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ml.chartshapes+xml"/>
  <Override PartName="/xl/charts/chart2.xml" ContentType="application/vnd.openxmlformats-officedocument.drawingml.chart+xml"/>
  <Override PartName="/xl/drawings/drawing3.xml" ContentType="application/vnd.openxmlformats-officedocument.drawingml.chartshapes+xml"/>
  <Override PartName="/xl/drawings/drawing4.xml" ContentType="application/vnd.openxmlformats-officedocument.drawing+xml"/>
  <Override PartName="/xl/charts/chart3.xml" ContentType="application/vnd.openxmlformats-officedocument.drawingml.chart+xml"/>
  <Override PartName="/xl/drawings/drawing5.xml" ContentType="application/vnd.openxmlformats-officedocument.drawingml.chartshapes+xml"/>
  <Override PartName="/xl/charts/chart4.xml" ContentType="application/vnd.openxmlformats-officedocument.drawingml.chart+xml"/>
  <Override PartName="/xl/drawings/drawing6.xml" ContentType="application/vnd.openxmlformats-officedocument.drawingml.chartshapes+xml"/>
  <Override PartName="/xl/charts/chart5.xml" ContentType="application/vnd.openxmlformats-officedocument.drawingml.chart+xml"/>
  <Override PartName="/xl/drawings/drawing7.xml" ContentType="application/vnd.openxmlformats-officedocument.drawingml.chartshapes+xml"/>
  <Override PartName="/xl/charts/chart6.xml" ContentType="application/vnd.openxmlformats-officedocument.drawingml.chart+xml"/>
  <Override PartName="/xl/drawings/drawing8.xml" ContentType="application/vnd.openxmlformats-officedocument.drawingml.chartshapes+xml"/>
  <Override PartName="/xl/charts/chart7.xml" ContentType="application/vnd.openxmlformats-officedocument.drawingml.chart+xml"/>
  <Override PartName="/xl/drawings/drawing9.xml" ContentType="application/vnd.openxmlformats-officedocument.drawingml.chartshapes+xml"/>
  <Override PartName="/xl/charts/chart8.xml" ContentType="application/vnd.openxmlformats-officedocument.drawingml.chart+xml"/>
  <Override PartName="/xl/drawings/drawing10.xml" ContentType="application/vnd.openxmlformats-officedocument.drawingml.chartshapes+xml"/>
  <Override PartName="/xl/charts/chart9.xml" ContentType="application/vnd.openxmlformats-officedocument.drawingml.chart+xml"/>
  <Override PartName="/xl/drawings/drawing11.xml" ContentType="application/vnd.openxmlformats-officedocument.drawingml.chartshapes+xml"/>
  <Override PartName="/xl/charts/chart10.xml" ContentType="application/vnd.openxmlformats-officedocument.drawingml.chart+xml"/>
  <Override PartName="/xl/drawings/drawing12.xml" ContentType="application/vnd.openxmlformats-officedocument.drawingml.chartshapes+xml"/>
  <Override PartName="/xl/charts/chart11.xml" ContentType="application/vnd.openxmlformats-officedocument.drawingml.chart+xml"/>
  <Override PartName="/xl/drawings/drawing13.xml" ContentType="application/vnd.openxmlformats-officedocument.drawingml.chartshapes+xml"/>
  <Override PartName="/xl/charts/chart12.xml" ContentType="application/vnd.openxmlformats-officedocument.drawingml.chart+xml"/>
  <Override PartName="/xl/drawings/drawing14.xml" ContentType="application/vnd.openxmlformats-officedocument.drawingml.chartshapes+xml"/>
  <Override PartName="/xl/charts/chart13.xml" ContentType="application/vnd.openxmlformats-officedocument.drawingml.chart+xml"/>
  <Override PartName="/xl/drawings/drawing15.xml" ContentType="application/vnd.openxmlformats-officedocument.drawingml.chartshapes+xml"/>
  <Override PartName="/xl/charts/chart14.xml" ContentType="application/vnd.openxmlformats-officedocument.drawingml.chart+xml"/>
  <Override PartName="/xl/drawings/drawing16.xml" ContentType="application/vnd.openxmlformats-officedocument.drawingml.chartshapes+xml"/>
  <Override PartName="/xl/charts/chart15.xml" ContentType="application/vnd.openxmlformats-officedocument.drawingml.chart+xml"/>
  <Override PartName="/xl/drawings/drawing17.xml" ContentType="application/vnd.openxmlformats-officedocument.drawingml.chartshapes+xml"/>
  <Override PartName="/xl/charts/chart16.xml" ContentType="application/vnd.openxmlformats-officedocument.drawingml.chart+xml"/>
  <Override PartName="/xl/drawings/drawing18.xml" ContentType="application/vnd.openxmlformats-officedocument.drawingml.chartshapes+xml"/>
  <Override PartName="/xl/charts/chart17.xml" ContentType="application/vnd.openxmlformats-officedocument.drawingml.chart+xml"/>
  <Override PartName="/xl/drawings/drawing19.xml" ContentType="application/vnd.openxmlformats-officedocument.drawingml.chartshap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231"/>
  <workbookPr defaultThemeVersion="166925"/>
  <mc:AlternateContent xmlns:mc="http://schemas.openxmlformats.org/markup-compatibility/2006">
    <mc:Choice Requires="x15">
      <x15ac:absPath xmlns:x15ac="http://schemas.microsoft.com/office/spreadsheetml/2010/11/ac" url="E:\EFIData\Summary\"/>
    </mc:Choice>
  </mc:AlternateContent>
  <xr:revisionPtr revIDLastSave="0" documentId="13_ncr:1_{7527A546-2A9D-4A3C-8A18-97764DB2DAA8}" xr6:coauthVersionLast="45" xr6:coauthVersionMax="45" xr10:uidLastSave="{00000000-0000-0000-0000-000000000000}"/>
  <bookViews>
    <workbookView xWindow="-110" yWindow="-110" windowWidth="19420" windowHeight="10420" activeTab="1" xr2:uid="{00000000-000D-0000-FFFF-FFFF00000000}"/>
  </bookViews>
  <sheets>
    <sheet name="Notes" sheetId="4" r:id="rId1"/>
    <sheet name="ChartsWorld" sheetId="53" r:id="rId2"/>
    <sheet name="ChartsFromOutsideTheEU" sheetId="55" r:id="rId3"/>
    <sheet name="Imports" sheetId="1" r:id="rId4"/>
    <sheet name="Exports" sheetId="50" r:id="rId5"/>
    <sheet name="ImportsCoreVPA" sheetId="17" r:id="rId6"/>
    <sheet name="ImportsTimberSectorMinusCoreVPA" sheetId="18" r:id="rId7"/>
    <sheet name="ImportsPaperSectorMinusCoreVPA" sheetId="20" r:id="rId8"/>
    <sheet name="ImportsTimberSectorLogs" sheetId="6" r:id="rId9"/>
    <sheet name="ImportsSawnwood" sheetId="7" r:id="rId10"/>
    <sheet name="ImportsVeneer" sheetId="10" r:id="rId11"/>
    <sheet name="ImportsPlywood" sheetId="9" r:id="rId12"/>
    <sheet name="ImportsOtherPanels" sheetId="31" r:id="rId13"/>
    <sheet name="ImportsMouldingsAndJoinery" sheetId="32" r:id="rId14"/>
    <sheet name="ImportsFurniture" sheetId="30" r:id="rId15"/>
    <sheet name="ImportsChipsAndResidues" sheetId="14" r:id="rId16"/>
    <sheet name="ImportsPulpwoodLogs" sheetId="51" r:id="rId17"/>
    <sheet name="ImportsPulp" sheetId="13" r:id="rId18"/>
    <sheet name="ImportsPaper" sheetId="12" r:id="rId19"/>
    <sheet name="ExportsCoreVPA" sheetId="22" r:id="rId20"/>
    <sheet name="ExportsTimberSectorMinusCoreVPA" sheetId="21" r:id="rId21"/>
    <sheet name="ExportsPaperSector" sheetId="26" r:id="rId22"/>
    <sheet name="ExportsTimberSectorLogs" sheetId="38" r:id="rId23"/>
    <sheet name="ExportsSawnWood" sheetId="39" r:id="rId24"/>
    <sheet name="ExportsVeneer" sheetId="37" r:id="rId25"/>
    <sheet name="ExportsPlywood" sheetId="36" r:id="rId26"/>
    <sheet name="ExportsOtherPanels" sheetId="35" r:id="rId27"/>
    <sheet name="ExportsMouldingsAndJoinery" sheetId="43" r:id="rId28"/>
    <sheet name="ExportsFurniture" sheetId="42" r:id="rId29"/>
    <sheet name="ExportsChipsAndResidues" sheetId="49" r:id="rId30"/>
    <sheet name="ExportsPulpwoodLogs" sheetId="52" r:id="rId31"/>
    <sheet name="ExportsPulp" sheetId="16" r:id="rId32"/>
    <sheet name="ExportsPaper" sheetId="15" r:id="rId33"/>
    <sheet name=" " sheetId="54" r:id="rId34"/>
  </sheets>
  <externalReferences>
    <externalReference r:id="rId35"/>
    <externalReference r:id="rId36"/>
  </externalReferenc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AD38" i="1" l="1"/>
  <c r="AD37" i="1"/>
  <c r="AD36" i="1"/>
  <c r="AD35" i="1"/>
  <c r="AD32" i="1"/>
  <c r="AD31" i="1"/>
  <c r="AD30" i="1"/>
  <c r="AD29" i="1"/>
  <c r="AD28" i="1"/>
  <c r="AD27" i="1"/>
  <c r="AD26" i="1"/>
  <c r="AD24" i="1"/>
  <c r="AD21" i="1"/>
  <c r="AD20" i="1"/>
  <c r="AD19" i="1"/>
  <c r="AD18" i="1"/>
  <c r="AD15" i="1"/>
  <c r="AD14" i="1"/>
  <c r="AD13" i="1"/>
  <c r="AD12" i="1"/>
  <c r="AD11" i="1"/>
  <c r="AD10" i="1"/>
  <c r="AD9" i="1"/>
  <c r="AD7" i="1"/>
  <c r="AD38" i="50"/>
  <c r="AD37" i="50"/>
  <c r="AD36" i="50"/>
  <c r="AD34" i="50" s="1"/>
  <c r="AD35" i="50"/>
  <c r="AD32" i="50"/>
  <c r="AD31" i="50"/>
  <c r="AD30" i="50"/>
  <c r="AD29" i="50"/>
  <c r="AD28" i="50"/>
  <c r="AD27" i="50"/>
  <c r="AD26" i="50"/>
  <c r="AD25" i="50" s="1"/>
  <c r="AD33" i="50" s="1"/>
  <c r="AD24" i="50"/>
  <c r="AD21" i="50"/>
  <c r="AD20" i="50"/>
  <c r="AD19" i="50"/>
  <c r="AD18" i="50"/>
  <c r="AD17" i="50" s="1"/>
  <c r="AD15" i="50"/>
  <c r="AD14" i="50"/>
  <c r="AD13" i="50"/>
  <c r="AD12" i="50"/>
  <c r="AD11" i="50"/>
  <c r="AD10" i="50"/>
  <c r="AD9" i="50"/>
  <c r="AD8" i="50" s="1"/>
  <c r="AD7" i="50"/>
  <c r="AD5" i="31"/>
  <c r="AC281" i="54" s="1"/>
  <c r="AD15" i="31"/>
  <c r="AE5" i="31"/>
  <c r="AD281" i="54" s="1"/>
  <c r="AE15" i="31"/>
  <c r="AF5" i="31"/>
  <c r="AF15" i="31"/>
  <c r="AE281" i="54" s="1"/>
  <c r="AG5" i="31"/>
  <c r="AG15" i="31"/>
  <c r="AH5" i="31"/>
  <c r="AH15" i="31"/>
  <c r="AI5" i="31"/>
  <c r="AI15" i="31"/>
  <c r="AJ5" i="31"/>
  <c r="AJ15" i="31"/>
  <c r="AI281" i="54" s="1"/>
  <c r="AK5" i="31"/>
  <c r="AK15" i="31"/>
  <c r="AJ281" i="54"/>
  <c r="AL5" i="31"/>
  <c r="AK281" i="54" s="1"/>
  <c r="AL15" i="31"/>
  <c r="AM5" i="31"/>
  <c r="AM15" i="31"/>
  <c r="AL281" i="54" s="1"/>
  <c r="AN5" i="31"/>
  <c r="AN15" i="31"/>
  <c r="AM281" i="54" s="1"/>
  <c r="AO5" i="31"/>
  <c r="AN281" i="54" s="1"/>
  <c r="AO15" i="31"/>
  <c r="AP5" i="31"/>
  <c r="AO281" i="54" s="1"/>
  <c r="AP15" i="31"/>
  <c r="AQ5" i="31"/>
  <c r="AP281" i="54" s="1"/>
  <c r="AQ15" i="31"/>
  <c r="AR5" i="31"/>
  <c r="AR15" i="31"/>
  <c r="AQ281" i="54"/>
  <c r="AS5" i="31"/>
  <c r="AR281" i="54" s="1"/>
  <c r="AS15" i="31"/>
  <c r="AT5" i="31"/>
  <c r="AS281" i="54" s="1"/>
  <c r="AT15" i="31"/>
  <c r="AU5" i="31"/>
  <c r="AU15" i="31"/>
  <c r="AT281" i="54"/>
  <c r="AV5" i="31"/>
  <c r="AV15" i="31"/>
  <c r="AU281" i="54" s="1"/>
  <c r="AW5" i="31"/>
  <c r="AW15" i="31"/>
  <c r="AX5" i="31"/>
  <c r="AX15" i="31"/>
  <c r="AY5" i="31"/>
  <c r="AY15" i="31"/>
  <c r="AZ5" i="31"/>
  <c r="AY281" i="54" s="1"/>
  <c r="AZ15" i="31"/>
  <c r="BA5" i="31"/>
  <c r="AZ281" i="54" s="1"/>
  <c r="BA15" i="31"/>
  <c r="BB5" i="31"/>
  <c r="BB15" i="31"/>
  <c r="BC5" i="31"/>
  <c r="BB281" i="54" s="1"/>
  <c r="BC15" i="31"/>
  <c r="BC13" i="31"/>
  <c r="BB295" i="54" s="1"/>
  <c r="BB13" i="31"/>
  <c r="BA295" i="54" s="1"/>
  <c r="BA13" i="31"/>
  <c r="AZ295" i="54" s="1"/>
  <c r="AZ13" i="31"/>
  <c r="AY295" i="54" s="1"/>
  <c r="AY13" i="31"/>
  <c r="AX295" i="54"/>
  <c r="AX13" i="31"/>
  <c r="AW295" i="54" s="1"/>
  <c r="AW13" i="31"/>
  <c r="AV295" i="54" s="1"/>
  <c r="AV13" i="31"/>
  <c r="AU295" i="54" s="1"/>
  <c r="BN295" i="54" s="1"/>
  <c r="AU13" i="31"/>
  <c r="AT295" i="54"/>
  <c r="BM295" i="54" s="1"/>
  <c r="AT13" i="31"/>
  <c r="AS295" i="54" s="1"/>
  <c r="AS13" i="31"/>
  <c r="AR295" i="54" s="1"/>
  <c r="AR13" i="31"/>
  <c r="AQ295" i="54"/>
  <c r="AQ13" i="31"/>
  <c r="AP295" i="54" s="1"/>
  <c r="AP13" i="31"/>
  <c r="AO295" i="54"/>
  <c r="AO13" i="31"/>
  <c r="AN295" i="54" s="1"/>
  <c r="AN13" i="31"/>
  <c r="AM295" i="54" s="1"/>
  <c r="BF295" i="54" s="1"/>
  <c r="AM13" i="31"/>
  <c r="AL295" i="54" s="1"/>
  <c r="BE295" i="54" s="1"/>
  <c r="AL13" i="31"/>
  <c r="AK295" i="54"/>
  <c r="AK13" i="31"/>
  <c r="AJ295" i="54" s="1"/>
  <c r="AJ13" i="31"/>
  <c r="AI295" i="54" s="1"/>
  <c r="AI13" i="31"/>
  <c r="AH295" i="54"/>
  <c r="AH13" i="31"/>
  <c r="AG295" i="54" s="1"/>
  <c r="AG13" i="31"/>
  <c r="AF295" i="54" s="1"/>
  <c r="AF13" i="31"/>
  <c r="AE295" i="54" s="1"/>
  <c r="AE13" i="31"/>
  <c r="AD295" i="54" s="1"/>
  <c r="AD13" i="31"/>
  <c r="AC295" i="54" s="1"/>
  <c r="AB13" i="31"/>
  <c r="AA285" i="54" s="1"/>
  <c r="AA13" i="31"/>
  <c r="Z285" i="54" s="1"/>
  <c r="Z13" i="31"/>
  <c r="Y285" i="54" s="1"/>
  <c r="Y13" i="31"/>
  <c r="X285" i="54" s="1"/>
  <c r="X13" i="31"/>
  <c r="W285" i="54" s="1"/>
  <c r="W13" i="31"/>
  <c r="V285" i="54" s="1"/>
  <c r="V13" i="31"/>
  <c r="U285" i="54" s="1"/>
  <c r="U13" i="31"/>
  <c r="T285" i="54"/>
  <c r="T13" i="31"/>
  <c r="S285" i="54" s="1"/>
  <c r="S13" i="31"/>
  <c r="R285" i="54" s="1"/>
  <c r="R13" i="31"/>
  <c r="Q285" i="54" s="1"/>
  <c r="Q13" i="31"/>
  <c r="P285" i="54" s="1"/>
  <c r="BJ285" i="54" s="1"/>
  <c r="P13" i="31"/>
  <c r="O285" i="54" s="1"/>
  <c r="O13" i="31"/>
  <c r="N285" i="54" s="1"/>
  <c r="N13" i="31"/>
  <c r="M285" i="54" s="1"/>
  <c r="M13" i="31"/>
  <c r="L285" i="54" s="1"/>
  <c r="BF285" i="54" s="1"/>
  <c r="L13" i="31"/>
  <c r="K285" i="54" s="1"/>
  <c r="K13" i="31"/>
  <c r="J285" i="54" s="1"/>
  <c r="J13" i="31"/>
  <c r="I285" i="54" s="1"/>
  <c r="I13" i="31"/>
  <c r="H285" i="54"/>
  <c r="H13" i="31"/>
  <c r="G285" i="54" s="1"/>
  <c r="G13" i="31"/>
  <c r="F285" i="54" s="1"/>
  <c r="F13" i="31"/>
  <c r="E285" i="54" s="1"/>
  <c r="E13" i="31"/>
  <c r="D285" i="54"/>
  <c r="D13" i="31"/>
  <c r="C285" i="54" s="1"/>
  <c r="C13" i="31"/>
  <c r="B285" i="54" s="1"/>
  <c r="A285" i="54"/>
  <c r="A295" i="54" s="1"/>
  <c r="S5" i="31"/>
  <c r="R281" i="54" s="1"/>
  <c r="S15" i="31"/>
  <c r="R5" i="31"/>
  <c r="R15" i="31"/>
  <c r="Q281" i="54" s="1"/>
  <c r="Q5" i="31"/>
  <c r="P281" i="54" s="1"/>
  <c r="Q15" i="31"/>
  <c r="P5" i="31"/>
  <c r="P15" i="31"/>
  <c r="O5" i="31"/>
  <c r="N281" i="54" s="1"/>
  <c r="O15" i="31"/>
  <c r="N5" i="31"/>
  <c r="N15" i="31"/>
  <c r="M5" i="31"/>
  <c r="L281" i="54" s="1"/>
  <c r="M15" i="31"/>
  <c r="L5" i="31"/>
  <c r="L15" i="31"/>
  <c r="K5" i="31"/>
  <c r="K15" i="31"/>
  <c r="J281" i="54"/>
  <c r="J5" i="31"/>
  <c r="J15" i="31"/>
  <c r="S9" i="1"/>
  <c r="S10" i="1"/>
  <c r="S11" i="1"/>
  <c r="S12" i="1"/>
  <c r="S18" i="1"/>
  <c r="S19" i="1"/>
  <c r="S20" i="1"/>
  <c r="S21" i="1"/>
  <c r="S26" i="1"/>
  <c r="S27" i="1"/>
  <c r="S28" i="1"/>
  <c r="S29" i="1"/>
  <c r="S35" i="1"/>
  <c r="S36" i="1"/>
  <c r="S37" i="1"/>
  <c r="S38" i="1"/>
  <c r="AS453" i="54" s="1"/>
  <c r="AS449" i="54"/>
  <c r="AS451" i="54"/>
  <c r="R9" i="1"/>
  <c r="R10" i="1"/>
  <c r="R11" i="1"/>
  <c r="R12" i="1"/>
  <c r="R18" i="1"/>
  <c r="R19" i="1"/>
  <c r="R20" i="1"/>
  <c r="R21" i="1"/>
  <c r="R26" i="1"/>
  <c r="R27" i="1"/>
  <c r="R28" i="1"/>
  <c r="R29" i="1"/>
  <c r="R35" i="1"/>
  <c r="R36" i="1"/>
  <c r="R37" i="1"/>
  <c r="AR452" i="54" s="1"/>
  <c r="R38" i="1"/>
  <c r="AR451" i="54"/>
  <c r="Q9" i="1"/>
  <c r="Q10" i="1"/>
  <c r="Q11" i="1"/>
  <c r="Q12" i="1"/>
  <c r="Q18" i="1"/>
  <c r="Q19" i="1"/>
  <c r="Q20" i="1"/>
  <c r="Q21" i="1"/>
  <c r="Q26" i="1"/>
  <c r="Q27" i="1"/>
  <c r="Q28" i="1"/>
  <c r="Q29" i="1"/>
  <c r="Q35" i="1"/>
  <c r="Q36" i="1"/>
  <c r="Q37" i="1"/>
  <c r="AQ452" i="54" s="1"/>
  <c r="Q38" i="1"/>
  <c r="AT9" i="1"/>
  <c r="AT10" i="1"/>
  <c r="AT11" i="1"/>
  <c r="AT12" i="1"/>
  <c r="AT18" i="1"/>
  <c r="AT19" i="1"/>
  <c r="AT20" i="1"/>
  <c r="AS440" i="54" s="1"/>
  <c r="AT21" i="1"/>
  <c r="AT14" i="1"/>
  <c r="AS438" i="54" s="1"/>
  <c r="AT15" i="1"/>
  <c r="AS439" i="54"/>
  <c r="AS441" i="54"/>
  <c r="AS9" i="1"/>
  <c r="AS10" i="1"/>
  <c r="AS11" i="1"/>
  <c r="AS12" i="1"/>
  <c r="AS18" i="1"/>
  <c r="AR435" i="54" s="1"/>
  <c r="AS19" i="1"/>
  <c r="AS20" i="1"/>
  <c r="AR440" i="54" s="1"/>
  <c r="AS21" i="1"/>
  <c r="AS14" i="1"/>
  <c r="AR438" i="54"/>
  <c r="AS15" i="1"/>
  <c r="AR439" i="54" s="1"/>
  <c r="AR441" i="54"/>
  <c r="AR9" i="1"/>
  <c r="AR10" i="1"/>
  <c r="AR11" i="1"/>
  <c r="AR12" i="1"/>
  <c r="AR18" i="1"/>
  <c r="AR19" i="1"/>
  <c r="AR20" i="1"/>
  <c r="AR21" i="1"/>
  <c r="AQ441" i="54" s="1"/>
  <c r="AQ437" i="54"/>
  <c r="AR14" i="1"/>
  <c r="AQ438" i="54" s="1"/>
  <c r="AR15" i="1"/>
  <c r="AQ439" i="54"/>
  <c r="AQ440" i="54"/>
  <c r="S14" i="1"/>
  <c r="R426" i="54" s="1"/>
  <c r="S15" i="1"/>
  <c r="R427" i="54" s="1"/>
  <c r="R428" i="54"/>
  <c r="R429" i="54"/>
  <c r="Q425" i="54"/>
  <c r="R14" i="1"/>
  <c r="Q426" i="54" s="1"/>
  <c r="R15" i="1"/>
  <c r="Q427" i="54" s="1"/>
  <c r="Q428" i="54"/>
  <c r="P425" i="54"/>
  <c r="Q14" i="1"/>
  <c r="P426" i="54"/>
  <c r="Q15" i="1"/>
  <c r="P427" i="54" s="1"/>
  <c r="P428" i="54"/>
  <c r="P429" i="54"/>
  <c r="AT5" i="12"/>
  <c r="AT20" i="12"/>
  <c r="AS396" i="54"/>
  <c r="AT14" i="12"/>
  <c r="AS410" i="54"/>
  <c r="AT10" i="12"/>
  <c r="AS411" i="54" s="1"/>
  <c r="AT17" i="12"/>
  <c r="AS412" i="54"/>
  <c r="AT18" i="12"/>
  <c r="AS413" i="54" s="1"/>
  <c r="BL413" i="54" s="1"/>
  <c r="AT37" i="12"/>
  <c r="AS414" i="54" s="1"/>
  <c r="AT7" i="12"/>
  <c r="AS415" i="54" s="1"/>
  <c r="BL415" i="54" s="1"/>
  <c r="AT12" i="12"/>
  <c r="AS416" i="54"/>
  <c r="AS5" i="12"/>
  <c r="AS20" i="12"/>
  <c r="AS14" i="12"/>
  <c r="AR410" i="54"/>
  <c r="AS10" i="12"/>
  <c r="AR411" i="54" s="1"/>
  <c r="AS17" i="12"/>
  <c r="AR412" i="54" s="1"/>
  <c r="AS18" i="12"/>
  <c r="AR413" i="54" s="1"/>
  <c r="AS37" i="12"/>
  <c r="AR414" i="54" s="1"/>
  <c r="AS7" i="12"/>
  <c r="AR415" i="54" s="1"/>
  <c r="AS12" i="12"/>
  <c r="AR416" i="54" s="1"/>
  <c r="AR5" i="12"/>
  <c r="AR20" i="12"/>
  <c r="AQ396" i="54"/>
  <c r="AR14" i="12"/>
  <c r="AQ410" i="54" s="1"/>
  <c r="AR10" i="12"/>
  <c r="AQ411" i="54"/>
  <c r="AR17" i="12"/>
  <c r="AQ412" i="54" s="1"/>
  <c r="AR18" i="12"/>
  <c r="AQ413" i="54" s="1"/>
  <c r="BJ413" i="54" s="1"/>
  <c r="AR37" i="12"/>
  <c r="AQ414" i="54"/>
  <c r="AR7" i="12"/>
  <c r="AQ415" i="54"/>
  <c r="AR12" i="12"/>
  <c r="AQ416" i="54" s="1"/>
  <c r="A1" i="12"/>
  <c r="S5" i="12" s="1"/>
  <c r="S17" i="12"/>
  <c r="R400" i="54" s="1"/>
  <c r="S7" i="12"/>
  <c r="R403" i="54" s="1"/>
  <c r="Q5" i="12"/>
  <c r="Q14" i="12"/>
  <c r="P398" i="54" s="1"/>
  <c r="Q10" i="12"/>
  <c r="P399" i="54" s="1"/>
  <c r="Q17" i="12"/>
  <c r="P400" i="54" s="1"/>
  <c r="Q18" i="12"/>
  <c r="P401" i="54" s="1"/>
  <c r="Q37" i="12"/>
  <c r="P402" i="54" s="1"/>
  <c r="Q7" i="12"/>
  <c r="P403" i="54" s="1"/>
  <c r="Q12" i="12"/>
  <c r="P404" i="54" s="1"/>
  <c r="AT5" i="13"/>
  <c r="AT16" i="13"/>
  <c r="AT12" i="13"/>
  <c r="AS388" i="54" s="1"/>
  <c r="AT8" i="13"/>
  <c r="AS389" i="54" s="1"/>
  <c r="AT13" i="13"/>
  <c r="AS390" i="54" s="1"/>
  <c r="AT10" i="13"/>
  <c r="AS391" i="54" s="1"/>
  <c r="AS5" i="13"/>
  <c r="AR376" i="54" s="1"/>
  <c r="AS16" i="13"/>
  <c r="AS12" i="13"/>
  <c r="AR388" i="54"/>
  <c r="AS8" i="13"/>
  <c r="AR389" i="54" s="1"/>
  <c r="AS13" i="13"/>
  <c r="AR390" i="54"/>
  <c r="AS10" i="13"/>
  <c r="AR391" i="54" s="1"/>
  <c r="AR5" i="13"/>
  <c r="AR16" i="13"/>
  <c r="AR12" i="13"/>
  <c r="AQ388" i="54" s="1"/>
  <c r="AR8" i="13"/>
  <c r="AQ389" i="54" s="1"/>
  <c r="AR13" i="13"/>
  <c r="AQ390" i="54" s="1"/>
  <c r="AR10" i="13"/>
  <c r="AQ391" i="54" s="1"/>
  <c r="A1" i="13"/>
  <c r="R8" i="13" s="1"/>
  <c r="Q379" i="54" s="1"/>
  <c r="Q12" i="13"/>
  <c r="P378" i="54" s="1"/>
  <c r="AT5" i="51"/>
  <c r="AS356" i="54" s="1"/>
  <c r="AT16" i="51"/>
  <c r="AT11" i="51"/>
  <c r="AS368" i="54"/>
  <c r="AT12" i="51"/>
  <c r="AS369" i="54"/>
  <c r="AT7" i="51"/>
  <c r="AS370" i="54"/>
  <c r="AT13" i="51"/>
  <c r="AS371" i="54" s="1"/>
  <c r="AS5" i="51"/>
  <c r="AS16" i="51"/>
  <c r="AS11" i="51"/>
  <c r="AR368" i="54" s="1"/>
  <c r="AS12" i="51"/>
  <c r="AR369" i="54" s="1"/>
  <c r="AS7" i="51"/>
  <c r="AR370" i="54" s="1"/>
  <c r="AS13" i="51"/>
  <c r="AR371" i="54" s="1"/>
  <c r="AR5" i="51"/>
  <c r="AR16" i="51"/>
  <c r="AQ356" i="54"/>
  <c r="AR11" i="51"/>
  <c r="AQ368" i="54"/>
  <c r="AR12" i="51"/>
  <c r="AQ369" i="54"/>
  <c r="AR7" i="51"/>
  <c r="AQ370" i="54" s="1"/>
  <c r="AR13" i="51"/>
  <c r="AQ371" i="54"/>
  <c r="BJ371" i="54" s="1"/>
  <c r="A2" i="51"/>
  <c r="S11" i="51" s="1"/>
  <c r="R358" i="54" s="1"/>
  <c r="R7" i="51"/>
  <c r="Q360" i="54" s="1"/>
  <c r="R13" i="51"/>
  <c r="Q361" i="54" s="1"/>
  <c r="AT5" i="14"/>
  <c r="AT14" i="14"/>
  <c r="AT11" i="14"/>
  <c r="AS351" i="54" s="1"/>
  <c r="AS5" i="14"/>
  <c r="AR345" i="54" s="1"/>
  <c r="AS14" i="14"/>
  <c r="AS11" i="14"/>
  <c r="AR351" i="54"/>
  <c r="AR5" i="14"/>
  <c r="AR14" i="14"/>
  <c r="AQ345" i="54" s="1"/>
  <c r="AR11" i="14"/>
  <c r="AQ351" i="54" s="1"/>
  <c r="A1" i="14"/>
  <c r="AT5" i="30"/>
  <c r="AS321" i="54" s="1"/>
  <c r="AT17" i="30"/>
  <c r="AT9" i="30"/>
  <c r="AS335" i="54" s="1"/>
  <c r="AT12" i="30"/>
  <c r="AS336" i="54" s="1"/>
  <c r="AT26" i="30"/>
  <c r="AS337" i="54" s="1"/>
  <c r="AT13" i="30"/>
  <c r="AS338" i="54" s="1"/>
  <c r="AT14" i="30"/>
  <c r="AS339" i="54" s="1"/>
  <c r="AT15" i="30"/>
  <c r="AS340" i="54"/>
  <c r="AS5" i="30"/>
  <c r="AS17" i="30"/>
  <c r="AR321" i="54"/>
  <c r="AS9" i="30"/>
  <c r="AR335" i="54"/>
  <c r="AS12" i="30"/>
  <c r="AR336" i="54" s="1"/>
  <c r="BK336" i="54" s="1"/>
  <c r="AS26" i="30"/>
  <c r="AR337" i="54" s="1"/>
  <c r="AS13" i="30"/>
  <c r="AR338" i="54" s="1"/>
  <c r="BK338" i="54" s="1"/>
  <c r="AS14" i="30"/>
  <c r="AR339" i="54" s="1"/>
  <c r="AS15" i="30"/>
  <c r="AR340" i="54" s="1"/>
  <c r="BK340" i="54" s="1"/>
  <c r="AR5" i="30"/>
  <c r="AR17" i="30"/>
  <c r="AQ321" i="54"/>
  <c r="AR9" i="30"/>
  <c r="AQ335" i="54" s="1"/>
  <c r="AR12" i="30"/>
  <c r="AQ336" i="54" s="1"/>
  <c r="AR26" i="30"/>
  <c r="AQ337" i="54" s="1"/>
  <c r="BJ337" i="54" s="1"/>
  <c r="AR13" i="30"/>
  <c r="AQ338" i="54"/>
  <c r="AR14" i="30"/>
  <c r="AQ339" i="54" s="1"/>
  <c r="AR15" i="30"/>
  <c r="AQ340" i="54" s="1"/>
  <c r="BK335" i="54"/>
  <c r="A1" i="30"/>
  <c r="R15" i="30" s="1"/>
  <c r="Q328" i="54" s="1"/>
  <c r="AT5" i="32"/>
  <c r="AT21" i="32"/>
  <c r="AS301" i="54" s="1"/>
  <c r="AT12" i="32"/>
  <c r="AS313" i="54" s="1"/>
  <c r="BL313" i="54" s="1"/>
  <c r="AT17" i="32"/>
  <c r="AS314" i="54" s="1"/>
  <c r="BL314" i="54" s="1"/>
  <c r="AT18" i="32"/>
  <c r="AS315" i="54" s="1"/>
  <c r="AT19" i="32"/>
  <c r="AS316" i="54" s="1"/>
  <c r="BL316" i="54" s="1"/>
  <c r="AS5" i="32"/>
  <c r="AR301" i="54" s="1"/>
  <c r="BK313" i="54" s="1"/>
  <c r="AS21" i="32"/>
  <c r="AS12" i="32"/>
  <c r="AR313" i="54"/>
  <c r="AS17" i="32"/>
  <c r="AR314" i="54"/>
  <c r="BK314" i="54" s="1"/>
  <c r="AS18" i="32"/>
  <c r="AR315" i="54"/>
  <c r="AS19" i="32"/>
  <c r="AR316" i="54" s="1"/>
  <c r="BK316" i="54" s="1"/>
  <c r="AR5" i="32"/>
  <c r="AQ301" i="54" s="1"/>
  <c r="AR21" i="32"/>
  <c r="AR12" i="32"/>
  <c r="AQ313" i="54" s="1"/>
  <c r="AR17" i="32"/>
  <c r="AQ314" i="54" s="1"/>
  <c r="AR18" i="32"/>
  <c r="AQ315" i="54" s="1"/>
  <c r="AR19" i="32"/>
  <c r="AQ316" i="54" s="1"/>
  <c r="BL315" i="54"/>
  <c r="BK315" i="54"/>
  <c r="S5" i="32"/>
  <c r="S21" i="32"/>
  <c r="S12" i="32"/>
  <c r="R303" i="54" s="1"/>
  <c r="S17" i="32"/>
  <c r="R304" i="54"/>
  <c r="S18" i="32"/>
  <c r="R305" i="54" s="1"/>
  <c r="S19" i="32"/>
  <c r="R306" i="54"/>
  <c r="R5" i="32"/>
  <c r="R21" i="32"/>
  <c r="Q301" i="54" s="1"/>
  <c r="R12" i="32"/>
  <c r="Q303" i="54" s="1"/>
  <c r="R17" i="32"/>
  <c r="Q304" i="54"/>
  <c r="R18" i="32"/>
  <c r="Q305" i="54" s="1"/>
  <c r="R19" i="32"/>
  <c r="Q306" i="54" s="1"/>
  <c r="Q5" i="32"/>
  <c r="Q21" i="32"/>
  <c r="P301" i="54" s="1"/>
  <c r="Q12" i="32"/>
  <c r="P303" i="54" s="1"/>
  <c r="BJ303" i="54" s="1"/>
  <c r="Q17" i="32"/>
  <c r="P304" i="54" s="1"/>
  <c r="BJ304" i="54" s="1"/>
  <c r="Q18" i="32"/>
  <c r="P305" i="54" s="1"/>
  <c r="Q19" i="32"/>
  <c r="P306" i="54" s="1"/>
  <c r="BJ306" i="54" s="1"/>
  <c r="AT9" i="31"/>
  <c r="AS293" i="54" s="1"/>
  <c r="AT10" i="31"/>
  <c r="AS294" i="54" s="1"/>
  <c r="AT30" i="31"/>
  <c r="AS296" i="54" s="1"/>
  <c r="AS9" i="31"/>
  <c r="AR293" i="54" s="1"/>
  <c r="AS10" i="31"/>
  <c r="AR294" i="54" s="1"/>
  <c r="BK294" i="54" s="1"/>
  <c r="AS30" i="31"/>
  <c r="AR296" i="54" s="1"/>
  <c r="BK296" i="54" s="1"/>
  <c r="AR9" i="31"/>
  <c r="AQ293" i="54" s="1"/>
  <c r="AR10" i="31"/>
  <c r="AQ294" i="54" s="1"/>
  <c r="BJ294" i="54" s="1"/>
  <c r="AR30" i="31"/>
  <c r="AQ296" i="54" s="1"/>
  <c r="BJ296" i="54" s="1"/>
  <c r="S9" i="31"/>
  <c r="R283" i="54" s="1"/>
  <c r="S10" i="31"/>
  <c r="R284" i="54" s="1"/>
  <c r="BL284" i="54" s="1"/>
  <c r="S30" i="31"/>
  <c r="R286" i="54" s="1"/>
  <c r="BL286" i="54" s="1"/>
  <c r="R9" i="31"/>
  <c r="Q283" i="54" s="1"/>
  <c r="R10" i="31"/>
  <c r="Q284" i="54" s="1"/>
  <c r="BK284" i="54" s="1"/>
  <c r="R30" i="31"/>
  <c r="Q286" i="54" s="1"/>
  <c r="BK286" i="54" s="1"/>
  <c r="Q9" i="31"/>
  <c r="P283" i="54" s="1"/>
  <c r="Q10" i="31"/>
  <c r="P284" i="54" s="1"/>
  <c r="BJ284" i="54" s="1"/>
  <c r="Q30" i="31"/>
  <c r="P286" i="54" s="1"/>
  <c r="BJ286" i="54" s="1"/>
  <c r="AT5" i="9"/>
  <c r="AT14" i="9"/>
  <c r="AT9" i="9"/>
  <c r="AS274" i="54" s="1"/>
  <c r="AT12" i="9"/>
  <c r="AS275" i="54" s="1"/>
  <c r="AT20" i="9"/>
  <c r="AS276" i="54" s="1"/>
  <c r="AS5" i="9"/>
  <c r="AS14" i="9"/>
  <c r="AS9" i="9"/>
  <c r="AR274" i="54" s="1"/>
  <c r="AS12" i="9"/>
  <c r="AR275" i="54"/>
  <c r="AS20" i="9"/>
  <c r="AR276" i="54" s="1"/>
  <c r="AR5" i="9"/>
  <c r="AR14" i="9"/>
  <c r="AR9" i="9"/>
  <c r="AQ274" i="54" s="1"/>
  <c r="AR12" i="9"/>
  <c r="AQ275" i="54" s="1"/>
  <c r="AR20" i="9"/>
  <c r="AQ276" i="54"/>
  <c r="A1" i="9"/>
  <c r="S5" i="9" s="1"/>
  <c r="R20" i="9"/>
  <c r="Q268" i="54" s="1"/>
  <c r="Q12" i="9"/>
  <c r="P267" i="54" s="1"/>
  <c r="AT5" i="10"/>
  <c r="AS239" i="54" s="1"/>
  <c r="AT22" i="10"/>
  <c r="AT16" i="10"/>
  <c r="AS253" i="54"/>
  <c r="AT17" i="10"/>
  <c r="AS254" i="54" s="1"/>
  <c r="AT20" i="10"/>
  <c r="AS255" i="54"/>
  <c r="BL255" i="54" s="1"/>
  <c r="AT7" i="10"/>
  <c r="AS256" i="54" s="1"/>
  <c r="AT8" i="10"/>
  <c r="AS257" i="54"/>
  <c r="AT9" i="10"/>
  <c r="AS258" i="54" s="1"/>
  <c r="AT13" i="10"/>
  <c r="AS259" i="54" s="1"/>
  <c r="AS5" i="10"/>
  <c r="AS22" i="10"/>
  <c r="AR239" i="54" s="1"/>
  <c r="AS16" i="10"/>
  <c r="AR253" i="54" s="1"/>
  <c r="AS17" i="10"/>
  <c r="AR254" i="54"/>
  <c r="AS20" i="10"/>
  <c r="AR255" i="54" s="1"/>
  <c r="AS7" i="10"/>
  <c r="AR256" i="54" s="1"/>
  <c r="AS8" i="10"/>
  <c r="AR257" i="54" s="1"/>
  <c r="AS9" i="10"/>
  <c r="AR258" i="54"/>
  <c r="AS13" i="10"/>
  <c r="AR259" i="54" s="1"/>
  <c r="AR5" i="10"/>
  <c r="AR22" i="10"/>
  <c r="AR16" i="10"/>
  <c r="AQ253" i="54" s="1"/>
  <c r="AR17" i="10"/>
  <c r="AQ254" i="54"/>
  <c r="AR20" i="10"/>
  <c r="AQ255" i="54" s="1"/>
  <c r="AR7" i="10"/>
  <c r="AQ256" i="54" s="1"/>
  <c r="AR8" i="10"/>
  <c r="AQ257" i="54"/>
  <c r="AR9" i="10"/>
  <c r="AQ258" i="54" s="1"/>
  <c r="AR13" i="10"/>
  <c r="AQ259" i="54" s="1"/>
  <c r="A1" i="10"/>
  <c r="S13" i="10" s="1"/>
  <c r="R247" i="54" s="1"/>
  <c r="R13" i="10"/>
  <c r="Q247" i="54" s="1"/>
  <c r="AT5" i="7"/>
  <c r="AS214" i="54" s="1"/>
  <c r="AT25" i="7"/>
  <c r="AT20" i="7"/>
  <c r="AS228" i="54" s="1"/>
  <c r="AT7" i="7"/>
  <c r="AS229" i="54" s="1"/>
  <c r="BL229" i="54" s="1"/>
  <c r="AT15" i="7"/>
  <c r="AS230" i="54" s="1"/>
  <c r="AT21" i="7"/>
  <c r="AS231" i="54" s="1"/>
  <c r="AT11" i="7"/>
  <c r="AS232" i="54" s="1"/>
  <c r="AT37" i="7"/>
  <c r="AS233" i="54" s="1"/>
  <c r="BL233" i="54" s="1"/>
  <c r="AT17" i="7"/>
  <c r="AS234" i="54" s="1"/>
  <c r="BL234" i="54" s="1"/>
  <c r="AS5" i="7"/>
  <c r="AS25" i="7"/>
  <c r="AR214" i="54"/>
  <c r="AS20" i="7"/>
  <c r="AR228" i="54" s="1"/>
  <c r="AS7" i="7"/>
  <c r="AR229" i="54"/>
  <c r="AS15" i="7"/>
  <c r="AR230" i="54" s="1"/>
  <c r="AS21" i="7"/>
  <c r="AR231" i="54"/>
  <c r="BK231" i="54" s="1"/>
  <c r="AS11" i="7"/>
  <c r="AR232" i="54" s="1"/>
  <c r="AS37" i="7"/>
  <c r="AR233" i="54"/>
  <c r="AS17" i="7"/>
  <c r="AR234" i="54" s="1"/>
  <c r="AR5" i="7"/>
  <c r="AR25" i="7"/>
  <c r="AQ214" i="54" s="1"/>
  <c r="BJ228" i="54" s="1"/>
  <c r="AR20" i="7"/>
  <c r="AQ228" i="54" s="1"/>
  <c r="AR7" i="7"/>
  <c r="AQ229" i="54" s="1"/>
  <c r="AR15" i="7"/>
  <c r="AQ230" i="54" s="1"/>
  <c r="AR21" i="7"/>
  <c r="AQ231" i="54" s="1"/>
  <c r="AR11" i="7"/>
  <c r="AQ232" i="54" s="1"/>
  <c r="AR37" i="7"/>
  <c r="AQ233" i="54" s="1"/>
  <c r="AR17" i="7"/>
  <c r="AQ234" i="54" s="1"/>
  <c r="BL232" i="54"/>
  <c r="BL230" i="54"/>
  <c r="A1" i="7"/>
  <c r="S20" i="7" s="1"/>
  <c r="R216" i="54" s="1"/>
  <c r="S15" i="7"/>
  <c r="R218" i="54" s="1"/>
  <c r="S11" i="7"/>
  <c r="R220" i="54" s="1"/>
  <c r="R21" i="7"/>
  <c r="Q219" i="54" s="1"/>
  <c r="Q20" i="7"/>
  <c r="P216" i="54" s="1"/>
  <c r="Q11" i="7"/>
  <c r="P220" i="54" s="1"/>
  <c r="AT5" i="6"/>
  <c r="AS190" i="54" s="1"/>
  <c r="BL208" i="54" s="1"/>
  <c r="AT21" i="6"/>
  <c r="AT7" i="6"/>
  <c r="AS204" i="54"/>
  <c r="AT8" i="6"/>
  <c r="AS205" i="54" s="1"/>
  <c r="AT9" i="6"/>
  <c r="AS206" i="54"/>
  <c r="AT10" i="6"/>
  <c r="AS207" i="54" s="1"/>
  <c r="AT11" i="6"/>
  <c r="AS208" i="54"/>
  <c r="AT17" i="6"/>
  <c r="AS209" i="54" s="1"/>
  <c r="BL209" i="54" s="1"/>
  <c r="AS5" i="6"/>
  <c r="AS21" i="6"/>
  <c r="AR190" i="54" s="1"/>
  <c r="AS7" i="6"/>
  <c r="AR204" i="54" s="1"/>
  <c r="AS8" i="6"/>
  <c r="AR205" i="54"/>
  <c r="AS9" i="6"/>
  <c r="AR206" i="54" s="1"/>
  <c r="AS10" i="6"/>
  <c r="AR207" i="54" s="1"/>
  <c r="AS11" i="6"/>
  <c r="AR208" i="54" s="1"/>
  <c r="AS17" i="6"/>
  <c r="AR209" i="54"/>
  <c r="AR5" i="6"/>
  <c r="AQ190" i="54" s="1"/>
  <c r="AR21" i="6"/>
  <c r="AR7" i="6"/>
  <c r="AQ204" i="54" s="1"/>
  <c r="AR8" i="6"/>
  <c r="AQ205" i="54"/>
  <c r="AR9" i="6"/>
  <c r="AQ206" i="54" s="1"/>
  <c r="AR10" i="6"/>
  <c r="AQ207" i="54"/>
  <c r="AR11" i="6"/>
  <c r="AQ208" i="54" s="1"/>
  <c r="BJ208" i="54" s="1"/>
  <c r="AR17" i="6"/>
  <c r="AQ209" i="54"/>
  <c r="A1" i="6"/>
  <c r="AT5" i="20"/>
  <c r="AT24" i="20"/>
  <c r="AS165" i="54" s="1"/>
  <c r="AT15" i="20"/>
  <c r="AS179" i="54" s="1"/>
  <c r="AT11" i="20"/>
  <c r="AS180" i="54" s="1"/>
  <c r="AT16" i="20"/>
  <c r="AS181" i="54" s="1"/>
  <c r="AT20" i="20"/>
  <c r="AS182" i="54" s="1"/>
  <c r="BL182" i="54" s="1"/>
  <c r="AT46" i="20"/>
  <c r="AS183" i="54" s="1"/>
  <c r="AT17" i="20"/>
  <c r="AS184" i="54" s="1"/>
  <c r="AT13" i="20"/>
  <c r="AS185" i="54" s="1"/>
  <c r="AS5" i="20"/>
  <c r="AS24" i="20"/>
  <c r="AS15" i="20"/>
  <c r="AR179" i="54" s="1"/>
  <c r="AS11" i="20"/>
  <c r="AR180" i="54"/>
  <c r="AS16" i="20"/>
  <c r="AR181" i="54" s="1"/>
  <c r="AS20" i="20"/>
  <c r="AR182" i="54"/>
  <c r="AS46" i="20"/>
  <c r="AR183" i="54" s="1"/>
  <c r="AS17" i="20"/>
  <c r="AR184" i="54" s="1"/>
  <c r="AS13" i="20"/>
  <c r="AR185" i="54"/>
  <c r="AR5" i="20"/>
  <c r="AQ165" i="54" s="1"/>
  <c r="AR24" i="20"/>
  <c r="AR15" i="20"/>
  <c r="AQ179" i="54" s="1"/>
  <c r="BJ179" i="54" s="1"/>
  <c r="AR11" i="20"/>
  <c r="AQ180" i="54" s="1"/>
  <c r="BJ180" i="54" s="1"/>
  <c r="AR16" i="20"/>
  <c r="AQ181" i="54" s="1"/>
  <c r="AR20" i="20"/>
  <c r="AQ182" i="54" s="1"/>
  <c r="AR46" i="20"/>
  <c r="AQ183" i="54" s="1"/>
  <c r="BJ183" i="54" s="1"/>
  <c r="AR17" i="20"/>
  <c r="AQ184" i="54" s="1"/>
  <c r="AR13" i="20"/>
  <c r="AQ185" i="54" s="1"/>
  <c r="BJ185" i="54" s="1"/>
  <c r="S5" i="20"/>
  <c r="S24" i="20"/>
  <c r="S15" i="20"/>
  <c r="R167" i="54" s="1"/>
  <c r="S11" i="20"/>
  <c r="R168" i="54" s="1"/>
  <c r="S16" i="20"/>
  <c r="R169" i="54" s="1"/>
  <c r="S20" i="20"/>
  <c r="R170" i="54" s="1"/>
  <c r="S46" i="20"/>
  <c r="R171" i="54" s="1"/>
  <c r="S17" i="20"/>
  <c r="R172" i="54" s="1"/>
  <c r="S13" i="20"/>
  <c r="R173" i="54" s="1"/>
  <c r="R5" i="20"/>
  <c r="Q165" i="54" s="1"/>
  <c r="BK172" i="54" s="1"/>
  <c r="R24" i="20"/>
  <c r="R15" i="20"/>
  <c r="Q167" i="54"/>
  <c r="R11" i="20"/>
  <c r="Q168" i="54" s="1"/>
  <c r="R16" i="20"/>
  <c r="Q169" i="54" s="1"/>
  <c r="R20" i="20"/>
  <c r="Q170" i="54"/>
  <c r="R46" i="20"/>
  <c r="Q171" i="54" s="1"/>
  <c r="BK171" i="54" s="1"/>
  <c r="R17" i="20"/>
  <c r="Q172" i="54" s="1"/>
  <c r="R13" i="20"/>
  <c r="Q173" i="54" s="1"/>
  <c r="BK173" i="54" s="1"/>
  <c r="Q5" i="20"/>
  <c r="Q24" i="20"/>
  <c r="P165" i="54" s="1"/>
  <c r="Q15" i="20"/>
  <c r="P167" i="54" s="1"/>
  <c r="Q11" i="20"/>
  <c r="P168" i="54" s="1"/>
  <c r="Q16" i="20"/>
  <c r="P169" i="54" s="1"/>
  <c r="Q20" i="20"/>
  <c r="P170" i="54" s="1"/>
  <c r="Q46" i="20"/>
  <c r="P171" i="54" s="1"/>
  <c r="Q17" i="20"/>
  <c r="P172" i="54" s="1"/>
  <c r="Q13" i="20"/>
  <c r="P173" i="54" s="1"/>
  <c r="AT5" i="18"/>
  <c r="AT25" i="18"/>
  <c r="AT13" i="18"/>
  <c r="AS156" i="54" s="1"/>
  <c r="AT19" i="18"/>
  <c r="AS157" i="54" s="1"/>
  <c r="AT20" i="18"/>
  <c r="AS158" i="54" s="1"/>
  <c r="AT21" i="18"/>
  <c r="AS159" i="54" s="1"/>
  <c r="AT23" i="18"/>
  <c r="AS160" i="54" s="1"/>
  <c r="AS5" i="18"/>
  <c r="AS25" i="18"/>
  <c r="AS13" i="18"/>
  <c r="AR156" i="54" s="1"/>
  <c r="AS19" i="18"/>
  <c r="AR157" i="54" s="1"/>
  <c r="AS20" i="18"/>
  <c r="AR158" i="54" s="1"/>
  <c r="AS21" i="18"/>
  <c r="AR159" i="54"/>
  <c r="AS23" i="18"/>
  <c r="AR160" i="54" s="1"/>
  <c r="AR5" i="18"/>
  <c r="AQ142" i="54" s="1"/>
  <c r="AR25" i="18"/>
  <c r="AQ87" i="54" s="1"/>
  <c r="AR13" i="18"/>
  <c r="AQ156" i="54" s="1"/>
  <c r="AR19" i="18"/>
  <c r="AQ157" i="54" s="1"/>
  <c r="AR20" i="18"/>
  <c r="AQ158" i="54" s="1"/>
  <c r="AR21" i="18"/>
  <c r="AQ159" i="54" s="1"/>
  <c r="BJ159" i="54" s="1"/>
  <c r="AR23" i="18"/>
  <c r="AQ160" i="54" s="1"/>
  <c r="S5" i="18"/>
  <c r="S25" i="18"/>
  <c r="R142" i="54" s="1"/>
  <c r="S13" i="18"/>
  <c r="R144" i="54" s="1"/>
  <c r="S19" i="18"/>
  <c r="R145" i="54" s="1"/>
  <c r="S20" i="18"/>
  <c r="R146" i="54" s="1"/>
  <c r="S21" i="18"/>
  <c r="R147" i="54" s="1"/>
  <c r="S23" i="18"/>
  <c r="R148" i="54" s="1"/>
  <c r="R5" i="18"/>
  <c r="R25" i="18"/>
  <c r="Q142" i="54"/>
  <c r="R13" i="18"/>
  <c r="Q144" i="54" s="1"/>
  <c r="BK144" i="54" s="1"/>
  <c r="R19" i="18"/>
  <c r="Q145" i="54" s="1"/>
  <c r="R20" i="18"/>
  <c r="Q146" i="54" s="1"/>
  <c r="R21" i="18"/>
  <c r="Q147" i="54"/>
  <c r="BK147" i="54" s="1"/>
  <c r="R23" i="18"/>
  <c r="Q148" i="54" s="1"/>
  <c r="BK148" i="54" s="1"/>
  <c r="Q5" i="18"/>
  <c r="P142" i="54" s="1"/>
  <c r="Q25" i="18"/>
  <c r="Q13" i="18"/>
  <c r="P144" i="54" s="1"/>
  <c r="BJ144" i="54" s="1"/>
  <c r="Q19" i="18"/>
  <c r="P145" i="54" s="1"/>
  <c r="BJ145" i="54" s="1"/>
  <c r="Q20" i="18"/>
  <c r="P146" i="54" s="1"/>
  <c r="Q21" i="18"/>
  <c r="P147" i="54" s="1"/>
  <c r="BJ147" i="54" s="1"/>
  <c r="Q23" i="18"/>
  <c r="P148" i="54" s="1"/>
  <c r="AT5" i="17"/>
  <c r="AT35" i="17"/>
  <c r="AS117" i="54" s="1"/>
  <c r="AT27" i="17"/>
  <c r="AS131" i="54" s="1"/>
  <c r="AT7" i="17"/>
  <c r="AS132" i="54" s="1"/>
  <c r="AT28" i="17"/>
  <c r="AS133" i="54" s="1"/>
  <c r="AT33" i="17"/>
  <c r="AS134" i="54" s="1"/>
  <c r="BL134" i="54" s="1"/>
  <c r="AT15" i="17"/>
  <c r="AS135" i="54" s="1"/>
  <c r="AT49" i="17"/>
  <c r="AS136" i="54" s="1"/>
  <c r="AT23" i="17"/>
  <c r="AS137" i="54" s="1"/>
  <c r="AS5" i="17"/>
  <c r="AR117" i="54" s="1"/>
  <c r="AS35" i="17"/>
  <c r="AS27" i="17"/>
  <c r="AR131" i="54"/>
  <c r="AS7" i="17"/>
  <c r="AR132" i="54" s="1"/>
  <c r="BK132" i="54" s="1"/>
  <c r="AS28" i="17"/>
  <c r="AR133" i="54"/>
  <c r="AS33" i="17"/>
  <c r="AR134" i="54" s="1"/>
  <c r="AS15" i="17"/>
  <c r="AR135" i="54"/>
  <c r="AS49" i="17"/>
  <c r="AR136" i="54" s="1"/>
  <c r="AS23" i="17"/>
  <c r="AR137" i="54"/>
  <c r="AR5" i="17"/>
  <c r="AQ117" i="54" s="1"/>
  <c r="AR35" i="17"/>
  <c r="AR27" i="17"/>
  <c r="AQ131" i="54" s="1"/>
  <c r="AR7" i="17"/>
  <c r="AQ132" i="54" s="1"/>
  <c r="AR28" i="17"/>
  <c r="AQ133" i="54" s="1"/>
  <c r="BJ133" i="54" s="1"/>
  <c r="AR33" i="17"/>
  <c r="AQ134" i="54" s="1"/>
  <c r="AR15" i="17"/>
  <c r="AQ135" i="54" s="1"/>
  <c r="AR49" i="17"/>
  <c r="AQ136" i="54" s="1"/>
  <c r="AR23" i="17"/>
  <c r="AQ137" i="54" s="1"/>
  <c r="BJ137" i="54" s="1"/>
  <c r="S5" i="17"/>
  <c r="S35" i="17"/>
  <c r="S27" i="17"/>
  <c r="R119" i="54" s="1"/>
  <c r="S7" i="17"/>
  <c r="R120" i="54" s="1"/>
  <c r="S28" i="17"/>
  <c r="R121" i="54" s="1"/>
  <c r="S33" i="17"/>
  <c r="R122" i="54" s="1"/>
  <c r="S15" i="17"/>
  <c r="R123" i="54" s="1"/>
  <c r="S49" i="17"/>
  <c r="R124" i="54" s="1"/>
  <c r="S23" i="17"/>
  <c r="R125" i="54" s="1"/>
  <c r="R5" i="17"/>
  <c r="Q117" i="54" s="1"/>
  <c r="R35" i="17"/>
  <c r="R27" i="17"/>
  <c r="Q119" i="54" s="1"/>
  <c r="R7" i="17"/>
  <c r="Q120" i="54" s="1"/>
  <c r="BK120" i="54" s="1"/>
  <c r="R28" i="17"/>
  <c r="Q121" i="54" s="1"/>
  <c r="BK121" i="54" s="1"/>
  <c r="R33" i="17"/>
  <c r="Q122" i="54" s="1"/>
  <c r="BK122" i="54" s="1"/>
  <c r="R15" i="17"/>
  <c r="Q123" i="54"/>
  <c r="R49" i="17"/>
  <c r="Q124" i="54" s="1"/>
  <c r="BK124" i="54" s="1"/>
  <c r="R23" i="17"/>
  <c r="Q125" i="54"/>
  <c r="Q5" i="17"/>
  <c r="P117" i="54" s="1"/>
  <c r="Q35" i="17"/>
  <c r="Q27" i="17"/>
  <c r="P119" i="54" s="1"/>
  <c r="Q7" i="17"/>
  <c r="P120" i="54" s="1"/>
  <c r="Q28" i="17"/>
  <c r="P121" i="54" s="1"/>
  <c r="Q33" i="17"/>
  <c r="P122" i="54"/>
  <c r="Q15" i="17"/>
  <c r="P123" i="54" s="1"/>
  <c r="Q49" i="17"/>
  <c r="P124" i="54" s="1"/>
  <c r="Q23" i="17"/>
  <c r="P125" i="54" s="1"/>
  <c r="AT26" i="1"/>
  <c r="AT27" i="1"/>
  <c r="AS108" i="54" s="1"/>
  <c r="AT28" i="1"/>
  <c r="AT29" i="1"/>
  <c r="AT35" i="1"/>
  <c r="AT36" i="1"/>
  <c r="AT34" i="1" s="1"/>
  <c r="AT37" i="1"/>
  <c r="AT38" i="1"/>
  <c r="AS106" i="54"/>
  <c r="AS107" i="54"/>
  <c r="AT31" i="1"/>
  <c r="AS109" i="54" s="1"/>
  <c r="AT32" i="1"/>
  <c r="AS110" i="54"/>
  <c r="AS111" i="54"/>
  <c r="AS112" i="54"/>
  <c r="AS26" i="1"/>
  <c r="AS27" i="1"/>
  <c r="AS25" i="1" s="1"/>
  <c r="AS28" i="1"/>
  <c r="AS29" i="1"/>
  <c r="AS35" i="1"/>
  <c r="AR107" i="54" s="1"/>
  <c r="AS36" i="1"/>
  <c r="AS37" i="1"/>
  <c r="AS38" i="1"/>
  <c r="AR106" i="54"/>
  <c r="AR108" i="54"/>
  <c r="AS31" i="1"/>
  <c r="AR109" i="54"/>
  <c r="AS32" i="1"/>
  <c r="AR110" i="54" s="1"/>
  <c r="AR111" i="54"/>
  <c r="AR112" i="54"/>
  <c r="AR26" i="1"/>
  <c r="AR27" i="1"/>
  <c r="AR25" i="1" s="1"/>
  <c r="AR28" i="1"/>
  <c r="AR29" i="1"/>
  <c r="AR35" i="1"/>
  <c r="AR36" i="1"/>
  <c r="AR37" i="1"/>
  <c r="AR38" i="1"/>
  <c r="AQ106" i="54"/>
  <c r="AQ107" i="54"/>
  <c r="AQ108" i="54"/>
  <c r="AR31" i="1"/>
  <c r="AQ109" i="54" s="1"/>
  <c r="AR32" i="1"/>
  <c r="AQ110" i="54" s="1"/>
  <c r="AQ111" i="54"/>
  <c r="AQ112" i="54"/>
  <c r="R94" i="54"/>
  <c r="R95" i="54"/>
  <c r="R96" i="54"/>
  <c r="S31" i="1"/>
  <c r="R97" i="54"/>
  <c r="S32" i="1"/>
  <c r="R98" i="54" s="1"/>
  <c r="R99" i="54"/>
  <c r="R100" i="54"/>
  <c r="Q94" i="54"/>
  <c r="Q95" i="54"/>
  <c r="Q96" i="54"/>
  <c r="R31" i="1"/>
  <c r="Q97" i="54" s="1"/>
  <c r="R32" i="1"/>
  <c r="Q98" i="54" s="1"/>
  <c r="Q99" i="54"/>
  <c r="Q100" i="54"/>
  <c r="P94" i="54"/>
  <c r="P95" i="54"/>
  <c r="P96" i="54"/>
  <c r="Q31" i="1"/>
  <c r="P97" i="54" s="1"/>
  <c r="Q32" i="1"/>
  <c r="P98" i="54" s="1"/>
  <c r="P99" i="54"/>
  <c r="P100" i="54"/>
  <c r="AS88" i="54"/>
  <c r="AS86" i="54"/>
  <c r="AS87" i="54"/>
  <c r="AR86" i="54"/>
  <c r="AQ88" i="54"/>
  <c r="R82" i="54"/>
  <c r="R81" i="54"/>
  <c r="Q82" i="54"/>
  <c r="Q80" i="54"/>
  <c r="Q81" i="54"/>
  <c r="P82" i="54"/>
  <c r="P80" i="54"/>
  <c r="P81" i="54"/>
  <c r="BJ80" i="54" s="1"/>
  <c r="AK18" i="1"/>
  <c r="AK35" i="1"/>
  <c r="AK9" i="1"/>
  <c r="AK8" i="1" s="1"/>
  <c r="AK10" i="1"/>
  <c r="AK11" i="1"/>
  <c r="AK12" i="1"/>
  <c r="AK19" i="1"/>
  <c r="AK20" i="1"/>
  <c r="AK21" i="1"/>
  <c r="AK26" i="1"/>
  <c r="AK27" i="1"/>
  <c r="AK28" i="1"/>
  <c r="AK29" i="1"/>
  <c r="AK36" i="1"/>
  <c r="AK34" i="1" s="1"/>
  <c r="AK37" i="1"/>
  <c r="AK38" i="1"/>
  <c r="BC18" i="1"/>
  <c r="BB107" i="54" s="1"/>
  <c r="BC35" i="1"/>
  <c r="BB18" i="1"/>
  <c r="BB35" i="1"/>
  <c r="BA107" i="54"/>
  <c r="BA18" i="1"/>
  <c r="BA35" i="1"/>
  <c r="AZ18" i="1"/>
  <c r="AZ35" i="1"/>
  <c r="AY18" i="1"/>
  <c r="AY35" i="1"/>
  <c r="AX107" i="54"/>
  <c r="AX18" i="1"/>
  <c r="AW107" i="54" s="1"/>
  <c r="AX35" i="1"/>
  <c r="AW18" i="1"/>
  <c r="AW35" i="1"/>
  <c r="AV18" i="1"/>
  <c r="AU107" i="54" s="1"/>
  <c r="AV35" i="1"/>
  <c r="AU18" i="1"/>
  <c r="AU35" i="1"/>
  <c r="AT107" i="54"/>
  <c r="AQ18" i="1"/>
  <c r="AQ35" i="1"/>
  <c r="AP107" i="54"/>
  <c r="AP18" i="1"/>
  <c r="AO107" i="54" s="1"/>
  <c r="AP35" i="1"/>
  <c r="AO18" i="1"/>
  <c r="AO35" i="1"/>
  <c r="AN18" i="1"/>
  <c r="AM107" i="54" s="1"/>
  <c r="AN35" i="1"/>
  <c r="AM18" i="1"/>
  <c r="AM35" i="1"/>
  <c r="AL18" i="1"/>
  <c r="AL35" i="1"/>
  <c r="AJ18" i="1"/>
  <c r="AJ35" i="1"/>
  <c r="AI18" i="1"/>
  <c r="AI35" i="1"/>
  <c r="AH107" i="54"/>
  <c r="AH18" i="1"/>
  <c r="AG107" i="54" s="1"/>
  <c r="AH35" i="1"/>
  <c r="AG18" i="1"/>
  <c r="AG35" i="1"/>
  <c r="AF18" i="1"/>
  <c r="AF35" i="1"/>
  <c r="AE18" i="1"/>
  <c r="AD107" i="54" s="1"/>
  <c r="AE35" i="1"/>
  <c r="BC9" i="1"/>
  <c r="BC26" i="1"/>
  <c r="BB9" i="1"/>
  <c r="BA106" i="54" s="1"/>
  <c r="BB26" i="1"/>
  <c r="BA9" i="1"/>
  <c r="BA26" i="1"/>
  <c r="AZ9" i="1"/>
  <c r="AY106" i="54" s="1"/>
  <c r="AZ26" i="1"/>
  <c r="AY9" i="1"/>
  <c r="AX106" i="54" s="1"/>
  <c r="AY26" i="1"/>
  <c r="AX9" i="1"/>
  <c r="AX26" i="1"/>
  <c r="AW9" i="1"/>
  <c r="AW26" i="1"/>
  <c r="AV9" i="1"/>
  <c r="AV26" i="1"/>
  <c r="AU106" i="54"/>
  <c r="AU9" i="1"/>
  <c r="AU26" i="1"/>
  <c r="AQ9" i="1"/>
  <c r="AQ26" i="1"/>
  <c r="AP9" i="1"/>
  <c r="AO106" i="54" s="1"/>
  <c r="AP26" i="1"/>
  <c r="AO9" i="1"/>
  <c r="AN106" i="54" s="1"/>
  <c r="AO26" i="1"/>
  <c r="AN9" i="1"/>
  <c r="AN26" i="1"/>
  <c r="AM106" i="54"/>
  <c r="AM9" i="1"/>
  <c r="AL106" i="54" s="1"/>
  <c r="AM26" i="1"/>
  <c r="AL9" i="1"/>
  <c r="AL26" i="1"/>
  <c r="AK106" i="54" s="1"/>
  <c r="AJ9" i="1"/>
  <c r="AJ26" i="1"/>
  <c r="AI106" i="54"/>
  <c r="AI9" i="1"/>
  <c r="AH106" i="54" s="1"/>
  <c r="AI26" i="1"/>
  <c r="AH9" i="1"/>
  <c r="AH26" i="1"/>
  <c r="AG9" i="1"/>
  <c r="AF106" i="54" s="1"/>
  <c r="AG26" i="1"/>
  <c r="AF9" i="1"/>
  <c r="AF26" i="1"/>
  <c r="AE106" i="54"/>
  <c r="AE9" i="1"/>
  <c r="AD106" i="54" s="1"/>
  <c r="AE26" i="1"/>
  <c r="AC107" i="54"/>
  <c r="AC106" i="54"/>
  <c r="A1" i="15"/>
  <c r="AD346" i="54"/>
  <c r="AE346" i="54"/>
  <c r="AF346" i="54" s="1"/>
  <c r="AG346" i="54" s="1"/>
  <c r="AH346" i="54" s="1"/>
  <c r="AI346" i="54" s="1"/>
  <c r="AJ346" i="54" s="1"/>
  <c r="AK346" i="54" s="1"/>
  <c r="AL346" i="54" s="1"/>
  <c r="AM346" i="54" s="1"/>
  <c r="AN346" i="54" s="1"/>
  <c r="AO346" i="54" s="1"/>
  <c r="AP346" i="54" s="1"/>
  <c r="AQ346" i="54" s="1"/>
  <c r="AR346" i="54" s="1"/>
  <c r="AS346" i="54" s="1"/>
  <c r="AT346" i="54" s="1"/>
  <c r="AU346" i="54" s="1"/>
  <c r="AV346" i="54" s="1"/>
  <c r="AW346" i="54" s="1"/>
  <c r="AX346" i="54" s="1"/>
  <c r="AY346" i="54" s="1"/>
  <c r="AZ346" i="54" s="1"/>
  <c r="BA346" i="54" s="1"/>
  <c r="BB346" i="54" s="1"/>
  <c r="C346" i="54"/>
  <c r="D346" i="54" s="1"/>
  <c r="E346" i="54" s="1"/>
  <c r="F346" i="54" s="1"/>
  <c r="G346" i="54" s="1"/>
  <c r="H346" i="54" s="1"/>
  <c r="I346" i="54" s="1"/>
  <c r="J346" i="54" s="1"/>
  <c r="K346" i="54" s="1"/>
  <c r="L346" i="54" s="1"/>
  <c r="M346" i="54" s="1"/>
  <c r="N346" i="54" s="1"/>
  <c r="O346" i="54" s="1"/>
  <c r="P346" i="54" s="1"/>
  <c r="Q346" i="54" s="1"/>
  <c r="R346" i="54" s="1"/>
  <c r="S346" i="54" s="1"/>
  <c r="T346" i="54" s="1"/>
  <c r="U346" i="54" s="1"/>
  <c r="V346" i="54" s="1"/>
  <c r="W346" i="54" s="1"/>
  <c r="X346" i="54" s="1"/>
  <c r="Y346" i="54" s="1"/>
  <c r="Z346" i="54" s="1"/>
  <c r="AA346" i="54" s="1"/>
  <c r="P9" i="1"/>
  <c r="P10" i="1"/>
  <c r="P11" i="1"/>
  <c r="P12" i="1"/>
  <c r="P8" i="1" s="1"/>
  <c r="P18" i="1"/>
  <c r="P19" i="1"/>
  <c r="P20" i="1"/>
  <c r="P21" i="1"/>
  <c r="P26" i="1"/>
  <c r="P27" i="1"/>
  <c r="P25" i="1" s="1"/>
  <c r="P23" i="1" s="1"/>
  <c r="P28" i="1"/>
  <c r="P29" i="1"/>
  <c r="P35" i="1"/>
  <c r="P36" i="1"/>
  <c r="P37" i="1"/>
  <c r="P34" i="1" s="1"/>
  <c r="P38" i="1"/>
  <c r="AP449" i="54"/>
  <c r="O9" i="1"/>
  <c r="O10" i="1"/>
  <c r="O11" i="1"/>
  <c r="O12" i="1"/>
  <c r="O18" i="1"/>
  <c r="O19" i="1"/>
  <c r="O20" i="1"/>
  <c r="O21" i="1"/>
  <c r="O26" i="1"/>
  <c r="O27" i="1"/>
  <c r="O28" i="1"/>
  <c r="O29" i="1"/>
  <c r="O35" i="1"/>
  <c r="O36" i="1"/>
  <c r="O37" i="1"/>
  <c r="O38" i="1"/>
  <c r="AO453" i="54" s="1"/>
  <c r="AO449" i="54"/>
  <c r="AO451" i="54"/>
  <c r="N9" i="1"/>
  <c r="N10" i="1"/>
  <c r="N11" i="1"/>
  <c r="N12" i="1"/>
  <c r="N18" i="1"/>
  <c r="N19" i="1"/>
  <c r="N20" i="1"/>
  <c r="AN452" i="54" s="1"/>
  <c r="N21" i="1"/>
  <c r="N26" i="1"/>
  <c r="N27" i="1"/>
  <c r="N28" i="1"/>
  <c r="N25" i="1" s="1"/>
  <c r="N29" i="1"/>
  <c r="N35" i="1"/>
  <c r="N36" i="1"/>
  <c r="N37" i="1"/>
  <c r="N38" i="1"/>
  <c r="AN453" i="54"/>
  <c r="M9" i="1"/>
  <c r="M10" i="1"/>
  <c r="M11" i="1"/>
  <c r="M12" i="1"/>
  <c r="M18" i="1"/>
  <c r="M19" i="1"/>
  <c r="M20" i="1"/>
  <c r="M21" i="1"/>
  <c r="M26" i="1"/>
  <c r="M27" i="1"/>
  <c r="M28" i="1"/>
  <c r="M29" i="1"/>
  <c r="M35" i="1"/>
  <c r="M36" i="1"/>
  <c r="M37" i="1"/>
  <c r="AM452" i="54" s="1"/>
  <c r="M38" i="1"/>
  <c r="AM451" i="54"/>
  <c r="AQ10" i="1"/>
  <c r="AQ11" i="1"/>
  <c r="AQ12" i="1"/>
  <c r="AQ19" i="1"/>
  <c r="AQ20" i="1"/>
  <c r="AP440" i="54" s="1"/>
  <c r="AQ21" i="1"/>
  <c r="AQ17" i="1"/>
  <c r="AP437" i="54"/>
  <c r="AQ14" i="1"/>
  <c r="AP438" i="54" s="1"/>
  <c r="AQ15" i="1"/>
  <c r="AP439" i="54"/>
  <c r="AP441" i="54"/>
  <c r="AP10" i="1"/>
  <c r="AP11" i="1"/>
  <c r="AP12" i="1"/>
  <c r="AP8" i="1" s="1"/>
  <c r="AP19" i="1"/>
  <c r="AP20" i="1"/>
  <c r="AP21" i="1"/>
  <c r="AO441" i="54" s="1"/>
  <c r="AO437" i="54"/>
  <c r="AP14" i="1"/>
  <c r="AO438" i="54"/>
  <c r="AP15" i="1"/>
  <c r="AO439" i="54" s="1"/>
  <c r="AO440" i="54"/>
  <c r="AO10" i="1"/>
  <c r="AN437" i="54" s="1"/>
  <c r="AO11" i="1"/>
  <c r="AO12" i="1"/>
  <c r="AO19" i="1"/>
  <c r="AO17" i="1" s="1"/>
  <c r="AO20" i="1"/>
  <c r="AN440" i="54" s="1"/>
  <c r="AO21" i="1"/>
  <c r="AN435" i="54"/>
  <c r="AO14" i="1"/>
  <c r="AN438" i="54" s="1"/>
  <c r="AO15" i="1"/>
  <c r="AN439" i="54"/>
  <c r="AN441" i="54"/>
  <c r="AN10" i="1"/>
  <c r="AN11" i="1"/>
  <c r="AN12" i="1"/>
  <c r="AN8" i="1" s="1"/>
  <c r="AN19" i="1"/>
  <c r="AN20" i="1"/>
  <c r="AN21" i="1"/>
  <c r="AM441" i="54" s="1"/>
  <c r="AM435" i="54"/>
  <c r="AM437" i="54"/>
  <c r="AN14" i="1"/>
  <c r="AM438" i="54" s="1"/>
  <c r="AN15" i="1"/>
  <c r="AM439" i="54" s="1"/>
  <c r="AM440" i="54"/>
  <c r="O423" i="54"/>
  <c r="O425" i="54"/>
  <c r="P14" i="1"/>
  <c r="O426" i="54" s="1"/>
  <c r="P15" i="1"/>
  <c r="O427" i="54" s="1"/>
  <c r="O429" i="54"/>
  <c r="N423" i="54"/>
  <c r="N425" i="54"/>
  <c r="O14" i="1"/>
  <c r="N426" i="54"/>
  <c r="O15" i="1"/>
  <c r="N427" i="54" s="1"/>
  <c r="N428" i="54"/>
  <c r="N429" i="54"/>
  <c r="N14" i="1"/>
  <c r="M426" i="54" s="1"/>
  <c r="N15" i="1"/>
  <c r="M427" i="54" s="1"/>
  <c r="M428" i="54"/>
  <c r="M429" i="54"/>
  <c r="L425" i="54"/>
  <c r="M14" i="1"/>
  <c r="L426" i="54" s="1"/>
  <c r="M15" i="1"/>
  <c r="L427" i="54"/>
  <c r="L428" i="54"/>
  <c r="AQ5" i="12"/>
  <c r="AP396" i="54" s="1"/>
  <c r="AQ20" i="12"/>
  <c r="AQ14" i="12"/>
  <c r="AP410" i="54" s="1"/>
  <c r="AQ10" i="12"/>
  <c r="AP411" i="54" s="1"/>
  <c r="AQ17" i="12"/>
  <c r="AP412" i="54" s="1"/>
  <c r="AQ18" i="12"/>
  <c r="AP413" i="54" s="1"/>
  <c r="AQ37" i="12"/>
  <c r="AP414" i="54" s="1"/>
  <c r="BI414" i="54" s="1"/>
  <c r="AQ7" i="12"/>
  <c r="AP415" i="54" s="1"/>
  <c r="AQ12" i="12"/>
  <c r="AP416" i="54" s="1"/>
  <c r="AP5" i="12"/>
  <c r="AO396" i="54" s="1"/>
  <c r="AP20" i="12"/>
  <c r="AP14" i="12"/>
  <c r="AO410" i="54"/>
  <c r="BH410" i="54" s="1"/>
  <c r="AP10" i="12"/>
  <c r="AO411" i="54" s="1"/>
  <c r="BH411" i="54" s="1"/>
  <c r="AP17" i="12"/>
  <c r="AO412" i="54" s="1"/>
  <c r="AP18" i="12"/>
  <c r="AO413" i="54" s="1"/>
  <c r="BH413" i="54" s="1"/>
  <c r="AP37" i="12"/>
  <c r="AO414" i="54" s="1"/>
  <c r="AP7" i="12"/>
  <c r="AO415" i="54" s="1"/>
  <c r="AP12" i="12"/>
  <c r="AO416" i="54" s="1"/>
  <c r="BH416" i="54" s="1"/>
  <c r="AO5" i="12"/>
  <c r="AO20" i="12"/>
  <c r="AO14" i="12"/>
  <c r="AN410" i="54" s="1"/>
  <c r="AO10" i="12"/>
  <c r="AN411" i="54" s="1"/>
  <c r="AO17" i="12"/>
  <c r="AN412" i="54"/>
  <c r="AO18" i="12"/>
  <c r="AN413" i="54" s="1"/>
  <c r="AO37" i="12"/>
  <c r="AN414" i="54" s="1"/>
  <c r="AO7" i="12"/>
  <c r="AN415" i="54" s="1"/>
  <c r="AO12" i="12"/>
  <c r="AN416" i="54" s="1"/>
  <c r="AN5" i="12"/>
  <c r="AN20" i="12"/>
  <c r="AM396" i="54"/>
  <c r="BF412" i="54" s="1"/>
  <c r="AN14" i="12"/>
  <c r="AM410" i="54" s="1"/>
  <c r="AN10" i="12"/>
  <c r="AM411" i="54"/>
  <c r="AN17" i="12"/>
  <c r="AM412" i="54" s="1"/>
  <c r="AN18" i="12"/>
  <c r="AM413" i="54"/>
  <c r="AN37" i="12"/>
  <c r="AM414" i="54" s="1"/>
  <c r="BF414" i="54" s="1"/>
  <c r="AN7" i="12"/>
  <c r="AM415" i="54" s="1"/>
  <c r="AN12" i="12"/>
  <c r="AM416" i="54" s="1"/>
  <c r="P5" i="12"/>
  <c r="P20" i="12"/>
  <c r="P14" i="12"/>
  <c r="O398" i="54" s="1"/>
  <c r="P10" i="12"/>
  <c r="O399" i="54" s="1"/>
  <c r="P17" i="12"/>
  <c r="O400" i="54" s="1"/>
  <c r="P18" i="12"/>
  <c r="O401" i="54" s="1"/>
  <c r="P37" i="12"/>
  <c r="O402" i="54" s="1"/>
  <c r="P7" i="12"/>
  <c r="O403" i="54" s="1"/>
  <c r="P12" i="12"/>
  <c r="O404" i="54" s="1"/>
  <c r="O5" i="12"/>
  <c r="N396" i="54" s="1"/>
  <c r="O20" i="12"/>
  <c r="O14" i="12"/>
  <c r="N398" i="54"/>
  <c r="O10" i="12"/>
  <c r="N399" i="54" s="1"/>
  <c r="O17" i="12"/>
  <c r="N400" i="54" s="1"/>
  <c r="O18" i="12"/>
  <c r="N401" i="54" s="1"/>
  <c r="O37" i="12"/>
  <c r="N402" i="54" s="1"/>
  <c r="O7" i="12"/>
  <c r="N403" i="54" s="1"/>
  <c r="BH403" i="54" s="1"/>
  <c r="O12" i="12"/>
  <c r="N404" i="54" s="1"/>
  <c r="N5" i="12"/>
  <c r="N20" i="12"/>
  <c r="N14" i="12"/>
  <c r="M398" i="54"/>
  <c r="N10" i="12"/>
  <c r="M399" i="54" s="1"/>
  <c r="N17" i="12"/>
  <c r="M400" i="54" s="1"/>
  <c r="N18" i="12"/>
  <c r="M401" i="54" s="1"/>
  <c r="N37" i="12"/>
  <c r="M402" i="54" s="1"/>
  <c r="N7" i="12"/>
  <c r="M403" i="54" s="1"/>
  <c r="N12" i="12"/>
  <c r="M404" i="54" s="1"/>
  <c r="M5" i="12"/>
  <c r="M20" i="12"/>
  <c r="M14" i="12"/>
  <c r="L398" i="54" s="1"/>
  <c r="M10" i="12"/>
  <c r="L399" i="54" s="1"/>
  <c r="M17" i="12"/>
  <c r="L400" i="54" s="1"/>
  <c r="M18" i="12"/>
  <c r="L401" i="54" s="1"/>
  <c r="M37" i="12"/>
  <c r="L402" i="54" s="1"/>
  <c r="M7" i="12"/>
  <c r="L403" i="54" s="1"/>
  <c r="M12" i="12"/>
  <c r="L404" i="54" s="1"/>
  <c r="AQ5" i="13"/>
  <c r="AP376" i="54" s="1"/>
  <c r="AQ16" i="13"/>
  <c r="AQ12" i="13"/>
  <c r="AP388" i="54" s="1"/>
  <c r="AQ8" i="13"/>
  <c r="AP389" i="54" s="1"/>
  <c r="AQ13" i="13"/>
  <c r="AP390" i="54" s="1"/>
  <c r="AQ10" i="13"/>
  <c r="AP391" i="54" s="1"/>
  <c r="AP5" i="13"/>
  <c r="AO376" i="54" s="1"/>
  <c r="AP16" i="13"/>
  <c r="AP12" i="13"/>
  <c r="AO388" i="54" s="1"/>
  <c r="AP8" i="13"/>
  <c r="AO389" i="54" s="1"/>
  <c r="AP13" i="13"/>
  <c r="AO390" i="54"/>
  <c r="AP10" i="13"/>
  <c r="AO391" i="54" s="1"/>
  <c r="AO5" i="13"/>
  <c r="AO16" i="13"/>
  <c r="AO12" i="13"/>
  <c r="AN388" i="54" s="1"/>
  <c r="AO8" i="13"/>
  <c r="AN389" i="54" s="1"/>
  <c r="AO13" i="13"/>
  <c r="AN390" i="54" s="1"/>
  <c r="AO10" i="13"/>
  <c r="AN391" i="54" s="1"/>
  <c r="AN5" i="13"/>
  <c r="AM376" i="54" s="1"/>
  <c r="BF389" i="54" s="1"/>
  <c r="AN16" i="13"/>
  <c r="AN12" i="13"/>
  <c r="AM388" i="54"/>
  <c r="AN8" i="13"/>
  <c r="AM389" i="54"/>
  <c r="AN13" i="13"/>
  <c r="AM390" i="54"/>
  <c r="BF390" i="54" s="1"/>
  <c r="AN10" i="13"/>
  <c r="AM391" i="54" s="1"/>
  <c r="BF391" i="54" s="1"/>
  <c r="P5" i="13"/>
  <c r="P16" i="13"/>
  <c r="P12" i="13"/>
  <c r="O378" i="54" s="1"/>
  <c r="P8" i="13"/>
  <c r="O379" i="54" s="1"/>
  <c r="P13" i="13"/>
  <c r="O380" i="54" s="1"/>
  <c r="P10" i="13"/>
  <c r="O381" i="54" s="1"/>
  <c r="O5" i="13"/>
  <c r="N376" i="54" s="1"/>
  <c r="O16" i="13"/>
  <c r="O12" i="13"/>
  <c r="N378" i="54" s="1"/>
  <c r="O8" i="13"/>
  <c r="N379" i="54" s="1"/>
  <c r="O13" i="13"/>
  <c r="N380" i="54" s="1"/>
  <c r="O10" i="13"/>
  <c r="N381" i="54" s="1"/>
  <c r="N5" i="13"/>
  <c r="N16" i="13"/>
  <c r="N12" i="13"/>
  <c r="M378" i="54" s="1"/>
  <c r="N8" i="13"/>
  <c r="M379" i="54" s="1"/>
  <c r="N13" i="13"/>
  <c r="M380" i="54" s="1"/>
  <c r="N10" i="13"/>
  <c r="M381" i="54" s="1"/>
  <c r="M5" i="13"/>
  <c r="M16" i="13"/>
  <c r="M12" i="13"/>
  <c r="L378" i="54" s="1"/>
  <c r="M8" i="13"/>
  <c r="L379" i="54" s="1"/>
  <c r="M13" i="13"/>
  <c r="L380" i="54" s="1"/>
  <c r="M10" i="13"/>
  <c r="L381" i="54" s="1"/>
  <c r="AQ5" i="51"/>
  <c r="AQ16" i="51"/>
  <c r="AQ11" i="51"/>
  <c r="AP368" i="54" s="1"/>
  <c r="AQ12" i="51"/>
  <c r="AP369" i="54" s="1"/>
  <c r="AQ7" i="51"/>
  <c r="AP370" i="54" s="1"/>
  <c r="AQ13" i="51"/>
  <c r="AP371" i="54" s="1"/>
  <c r="AP5" i="51"/>
  <c r="AO356" i="54" s="1"/>
  <c r="AP16" i="51"/>
  <c r="AP11" i="51"/>
  <c r="AO368" i="54" s="1"/>
  <c r="AP12" i="51"/>
  <c r="AO369" i="54" s="1"/>
  <c r="AP7" i="51"/>
  <c r="AO370" i="54" s="1"/>
  <c r="AP13" i="51"/>
  <c r="AO371" i="54" s="1"/>
  <c r="AO5" i="51"/>
  <c r="AO16" i="51"/>
  <c r="AN356" i="54" s="1"/>
  <c r="AO11" i="51"/>
  <c r="AN368" i="54"/>
  <c r="BG368" i="54" s="1"/>
  <c r="AO12" i="51"/>
  <c r="AN369" i="54" s="1"/>
  <c r="BG369" i="54" s="1"/>
  <c r="AO7" i="51"/>
  <c r="AN370" i="54" s="1"/>
  <c r="BG370" i="54" s="1"/>
  <c r="AO13" i="51"/>
  <c r="AN371" i="54" s="1"/>
  <c r="BG371" i="54" s="1"/>
  <c r="AN5" i="51"/>
  <c r="AM356" i="54" s="1"/>
  <c r="AN16" i="51"/>
  <c r="AN11" i="51"/>
  <c r="AM368" i="54" s="1"/>
  <c r="AN12" i="51"/>
  <c r="AM369" i="54" s="1"/>
  <c r="BF369" i="54" s="1"/>
  <c r="AN7" i="51"/>
  <c r="AM370" i="54" s="1"/>
  <c r="AN13" i="51"/>
  <c r="AM371" i="54" s="1"/>
  <c r="P7" i="51"/>
  <c r="O360" i="54" s="1"/>
  <c r="P13" i="51"/>
  <c r="O361" i="54" s="1"/>
  <c r="O13" i="51"/>
  <c r="N361" i="54" s="1"/>
  <c r="N5" i="51"/>
  <c r="M16" i="51"/>
  <c r="M11" i="51"/>
  <c r="L358" i="54" s="1"/>
  <c r="AQ5" i="14"/>
  <c r="AQ14" i="14"/>
  <c r="AQ11" i="14"/>
  <c r="AP351" i="54" s="1"/>
  <c r="AP5" i="14"/>
  <c r="AP14" i="14"/>
  <c r="AO345" i="54" s="1"/>
  <c r="AP11" i="14"/>
  <c r="AO351" i="54" s="1"/>
  <c r="AO5" i="14"/>
  <c r="AN345" i="54" s="1"/>
  <c r="AN352" i="54" s="1"/>
  <c r="BG352" i="54" s="1"/>
  <c r="AO14" i="14"/>
  <c r="AO11" i="14"/>
  <c r="AN351" i="54" s="1"/>
  <c r="AN5" i="14"/>
  <c r="AM345" i="54" s="1"/>
  <c r="AN14" i="14"/>
  <c r="AN11" i="14"/>
  <c r="AM351" i="54" s="1"/>
  <c r="BF351" i="54" s="1"/>
  <c r="AQ5" i="30"/>
  <c r="AQ17" i="30"/>
  <c r="AP321" i="54" s="1"/>
  <c r="AQ9" i="30"/>
  <c r="AP335" i="54" s="1"/>
  <c r="AQ12" i="30"/>
  <c r="AP336" i="54" s="1"/>
  <c r="AQ26" i="30"/>
  <c r="AP337" i="54" s="1"/>
  <c r="AQ13" i="30"/>
  <c r="AP338" i="54" s="1"/>
  <c r="AQ14" i="30"/>
  <c r="AP339" i="54" s="1"/>
  <c r="AQ15" i="30"/>
  <c r="AP340" i="54" s="1"/>
  <c r="AP5" i="30"/>
  <c r="AO321" i="54" s="1"/>
  <c r="BH336" i="54" s="1"/>
  <c r="AP17" i="30"/>
  <c r="AP9" i="30"/>
  <c r="AO335" i="54" s="1"/>
  <c r="BH335" i="54" s="1"/>
  <c r="AP12" i="30"/>
  <c r="AO336" i="54" s="1"/>
  <c r="AP26" i="30"/>
  <c r="AO337" i="54" s="1"/>
  <c r="AP13" i="30"/>
  <c r="AO338" i="54" s="1"/>
  <c r="AP14" i="30"/>
  <c r="AO339" i="54" s="1"/>
  <c r="AP15" i="30"/>
  <c r="AO340" i="54" s="1"/>
  <c r="AO5" i="30"/>
  <c r="AN321" i="54" s="1"/>
  <c r="AO17" i="30"/>
  <c r="AO9" i="30"/>
  <c r="AN335" i="54" s="1"/>
  <c r="BG335" i="54" s="1"/>
  <c r="AO12" i="30"/>
  <c r="AN336" i="54" s="1"/>
  <c r="BG336" i="54" s="1"/>
  <c r="AO26" i="30"/>
  <c r="AN337" i="54" s="1"/>
  <c r="BG337" i="54" s="1"/>
  <c r="AO13" i="30"/>
  <c r="AN338" i="54" s="1"/>
  <c r="AO14" i="30"/>
  <c r="AN339" i="54" s="1"/>
  <c r="AO15" i="30"/>
  <c r="AN340" i="54" s="1"/>
  <c r="BG340" i="54" s="1"/>
  <c r="AN5" i="30"/>
  <c r="AN17" i="30"/>
  <c r="AM321" i="54"/>
  <c r="AN9" i="30"/>
  <c r="AM335" i="54" s="1"/>
  <c r="AN12" i="30"/>
  <c r="AM336" i="54"/>
  <c r="AN26" i="30"/>
  <c r="AM337" i="54" s="1"/>
  <c r="AN13" i="30"/>
  <c r="AM338" i="54" s="1"/>
  <c r="AN14" i="30"/>
  <c r="AM339" i="54" s="1"/>
  <c r="AN15" i="30"/>
  <c r="AM340" i="54" s="1"/>
  <c r="BF340" i="54" s="1"/>
  <c r="AQ5" i="32"/>
  <c r="AP301" i="54" s="1"/>
  <c r="AQ21" i="32"/>
  <c r="AQ12" i="32"/>
  <c r="AP313" i="54" s="1"/>
  <c r="AQ17" i="32"/>
  <c r="AP314" i="54" s="1"/>
  <c r="AQ18" i="32"/>
  <c r="AP315" i="54" s="1"/>
  <c r="AQ19" i="32"/>
  <c r="AP316" i="54"/>
  <c r="AP5" i="32"/>
  <c r="AO301" i="54" s="1"/>
  <c r="AP21" i="32"/>
  <c r="AP12" i="32"/>
  <c r="AO313" i="54" s="1"/>
  <c r="AP17" i="32"/>
  <c r="AO314" i="54" s="1"/>
  <c r="BH314" i="54" s="1"/>
  <c r="AP18" i="32"/>
  <c r="AO315" i="54" s="1"/>
  <c r="BH315" i="54" s="1"/>
  <c r="AP19" i="32"/>
  <c r="AO316" i="54" s="1"/>
  <c r="BH316" i="54" s="1"/>
  <c r="AO5" i="32"/>
  <c r="AN301" i="54" s="1"/>
  <c r="AO21" i="32"/>
  <c r="AO12" i="32"/>
  <c r="AN313" i="54" s="1"/>
  <c r="BG313" i="54" s="1"/>
  <c r="AO17" i="32"/>
  <c r="AN314" i="54" s="1"/>
  <c r="BG314" i="54" s="1"/>
  <c r="AO18" i="32"/>
  <c r="AN315" i="54" s="1"/>
  <c r="AO19" i="32"/>
  <c r="AN316" i="54" s="1"/>
  <c r="BG316" i="54" s="1"/>
  <c r="AN5" i="32"/>
  <c r="AM301" i="54" s="1"/>
  <c r="AN21" i="32"/>
  <c r="AN12" i="32"/>
  <c r="AM313" i="54" s="1"/>
  <c r="AN17" i="32"/>
  <c r="AM314" i="54"/>
  <c r="AN18" i="32"/>
  <c r="AM315" i="54" s="1"/>
  <c r="AN19" i="32"/>
  <c r="AM316" i="54"/>
  <c r="P5" i="32"/>
  <c r="P21" i="32"/>
  <c r="P12" i="32"/>
  <c r="O303" i="54" s="1"/>
  <c r="P17" i="32"/>
  <c r="O304" i="54" s="1"/>
  <c r="P18" i="32"/>
  <c r="O305" i="54" s="1"/>
  <c r="P19" i="32"/>
  <c r="O306" i="54" s="1"/>
  <c r="O5" i="32"/>
  <c r="N301" i="54" s="1"/>
  <c r="O21" i="32"/>
  <c r="O12" i="32"/>
  <c r="N303" i="54"/>
  <c r="BH303" i="54" s="1"/>
  <c r="O17" i="32"/>
  <c r="N304" i="54" s="1"/>
  <c r="BH304" i="54" s="1"/>
  <c r="O18" i="32"/>
  <c r="N305" i="54" s="1"/>
  <c r="BH305" i="54" s="1"/>
  <c r="O19" i="32"/>
  <c r="N306" i="54" s="1"/>
  <c r="N5" i="32"/>
  <c r="M301" i="54" s="1"/>
  <c r="N21" i="32"/>
  <c r="N12" i="32"/>
  <c r="M303" i="54"/>
  <c r="BG303" i="54" s="1"/>
  <c r="N17" i="32"/>
  <c r="M304" i="54" s="1"/>
  <c r="BG304" i="54" s="1"/>
  <c r="N18" i="32"/>
  <c r="M305" i="54" s="1"/>
  <c r="N19" i="32"/>
  <c r="M306" i="54" s="1"/>
  <c r="BG306" i="54" s="1"/>
  <c r="M5" i="32"/>
  <c r="L301" i="54" s="1"/>
  <c r="M21" i="32"/>
  <c r="M12" i="32"/>
  <c r="L303" i="54" s="1"/>
  <c r="M17" i="32"/>
  <c r="L304" i="54"/>
  <c r="M18" i="32"/>
  <c r="L305" i="54" s="1"/>
  <c r="M19" i="32"/>
  <c r="L306" i="54" s="1"/>
  <c r="AQ9" i="31"/>
  <c r="AP293" i="54"/>
  <c r="AQ10" i="31"/>
  <c r="AP294" i="54" s="1"/>
  <c r="AQ30" i="31"/>
  <c r="AP296" i="54" s="1"/>
  <c r="AP9" i="31"/>
  <c r="AO293" i="54" s="1"/>
  <c r="BH293" i="54" s="1"/>
  <c r="AP10" i="31"/>
  <c r="AO294" i="54" s="1"/>
  <c r="AP30" i="31"/>
  <c r="AO296" i="54"/>
  <c r="BH296" i="54" s="1"/>
  <c r="AO9" i="31"/>
  <c r="AN293" i="54" s="1"/>
  <c r="BG293" i="54" s="1"/>
  <c r="AO10" i="31"/>
  <c r="AN294" i="54" s="1"/>
  <c r="AO30" i="31"/>
  <c r="AN296" i="54" s="1"/>
  <c r="BG296" i="54" s="1"/>
  <c r="AN9" i="31"/>
  <c r="AM293" i="54" s="1"/>
  <c r="BF293" i="54" s="1"/>
  <c r="AN10" i="31"/>
  <c r="AM294" i="54" s="1"/>
  <c r="AN30" i="31"/>
  <c r="AM296" i="54" s="1"/>
  <c r="BF296" i="54" s="1"/>
  <c r="BH294" i="54"/>
  <c r="P9" i="31"/>
  <c r="O283" i="54" s="1"/>
  <c r="P10" i="31"/>
  <c r="O284" i="54" s="1"/>
  <c r="P30" i="31"/>
  <c r="O286" i="54" s="1"/>
  <c r="O9" i="31"/>
  <c r="N283" i="54" s="1"/>
  <c r="O10" i="31"/>
  <c r="N284" i="54" s="1"/>
  <c r="O30" i="31"/>
  <c r="N286" i="54" s="1"/>
  <c r="BH286" i="54" s="1"/>
  <c r="N9" i="31"/>
  <c r="M283" i="54"/>
  <c r="N10" i="31"/>
  <c r="M284" i="54" s="1"/>
  <c r="N30" i="31"/>
  <c r="M286" i="54" s="1"/>
  <c r="M9" i="31"/>
  <c r="L283" i="54"/>
  <c r="BF283" i="54" s="1"/>
  <c r="M10" i="31"/>
  <c r="L284" i="54" s="1"/>
  <c r="BF284" i="54" s="1"/>
  <c r="M30" i="31"/>
  <c r="L286" i="54"/>
  <c r="BF286" i="54" s="1"/>
  <c r="BH284" i="54"/>
  <c r="AQ5" i="9"/>
  <c r="AQ14" i="9"/>
  <c r="AP264" i="54" s="1"/>
  <c r="AQ9" i="9"/>
  <c r="AP274" i="54" s="1"/>
  <c r="AQ12" i="9"/>
  <c r="AP275" i="54" s="1"/>
  <c r="AQ20" i="9"/>
  <c r="AP276" i="54"/>
  <c r="AP5" i="9"/>
  <c r="AO264" i="54" s="1"/>
  <c r="BH274" i="54" s="1"/>
  <c r="AP14" i="9"/>
  <c r="AP9" i="9"/>
  <c r="AO274" i="54" s="1"/>
  <c r="AP12" i="9"/>
  <c r="AO275" i="54" s="1"/>
  <c r="AP20" i="9"/>
  <c r="AO276" i="54" s="1"/>
  <c r="AO5" i="9"/>
  <c r="AN264" i="54" s="1"/>
  <c r="BG275" i="54" s="1"/>
  <c r="AO14" i="9"/>
  <c r="AO9" i="9"/>
  <c r="AN274" i="54" s="1"/>
  <c r="AO12" i="9"/>
  <c r="AN275" i="54" s="1"/>
  <c r="AO20" i="9"/>
  <c r="AN276" i="54"/>
  <c r="AN5" i="9"/>
  <c r="AN14" i="9"/>
  <c r="AN9" i="9"/>
  <c r="AM274" i="54" s="1"/>
  <c r="AN12" i="9"/>
  <c r="AM275" i="54" s="1"/>
  <c r="AN20" i="9"/>
  <c r="AM276" i="54"/>
  <c r="P5" i="9"/>
  <c r="P14" i="9"/>
  <c r="O264" i="54" s="1"/>
  <c r="P9" i="9"/>
  <c r="O266" i="54" s="1"/>
  <c r="P12" i="9"/>
  <c r="O267" i="54" s="1"/>
  <c r="P20" i="9"/>
  <c r="O268" i="54" s="1"/>
  <c r="O5" i="9"/>
  <c r="O14" i="9"/>
  <c r="O9" i="9"/>
  <c r="N266" i="54" s="1"/>
  <c r="O12" i="9"/>
  <c r="N267" i="54" s="1"/>
  <c r="O20" i="9"/>
  <c r="N268" i="54" s="1"/>
  <c r="N5" i="9"/>
  <c r="N14" i="9"/>
  <c r="N9" i="9"/>
  <c r="M266" i="54" s="1"/>
  <c r="N12" i="9"/>
  <c r="M267" i="54" s="1"/>
  <c r="N20" i="9"/>
  <c r="M268" i="54" s="1"/>
  <c r="M5" i="9"/>
  <c r="L264" i="54" s="1"/>
  <c r="M14" i="9"/>
  <c r="M9" i="9"/>
  <c r="L266" i="54" s="1"/>
  <c r="M12" i="9"/>
  <c r="L267" i="54" s="1"/>
  <c r="M20" i="9"/>
  <c r="L268" i="54" s="1"/>
  <c r="AQ5" i="10"/>
  <c r="AQ22" i="10"/>
  <c r="AP239" i="54"/>
  <c r="AQ16" i="10"/>
  <c r="AP253" i="54" s="1"/>
  <c r="AQ17" i="10"/>
  <c r="AP254" i="54" s="1"/>
  <c r="AQ20" i="10"/>
  <c r="AP255" i="54"/>
  <c r="AQ7" i="10"/>
  <c r="AP256" i="54" s="1"/>
  <c r="AQ8" i="10"/>
  <c r="AP257" i="54" s="1"/>
  <c r="AQ9" i="10"/>
  <c r="AP258" i="54" s="1"/>
  <c r="BI258" i="54" s="1"/>
  <c r="AQ13" i="10"/>
  <c r="AP259" i="54" s="1"/>
  <c r="AP5" i="10"/>
  <c r="AO239" i="54" s="1"/>
  <c r="BH256" i="54" s="1"/>
  <c r="AP22" i="10"/>
  <c r="AP16" i="10"/>
  <c r="AO253" i="54" s="1"/>
  <c r="AP17" i="10"/>
  <c r="AO254" i="54"/>
  <c r="AP20" i="10"/>
  <c r="AO255" i="54" s="1"/>
  <c r="AP7" i="10"/>
  <c r="AO256" i="54" s="1"/>
  <c r="AP8" i="10"/>
  <c r="AO257" i="54"/>
  <c r="AP9" i="10"/>
  <c r="AO258" i="54" s="1"/>
  <c r="AP13" i="10"/>
  <c r="AO259" i="54" s="1"/>
  <c r="AO5" i="10"/>
  <c r="AO22" i="10"/>
  <c r="AN239" i="54" s="1"/>
  <c r="BG254" i="54" s="1"/>
  <c r="AO16" i="10"/>
  <c r="AN253" i="54" s="1"/>
  <c r="AO17" i="10"/>
  <c r="AN254" i="54" s="1"/>
  <c r="AO20" i="10"/>
  <c r="AN255" i="54" s="1"/>
  <c r="BG255" i="54" s="1"/>
  <c r="AO7" i="10"/>
  <c r="AN256" i="54" s="1"/>
  <c r="AO8" i="10"/>
  <c r="AN257" i="54"/>
  <c r="AO9" i="10"/>
  <c r="AN258" i="54" s="1"/>
  <c r="AO13" i="10"/>
  <c r="AN259" i="54" s="1"/>
  <c r="AN5" i="10"/>
  <c r="AN22" i="10"/>
  <c r="AN16" i="10"/>
  <c r="AM253" i="54" s="1"/>
  <c r="AN17" i="10"/>
  <c r="AM254" i="54" s="1"/>
  <c r="AN20" i="10"/>
  <c r="AM255" i="54" s="1"/>
  <c r="AN7" i="10"/>
  <c r="AM256" i="54" s="1"/>
  <c r="AN8" i="10"/>
  <c r="AM257" i="54" s="1"/>
  <c r="AN9" i="10"/>
  <c r="AM258" i="54" s="1"/>
  <c r="AN13" i="10"/>
  <c r="AM259" i="54" s="1"/>
  <c r="P5" i="10"/>
  <c r="O13" i="10"/>
  <c r="N247" i="54" s="1"/>
  <c r="M17" i="10"/>
  <c r="L242" i="54" s="1"/>
  <c r="AQ5" i="7"/>
  <c r="AQ25" i="7"/>
  <c r="AQ20" i="7"/>
  <c r="AP228" i="54" s="1"/>
  <c r="AQ7" i="7"/>
  <c r="AP229" i="54" s="1"/>
  <c r="AQ15" i="7"/>
  <c r="AP230" i="54"/>
  <c r="AQ21" i="7"/>
  <c r="AP231" i="54" s="1"/>
  <c r="AQ11" i="7"/>
  <c r="AP232" i="54" s="1"/>
  <c r="AQ37" i="7"/>
  <c r="AP233" i="54" s="1"/>
  <c r="AQ17" i="7"/>
  <c r="AP234" i="54" s="1"/>
  <c r="AP5" i="7"/>
  <c r="AP25" i="7"/>
  <c r="AO214" i="54"/>
  <c r="AP20" i="7"/>
  <c r="AO228" i="54" s="1"/>
  <c r="AP7" i="7"/>
  <c r="AO229" i="54" s="1"/>
  <c r="BH229" i="54" s="1"/>
  <c r="AP15" i="7"/>
  <c r="AO230" i="54" s="1"/>
  <c r="AP21" i="7"/>
  <c r="AO231" i="54" s="1"/>
  <c r="BH231" i="54" s="1"/>
  <c r="AP11" i="7"/>
  <c r="AO232" i="54" s="1"/>
  <c r="AP37" i="7"/>
  <c r="AO233" i="54" s="1"/>
  <c r="BH233" i="54" s="1"/>
  <c r="AP17" i="7"/>
  <c r="AO234" i="54" s="1"/>
  <c r="AO5" i="7"/>
  <c r="AO25" i="7"/>
  <c r="AN214" i="54" s="1"/>
  <c r="AO20" i="7"/>
  <c r="AN228" i="54" s="1"/>
  <c r="AO7" i="7"/>
  <c r="AN229" i="54" s="1"/>
  <c r="AO15" i="7"/>
  <c r="AN230" i="54" s="1"/>
  <c r="AO21" i="7"/>
  <c r="AN231" i="54"/>
  <c r="AO11" i="7"/>
  <c r="AN232" i="54" s="1"/>
  <c r="AO37" i="7"/>
  <c r="AN233" i="54" s="1"/>
  <c r="AO17" i="7"/>
  <c r="AN234" i="54" s="1"/>
  <c r="AN5" i="7"/>
  <c r="AM214" i="54" s="1"/>
  <c r="AN25" i="7"/>
  <c r="AN20" i="7"/>
  <c r="AM228" i="54" s="1"/>
  <c r="AN7" i="7"/>
  <c r="AM229" i="54" s="1"/>
  <c r="AN15" i="7"/>
  <c r="AM230" i="54"/>
  <c r="BF230" i="54" s="1"/>
  <c r="AN21" i="7"/>
  <c r="AM231" i="54" s="1"/>
  <c r="AN11" i="7"/>
  <c r="AM232" i="54" s="1"/>
  <c r="AN37" i="7"/>
  <c r="AM233" i="54" s="1"/>
  <c r="AN17" i="7"/>
  <c r="AM234" i="54"/>
  <c r="P5" i="7"/>
  <c r="O214" i="54" s="1"/>
  <c r="P25" i="7"/>
  <c r="P20" i="7"/>
  <c r="O216" i="54" s="1"/>
  <c r="P7" i="7"/>
  <c r="O217" i="54" s="1"/>
  <c r="P15" i="7"/>
  <c r="O218" i="54" s="1"/>
  <c r="P21" i="7"/>
  <c r="O219" i="54" s="1"/>
  <c r="BI219" i="54" s="1"/>
  <c r="P11" i="7"/>
  <c r="O220" i="54" s="1"/>
  <c r="P37" i="7"/>
  <c r="O221" i="54" s="1"/>
  <c r="BI221" i="54" s="1"/>
  <c r="P17" i="7"/>
  <c r="O222" i="54" s="1"/>
  <c r="O5" i="7"/>
  <c r="N214" i="54" s="1"/>
  <c r="O25" i="7"/>
  <c r="O20" i="7"/>
  <c r="N216" i="54" s="1"/>
  <c r="O7" i="7"/>
  <c r="N217" i="54" s="1"/>
  <c r="O15" i="7"/>
  <c r="N218" i="54" s="1"/>
  <c r="O21" i="7"/>
  <c r="N219" i="54" s="1"/>
  <c r="O11" i="7"/>
  <c r="N220" i="54" s="1"/>
  <c r="O37" i="7"/>
  <c r="N221" i="54" s="1"/>
  <c r="O17" i="7"/>
  <c r="N222" i="54" s="1"/>
  <c r="N5" i="7"/>
  <c r="M214" i="54" s="1"/>
  <c r="N25" i="7"/>
  <c r="N20" i="7"/>
  <c r="M216" i="54" s="1"/>
  <c r="N7" i="7"/>
  <c r="M217" i="54" s="1"/>
  <c r="N15" i="7"/>
  <c r="M218" i="54" s="1"/>
  <c r="N21" i="7"/>
  <c r="M219" i="54" s="1"/>
  <c r="N11" i="7"/>
  <c r="M220" i="54" s="1"/>
  <c r="N37" i="7"/>
  <c r="M221" i="54" s="1"/>
  <c r="N17" i="7"/>
  <c r="M222" i="54" s="1"/>
  <c r="M5" i="7"/>
  <c r="M25" i="7"/>
  <c r="M20" i="7"/>
  <c r="L216" i="54" s="1"/>
  <c r="M7" i="7"/>
  <c r="L217" i="54" s="1"/>
  <c r="M15" i="7"/>
  <c r="L218" i="54" s="1"/>
  <c r="M21" i="7"/>
  <c r="L219" i="54" s="1"/>
  <c r="M11" i="7"/>
  <c r="L220" i="54" s="1"/>
  <c r="M37" i="7"/>
  <c r="L221" i="54" s="1"/>
  <c r="M17" i="7"/>
  <c r="L222" i="54" s="1"/>
  <c r="AQ5" i="6"/>
  <c r="AP190" i="54" s="1"/>
  <c r="AQ21" i="6"/>
  <c r="AQ7" i="6"/>
  <c r="AP204" i="54" s="1"/>
  <c r="AQ8" i="6"/>
  <c r="AP205" i="54" s="1"/>
  <c r="BI205" i="54" s="1"/>
  <c r="AQ9" i="6"/>
  <c r="AP206" i="54"/>
  <c r="AQ10" i="6"/>
  <c r="AP207" i="54" s="1"/>
  <c r="AQ11" i="6"/>
  <c r="AP208" i="54" s="1"/>
  <c r="AQ17" i="6"/>
  <c r="AP209" i="54" s="1"/>
  <c r="BI209" i="54" s="1"/>
  <c r="AP5" i="6"/>
  <c r="AO190" i="54" s="1"/>
  <c r="AP21" i="6"/>
  <c r="AP7" i="6"/>
  <c r="AO204" i="54" s="1"/>
  <c r="AP8" i="6"/>
  <c r="AO205" i="54" s="1"/>
  <c r="AP9" i="6"/>
  <c r="AO206" i="54"/>
  <c r="AP10" i="6"/>
  <c r="AO207" i="54" s="1"/>
  <c r="BH207" i="54" s="1"/>
  <c r="AP11" i="6"/>
  <c r="AO208" i="54" s="1"/>
  <c r="AP17" i="6"/>
  <c r="AO209" i="54" s="1"/>
  <c r="BH209" i="54" s="1"/>
  <c r="AO5" i="6"/>
  <c r="AO21" i="6"/>
  <c r="AO7" i="6"/>
  <c r="AN204" i="54"/>
  <c r="AO8" i="6"/>
  <c r="AN205" i="54" s="1"/>
  <c r="AO9" i="6"/>
  <c r="AN206" i="54" s="1"/>
  <c r="AO10" i="6"/>
  <c r="AN207" i="54" s="1"/>
  <c r="AO11" i="6"/>
  <c r="AN208" i="54" s="1"/>
  <c r="AO17" i="6"/>
  <c r="AN209" i="54"/>
  <c r="AN5" i="6"/>
  <c r="AM190" i="54" s="1"/>
  <c r="AN21" i="6"/>
  <c r="AN7" i="6"/>
  <c r="AM204" i="54" s="1"/>
  <c r="AN8" i="6"/>
  <c r="AM205" i="54" s="1"/>
  <c r="AN9" i="6"/>
  <c r="AM206" i="54" s="1"/>
  <c r="AN10" i="6"/>
  <c r="AM207" i="54" s="1"/>
  <c r="AN11" i="6"/>
  <c r="AM208" i="54" s="1"/>
  <c r="AN17" i="6"/>
  <c r="AM209" i="54"/>
  <c r="P21" i="6"/>
  <c r="O21" i="6"/>
  <c r="N5" i="6"/>
  <c r="N17" i="6"/>
  <c r="M197" i="54" s="1"/>
  <c r="M17" i="6"/>
  <c r="L197" i="54" s="1"/>
  <c r="AQ5" i="20"/>
  <c r="AP165" i="54" s="1"/>
  <c r="AQ24" i="20"/>
  <c r="AQ15" i="20"/>
  <c r="AP179" i="54" s="1"/>
  <c r="AQ11" i="20"/>
  <c r="AP180" i="54"/>
  <c r="AQ16" i="20"/>
  <c r="AP181" i="54" s="1"/>
  <c r="AQ20" i="20"/>
  <c r="AP182" i="54" s="1"/>
  <c r="AQ46" i="20"/>
  <c r="AP183" i="54" s="1"/>
  <c r="BI183" i="54" s="1"/>
  <c r="AQ17" i="20"/>
  <c r="AP184" i="54" s="1"/>
  <c r="AQ13" i="20"/>
  <c r="AP185" i="54"/>
  <c r="AP5" i="20"/>
  <c r="AO165" i="54" s="1"/>
  <c r="BH184" i="54" s="1"/>
  <c r="AP24" i="20"/>
  <c r="AP15" i="20"/>
  <c r="AO179" i="54" s="1"/>
  <c r="AP11" i="20"/>
  <c r="AO180" i="54" s="1"/>
  <c r="AP16" i="20"/>
  <c r="AO181" i="54" s="1"/>
  <c r="AP20" i="20"/>
  <c r="AO182" i="54" s="1"/>
  <c r="BH182" i="54" s="1"/>
  <c r="AP46" i="20"/>
  <c r="AO183" i="54" s="1"/>
  <c r="AP17" i="20"/>
  <c r="AO184" i="54"/>
  <c r="AP13" i="20"/>
  <c r="AO185" i="54" s="1"/>
  <c r="AO5" i="20"/>
  <c r="AO24" i="20"/>
  <c r="AN165" i="54"/>
  <c r="AO15" i="20"/>
  <c r="AN179" i="54" s="1"/>
  <c r="AO11" i="20"/>
  <c r="AN180" i="54" s="1"/>
  <c r="AO16" i="20"/>
  <c r="AN181" i="54"/>
  <c r="AO20" i="20"/>
  <c r="AN182" i="54" s="1"/>
  <c r="BG182" i="54" s="1"/>
  <c r="AO46" i="20"/>
  <c r="AN183" i="54" s="1"/>
  <c r="AO17" i="20"/>
  <c r="AN184" i="54" s="1"/>
  <c r="BG184" i="54" s="1"/>
  <c r="AO13" i="20"/>
  <c r="AN185" i="54" s="1"/>
  <c r="AN5" i="20"/>
  <c r="AN24" i="20"/>
  <c r="AN15" i="20"/>
  <c r="AM179" i="54" s="1"/>
  <c r="AN11" i="20"/>
  <c r="AM180" i="54" s="1"/>
  <c r="AN16" i="20"/>
  <c r="AM181" i="54" s="1"/>
  <c r="AN20" i="20"/>
  <c r="AM182" i="54" s="1"/>
  <c r="AN46" i="20"/>
  <c r="AM183" i="54"/>
  <c r="AN17" i="20"/>
  <c r="AM184" i="54" s="1"/>
  <c r="AN13" i="20"/>
  <c r="AM185" i="54"/>
  <c r="P5" i="20"/>
  <c r="P24" i="20"/>
  <c r="P15" i="20"/>
  <c r="O167" i="54" s="1"/>
  <c r="P11" i="20"/>
  <c r="O168" i="54"/>
  <c r="P16" i="20"/>
  <c r="O169" i="54" s="1"/>
  <c r="P20" i="20"/>
  <c r="O170" i="54" s="1"/>
  <c r="P46" i="20"/>
  <c r="O171" i="54" s="1"/>
  <c r="P17" i="20"/>
  <c r="O172" i="54" s="1"/>
  <c r="P13" i="20"/>
  <c r="O173" i="54"/>
  <c r="O5" i="20"/>
  <c r="N165" i="54" s="1"/>
  <c r="O24" i="20"/>
  <c r="O15" i="20"/>
  <c r="N167" i="54" s="1"/>
  <c r="O11" i="20"/>
  <c r="N168" i="54"/>
  <c r="O16" i="20"/>
  <c r="N169" i="54" s="1"/>
  <c r="O20" i="20"/>
  <c r="N170" i="54"/>
  <c r="O46" i="20"/>
  <c r="N171" i="54" s="1"/>
  <c r="O17" i="20"/>
  <c r="N172" i="54" s="1"/>
  <c r="O13" i="20"/>
  <c r="N173" i="54" s="1"/>
  <c r="N5" i="20"/>
  <c r="N24" i="20"/>
  <c r="M165" i="54"/>
  <c r="BG173" i="54" s="1"/>
  <c r="N15" i="20"/>
  <c r="M167" i="54" s="1"/>
  <c r="N11" i="20"/>
  <c r="M168" i="54" s="1"/>
  <c r="N16" i="20"/>
  <c r="M169" i="54"/>
  <c r="N20" i="20"/>
  <c r="M170" i="54" s="1"/>
  <c r="N46" i="20"/>
  <c r="M171" i="54" s="1"/>
  <c r="N17" i="20"/>
  <c r="M172" i="54" s="1"/>
  <c r="BG172" i="54" s="1"/>
  <c r="N13" i="20"/>
  <c r="M173" i="54"/>
  <c r="M5" i="20"/>
  <c r="M24" i="20"/>
  <c r="M15" i="20"/>
  <c r="L167" i="54" s="1"/>
  <c r="M11" i="20"/>
  <c r="L168" i="54" s="1"/>
  <c r="M16" i="20"/>
  <c r="L169" i="54" s="1"/>
  <c r="M20" i="20"/>
  <c r="L170" i="54"/>
  <c r="M46" i="20"/>
  <c r="L171" i="54"/>
  <c r="M17" i="20"/>
  <c r="L172" i="54" s="1"/>
  <c r="M13" i="20"/>
  <c r="L173" i="54"/>
  <c r="AQ5" i="18"/>
  <c r="AQ25" i="18"/>
  <c r="AQ13" i="18"/>
  <c r="AP156" i="54" s="1"/>
  <c r="AQ19" i="18"/>
  <c r="AP157" i="54" s="1"/>
  <c r="AQ20" i="18"/>
  <c r="AP158" i="54"/>
  <c r="AQ21" i="18"/>
  <c r="AP159" i="54" s="1"/>
  <c r="AQ23" i="18"/>
  <c r="AP160" i="54" s="1"/>
  <c r="AP5" i="18"/>
  <c r="AP25" i="18"/>
  <c r="AP13" i="18"/>
  <c r="AO156" i="54" s="1"/>
  <c r="AP19" i="18"/>
  <c r="AO157" i="54" s="1"/>
  <c r="AP20" i="18"/>
  <c r="AO158" i="54" s="1"/>
  <c r="AP21" i="18"/>
  <c r="AO159" i="54" s="1"/>
  <c r="AP23" i="18"/>
  <c r="AO160" i="54" s="1"/>
  <c r="AO5" i="18"/>
  <c r="AN142" i="54" s="1"/>
  <c r="AO25" i="18"/>
  <c r="AO13" i="18"/>
  <c r="AN156" i="54" s="1"/>
  <c r="AO19" i="18"/>
  <c r="AN157" i="54" s="1"/>
  <c r="AO20" i="18"/>
  <c r="AN158" i="54" s="1"/>
  <c r="AO21" i="18"/>
  <c r="AN159" i="54"/>
  <c r="AO23" i="18"/>
  <c r="AN160" i="54" s="1"/>
  <c r="AN5" i="18"/>
  <c r="AN25" i="18"/>
  <c r="AN13" i="18"/>
  <c r="AM156" i="54" s="1"/>
  <c r="AN19" i="18"/>
  <c r="AM157" i="54" s="1"/>
  <c r="AN20" i="18"/>
  <c r="AM158" i="54"/>
  <c r="AN21" i="18"/>
  <c r="AM159" i="54" s="1"/>
  <c r="AN23" i="18"/>
  <c r="AM160" i="54" s="1"/>
  <c r="P5" i="18"/>
  <c r="P25" i="18"/>
  <c r="P13" i="18"/>
  <c r="O144" i="54" s="1"/>
  <c r="P19" i="18"/>
  <c r="O145" i="54"/>
  <c r="P20" i="18"/>
  <c r="O146" i="54" s="1"/>
  <c r="P21" i="18"/>
  <c r="O147" i="54" s="1"/>
  <c r="P23" i="18"/>
  <c r="O148" i="54" s="1"/>
  <c r="O5" i="18"/>
  <c r="N142" i="54" s="1"/>
  <c r="O25" i="18"/>
  <c r="O13" i="18"/>
  <c r="N144" i="54" s="1"/>
  <c r="O19" i="18"/>
  <c r="N145" i="54" s="1"/>
  <c r="O20" i="18"/>
  <c r="N146" i="54" s="1"/>
  <c r="O21" i="18"/>
  <c r="N147" i="54" s="1"/>
  <c r="O23" i="18"/>
  <c r="N148" i="54" s="1"/>
  <c r="N5" i="18"/>
  <c r="M142" i="54" s="1"/>
  <c r="N25" i="18"/>
  <c r="N13" i="18"/>
  <c r="M144" i="54" s="1"/>
  <c r="N19" i="18"/>
  <c r="M145" i="54" s="1"/>
  <c r="N20" i="18"/>
  <c r="M146" i="54" s="1"/>
  <c r="N21" i="18"/>
  <c r="M147" i="54"/>
  <c r="N23" i="18"/>
  <c r="M148" i="54" s="1"/>
  <c r="M5" i="18"/>
  <c r="L142" i="54" s="1"/>
  <c r="M25" i="18"/>
  <c r="M13" i="18"/>
  <c r="L144" i="54" s="1"/>
  <c r="M19" i="18"/>
  <c r="L145" i="54" s="1"/>
  <c r="M20" i="18"/>
  <c r="L146" i="54"/>
  <c r="M21" i="18"/>
  <c r="L147" i="54" s="1"/>
  <c r="M23" i="18"/>
  <c r="L148" i="54" s="1"/>
  <c r="AQ5" i="17"/>
  <c r="AP117" i="54" s="1"/>
  <c r="BI132" i="54" s="1"/>
  <c r="AQ35" i="17"/>
  <c r="AQ27" i="17"/>
  <c r="AP131" i="54" s="1"/>
  <c r="AQ7" i="17"/>
  <c r="AP132" i="54"/>
  <c r="AQ28" i="17"/>
  <c r="AP133" i="54" s="1"/>
  <c r="AP138" i="54" s="1"/>
  <c r="BI138" i="54" s="1"/>
  <c r="AQ33" i="17"/>
  <c r="AP134" i="54" s="1"/>
  <c r="AQ15" i="17"/>
  <c r="AP135" i="54" s="1"/>
  <c r="BI135" i="54" s="1"/>
  <c r="AQ49" i="17"/>
  <c r="AP136" i="54" s="1"/>
  <c r="BI136" i="54" s="1"/>
  <c r="AQ23" i="17"/>
  <c r="AP137" i="54"/>
  <c r="AP5" i="17"/>
  <c r="AO117" i="54" s="1"/>
  <c r="AP35" i="17"/>
  <c r="AP27" i="17"/>
  <c r="AO131" i="54" s="1"/>
  <c r="AP7" i="17"/>
  <c r="AO132" i="54" s="1"/>
  <c r="AP28" i="17"/>
  <c r="AO133" i="54" s="1"/>
  <c r="AP33" i="17"/>
  <c r="AO134" i="54" s="1"/>
  <c r="AP15" i="17"/>
  <c r="AO135" i="54" s="1"/>
  <c r="BH135" i="54" s="1"/>
  <c r="AP49" i="17"/>
  <c r="AO136" i="54" s="1"/>
  <c r="AP23" i="17"/>
  <c r="AO137" i="54"/>
  <c r="AO5" i="17"/>
  <c r="AN117" i="54" s="1"/>
  <c r="AO35" i="17"/>
  <c r="AO27" i="17"/>
  <c r="AN131" i="54" s="1"/>
  <c r="AO7" i="17"/>
  <c r="AN132" i="54" s="1"/>
  <c r="AO28" i="17"/>
  <c r="AN133" i="54" s="1"/>
  <c r="BG133" i="54" s="1"/>
  <c r="AO33" i="17"/>
  <c r="AN134" i="54" s="1"/>
  <c r="BG134" i="54" s="1"/>
  <c r="AO15" i="17"/>
  <c r="AN135" i="54" s="1"/>
  <c r="AO49" i="17"/>
  <c r="AN136" i="54" s="1"/>
  <c r="AO23" i="17"/>
  <c r="AN137" i="54"/>
  <c r="AN5" i="17"/>
  <c r="AM117" i="54" s="1"/>
  <c r="AN35" i="17"/>
  <c r="AN27" i="17"/>
  <c r="AM131" i="54" s="1"/>
  <c r="BF131" i="54" s="1"/>
  <c r="AN7" i="17"/>
  <c r="AM132" i="54" s="1"/>
  <c r="AN28" i="17"/>
  <c r="AM133" i="54"/>
  <c r="BF133" i="54" s="1"/>
  <c r="AN33" i="17"/>
  <c r="AM134" i="54" s="1"/>
  <c r="AN15" i="17"/>
  <c r="AM135" i="54"/>
  <c r="BF135" i="54" s="1"/>
  <c r="AN49" i="17"/>
  <c r="AM136" i="54" s="1"/>
  <c r="BF136" i="54" s="1"/>
  <c r="AN23" i="17"/>
  <c r="AM137" i="54" s="1"/>
  <c r="BF137" i="54" s="1"/>
  <c r="BI134" i="54"/>
  <c r="BF132" i="54"/>
  <c r="P5" i="17"/>
  <c r="P35" i="17"/>
  <c r="P27" i="17"/>
  <c r="O119" i="54" s="1"/>
  <c r="P7" i="17"/>
  <c r="O120" i="54"/>
  <c r="P28" i="17"/>
  <c r="O121" i="54" s="1"/>
  <c r="P33" i="17"/>
  <c r="O122" i="54" s="1"/>
  <c r="P15" i="17"/>
  <c r="O123" i="54" s="1"/>
  <c r="P49" i="17"/>
  <c r="O124" i="54"/>
  <c r="P23" i="17"/>
  <c r="O125" i="54"/>
  <c r="O5" i="17"/>
  <c r="O35" i="17"/>
  <c r="N80" i="54" s="1"/>
  <c r="O27" i="17"/>
  <c r="N119" i="54" s="1"/>
  <c r="O7" i="17"/>
  <c r="N120" i="54" s="1"/>
  <c r="O28" i="17"/>
  <c r="N121" i="54"/>
  <c r="O33" i="17"/>
  <c r="N122" i="54" s="1"/>
  <c r="O15" i="17"/>
  <c r="N123" i="54" s="1"/>
  <c r="O49" i="17"/>
  <c r="N124" i="54" s="1"/>
  <c r="O23" i="17"/>
  <c r="N125" i="54" s="1"/>
  <c r="N5" i="17"/>
  <c r="M117" i="54" s="1"/>
  <c r="BG119" i="54" s="1"/>
  <c r="N35" i="17"/>
  <c r="N27" i="17"/>
  <c r="M119" i="54" s="1"/>
  <c r="N7" i="17"/>
  <c r="M120" i="54" s="1"/>
  <c r="N28" i="17"/>
  <c r="M121" i="54" s="1"/>
  <c r="N33" i="17"/>
  <c r="M122" i="54"/>
  <c r="N15" i="17"/>
  <c r="M123" i="54" s="1"/>
  <c r="N49" i="17"/>
  <c r="M124" i="54" s="1"/>
  <c r="N23" i="17"/>
  <c r="M125" i="54" s="1"/>
  <c r="M5" i="17"/>
  <c r="L80" i="54" s="1"/>
  <c r="M35" i="17"/>
  <c r="M27" i="17"/>
  <c r="L119" i="54" s="1"/>
  <c r="M7" i="17"/>
  <c r="L120" i="54" s="1"/>
  <c r="M28" i="17"/>
  <c r="L121" i="54" s="1"/>
  <c r="M33" i="17"/>
  <c r="L122" i="54" s="1"/>
  <c r="M15" i="17"/>
  <c r="L123" i="54" s="1"/>
  <c r="M49" i="17"/>
  <c r="L124" i="54" s="1"/>
  <c r="M23" i="17"/>
  <c r="L125" i="54" s="1"/>
  <c r="AQ27" i="1"/>
  <c r="AP108" i="54" s="1"/>
  <c r="AQ28" i="1"/>
  <c r="AQ29" i="1"/>
  <c r="AQ36" i="1"/>
  <c r="AQ37" i="1"/>
  <c r="AP111" i="54" s="1"/>
  <c r="AQ38" i="1"/>
  <c r="AP112" i="54" s="1"/>
  <c r="AQ31" i="1"/>
  <c r="AP109" i="54" s="1"/>
  <c r="AQ32" i="1"/>
  <c r="AP110" i="54" s="1"/>
  <c r="AP27" i="1"/>
  <c r="AP28" i="1"/>
  <c r="AP29" i="1"/>
  <c r="AP25" i="1"/>
  <c r="AP36" i="1"/>
  <c r="AP37" i="1"/>
  <c r="AP38" i="1"/>
  <c r="AO108" i="54"/>
  <c r="AP31" i="1"/>
  <c r="AO109" i="54" s="1"/>
  <c r="AP32" i="1"/>
  <c r="AO110" i="54" s="1"/>
  <c r="AO111" i="54"/>
  <c r="AO112" i="54"/>
  <c r="AO27" i="1"/>
  <c r="AO28" i="1"/>
  <c r="AO29" i="1"/>
  <c r="AO25" i="1"/>
  <c r="AO36" i="1"/>
  <c r="AO34" i="1" s="1"/>
  <c r="AO37" i="1"/>
  <c r="AO38" i="1"/>
  <c r="AN108" i="54"/>
  <c r="AO31" i="1"/>
  <c r="AN109" i="54"/>
  <c r="AO32" i="1"/>
  <c r="AN110" i="54" s="1"/>
  <c r="AN111" i="54"/>
  <c r="AN112" i="54"/>
  <c r="AN27" i="1"/>
  <c r="AN28" i="1"/>
  <c r="AN29" i="1"/>
  <c r="AN36" i="1"/>
  <c r="AN37" i="1"/>
  <c r="AM111" i="54" s="1"/>
  <c r="AN38" i="1"/>
  <c r="AM112" i="54" s="1"/>
  <c r="AM108" i="54"/>
  <c r="AN31" i="1"/>
  <c r="AM109" i="54"/>
  <c r="AN32" i="1"/>
  <c r="AM110" i="54" s="1"/>
  <c r="O94" i="54"/>
  <c r="O95" i="54"/>
  <c r="O96" i="54"/>
  <c r="P31" i="1"/>
  <c r="O97" i="54" s="1"/>
  <c r="P32" i="1"/>
  <c r="O98" i="54" s="1"/>
  <c r="O99" i="54"/>
  <c r="O100" i="54"/>
  <c r="N94" i="54"/>
  <c r="N95" i="54"/>
  <c r="N96" i="54"/>
  <c r="O31" i="1"/>
  <c r="N97" i="54" s="1"/>
  <c r="O32" i="1"/>
  <c r="N98" i="54"/>
  <c r="N99" i="54"/>
  <c r="N100" i="54"/>
  <c r="M94" i="54"/>
  <c r="M95" i="54"/>
  <c r="M96" i="54"/>
  <c r="N31" i="1"/>
  <c r="M97" i="54" s="1"/>
  <c r="N32" i="1"/>
  <c r="M98" i="54" s="1"/>
  <c r="M99" i="54"/>
  <c r="M100" i="54"/>
  <c r="L94" i="54"/>
  <c r="L95" i="54"/>
  <c r="L96" i="54"/>
  <c r="M31" i="1"/>
  <c r="L97" i="54" s="1"/>
  <c r="M32" i="1"/>
  <c r="L98" i="54"/>
  <c r="L99" i="54"/>
  <c r="L100" i="54"/>
  <c r="AP88" i="54"/>
  <c r="AP86" i="54"/>
  <c r="AP87" i="54"/>
  <c r="BI86" i="54" s="1"/>
  <c r="AO88" i="54"/>
  <c r="AO86" i="54"/>
  <c r="AO87" i="54"/>
  <c r="AN88" i="54"/>
  <c r="AN86" i="54"/>
  <c r="AN87" i="54"/>
  <c r="AM88" i="54"/>
  <c r="AM86" i="54"/>
  <c r="AM87" i="54"/>
  <c r="O82" i="54"/>
  <c r="O81" i="54"/>
  <c r="N82" i="54"/>
  <c r="N81" i="54"/>
  <c r="M82" i="54"/>
  <c r="BG82" i="54" s="1"/>
  <c r="M80" i="54"/>
  <c r="M81" i="54"/>
  <c r="L82" i="54"/>
  <c r="BF82" i="54" s="1"/>
  <c r="L81" i="54"/>
  <c r="AD448" i="54"/>
  <c r="AE448" i="54"/>
  <c r="AF448" i="54"/>
  <c r="AG448" i="54" s="1"/>
  <c r="AH448" i="54"/>
  <c r="AI448" i="54" s="1"/>
  <c r="AJ448" i="54" s="1"/>
  <c r="AK448" i="54" s="1"/>
  <c r="AL448" i="54" s="1"/>
  <c r="AM448" i="54" s="1"/>
  <c r="AN448" i="54" s="1"/>
  <c r="AO448" i="54" s="1"/>
  <c r="AP448" i="54" s="1"/>
  <c r="AQ448" i="54" s="1"/>
  <c r="AR448" i="54" s="1"/>
  <c r="AS448" i="54" s="1"/>
  <c r="AT448" i="54" s="1"/>
  <c r="AU448" i="54" s="1"/>
  <c r="AV448" i="54" s="1"/>
  <c r="AW448" i="54" s="1"/>
  <c r="AX448" i="54" s="1"/>
  <c r="AY448" i="54" s="1"/>
  <c r="AZ448" i="54" s="1"/>
  <c r="BA448" i="54" s="1"/>
  <c r="BB448" i="54" s="1"/>
  <c r="C448" i="54"/>
  <c r="D448" i="54"/>
  <c r="E448" i="54" s="1"/>
  <c r="F448" i="54" s="1"/>
  <c r="G448" i="54" s="1"/>
  <c r="H448" i="54" s="1"/>
  <c r="I448" i="54" s="1"/>
  <c r="J448" i="54" s="1"/>
  <c r="K448" i="54" s="1"/>
  <c r="L448" i="54"/>
  <c r="M448" i="54" s="1"/>
  <c r="N448" i="54" s="1"/>
  <c r="O448" i="54" s="1"/>
  <c r="P448" i="54" s="1"/>
  <c r="Q448" i="54" s="1"/>
  <c r="R448" i="54" s="1"/>
  <c r="S448" i="54" s="1"/>
  <c r="T448" i="54" s="1"/>
  <c r="U448" i="54" s="1"/>
  <c r="V448" i="54" s="1"/>
  <c r="W448" i="54" s="1"/>
  <c r="X448" i="54" s="1"/>
  <c r="Y448" i="54" s="1"/>
  <c r="Z448" i="54" s="1"/>
  <c r="AA448" i="54" s="1"/>
  <c r="AD422" i="54"/>
  <c r="AE422" i="54" s="1"/>
  <c r="AF422" i="54" s="1"/>
  <c r="AG422" i="54" s="1"/>
  <c r="AH422" i="54" s="1"/>
  <c r="AI422" i="54" s="1"/>
  <c r="AJ422" i="54" s="1"/>
  <c r="AK422" i="54" s="1"/>
  <c r="AL422" i="54"/>
  <c r="AM422" i="54" s="1"/>
  <c r="AN422" i="54" s="1"/>
  <c r="AO422" i="54" s="1"/>
  <c r="AP422" i="54" s="1"/>
  <c r="AQ422" i="54" s="1"/>
  <c r="AR422" i="54" s="1"/>
  <c r="AS422" i="54" s="1"/>
  <c r="AT422" i="54" s="1"/>
  <c r="AU422" i="54" s="1"/>
  <c r="AV422" i="54" s="1"/>
  <c r="AW422" i="54" s="1"/>
  <c r="AX422" i="54" s="1"/>
  <c r="AY422" i="54" s="1"/>
  <c r="AZ422" i="54" s="1"/>
  <c r="BA422" i="54" s="1"/>
  <c r="BB422" i="54" s="1"/>
  <c r="C422" i="54"/>
  <c r="D422" i="54"/>
  <c r="E422" i="54" s="1"/>
  <c r="F422" i="54" s="1"/>
  <c r="G422" i="54" s="1"/>
  <c r="H422" i="54" s="1"/>
  <c r="I422" i="54" s="1"/>
  <c r="J422" i="54" s="1"/>
  <c r="K422" i="54" s="1"/>
  <c r="L422" i="54" s="1"/>
  <c r="M422" i="54" s="1"/>
  <c r="N422" i="54" s="1"/>
  <c r="O422" i="54" s="1"/>
  <c r="P422" i="54" s="1"/>
  <c r="Q422" i="54" s="1"/>
  <c r="R422" i="54" s="1"/>
  <c r="S422" i="54" s="1"/>
  <c r="T422" i="54" s="1"/>
  <c r="U422" i="54" s="1"/>
  <c r="V422" i="54" s="1"/>
  <c r="W422" i="54" s="1"/>
  <c r="X422" i="54" s="1"/>
  <c r="Y422" i="54" s="1"/>
  <c r="Z422" i="54" s="1"/>
  <c r="AA422" i="54" s="1"/>
  <c r="AD397" i="54"/>
  <c r="AE397" i="54" s="1"/>
  <c r="AF397" i="54" s="1"/>
  <c r="AG397" i="54" s="1"/>
  <c r="AH397" i="54" s="1"/>
  <c r="AI397" i="54" s="1"/>
  <c r="AJ397" i="54"/>
  <c r="AK397" i="54" s="1"/>
  <c r="AL397" i="54" s="1"/>
  <c r="AM397" i="54" s="1"/>
  <c r="AN397" i="54" s="1"/>
  <c r="AO397" i="54" s="1"/>
  <c r="AP397" i="54" s="1"/>
  <c r="AQ397" i="54" s="1"/>
  <c r="AR397" i="54" s="1"/>
  <c r="AS397" i="54" s="1"/>
  <c r="AT397" i="54"/>
  <c r="AU397" i="54" s="1"/>
  <c r="AV397" i="54" s="1"/>
  <c r="AW397" i="54" s="1"/>
  <c r="AX397" i="54" s="1"/>
  <c r="AY397" i="54" s="1"/>
  <c r="AZ397" i="54" s="1"/>
  <c r="BA397" i="54" s="1"/>
  <c r="BB397" i="54" s="1"/>
  <c r="C397" i="54"/>
  <c r="D397" i="54" s="1"/>
  <c r="E397" i="54" s="1"/>
  <c r="F397" i="54" s="1"/>
  <c r="G397" i="54" s="1"/>
  <c r="H397" i="54"/>
  <c r="I397" i="54" s="1"/>
  <c r="J397" i="54"/>
  <c r="K397" i="54" s="1"/>
  <c r="L397" i="54" s="1"/>
  <c r="M397" i="54" s="1"/>
  <c r="N397" i="54" s="1"/>
  <c r="O397" i="54" s="1"/>
  <c r="P397" i="54" s="1"/>
  <c r="Q397" i="54" s="1"/>
  <c r="R397" i="54" s="1"/>
  <c r="S397" i="54" s="1"/>
  <c r="T397" i="54" s="1"/>
  <c r="U397" i="54" s="1"/>
  <c r="V397" i="54" s="1"/>
  <c r="W397" i="54" s="1"/>
  <c r="X397" i="54" s="1"/>
  <c r="Y397" i="54" s="1"/>
  <c r="Z397" i="54" s="1"/>
  <c r="AA397" i="54" s="1"/>
  <c r="AD377" i="54"/>
  <c r="AE377" i="54"/>
  <c r="AF377" i="54" s="1"/>
  <c r="AG377" i="54" s="1"/>
  <c r="AH377" i="54"/>
  <c r="AI377" i="54" s="1"/>
  <c r="AJ377" i="54"/>
  <c r="AK377" i="54" s="1"/>
  <c r="AL377" i="54" s="1"/>
  <c r="AM377" i="54" s="1"/>
  <c r="AN377" i="54" s="1"/>
  <c r="AO377" i="54" s="1"/>
  <c r="AP377" i="54" s="1"/>
  <c r="AQ377" i="54" s="1"/>
  <c r="AR377" i="54" s="1"/>
  <c r="AS377" i="54" s="1"/>
  <c r="AT377" i="54" s="1"/>
  <c r="AU377" i="54" s="1"/>
  <c r="AV377" i="54" s="1"/>
  <c r="AW377" i="54" s="1"/>
  <c r="AX377" i="54"/>
  <c r="AY377" i="54" s="1"/>
  <c r="AZ377" i="54" s="1"/>
  <c r="BA377" i="54" s="1"/>
  <c r="BB377" i="54" s="1"/>
  <c r="C377" i="54"/>
  <c r="D377" i="54" s="1"/>
  <c r="E377" i="54" s="1"/>
  <c r="F377" i="54" s="1"/>
  <c r="G377" i="54" s="1"/>
  <c r="H377" i="54" s="1"/>
  <c r="I377" i="54" s="1"/>
  <c r="J377" i="54" s="1"/>
  <c r="K377" i="54" s="1"/>
  <c r="L377" i="54" s="1"/>
  <c r="M377" i="54" s="1"/>
  <c r="N377" i="54" s="1"/>
  <c r="O377" i="54" s="1"/>
  <c r="P377" i="54" s="1"/>
  <c r="Q377" i="54" s="1"/>
  <c r="R377" i="54" s="1"/>
  <c r="S377" i="54" s="1"/>
  <c r="T377" i="54" s="1"/>
  <c r="U377" i="54" s="1"/>
  <c r="V377" i="54" s="1"/>
  <c r="W377" i="54" s="1"/>
  <c r="X377" i="54" s="1"/>
  <c r="Y377" i="54" s="1"/>
  <c r="Z377" i="54" s="1"/>
  <c r="AA377" i="54" s="1"/>
  <c r="AD357" i="54"/>
  <c r="AE357" i="54"/>
  <c r="AF357" i="54"/>
  <c r="AG357" i="54" s="1"/>
  <c r="AH357" i="54"/>
  <c r="AI357" i="54" s="1"/>
  <c r="AJ357" i="54" s="1"/>
  <c r="AK357" i="54" s="1"/>
  <c r="AL357" i="54" s="1"/>
  <c r="AM357" i="54" s="1"/>
  <c r="AN357" i="54"/>
  <c r="AO357" i="54" s="1"/>
  <c r="AP357" i="54" s="1"/>
  <c r="AQ357" i="54" s="1"/>
  <c r="AR357" i="54" s="1"/>
  <c r="AS357" i="54" s="1"/>
  <c r="AT357" i="54" s="1"/>
  <c r="AU357" i="54" s="1"/>
  <c r="AV357" i="54" s="1"/>
  <c r="AW357" i="54" s="1"/>
  <c r="AX357" i="54"/>
  <c r="AY357" i="54" s="1"/>
  <c r="AZ357" i="54" s="1"/>
  <c r="BA357" i="54" s="1"/>
  <c r="BB357" i="54" s="1"/>
  <c r="C357" i="54"/>
  <c r="D357" i="54"/>
  <c r="E357" i="54" s="1"/>
  <c r="F357" i="54" s="1"/>
  <c r="G357" i="54" s="1"/>
  <c r="H357" i="54" s="1"/>
  <c r="I357" i="54" s="1"/>
  <c r="J357" i="54" s="1"/>
  <c r="K357" i="54" s="1"/>
  <c r="L357" i="54" s="1"/>
  <c r="M357" i="54" s="1"/>
  <c r="N357" i="54" s="1"/>
  <c r="O357" i="54" s="1"/>
  <c r="P357" i="54" s="1"/>
  <c r="Q357" i="54" s="1"/>
  <c r="R357" i="54" s="1"/>
  <c r="S357" i="54" s="1"/>
  <c r="T357" i="54" s="1"/>
  <c r="U357" i="54" s="1"/>
  <c r="V357" i="54" s="1"/>
  <c r="W357" i="54" s="1"/>
  <c r="X357" i="54" s="1"/>
  <c r="Y357" i="54" s="1"/>
  <c r="Z357" i="54" s="1"/>
  <c r="AA357" i="54" s="1"/>
  <c r="AD322" i="54"/>
  <c r="AE322" i="54" s="1"/>
  <c r="AF322" i="54" s="1"/>
  <c r="AG322" i="54" s="1"/>
  <c r="AH322" i="54" s="1"/>
  <c r="AI322" i="54" s="1"/>
  <c r="AJ322" i="54" s="1"/>
  <c r="AK322" i="54" s="1"/>
  <c r="AL322" i="54"/>
  <c r="AM322" i="54" s="1"/>
  <c r="AN322" i="54" s="1"/>
  <c r="AO322" i="54" s="1"/>
  <c r="AP322" i="54" s="1"/>
  <c r="AQ322" i="54" s="1"/>
  <c r="AR322" i="54" s="1"/>
  <c r="AS322" i="54" s="1"/>
  <c r="AT322" i="54" s="1"/>
  <c r="AU322" i="54" s="1"/>
  <c r="AV322" i="54" s="1"/>
  <c r="AW322" i="54" s="1"/>
  <c r="AX322" i="54" s="1"/>
  <c r="AY322" i="54" s="1"/>
  <c r="AZ322" i="54" s="1"/>
  <c r="BA322" i="54" s="1"/>
  <c r="BB322" i="54" s="1"/>
  <c r="C322" i="54"/>
  <c r="D322" i="54"/>
  <c r="E322" i="54" s="1"/>
  <c r="F322" i="54" s="1"/>
  <c r="G322" i="54" s="1"/>
  <c r="H322" i="54" s="1"/>
  <c r="I322" i="54" s="1"/>
  <c r="J322" i="54" s="1"/>
  <c r="K322" i="54" s="1"/>
  <c r="L322" i="54" s="1"/>
  <c r="M322" i="54" s="1"/>
  <c r="N322" i="54" s="1"/>
  <c r="O322" i="54" s="1"/>
  <c r="P322" i="54" s="1"/>
  <c r="Q322" i="54" s="1"/>
  <c r="R322" i="54" s="1"/>
  <c r="S322" i="54" s="1"/>
  <c r="T322" i="54" s="1"/>
  <c r="U322" i="54" s="1"/>
  <c r="V322" i="54" s="1"/>
  <c r="W322" i="54" s="1"/>
  <c r="X322" i="54" s="1"/>
  <c r="Y322" i="54" s="1"/>
  <c r="Z322" i="54" s="1"/>
  <c r="AA322" i="54" s="1"/>
  <c r="AD282" i="54"/>
  <c r="AE282" i="54" s="1"/>
  <c r="AF282" i="54" s="1"/>
  <c r="AG282" i="54" s="1"/>
  <c r="AH282" i="54" s="1"/>
  <c r="AI282" i="54" s="1"/>
  <c r="AJ282" i="54" s="1"/>
  <c r="AK282" i="54" s="1"/>
  <c r="AL282" i="54"/>
  <c r="AM282" i="54" s="1"/>
  <c r="AN282" i="54" s="1"/>
  <c r="AO282" i="54" s="1"/>
  <c r="AP282" i="54" s="1"/>
  <c r="AQ282" i="54" s="1"/>
  <c r="AR282" i="54" s="1"/>
  <c r="AS282" i="54" s="1"/>
  <c r="AT282" i="54" s="1"/>
  <c r="AU282" i="54" s="1"/>
  <c r="AV282" i="54" s="1"/>
  <c r="AW282" i="54" s="1"/>
  <c r="AX282" i="54" s="1"/>
  <c r="AY282" i="54" s="1"/>
  <c r="AZ282" i="54" s="1"/>
  <c r="BA282" i="54" s="1"/>
  <c r="BB282" i="54" s="1"/>
  <c r="C282" i="54"/>
  <c r="D282" i="54" s="1"/>
  <c r="E282" i="54" s="1"/>
  <c r="F282" i="54" s="1"/>
  <c r="G282" i="54" s="1"/>
  <c r="H282" i="54" s="1"/>
  <c r="I282" i="54" s="1"/>
  <c r="J282" i="54" s="1"/>
  <c r="K282" i="54" s="1"/>
  <c r="L282" i="54" s="1"/>
  <c r="M282" i="54" s="1"/>
  <c r="N282" i="54" s="1"/>
  <c r="O282" i="54" s="1"/>
  <c r="P282" i="54"/>
  <c r="Q282" i="54" s="1"/>
  <c r="R282" i="54" s="1"/>
  <c r="S282" i="54" s="1"/>
  <c r="T282" i="54" s="1"/>
  <c r="U282" i="54" s="1"/>
  <c r="V282" i="54" s="1"/>
  <c r="W282" i="54" s="1"/>
  <c r="X282" i="54" s="1"/>
  <c r="Y282" i="54" s="1"/>
  <c r="Z282" i="54" s="1"/>
  <c r="AA282" i="54" s="1"/>
  <c r="AD302" i="54"/>
  <c r="AE302" i="54" s="1"/>
  <c r="AF302" i="54" s="1"/>
  <c r="AG302" i="54" s="1"/>
  <c r="AH302" i="54"/>
  <c r="AI302" i="54" s="1"/>
  <c r="AJ302" i="54" s="1"/>
  <c r="AK302" i="54" s="1"/>
  <c r="AL302" i="54" s="1"/>
  <c r="AM302" i="54" s="1"/>
  <c r="AN302" i="54" s="1"/>
  <c r="AO302" i="54" s="1"/>
  <c r="AP302" i="54" s="1"/>
  <c r="AQ302" i="54" s="1"/>
  <c r="AR302" i="54"/>
  <c r="AS302" i="54" s="1"/>
  <c r="AT302" i="54" s="1"/>
  <c r="AU302" i="54" s="1"/>
  <c r="AV302" i="54" s="1"/>
  <c r="AW302" i="54" s="1"/>
  <c r="AX302" i="54" s="1"/>
  <c r="AY302" i="54" s="1"/>
  <c r="AZ302" i="54"/>
  <c r="BA302" i="54" s="1"/>
  <c r="BB302" i="54" s="1"/>
  <c r="C302" i="54"/>
  <c r="D302" i="54"/>
  <c r="E302" i="54"/>
  <c r="F302" i="54"/>
  <c r="G302" i="54" s="1"/>
  <c r="H302" i="54" s="1"/>
  <c r="I302" i="54" s="1"/>
  <c r="J302" i="54" s="1"/>
  <c r="K302" i="54" s="1"/>
  <c r="L302" i="54" s="1"/>
  <c r="M302" i="54" s="1"/>
  <c r="N302" i="54"/>
  <c r="O302" i="54" s="1"/>
  <c r="P302" i="54" s="1"/>
  <c r="Q302" i="54" s="1"/>
  <c r="R302" i="54" s="1"/>
  <c r="S302" i="54" s="1"/>
  <c r="T302" i="54" s="1"/>
  <c r="U302" i="54" s="1"/>
  <c r="V302" i="54" s="1"/>
  <c r="W302" i="54" s="1"/>
  <c r="X302" i="54" s="1"/>
  <c r="Y302" i="54" s="1"/>
  <c r="Z302" i="54" s="1"/>
  <c r="AA302" i="54" s="1"/>
  <c r="AD265" i="54"/>
  <c r="AE265" i="54"/>
  <c r="AF265" i="54"/>
  <c r="AG265" i="54" s="1"/>
  <c r="AH265" i="54" s="1"/>
  <c r="AI265" i="54" s="1"/>
  <c r="AJ265" i="54" s="1"/>
  <c r="AK265" i="54" s="1"/>
  <c r="AL265" i="54" s="1"/>
  <c r="AM265" i="54" s="1"/>
  <c r="AN265" i="54" s="1"/>
  <c r="AO265" i="54" s="1"/>
  <c r="AP265" i="54" s="1"/>
  <c r="AQ265" i="54" s="1"/>
  <c r="AR265" i="54" s="1"/>
  <c r="AS265" i="54" s="1"/>
  <c r="AT265" i="54" s="1"/>
  <c r="AU265" i="54" s="1"/>
  <c r="AV265" i="54" s="1"/>
  <c r="AW265" i="54" s="1"/>
  <c r="AX265" i="54" s="1"/>
  <c r="AY265" i="54" s="1"/>
  <c r="AZ265" i="54" s="1"/>
  <c r="BA265" i="54" s="1"/>
  <c r="BB265" i="54" s="1"/>
  <c r="C265" i="54"/>
  <c r="D265" i="54"/>
  <c r="E265" i="54" s="1"/>
  <c r="F265" i="54" s="1"/>
  <c r="G265" i="54" s="1"/>
  <c r="H265" i="54" s="1"/>
  <c r="I265" i="54" s="1"/>
  <c r="J265" i="54" s="1"/>
  <c r="K265" i="54" s="1"/>
  <c r="L265" i="54" s="1"/>
  <c r="M265" i="54" s="1"/>
  <c r="N265" i="54" s="1"/>
  <c r="O265" i="54" s="1"/>
  <c r="P265" i="54" s="1"/>
  <c r="Q265" i="54" s="1"/>
  <c r="R265" i="54" s="1"/>
  <c r="S265" i="54" s="1"/>
  <c r="T265" i="54" s="1"/>
  <c r="U265" i="54" s="1"/>
  <c r="V265" i="54" s="1"/>
  <c r="W265" i="54" s="1"/>
  <c r="X265" i="54" s="1"/>
  <c r="Y265" i="54" s="1"/>
  <c r="Z265" i="54" s="1"/>
  <c r="AA265" i="54" s="1"/>
  <c r="AD240" i="54"/>
  <c r="AE240" i="54" s="1"/>
  <c r="AF240" i="54"/>
  <c r="AG240" i="54" s="1"/>
  <c r="AH240" i="54" s="1"/>
  <c r="AI240" i="54" s="1"/>
  <c r="AJ240" i="54" s="1"/>
  <c r="AK240" i="54" s="1"/>
  <c r="AL240" i="54"/>
  <c r="AM240" i="54" s="1"/>
  <c r="AN240" i="54" s="1"/>
  <c r="AO240" i="54" s="1"/>
  <c r="AP240" i="54" s="1"/>
  <c r="AQ240" i="54" s="1"/>
  <c r="AR240" i="54"/>
  <c r="AS240" i="54" s="1"/>
  <c r="AT240" i="54" s="1"/>
  <c r="AU240" i="54" s="1"/>
  <c r="AV240" i="54" s="1"/>
  <c r="AW240" i="54" s="1"/>
  <c r="AX240" i="54" s="1"/>
  <c r="AY240" i="54" s="1"/>
  <c r="AZ240" i="54" s="1"/>
  <c r="BA240" i="54" s="1"/>
  <c r="BB240" i="54" s="1"/>
  <c r="C240" i="54"/>
  <c r="D240" i="54"/>
  <c r="E240" i="54"/>
  <c r="F240" i="54" s="1"/>
  <c r="G240" i="54" s="1"/>
  <c r="H240" i="54" s="1"/>
  <c r="I240" i="54" s="1"/>
  <c r="J240" i="54" s="1"/>
  <c r="K240" i="54" s="1"/>
  <c r="L240" i="54" s="1"/>
  <c r="M240" i="54" s="1"/>
  <c r="N240" i="54" s="1"/>
  <c r="O240" i="54" s="1"/>
  <c r="P240" i="54" s="1"/>
  <c r="Q240" i="54" s="1"/>
  <c r="R240" i="54" s="1"/>
  <c r="S240" i="54" s="1"/>
  <c r="T240" i="54" s="1"/>
  <c r="U240" i="54" s="1"/>
  <c r="V240" i="54" s="1"/>
  <c r="W240" i="54" s="1"/>
  <c r="X240" i="54" s="1"/>
  <c r="Y240" i="54" s="1"/>
  <c r="Z240" i="54" s="1"/>
  <c r="AA240" i="54" s="1"/>
  <c r="AD215" i="54"/>
  <c r="AE215" i="54"/>
  <c r="AF215" i="54" s="1"/>
  <c r="AG215" i="54" s="1"/>
  <c r="AH215" i="54" s="1"/>
  <c r="AI215" i="54" s="1"/>
  <c r="AJ215" i="54" s="1"/>
  <c r="AK215" i="54" s="1"/>
  <c r="AL215" i="54" s="1"/>
  <c r="AM215" i="54" s="1"/>
  <c r="AN215" i="54" s="1"/>
  <c r="AO215" i="54" s="1"/>
  <c r="AP215" i="54" s="1"/>
  <c r="AQ215" i="54" s="1"/>
  <c r="AR215" i="54" s="1"/>
  <c r="AS215" i="54" s="1"/>
  <c r="AT215" i="54" s="1"/>
  <c r="AU215" i="54" s="1"/>
  <c r="AV215" i="54" s="1"/>
  <c r="AW215" i="54" s="1"/>
  <c r="AX215" i="54" s="1"/>
  <c r="AY215" i="54" s="1"/>
  <c r="AZ215" i="54" s="1"/>
  <c r="BA215" i="54" s="1"/>
  <c r="BB215" i="54" s="1"/>
  <c r="C215" i="54"/>
  <c r="D215" i="54" s="1"/>
  <c r="E215" i="54" s="1"/>
  <c r="F215" i="54" s="1"/>
  <c r="G215" i="54" s="1"/>
  <c r="H215" i="54" s="1"/>
  <c r="I215" i="54" s="1"/>
  <c r="J215" i="54" s="1"/>
  <c r="K215" i="54" s="1"/>
  <c r="L215" i="54" s="1"/>
  <c r="M215" i="54" s="1"/>
  <c r="N215" i="54" s="1"/>
  <c r="O215" i="54" s="1"/>
  <c r="P215" i="54" s="1"/>
  <c r="Q215" i="54" s="1"/>
  <c r="R215" i="54" s="1"/>
  <c r="S215" i="54" s="1"/>
  <c r="T215" i="54" s="1"/>
  <c r="U215" i="54" s="1"/>
  <c r="V215" i="54" s="1"/>
  <c r="W215" i="54" s="1"/>
  <c r="X215" i="54" s="1"/>
  <c r="Y215" i="54" s="1"/>
  <c r="Z215" i="54" s="1"/>
  <c r="AA215" i="54" s="1"/>
  <c r="AD191" i="54"/>
  <c r="AE191" i="54" s="1"/>
  <c r="AF191" i="54"/>
  <c r="AG191" i="54" s="1"/>
  <c r="AH191" i="54" s="1"/>
  <c r="AI191" i="54" s="1"/>
  <c r="AJ191" i="54" s="1"/>
  <c r="AK191" i="54" s="1"/>
  <c r="AL191" i="54" s="1"/>
  <c r="AM191" i="54" s="1"/>
  <c r="AN191" i="54" s="1"/>
  <c r="AO191" i="54" s="1"/>
  <c r="AP191" i="54" s="1"/>
  <c r="AQ191" i="54" s="1"/>
  <c r="AR191" i="54" s="1"/>
  <c r="AS191" i="54" s="1"/>
  <c r="AT191" i="54" s="1"/>
  <c r="AU191" i="54" s="1"/>
  <c r="AV191" i="54" s="1"/>
  <c r="AW191" i="54" s="1"/>
  <c r="AX191" i="54" s="1"/>
  <c r="AY191" i="54" s="1"/>
  <c r="AZ191" i="54" s="1"/>
  <c r="BA191" i="54" s="1"/>
  <c r="BB191" i="54" s="1"/>
  <c r="C191" i="54"/>
  <c r="D191" i="54"/>
  <c r="E191" i="54" s="1"/>
  <c r="F191" i="54"/>
  <c r="G191" i="54" s="1"/>
  <c r="H191" i="54" s="1"/>
  <c r="I191" i="54" s="1"/>
  <c r="J191" i="54" s="1"/>
  <c r="K191" i="54" s="1"/>
  <c r="L191" i="54" s="1"/>
  <c r="M191" i="54" s="1"/>
  <c r="N191" i="54" s="1"/>
  <c r="O191" i="54" s="1"/>
  <c r="P191" i="54" s="1"/>
  <c r="Q191" i="54" s="1"/>
  <c r="R191" i="54" s="1"/>
  <c r="S191" i="54" s="1"/>
  <c r="T191" i="54" s="1"/>
  <c r="U191" i="54" s="1"/>
  <c r="V191" i="54" s="1"/>
  <c r="W191" i="54" s="1"/>
  <c r="X191" i="54" s="1"/>
  <c r="Y191" i="54" s="1"/>
  <c r="Z191" i="54" s="1"/>
  <c r="AA191" i="54" s="1"/>
  <c r="AD166" i="54"/>
  <c r="AE166" i="54" s="1"/>
  <c r="AF166" i="54" s="1"/>
  <c r="AG166" i="54" s="1"/>
  <c r="AH166" i="54" s="1"/>
  <c r="AI166" i="54" s="1"/>
  <c r="AJ166" i="54" s="1"/>
  <c r="AK166" i="54" s="1"/>
  <c r="AL166" i="54" s="1"/>
  <c r="AM166" i="54" s="1"/>
  <c r="AN166" i="54" s="1"/>
  <c r="AO166" i="54" s="1"/>
  <c r="AP166" i="54" s="1"/>
  <c r="AQ166" i="54" s="1"/>
  <c r="AR166" i="54" s="1"/>
  <c r="AS166" i="54" s="1"/>
  <c r="AT166" i="54" s="1"/>
  <c r="AU166" i="54" s="1"/>
  <c r="AV166" i="54" s="1"/>
  <c r="AW166" i="54" s="1"/>
  <c r="AX166" i="54" s="1"/>
  <c r="AY166" i="54" s="1"/>
  <c r="AZ166" i="54" s="1"/>
  <c r="BA166" i="54" s="1"/>
  <c r="BB166" i="54" s="1"/>
  <c r="C166" i="54"/>
  <c r="D166" i="54"/>
  <c r="E166" i="54" s="1"/>
  <c r="F166" i="54" s="1"/>
  <c r="G166" i="54" s="1"/>
  <c r="H166" i="54" s="1"/>
  <c r="I166" i="54" s="1"/>
  <c r="J166" i="54" s="1"/>
  <c r="K166" i="54" s="1"/>
  <c r="L166" i="54" s="1"/>
  <c r="M166" i="54" s="1"/>
  <c r="N166" i="54" s="1"/>
  <c r="O166" i="54" s="1"/>
  <c r="P166" i="54" s="1"/>
  <c r="Q166" i="54" s="1"/>
  <c r="R166" i="54" s="1"/>
  <c r="S166" i="54" s="1"/>
  <c r="T166" i="54" s="1"/>
  <c r="U166" i="54" s="1"/>
  <c r="V166" i="54" s="1"/>
  <c r="W166" i="54" s="1"/>
  <c r="X166" i="54" s="1"/>
  <c r="Y166" i="54" s="1"/>
  <c r="Z166" i="54" s="1"/>
  <c r="AA166" i="54" s="1"/>
  <c r="AD143" i="54"/>
  <c r="AE143" i="54" s="1"/>
  <c r="AF143" i="54" s="1"/>
  <c r="AG143" i="54" s="1"/>
  <c r="AH143" i="54" s="1"/>
  <c r="AI143" i="54" s="1"/>
  <c r="AJ143" i="54" s="1"/>
  <c r="AK143" i="54" s="1"/>
  <c r="AL143" i="54" s="1"/>
  <c r="AM143" i="54" s="1"/>
  <c r="AN143" i="54" s="1"/>
  <c r="AO143" i="54" s="1"/>
  <c r="AP143" i="54" s="1"/>
  <c r="AQ143" i="54" s="1"/>
  <c r="AR143" i="54" s="1"/>
  <c r="AS143" i="54" s="1"/>
  <c r="AT143" i="54" s="1"/>
  <c r="AU143" i="54" s="1"/>
  <c r="AV143" i="54" s="1"/>
  <c r="AW143" i="54" s="1"/>
  <c r="AX143" i="54" s="1"/>
  <c r="AY143" i="54" s="1"/>
  <c r="AZ143" i="54" s="1"/>
  <c r="BA143" i="54" s="1"/>
  <c r="BB143" i="54" s="1"/>
  <c r="C143" i="54"/>
  <c r="D143" i="54"/>
  <c r="E143" i="54"/>
  <c r="F143" i="54" s="1"/>
  <c r="G143" i="54" s="1"/>
  <c r="H143" i="54"/>
  <c r="I143" i="54" s="1"/>
  <c r="J143" i="54" s="1"/>
  <c r="K143" i="54" s="1"/>
  <c r="L143" i="54" s="1"/>
  <c r="M143" i="54" s="1"/>
  <c r="N143" i="54" s="1"/>
  <c r="O143" i="54" s="1"/>
  <c r="P143" i="54" s="1"/>
  <c r="Q143" i="54" s="1"/>
  <c r="R143" i="54" s="1"/>
  <c r="S143" i="54" s="1"/>
  <c r="T143" i="54" s="1"/>
  <c r="U143" i="54" s="1"/>
  <c r="V143" i="54" s="1"/>
  <c r="W143" i="54" s="1"/>
  <c r="X143" i="54" s="1"/>
  <c r="Y143" i="54" s="1"/>
  <c r="Z143" i="54" s="1"/>
  <c r="AA143" i="54" s="1"/>
  <c r="AD93" i="54"/>
  <c r="AE93" i="54"/>
  <c r="AF93" i="54" s="1"/>
  <c r="AG93" i="54" s="1"/>
  <c r="AH93" i="54"/>
  <c r="AI93" i="54" s="1"/>
  <c r="AJ93" i="54" s="1"/>
  <c r="AK93" i="54" s="1"/>
  <c r="AL93" i="54" s="1"/>
  <c r="AM93" i="54" s="1"/>
  <c r="AN93" i="54" s="1"/>
  <c r="AO93" i="54" s="1"/>
  <c r="AP93" i="54" s="1"/>
  <c r="AQ93" i="54" s="1"/>
  <c r="AR93" i="54" s="1"/>
  <c r="AS93" i="54" s="1"/>
  <c r="AT93" i="54" s="1"/>
  <c r="AU93" i="54" s="1"/>
  <c r="AV93" i="54" s="1"/>
  <c r="AW93" i="54" s="1"/>
  <c r="AX93" i="54" s="1"/>
  <c r="AY93" i="54" s="1"/>
  <c r="AZ93" i="54" s="1"/>
  <c r="BA93" i="54" s="1"/>
  <c r="BB93" i="54" s="1"/>
  <c r="C93" i="54"/>
  <c r="D93" i="54" s="1"/>
  <c r="E93" i="54" s="1"/>
  <c r="F93" i="54" s="1"/>
  <c r="G93" i="54" s="1"/>
  <c r="H93" i="54" s="1"/>
  <c r="I93" i="54" s="1"/>
  <c r="J93" i="54" s="1"/>
  <c r="K93" i="54" s="1"/>
  <c r="L93" i="54" s="1"/>
  <c r="M93" i="54" s="1"/>
  <c r="N93" i="54" s="1"/>
  <c r="O93" i="54" s="1"/>
  <c r="P93" i="54" s="1"/>
  <c r="Q93" i="54" s="1"/>
  <c r="R93" i="54" s="1"/>
  <c r="S93" i="54" s="1"/>
  <c r="T93" i="54" s="1"/>
  <c r="U93" i="54" s="1"/>
  <c r="V93" i="54" s="1"/>
  <c r="W93" i="54" s="1"/>
  <c r="X93" i="54" s="1"/>
  <c r="Y93" i="54" s="1"/>
  <c r="Z93" i="54" s="1"/>
  <c r="AA93" i="54" s="1"/>
  <c r="AD118" i="54"/>
  <c r="AE118" i="54" s="1"/>
  <c r="AF118" i="54"/>
  <c r="AG118" i="54" s="1"/>
  <c r="AH118" i="54" s="1"/>
  <c r="AI118" i="54" s="1"/>
  <c r="AJ118" i="54" s="1"/>
  <c r="AK118" i="54" s="1"/>
  <c r="AL118" i="54" s="1"/>
  <c r="AM118" i="54" s="1"/>
  <c r="AN118" i="54" s="1"/>
  <c r="AO118" i="54" s="1"/>
  <c r="AP118" i="54" s="1"/>
  <c r="AQ118" i="54" s="1"/>
  <c r="AR118" i="54" s="1"/>
  <c r="AS118" i="54" s="1"/>
  <c r="AT118" i="54" s="1"/>
  <c r="AU118" i="54" s="1"/>
  <c r="AV118" i="54" s="1"/>
  <c r="AW118" i="54" s="1"/>
  <c r="AX118" i="54" s="1"/>
  <c r="AY118" i="54" s="1"/>
  <c r="AZ118" i="54" s="1"/>
  <c r="BA118" i="54" s="1"/>
  <c r="BB118" i="54" s="1"/>
  <c r="C118" i="54"/>
  <c r="D118" i="54"/>
  <c r="E118" i="54" s="1"/>
  <c r="F118" i="54"/>
  <c r="G118" i="54" s="1"/>
  <c r="H118" i="54" s="1"/>
  <c r="I118" i="54" s="1"/>
  <c r="J118" i="54" s="1"/>
  <c r="K118" i="54" s="1"/>
  <c r="L118" i="54" s="1"/>
  <c r="M118" i="54" s="1"/>
  <c r="N118" i="54" s="1"/>
  <c r="O118" i="54" s="1"/>
  <c r="P118" i="54" s="1"/>
  <c r="Q118" i="54" s="1"/>
  <c r="R118" i="54" s="1"/>
  <c r="S118" i="54" s="1"/>
  <c r="T118" i="54" s="1"/>
  <c r="U118" i="54" s="1"/>
  <c r="V118" i="54" s="1"/>
  <c r="W118" i="54" s="1"/>
  <c r="X118" i="54" s="1"/>
  <c r="Y118" i="54" s="1"/>
  <c r="Z118" i="54" s="1"/>
  <c r="AA118" i="54" s="1"/>
  <c r="AB9" i="1"/>
  <c r="AB10" i="1"/>
  <c r="BB451" i="54" s="1"/>
  <c r="AB11" i="1"/>
  <c r="AB12" i="1"/>
  <c r="AB18" i="1"/>
  <c r="AB19" i="1"/>
  <c r="AB20" i="1"/>
  <c r="AB21" i="1"/>
  <c r="AB26" i="1"/>
  <c r="AB27" i="1"/>
  <c r="AB25" i="1" s="1"/>
  <c r="AB28" i="1"/>
  <c r="AB29" i="1"/>
  <c r="AB35" i="1"/>
  <c r="AB36" i="1"/>
  <c r="AB37" i="1"/>
  <c r="BB452" i="54" s="1"/>
  <c r="AB38" i="1"/>
  <c r="AA9" i="1"/>
  <c r="AA8" i="1" s="1"/>
  <c r="AA10" i="1"/>
  <c r="AA11" i="1"/>
  <c r="AA12" i="1"/>
  <c r="AA18" i="1"/>
  <c r="AA19" i="1"/>
  <c r="AA20" i="1"/>
  <c r="AA21" i="1"/>
  <c r="AA26" i="1"/>
  <c r="AA27" i="1"/>
  <c r="AA28" i="1"/>
  <c r="AA29" i="1"/>
  <c r="AA35" i="1"/>
  <c r="AA34" i="1" s="1"/>
  <c r="AA36" i="1"/>
  <c r="AA37" i="1"/>
  <c r="AA38" i="1"/>
  <c r="BA452" i="54"/>
  <c r="Z9" i="1"/>
  <c r="Z10" i="1"/>
  <c r="Z11" i="1"/>
  <c r="Z12" i="1"/>
  <c r="Z18" i="1"/>
  <c r="Z19" i="1"/>
  <c r="Z20" i="1"/>
  <c r="Z21" i="1"/>
  <c r="Z26" i="1"/>
  <c r="Z27" i="1"/>
  <c r="Z28" i="1"/>
  <c r="Z29" i="1"/>
  <c r="Z35" i="1"/>
  <c r="Z36" i="1"/>
  <c r="Z37" i="1"/>
  <c r="Z38" i="1"/>
  <c r="AZ451" i="54"/>
  <c r="AZ453" i="54"/>
  <c r="Y9" i="1"/>
  <c r="AY449" i="54" s="1"/>
  <c r="Y10" i="1"/>
  <c r="Y11" i="1"/>
  <c r="Y8" i="1" s="1"/>
  <c r="Y12" i="1"/>
  <c r="Y18" i="1"/>
  <c r="Y19" i="1"/>
  <c r="Y20" i="1"/>
  <c r="Y21" i="1"/>
  <c r="Y26" i="1"/>
  <c r="Y27" i="1"/>
  <c r="Y28" i="1"/>
  <c r="Y29" i="1"/>
  <c r="Y35" i="1"/>
  <c r="Y36" i="1"/>
  <c r="Y37" i="1"/>
  <c r="Y34" i="1" s="1"/>
  <c r="Y38" i="1"/>
  <c r="X9" i="1"/>
  <c r="X10" i="1"/>
  <c r="X11" i="1"/>
  <c r="X12" i="1"/>
  <c r="X18" i="1"/>
  <c r="X19" i="1"/>
  <c r="X20" i="1"/>
  <c r="X21" i="1"/>
  <c r="AX453" i="54" s="1"/>
  <c r="X26" i="1"/>
  <c r="X27" i="1"/>
  <c r="AX451" i="54" s="1"/>
  <c r="X28" i="1"/>
  <c r="X29" i="1"/>
  <c r="X35" i="1"/>
  <c r="X34" i="1" s="1"/>
  <c r="X36" i="1"/>
  <c r="X37" i="1"/>
  <c r="X38" i="1"/>
  <c r="W9" i="1"/>
  <c r="W10" i="1"/>
  <c r="W11" i="1"/>
  <c r="W8" i="1" s="1"/>
  <c r="W6" i="1" s="1"/>
  <c r="W12" i="1"/>
  <c r="W18" i="1"/>
  <c r="W17" i="1" s="1"/>
  <c r="W19" i="1"/>
  <c r="W20" i="1"/>
  <c r="W21" i="1"/>
  <c r="W26" i="1"/>
  <c r="W27" i="1"/>
  <c r="W28" i="1"/>
  <c r="W29" i="1"/>
  <c r="W35" i="1"/>
  <c r="W36" i="1"/>
  <c r="W34" i="1" s="1"/>
  <c r="W37" i="1"/>
  <c r="W38" i="1"/>
  <c r="AW452" i="54"/>
  <c r="V9" i="1"/>
  <c r="V10" i="1"/>
  <c r="V11" i="1"/>
  <c r="V12" i="1"/>
  <c r="V18" i="1"/>
  <c r="V19" i="1"/>
  <c r="V20" i="1"/>
  <c r="V21" i="1"/>
  <c r="V26" i="1"/>
  <c r="V27" i="1"/>
  <c r="V28" i="1"/>
  <c r="V29" i="1"/>
  <c r="V35" i="1"/>
  <c r="V36" i="1"/>
  <c r="V37" i="1"/>
  <c r="V38" i="1"/>
  <c r="U9" i="1"/>
  <c r="U10" i="1"/>
  <c r="U11" i="1"/>
  <c r="U12" i="1"/>
  <c r="U18" i="1"/>
  <c r="U19" i="1"/>
  <c r="U20" i="1"/>
  <c r="U21" i="1"/>
  <c r="U26" i="1"/>
  <c r="U27" i="1"/>
  <c r="U28" i="1"/>
  <c r="U29" i="1"/>
  <c r="U35" i="1"/>
  <c r="U36" i="1"/>
  <c r="U37" i="1"/>
  <c r="U38" i="1"/>
  <c r="U34" i="1" s="1"/>
  <c r="AU452" i="54"/>
  <c r="T9" i="1"/>
  <c r="T8" i="1" s="1"/>
  <c r="T6" i="1" s="1"/>
  <c r="T10" i="1"/>
  <c r="T11" i="1"/>
  <c r="T12" i="1"/>
  <c r="T18" i="1"/>
  <c r="T17" i="1" s="1"/>
  <c r="T19" i="1"/>
  <c r="T20" i="1"/>
  <c r="T21" i="1"/>
  <c r="AT453" i="54" s="1"/>
  <c r="T26" i="1"/>
  <c r="T27" i="1"/>
  <c r="AT451" i="54" s="1"/>
  <c r="T28" i="1"/>
  <c r="T29" i="1"/>
  <c r="T35" i="1"/>
  <c r="T36" i="1"/>
  <c r="T37" i="1"/>
  <c r="T38" i="1"/>
  <c r="L9" i="1"/>
  <c r="L10" i="1"/>
  <c r="L11" i="1"/>
  <c r="L12" i="1"/>
  <c r="L18" i="1"/>
  <c r="L17" i="1" s="1"/>
  <c r="L19" i="1"/>
  <c r="L20" i="1"/>
  <c r="AL452" i="54" s="1"/>
  <c r="L21" i="1"/>
  <c r="AL453" i="54" s="1"/>
  <c r="L26" i="1"/>
  <c r="L27" i="1"/>
  <c r="L28" i="1"/>
  <c r="L29" i="1"/>
  <c r="L35" i="1"/>
  <c r="L34" i="1" s="1"/>
  <c r="L36" i="1"/>
  <c r="L37" i="1"/>
  <c r="L38" i="1"/>
  <c r="K9" i="1"/>
  <c r="K10" i="1"/>
  <c r="K11" i="1"/>
  <c r="K12" i="1"/>
  <c r="K18" i="1"/>
  <c r="K19" i="1"/>
  <c r="K20" i="1"/>
  <c r="K21" i="1"/>
  <c r="K26" i="1"/>
  <c r="K27" i="1"/>
  <c r="K28" i="1"/>
  <c r="K29" i="1"/>
  <c r="K35" i="1"/>
  <c r="K36" i="1"/>
  <c r="K37" i="1"/>
  <c r="K38" i="1"/>
  <c r="J9" i="1"/>
  <c r="J10" i="1"/>
  <c r="J11" i="1"/>
  <c r="J12" i="1"/>
  <c r="J18" i="1"/>
  <c r="J19" i="1"/>
  <c r="J17" i="1" s="1"/>
  <c r="J20" i="1"/>
  <c r="J21" i="1"/>
  <c r="J26" i="1"/>
  <c r="J25" i="1" s="1"/>
  <c r="J27" i="1"/>
  <c r="J28" i="1"/>
  <c r="J29" i="1"/>
  <c r="J35" i="1"/>
  <c r="J36" i="1"/>
  <c r="J37" i="1"/>
  <c r="J38" i="1"/>
  <c r="J34" i="1"/>
  <c r="AJ452" i="54"/>
  <c r="I9" i="1"/>
  <c r="I8" i="1" s="1"/>
  <c r="I10" i="1"/>
  <c r="I11" i="1"/>
  <c r="I12" i="1"/>
  <c r="I18" i="1"/>
  <c r="I19" i="1"/>
  <c r="I20" i="1"/>
  <c r="I21" i="1"/>
  <c r="AI453" i="54" s="1"/>
  <c r="I26" i="1"/>
  <c r="I27" i="1"/>
  <c r="I28" i="1"/>
  <c r="I29" i="1"/>
  <c r="I35" i="1"/>
  <c r="I36" i="1"/>
  <c r="I37" i="1"/>
  <c r="I38" i="1"/>
  <c r="AI451" i="54"/>
  <c r="H9" i="1"/>
  <c r="H10" i="1"/>
  <c r="H11" i="1"/>
  <c r="H12" i="1"/>
  <c r="H18" i="1"/>
  <c r="H19" i="1"/>
  <c r="H20" i="1"/>
  <c r="AH452" i="54" s="1"/>
  <c r="H21" i="1"/>
  <c r="H26" i="1"/>
  <c r="H27" i="1"/>
  <c r="H28" i="1"/>
  <c r="H29" i="1"/>
  <c r="H35" i="1"/>
  <c r="H36" i="1"/>
  <c r="H37" i="1"/>
  <c r="H34" i="1" s="1"/>
  <c r="H38" i="1"/>
  <c r="AH453" i="54" s="1"/>
  <c r="G9" i="1"/>
  <c r="G10" i="1"/>
  <c r="G11" i="1"/>
  <c r="G12" i="1"/>
  <c r="G18" i="1"/>
  <c r="G17" i="1" s="1"/>
  <c r="G19" i="1"/>
  <c r="G20" i="1"/>
  <c r="G21" i="1"/>
  <c r="G26" i="1"/>
  <c r="G27" i="1"/>
  <c r="G25" i="1" s="1"/>
  <c r="G28" i="1"/>
  <c r="G29" i="1"/>
  <c r="G35" i="1"/>
  <c r="G34" i="1" s="1"/>
  <c r="G36" i="1"/>
  <c r="G37" i="1"/>
  <c r="AG452" i="54" s="1"/>
  <c r="G38" i="1"/>
  <c r="F9" i="1"/>
  <c r="F10" i="1"/>
  <c r="F11" i="1"/>
  <c r="F12" i="1"/>
  <c r="F18" i="1"/>
  <c r="F19" i="1"/>
  <c r="F20" i="1"/>
  <c r="F21" i="1"/>
  <c r="F26" i="1"/>
  <c r="F27" i="1"/>
  <c r="F25" i="1" s="1"/>
  <c r="F28" i="1"/>
  <c r="F29" i="1"/>
  <c r="F35" i="1"/>
  <c r="F36" i="1"/>
  <c r="F37" i="1"/>
  <c r="F38" i="1"/>
  <c r="E9" i="1"/>
  <c r="E10" i="1"/>
  <c r="E11" i="1"/>
  <c r="E12" i="1"/>
  <c r="E18" i="1"/>
  <c r="E19" i="1"/>
  <c r="E20" i="1"/>
  <c r="E21" i="1"/>
  <c r="E26" i="1"/>
  <c r="E27" i="1"/>
  <c r="E28" i="1"/>
  <c r="E29" i="1"/>
  <c r="E35" i="1"/>
  <c r="E36" i="1"/>
  <c r="E37" i="1"/>
  <c r="AE452" i="54" s="1"/>
  <c r="E38" i="1"/>
  <c r="AE451" i="54"/>
  <c r="BC10" i="1"/>
  <c r="BC11" i="1"/>
  <c r="BC12" i="1"/>
  <c r="BC19" i="1"/>
  <c r="BC20" i="1"/>
  <c r="BB440" i="54" s="1"/>
  <c r="BC21" i="1"/>
  <c r="BB435" i="54"/>
  <c r="BC14" i="1"/>
  <c r="BB438" i="54" s="1"/>
  <c r="BC15" i="1"/>
  <c r="BB439" i="54" s="1"/>
  <c r="BB441" i="54"/>
  <c r="BB10" i="1"/>
  <c r="BB11" i="1"/>
  <c r="BB12" i="1"/>
  <c r="BB19" i="1"/>
  <c r="BB20" i="1"/>
  <c r="BA440" i="54" s="1"/>
  <c r="BB21" i="1"/>
  <c r="BA435" i="54"/>
  <c r="BA437" i="54"/>
  <c r="BB14" i="1"/>
  <c r="BA438" i="54" s="1"/>
  <c r="BB15" i="1"/>
  <c r="BA439" i="54" s="1"/>
  <c r="BA10" i="1"/>
  <c r="BA11" i="1"/>
  <c r="BA12" i="1"/>
  <c r="BA8" i="1"/>
  <c r="BA19" i="1"/>
  <c r="BA20" i="1"/>
  <c r="BA21" i="1"/>
  <c r="AZ441" i="54" s="1"/>
  <c r="AZ435" i="54"/>
  <c r="AZ437" i="54"/>
  <c r="BA14" i="1"/>
  <c r="AZ438" i="54" s="1"/>
  <c r="BA15" i="1"/>
  <c r="AZ439" i="54" s="1"/>
  <c r="AZ440" i="54"/>
  <c r="AZ10" i="1"/>
  <c r="AZ8" i="1" s="1"/>
  <c r="AZ11" i="1"/>
  <c r="AZ12" i="1"/>
  <c r="AZ19" i="1"/>
  <c r="AZ20" i="1"/>
  <c r="AZ17" i="1" s="1"/>
  <c r="AZ21" i="1"/>
  <c r="AY435" i="54"/>
  <c r="AY437" i="54"/>
  <c r="AZ14" i="1"/>
  <c r="AY438" i="54"/>
  <c r="AZ15" i="1"/>
  <c r="AY439" i="54"/>
  <c r="AY440" i="54"/>
  <c r="AY441" i="54"/>
  <c r="AY10" i="1"/>
  <c r="AY8" i="1" s="1"/>
  <c r="AY11" i="1"/>
  <c r="AY12" i="1"/>
  <c r="AY19" i="1"/>
  <c r="AY17" i="1" s="1"/>
  <c r="AY20" i="1"/>
  <c r="AY21" i="1"/>
  <c r="AX441" i="54" s="1"/>
  <c r="AX435" i="54"/>
  <c r="AY14" i="1"/>
  <c r="AX438" i="54"/>
  <c r="AY15" i="1"/>
  <c r="AX439" i="54" s="1"/>
  <c r="AX440" i="54"/>
  <c r="AX10" i="1"/>
  <c r="AW437" i="54" s="1"/>
  <c r="AX11" i="1"/>
  <c r="AX12" i="1"/>
  <c r="AX19" i="1"/>
  <c r="AX20" i="1"/>
  <c r="AX21" i="1"/>
  <c r="AW441" i="54" s="1"/>
  <c r="AW435" i="54"/>
  <c r="AX14" i="1"/>
  <c r="AW438" i="54" s="1"/>
  <c r="AX15" i="1"/>
  <c r="AW439" i="54"/>
  <c r="AW10" i="1"/>
  <c r="AW8" i="1" s="1"/>
  <c r="AW11" i="1"/>
  <c r="AW12" i="1"/>
  <c r="AW19" i="1"/>
  <c r="AW17" i="1" s="1"/>
  <c r="AW20" i="1"/>
  <c r="AW21" i="1"/>
  <c r="AV441" i="54" s="1"/>
  <c r="AV435" i="54"/>
  <c r="AW14" i="1"/>
  <c r="AV438" i="54" s="1"/>
  <c r="AW15" i="1"/>
  <c r="AV439" i="54" s="1"/>
  <c r="AV440" i="54"/>
  <c r="AV10" i="1"/>
  <c r="AV11" i="1"/>
  <c r="AV12" i="1"/>
  <c r="AV19" i="1"/>
  <c r="AV17" i="1" s="1"/>
  <c r="AV20" i="1"/>
  <c r="AU440" i="54" s="1"/>
  <c r="AV21" i="1"/>
  <c r="AU435" i="54"/>
  <c r="AU437" i="54"/>
  <c r="AV14" i="1"/>
  <c r="AU438" i="54" s="1"/>
  <c r="AV15" i="1"/>
  <c r="AU439" i="54" s="1"/>
  <c r="AU441" i="54"/>
  <c r="AU10" i="1"/>
  <c r="AU11" i="1"/>
  <c r="AU12" i="1"/>
  <c r="AU19" i="1"/>
  <c r="AU20" i="1"/>
  <c r="AT440" i="54" s="1"/>
  <c r="AU21" i="1"/>
  <c r="AT435" i="54"/>
  <c r="AU14" i="1"/>
  <c r="AT438" i="54" s="1"/>
  <c r="AU15" i="1"/>
  <c r="AT439" i="54" s="1"/>
  <c r="AT441" i="54"/>
  <c r="AM10" i="1"/>
  <c r="AM11" i="1"/>
  <c r="AM8" i="1" s="1"/>
  <c r="AM12" i="1"/>
  <c r="AM19" i="1"/>
  <c r="AM20" i="1"/>
  <c r="AL440" i="54" s="1"/>
  <c r="AM21" i="1"/>
  <c r="AL441" i="54" s="1"/>
  <c r="AL435" i="54"/>
  <c r="AL437" i="54"/>
  <c r="AM14" i="1"/>
  <c r="AL438" i="54"/>
  <c r="AM15" i="1"/>
  <c r="AL439" i="54" s="1"/>
  <c r="AL10" i="1"/>
  <c r="AL8" i="1" s="1"/>
  <c r="AL11" i="1"/>
  <c r="AL12" i="1"/>
  <c r="AL19" i="1"/>
  <c r="AL20" i="1"/>
  <c r="AL21" i="1"/>
  <c r="AK441" i="54" s="1"/>
  <c r="AK435" i="54"/>
  <c r="AK437" i="54"/>
  <c r="AL14" i="1"/>
  <c r="AK438" i="54" s="1"/>
  <c r="AL15" i="1"/>
  <c r="AK439" i="54" s="1"/>
  <c r="AK440" i="54"/>
  <c r="AJ435" i="54"/>
  <c r="AJ437" i="54"/>
  <c r="AK14" i="1"/>
  <c r="AJ438" i="54" s="1"/>
  <c r="AK15" i="1"/>
  <c r="AJ439" i="54" s="1"/>
  <c r="AJ440" i="54"/>
  <c r="AJ441" i="54"/>
  <c r="AJ10" i="1"/>
  <c r="AJ11" i="1"/>
  <c r="AJ8" i="1" s="1"/>
  <c r="AJ12" i="1"/>
  <c r="AJ19" i="1"/>
  <c r="AJ20" i="1"/>
  <c r="AI440" i="54" s="1"/>
  <c r="AJ21" i="1"/>
  <c r="AI435" i="54"/>
  <c r="AI437" i="54"/>
  <c r="AJ14" i="1"/>
  <c r="AI438" i="54"/>
  <c r="AJ15" i="1"/>
  <c r="AI439" i="54" s="1"/>
  <c r="AI441" i="54"/>
  <c r="AI10" i="1"/>
  <c r="AI11" i="1"/>
  <c r="AI12" i="1"/>
  <c r="AI19" i="1"/>
  <c r="AI20" i="1"/>
  <c r="AH440" i="54" s="1"/>
  <c r="AI21" i="1"/>
  <c r="AH441" i="54" s="1"/>
  <c r="AH435" i="54"/>
  <c r="AH437" i="54"/>
  <c r="AI14" i="1"/>
  <c r="AH438" i="54" s="1"/>
  <c r="AI15" i="1"/>
  <c r="AH439" i="54" s="1"/>
  <c r="AH10" i="1"/>
  <c r="AH11" i="1"/>
  <c r="AH8" i="1" s="1"/>
  <c r="AH12" i="1"/>
  <c r="AH19" i="1"/>
  <c r="AH20" i="1"/>
  <c r="AH21" i="1"/>
  <c r="AG441" i="54" s="1"/>
  <c r="AG435" i="54"/>
  <c r="AG437" i="54"/>
  <c r="AH14" i="1"/>
  <c r="AG438" i="54" s="1"/>
  <c r="AH15" i="1"/>
  <c r="AG439" i="54"/>
  <c r="AG440" i="54"/>
  <c r="AG10" i="1"/>
  <c r="AG11" i="1"/>
  <c r="AG12" i="1"/>
  <c r="AG19" i="1"/>
  <c r="AG20" i="1"/>
  <c r="AG21" i="1"/>
  <c r="AF441" i="54" s="1"/>
  <c r="AF435" i="54"/>
  <c r="AG14" i="1"/>
  <c r="AF438" i="54" s="1"/>
  <c r="AG15" i="1"/>
  <c r="AF439" i="54" s="1"/>
  <c r="AF440" i="54"/>
  <c r="AF10" i="1"/>
  <c r="AF11" i="1"/>
  <c r="AF12" i="1"/>
  <c r="AF8" i="1" s="1"/>
  <c r="AF19" i="1"/>
  <c r="AF20" i="1"/>
  <c r="AF17" i="1" s="1"/>
  <c r="AF21" i="1"/>
  <c r="AE435" i="54"/>
  <c r="AE437" i="54"/>
  <c r="AF14" i="1"/>
  <c r="AE438" i="54"/>
  <c r="AF15" i="1"/>
  <c r="AE439" i="54" s="1"/>
  <c r="AE441" i="54"/>
  <c r="BC5" i="12"/>
  <c r="BC20" i="12"/>
  <c r="BB396" i="54"/>
  <c r="BC14" i="12"/>
  <c r="BB410" i="54"/>
  <c r="BC10" i="12"/>
  <c r="BB411" i="54" s="1"/>
  <c r="BC17" i="12"/>
  <c r="BB412" i="54" s="1"/>
  <c r="BC18" i="12"/>
  <c r="BB413" i="54" s="1"/>
  <c r="BC37" i="12"/>
  <c r="BB414" i="54" s="1"/>
  <c r="BC7" i="12"/>
  <c r="BB415" i="54"/>
  <c r="BC12" i="12"/>
  <c r="BB416" i="54" s="1"/>
  <c r="BB5" i="12"/>
  <c r="BA396" i="54" s="1"/>
  <c r="BB20" i="12"/>
  <c r="BB14" i="12"/>
  <c r="BA410" i="54"/>
  <c r="BB10" i="12"/>
  <c r="BA411" i="54" s="1"/>
  <c r="BB17" i="12"/>
  <c r="BA412" i="54"/>
  <c r="BB18" i="12"/>
  <c r="BA413" i="54"/>
  <c r="BB37" i="12"/>
  <c r="BA414" i="54" s="1"/>
  <c r="BB7" i="12"/>
  <c r="BA415" i="54" s="1"/>
  <c r="BB12" i="12"/>
  <c r="BA416" i="54"/>
  <c r="BA5" i="12"/>
  <c r="AZ396" i="54" s="1"/>
  <c r="BA20" i="12"/>
  <c r="BA14" i="12"/>
  <c r="AZ410" i="54" s="1"/>
  <c r="BA10" i="12"/>
  <c r="AZ411" i="54" s="1"/>
  <c r="BA17" i="12"/>
  <c r="AZ412" i="54" s="1"/>
  <c r="BA18" i="12"/>
  <c r="AZ413" i="54"/>
  <c r="BA37" i="12"/>
  <c r="AZ414" i="54" s="1"/>
  <c r="BA7" i="12"/>
  <c r="AZ415" i="54" s="1"/>
  <c r="BA12" i="12"/>
  <c r="AZ416" i="54"/>
  <c r="AZ5" i="12"/>
  <c r="AZ20" i="12"/>
  <c r="AY396" i="54" s="1"/>
  <c r="AZ14" i="12"/>
  <c r="AY410" i="54" s="1"/>
  <c r="AZ10" i="12"/>
  <c r="AY411" i="54" s="1"/>
  <c r="AZ17" i="12"/>
  <c r="AY412" i="54"/>
  <c r="AZ18" i="12"/>
  <c r="AY413" i="54" s="1"/>
  <c r="AZ37" i="12"/>
  <c r="AY414" i="54"/>
  <c r="AZ7" i="12"/>
  <c r="AY415" i="54"/>
  <c r="AZ12" i="12"/>
  <c r="AY416" i="54" s="1"/>
  <c r="AY5" i="12"/>
  <c r="AX396" i="54" s="1"/>
  <c r="AY20" i="12"/>
  <c r="AY14" i="12"/>
  <c r="AX410" i="54" s="1"/>
  <c r="AY10" i="12"/>
  <c r="AX411" i="54" s="1"/>
  <c r="AY17" i="12"/>
  <c r="AX412" i="54" s="1"/>
  <c r="AY18" i="12"/>
  <c r="AX413" i="54" s="1"/>
  <c r="AY37" i="12"/>
  <c r="AX414" i="54"/>
  <c r="AY7" i="12"/>
  <c r="AX415" i="54"/>
  <c r="AY12" i="12"/>
  <c r="AX416" i="54" s="1"/>
  <c r="AX5" i="12"/>
  <c r="AX20" i="12"/>
  <c r="AX14" i="12"/>
  <c r="AW410" i="54"/>
  <c r="AX10" i="12"/>
  <c r="AW411" i="54" s="1"/>
  <c r="AX17" i="12"/>
  <c r="AW412" i="54"/>
  <c r="AX18" i="12"/>
  <c r="AW413" i="54" s="1"/>
  <c r="AX37" i="12"/>
  <c r="AW414" i="54" s="1"/>
  <c r="AX7" i="12"/>
  <c r="AW415" i="54" s="1"/>
  <c r="AX12" i="12"/>
  <c r="AW416" i="54" s="1"/>
  <c r="AW5" i="12"/>
  <c r="AV396" i="54" s="1"/>
  <c r="AW20" i="12"/>
  <c r="AW14" i="12"/>
  <c r="AV410" i="54" s="1"/>
  <c r="AW10" i="12"/>
  <c r="AV411" i="54" s="1"/>
  <c r="AW17" i="12"/>
  <c r="AV412" i="54"/>
  <c r="AW18" i="12"/>
  <c r="AV413" i="54"/>
  <c r="BO413" i="54" s="1"/>
  <c r="AW37" i="12"/>
  <c r="AV414" i="54" s="1"/>
  <c r="AW7" i="12"/>
  <c r="AV415" i="54"/>
  <c r="AW12" i="12"/>
  <c r="AV416" i="54"/>
  <c r="AV5" i="12"/>
  <c r="AV20" i="12"/>
  <c r="AV14" i="12"/>
  <c r="AU410" i="54" s="1"/>
  <c r="AV10" i="12"/>
  <c r="AU411" i="54"/>
  <c r="AV17" i="12"/>
  <c r="AU412" i="54"/>
  <c r="AV18" i="12"/>
  <c r="AU413" i="54" s="1"/>
  <c r="AV37" i="12"/>
  <c r="AU414" i="54"/>
  <c r="AV7" i="12"/>
  <c r="AU415" i="54"/>
  <c r="AV12" i="12"/>
  <c r="AU416" i="54" s="1"/>
  <c r="AU5" i="12"/>
  <c r="AT396" i="54" s="1"/>
  <c r="AU20" i="12"/>
  <c r="AU14" i="12"/>
  <c r="AT410" i="54" s="1"/>
  <c r="BM410" i="54" s="1"/>
  <c r="AU10" i="12"/>
  <c r="AT411" i="54"/>
  <c r="AU17" i="12"/>
  <c r="AT412" i="54" s="1"/>
  <c r="AU18" i="12"/>
  <c r="AT413" i="54"/>
  <c r="AU37" i="12"/>
  <c r="AT414" i="54"/>
  <c r="BM414" i="54" s="1"/>
  <c r="AU7" i="12"/>
  <c r="AT415" i="54"/>
  <c r="AU12" i="12"/>
  <c r="AT416" i="54" s="1"/>
  <c r="AM5" i="12"/>
  <c r="AM20" i="12"/>
  <c r="AM14" i="12"/>
  <c r="AL410" i="54" s="1"/>
  <c r="AM10" i="12"/>
  <c r="AL411" i="54" s="1"/>
  <c r="AM17" i="12"/>
  <c r="AL412" i="54"/>
  <c r="AM18" i="12"/>
  <c r="AL413" i="54" s="1"/>
  <c r="AM37" i="12"/>
  <c r="AL414" i="54"/>
  <c r="AM7" i="12"/>
  <c r="AL415" i="54" s="1"/>
  <c r="AM12" i="12"/>
  <c r="AL416" i="54" s="1"/>
  <c r="AL5" i="12"/>
  <c r="AL20" i="12"/>
  <c r="AL14" i="12"/>
  <c r="AK410" i="54" s="1"/>
  <c r="AL10" i="12"/>
  <c r="AK411" i="54"/>
  <c r="AL17" i="12"/>
  <c r="AK412" i="54"/>
  <c r="AL18" i="12"/>
  <c r="AK413" i="54" s="1"/>
  <c r="AL37" i="12"/>
  <c r="AK414" i="54" s="1"/>
  <c r="AL7" i="12"/>
  <c r="AK415" i="54"/>
  <c r="AL12" i="12"/>
  <c r="AK416" i="54" s="1"/>
  <c r="AK5" i="12"/>
  <c r="AK20" i="12"/>
  <c r="AK14" i="12"/>
  <c r="AJ410" i="54"/>
  <c r="AK10" i="12"/>
  <c r="AJ411" i="54"/>
  <c r="AK17" i="12"/>
  <c r="AJ412" i="54" s="1"/>
  <c r="AK18" i="12"/>
  <c r="AJ413" i="54" s="1"/>
  <c r="AK37" i="12"/>
  <c r="AJ414" i="54" s="1"/>
  <c r="AK7" i="12"/>
  <c r="AJ415" i="54" s="1"/>
  <c r="AK12" i="12"/>
  <c r="AJ416" i="54"/>
  <c r="AJ5" i="12"/>
  <c r="AJ20" i="12"/>
  <c r="AJ14" i="12"/>
  <c r="AI410" i="54"/>
  <c r="AJ10" i="12"/>
  <c r="AI411" i="54"/>
  <c r="AJ17" i="12"/>
  <c r="AI412" i="54" s="1"/>
  <c r="AJ18" i="12"/>
  <c r="AI413" i="54"/>
  <c r="AJ37" i="12"/>
  <c r="AI414" i="54" s="1"/>
  <c r="AJ7" i="12"/>
  <c r="AI415" i="54" s="1"/>
  <c r="AJ12" i="12"/>
  <c r="AI416" i="54" s="1"/>
  <c r="AI5" i="12"/>
  <c r="AH396" i="54" s="1"/>
  <c r="AI20" i="12"/>
  <c r="AI14" i="12"/>
  <c r="AH410" i="54" s="1"/>
  <c r="AI10" i="12"/>
  <c r="AH411" i="54" s="1"/>
  <c r="AI17" i="12"/>
  <c r="AH412" i="54" s="1"/>
  <c r="AI18" i="12"/>
  <c r="AH413" i="54"/>
  <c r="AI37" i="12"/>
  <c r="AH414" i="54"/>
  <c r="AI7" i="12"/>
  <c r="AH415" i="54" s="1"/>
  <c r="AI12" i="12"/>
  <c r="AH416" i="54"/>
  <c r="AH5" i="12"/>
  <c r="AH20" i="12"/>
  <c r="AH14" i="12"/>
  <c r="AG410" i="54" s="1"/>
  <c r="AH10" i="12"/>
  <c r="AG411" i="54"/>
  <c r="AH17" i="12"/>
  <c r="AG412" i="54" s="1"/>
  <c r="AH18" i="12"/>
  <c r="AG413" i="54" s="1"/>
  <c r="AH37" i="12"/>
  <c r="AG414" i="54" s="1"/>
  <c r="AH7" i="12"/>
  <c r="AG415" i="54" s="1"/>
  <c r="AH12" i="12"/>
  <c r="AG416" i="54" s="1"/>
  <c r="AG5" i="12"/>
  <c r="AG20" i="12"/>
  <c r="AF396" i="54" s="1"/>
  <c r="AG14" i="12"/>
  <c r="AF410" i="54"/>
  <c r="AG10" i="12"/>
  <c r="AF411" i="54" s="1"/>
  <c r="AG17" i="12"/>
  <c r="AF412" i="54" s="1"/>
  <c r="AG18" i="12"/>
  <c r="AF413" i="54" s="1"/>
  <c r="AG37" i="12"/>
  <c r="AF414" i="54" s="1"/>
  <c r="AG7" i="12"/>
  <c r="AF415" i="54"/>
  <c r="AG12" i="12"/>
  <c r="AF416" i="54"/>
  <c r="AF5" i="12"/>
  <c r="AF20" i="12"/>
  <c r="AE396" i="54"/>
  <c r="AF14" i="12"/>
  <c r="AE410" i="54"/>
  <c r="AF10" i="12"/>
  <c r="AE411" i="54" s="1"/>
  <c r="AF17" i="12"/>
  <c r="AE412" i="54" s="1"/>
  <c r="AF18" i="12"/>
  <c r="AE413" i="54" s="1"/>
  <c r="AF37" i="12"/>
  <c r="AE414" i="54" s="1"/>
  <c r="AF7" i="12"/>
  <c r="AE415" i="54"/>
  <c r="AF12" i="12"/>
  <c r="AE416" i="54" s="1"/>
  <c r="BC5" i="13"/>
  <c r="BB376" i="54" s="1"/>
  <c r="BC16" i="13"/>
  <c r="BC12" i="13"/>
  <c r="BB388" i="54"/>
  <c r="BC8" i="13"/>
  <c r="BB389" i="54" s="1"/>
  <c r="BC13" i="13"/>
  <c r="BB390" i="54"/>
  <c r="BC10" i="13"/>
  <c r="BB391" i="54"/>
  <c r="BB5" i="13"/>
  <c r="BB16" i="13"/>
  <c r="BB12" i="13"/>
  <c r="BA388" i="54" s="1"/>
  <c r="BB8" i="13"/>
  <c r="BA389" i="54"/>
  <c r="BB13" i="13"/>
  <c r="BA390" i="54"/>
  <c r="BB10" i="13"/>
  <c r="BA391" i="54" s="1"/>
  <c r="BA5" i="13"/>
  <c r="BA16" i="13"/>
  <c r="BA12" i="13"/>
  <c r="AZ388" i="54"/>
  <c r="BA8" i="13"/>
  <c r="AZ389" i="54" s="1"/>
  <c r="BA13" i="13"/>
  <c r="AZ390" i="54"/>
  <c r="BA10" i="13"/>
  <c r="AZ391" i="54" s="1"/>
  <c r="AZ5" i="13"/>
  <c r="AZ16" i="13"/>
  <c r="AZ12" i="13"/>
  <c r="AY388" i="54"/>
  <c r="AZ8" i="13"/>
  <c r="AY389" i="54"/>
  <c r="AZ13" i="13"/>
  <c r="AY390" i="54" s="1"/>
  <c r="AZ10" i="13"/>
  <c r="AY391" i="54" s="1"/>
  <c r="AY5" i="13"/>
  <c r="AY16" i="13"/>
  <c r="AY12" i="13"/>
  <c r="AX388" i="54" s="1"/>
  <c r="AY8" i="13"/>
  <c r="AX389" i="54" s="1"/>
  <c r="AY13" i="13"/>
  <c r="AX390" i="54" s="1"/>
  <c r="AY10" i="13"/>
  <c r="AX391" i="54" s="1"/>
  <c r="AX5" i="13"/>
  <c r="AX16" i="13"/>
  <c r="AW376" i="54" s="1"/>
  <c r="AX12" i="13"/>
  <c r="AW388" i="54"/>
  <c r="AX8" i="13"/>
  <c r="AW389" i="54" s="1"/>
  <c r="AX13" i="13"/>
  <c r="AW390" i="54" s="1"/>
  <c r="AX10" i="13"/>
  <c r="AW391" i="54" s="1"/>
  <c r="AW5" i="13"/>
  <c r="AV376" i="54" s="1"/>
  <c r="AW16" i="13"/>
  <c r="AW12" i="13"/>
  <c r="AV388" i="54" s="1"/>
  <c r="BO388" i="54" s="1"/>
  <c r="AW8" i="13"/>
  <c r="AV389" i="54" s="1"/>
  <c r="AW13" i="13"/>
  <c r="AV390" i="54" s="1"/>
  <c r="BO390" i="54" s="1"/>
  <c r="AW10" i="13"/>
  <c r="AV391" i="54"/>
  <c r="BO391" i="54" s="1"/>
  <c r="AV5" i="13"/>
  <c r="AV16" i="13"/>
  <c r="AU376" i="54" s="1"/>
  <c r="AV12" i="13"/>
  <c r="AU388" i="54" s="1"/>
  <c r="BN388" i="54" s="1"/>
  <c r="AV8" i="13"/>
  <c r="AU389" i="54" s="1"/>
  <c r="BN389" i="54" s="1"/>
  <c r="AV13" i="13"/>
  <c r="AU390" i="54"/>
  <c r="AV10" i="13"/>
  <c r="AU391" i="54" s="1"/>
  <c r="AU5" i="13"/>
  <c r="AT376" i="54" s="1"/>
  <c r="AU16" i="13"/>
  <c r="AU12" i="13"/>
  <c r="AT388" i="54"/>
  <c r="AU8" i="13"/>
  <c r="AT389" i="54" s="1"/>
  <c r="AU13" i="13"/>
  <c r="AT390" i="54"/>
  <c r="AU10" i="13"/>
  <c r="AT391" i="54"/>
  <c r="BM391" i="54" s="1"/>
  <c r="AM5" i="13"/>
  <c r="AM16" i="13"/>
  <c r="AL376" i="54" s="1"/>
  <c r="AM12" i="13"/>
  <c r="AL388" i="54" s="1"/>
  <c r="AM8" i="13"/>
  <c r="AL389" i="54"/>
  <c r="AM13" i="13"/>
  <c r="AL390" i="54"/>
  <c r="AM10" i="13"/>
  <c r="AL391" i="54" s="1"/>
  <c r="AL5" i="13"/>
  <c r="AL16" i="13"/>
  <c r="AL12" i="13"/>
  <c r="AK388" i="54"/>
  <c r="AL8" i="13"/>
  <c r="AK389" i="54" s="1"/>
  <c r="AL13" i="13"/>
  <c r="AK390" i="54"/>
  <c r="AL10" i="13"/>
  <c r="AK391" i="54"/>
  <c r="AK5" i="13"/>
  <c r="AK16" i="13"/>
  <c r="AK12" i="13"/>
  <c r="AJ388" i="54"/>
  <c r="AK8" i="13"/>
  <c r="AJ389" i="54"/>
  <c r="AK13" i="13"/>
  <c r="AJ390" i="54" s="1"/>
  <c r="AK10" i="13"/>
  <c r="AJ391" i="54" s="1"/>
  <c r="AJ5" i="13"/>
  <c r="AJ16" i="13"/>
  <c r="AJ12" i="13"/>
  <c r="AI388" i="54" s="1"/>
  <c r="AJ8" i="13"/>
  <c r="AI389" i="54" s="1"/>
  <c r="AJ13" i="13"/>
  <c r="AI390" i="54" s="1"/>
  <c r="AJ10" i="13"/>
  <c r="AI391" i="54" s="1"/>
  <c r="AI5" i="13"/>
  <c r="AI16" i="13"/>
  <c r="AH376" i="54" s="1"/>
  <c r="AI12" i="13"/>
  <c r="AH388" i="54"/>
  <c r="AI8" i="13"/>
  <c r="AH389" i="54"/>
  <c r="AI13" i="13"/>
  <c r="AH390" i="54" s="1"/>
  <c r="AI10" i="13"/>
  <c r="AH391" i="54" s="1"/>
  <c r="AH5" i="13"/>
  <c r="AG376" i="54" s="1"/>
  <c r="AH16" i="13"/>
  <c r="AH12" i="13"/>
  <c r="AG388" i="54" s="1"/>
  <c r="AH8" i="13"/>
  <c r="AG389" i="54" s="1"/>
  <c r="AH13" i="13"/>
  <c r="AG390" i="54" s="1"/>
  <c r="AH10" i="13"/>
  <c r="AG391" i="54"/>
  <c r="AG5" i="13"/>
  <c r="AG16" i="13"/>
  <c r="AF376" i="54" s="1"/>
  <c r="AG12" i="13"/>
  <c r="AF388" i="54"/>
  <c r="AG8" i="13"/>
  <c r="AF389" i="54" s="1"/>
  <c r="AG13" i="13"/>
  <c r="AF390" i="54"/>
  <c r="AG10" i="13"/>
  <c r="AF391" i="54" s="1"/>
  <c r="AF5" i="13"/>
  <c r="AE376" i="54" s="1"/>
  <c r="AF16" i="13"/>
  <c r="AF12" i="13"/>
  <c r="AE388" i="54"/>
  <c r="AF8" i="13"/>
  <c r="AE389" i="54" s="1"/>
  <c r="AF13" i="13"/>
  <c r="AE390" i="54"/>
  <c r="AF10" i="13"/>
  <c r="AE391" i="54"/>
  <c r="BC5" i="51"/>
  <c r="BC16" i="51"/>
  <c r="BB356" i="54" s="1"/>
  <c r="BC11" i="51"/>
  <c r="BB368" i="54" s="1"/>
  <c r="BC12" i="51"/>
  <c r="BB369" i="54"/>
  <c r="BC7" i="51"/>
  <c r="BB370" i="54"/>
  <c r="BC13" i="51"/>
  <c r="BB371" i="54" s="1"/>
  <c r="BB5" i="51"/>
  <c r="BB16" i="51"/>
  <c r="BB11" i="51"/>
  <c r="BA368" i="54"/>
  <c r="BB12" i="51"/>
  <c r="BA369" i="54" s="1"/>
  <c r="BB7" i="51"/>
  <c r="BA370" i="54"/>
  <c r="BB13" i="51"/>
  <c r="BA371" i="54"/>
  <c r="BA5" i="51"/>
  <c r="BA16" i="51"/>
  <c r="BA11" i="51"/>
  <c r="AZ368" i="54"/>
  <c r="BA12" i="51"/>
  <c r="AZ369" i="54"/>
  <c r="BA7" i="51"/>
  <c r="AZ370" i="54"/>
  <c r="BA13" i="51"/>
  <c r="AZ371" i="54" s="1"/>
  <c r="AZ5" i="51"/>
  <c r="AY356" i="54" s="1"/>
  <c r="AZ16" i="51"/>
  <c r="AZ11" i="51"/>
  <c r="AY368" i="54" s="1"/>
  <c r="AZ12" i="51"/>
  <c r="AY369" i="54" s="1"/>
  <c r="AZ7" i="51"/>
  <c r="AY370" i="54"/>
  <c r="AZ13" i="51"/>
  <c r="AY371" i="54" s="1"/>
  <c r="AY5" i="51"/>
  <c r="AY16" i="51"/>
  <c r="AX356" i="54" s="1"/>
  <c r="AY11" i="51"/>
  <c r="AX368" i="54"/>
  <c r="AY12" i="51"/>
  <c r="AX369" i="54"/>
  <c r="AY7" i="51"/>
  <c r="AX370" i="54" s="1"/>
  <c r="AY13" i="51"/>
  <c r="AX371" i="54" s="1"/>
  <c r="AX5" i="51"/>
  <c r="AW356" i="54" s="1"/>
  <c r="AX16" i="51"/>
  <c r="AX11" i="51"/>
  <c r="AW368" i="54" s="1"/>
  <c r="AX12" i="51"/>
  <c r="AW369" i="54" s="1"/>
  <c r="AX7" i="51"/>
  <c r="AW370" i="54" s="1"/>
  <c r="AX13" i="51"/>
  <c r="AW371" i="54"/>
  <c r="AW5" i="51"/>
  <c r="AW16" i="51"/>
  <c r="AV356" i="54" s="1"/>
  <c r="AW11" i="51"/>
  <c r="AV368" i="54"/>
  <c r="AW12" i="51"/>
  <c r="AV369" i="54" s="1"/>
  <c r="BO369" i="54" s="1"/>
  <c r="AW7" i="51"/>
  <c r="AV370" i="54"/>
  <c r="AW13" i="51"/>
  <c r="AV371" i="54" s="1"/>
  <c r="AV5" i="51"/>
  <c r="AU356" i="54" s="1"/>
  <c r="AV16" i="51"/>
  <c r="AV11" i="51"/>
  <c r="AU368" i="54"/>
  <c r="AV12" i="51"/>
  <c r="AU369" i="54" s="1"/>
  <c r="AV7" i="51"/>
  <c r="AU370" i="54"/>
  <c r="AV13" i="51"/>
  <c r="AU371" i="54"/>
  <c r="BN371" i="54" s="1"/>
  <c r="AU5" i="51"/>
  <c r="AU16" i="51"/>
  <c r="AT356" i="54" s="1"/>
  <c r="AU11" i="51"/>
  <c r="AT368" i="54" s="1"/>
  <c r="BM368" i="54" s="1"/>
  <c r="AU12" i="51"/>
  <c r="AT369" i="54"/>
  <c r="BM369" i="54" s="1"/>
  <c r="AU7" i="51"/>
  <c r="AT370" i="54"/>
  <c r="BM370" i="54" s="1"/>
  <c r="AU13" i="51"/>
  <c r="AT371" i="54" s="1"/>
  <c r="AM5" i="51"/>
  <c r="AM16" i="51"/>
  <c r="AM11" i="51"/>
  <c r="AL368" i="54" s="1"/>
  <c r="AM12" i="51"/>
  <c r="AL369" i="54" s="1"/>
  <c r="AM7" i="51"/>
  <c r="AL370" i="54"/>
  <c r="AM13" i="51"/>
  <c r="AL371" i="54"/>
  <c r="AL5" i="51"/>
  <c r="AL16" i="51"/>
  <c r="AL11" i="51"/>
  <c r="AK368" i="54"/>
  <c r="AL12" i="51"/>
  <c r="AK369" i="54"/>
  <c r="AL7" i="51"/>
  <c r="AK370" i="54"/>
  <c r="AL13" i="51"/>
  <c r="AK371" i="54" s="1"/>
  <c r="AK5" i="51"/>
  <c r="AJ356" i="54" s="1"/>
  <c r="AK16" i="51"/>
  <c r="AK11" i="51"/>
  <c r="AJ368" i="54" s="1"/>
  <c r="AK12" i="51"/>
  <c r="AJ369" i="54" s="1"/>
  <c r="AK7" i="51"/>
  <c r="AJ370" i="54"/>
  <c r="AK13" i="51"/>
  <c r="AJ371" i="54" s="1"/>
  <c r="AJ5" i="51"/>
  <c r="AJ16" i="51"/>
  <c r="AI356" i="54" s="1"/>
  <c r="AJ11" i="51"/>
  <c r="AI368" i="54"/>
  <c r="AJ12" i="51"/>
  <c r="AI369" i="54"/>
  <c r="AJ7" i="51"/>
  <c r="AI370" i="54" s="1"/>
  <c r="AJ13" i="51"/>
  <c r="AI371" i="54" s="1"/>
  <c r="AI5" i="51"/>
  <c r="AH356" i="54" s="1"/>
  <c r="AI16" i="51"/>
  <c r="AI11" i="51"/>
  <c r="AH368" i="54" s="1"/>
  <c r="AI12" i="51"/>
  <c r="AH369" i="54" s="1"/>
  <c r="AI7" i="51"/>
  <c r="AH370" i="54" s="1"/>
  <c r="AI13" i="51"/>
  <c r="AH371" i="54"/>
  <c r="AH5" i="51"/>
  <c r="AH16" i="51"/>
  <c r="AG356" i="54" s="1"/>
  <c r="AH11" i="51"/>
  <c r="AG368" i="54"/>
  <c r="AH12" i="51"/>
  <c r="AG369" i="54" s="1"/>
  <c r="AH7" i="51"/>
  <c r="AG370" i="54"/>
  <c r="AH13" i="51"/>
  <c r="AG371" i="54" s="1"/>
  <c r="AG5" i="51"/>
  <c r="AF356" i="54" s="1"/>
  <c r="AG16" i="51"/>
  <c r="AG11" i="51"/>
  <c r="AF368" i="54"/>
  <c r="AG12" i="51"/>
  <c r="AF369" i="54" s="1"/>
  <c r="AG7" i="51"/>
  <c r="AF370" i="54"/>
  <c r="AG13" i="51"/>
  <c r="AF371" i="54"/>
  <c r="AF5" i="51"/>
  <c r="AF16" i="51"/>
  <c r="AE356" i="54" s="1"/>
  <c r="AF11" i="51"/>
  <c r="AE368" i="54" s="1"/>
  <c r="AF12" i="51"/>
  <c r="AE369" i="54"/>
  <c r="AF7" i="51"/>
  <c r="AE370" i="54" s="1"/>
  <c r="AF13" i="51"/>
  <c r="AE371" i="54" s="1"/>
  <c r="BC5" i="14"/>
  <c r="BC14" i="14"/>
  <c r="BC11" i="14"/>
  <c r="BB351" i="54" s="1"/>
  <c r="BB5" i="14"/>
  <c r="BB14" i="14"/>
  <c r="BA345" i="54"/>
  <c r="BB11" i="14"/>
  <c r="BA351" i="54"/>
  <c r="BA5" i="14"/>
  <c r="BA14" i="14"/>
  <c r="AZ345" i="54" s="1"/>
  <c r="BA11" i="14"/>
  <c r="AZ351" i="54" s="1"/>
  <c r="AZ5" i="14"/>
  <c r="AZ14" i="14"/>
  <c r="AZ11" i="14"/>
  <c r="AY351" i="54" s="1"/>
  <c r="AY5" i="14"/>
  <c r="AX345" i="54" s="1"/>
  <c r="AY14" i="14"/>
  <c r="AY11" i="14"/>
  <c r="AX351" i="54" s="1"/>
  <c r="AX5" i="14"/>
  <c r="AW345" i="54" s="1"/>
  <c r="AX14" i="14"/>
  <c r="AX11" i="14"/>
  <c r="AW351" i="54" s="1"/>
  <c r="AW5" i="14"/>
  <c r="AW14" i="14"/>
  <c r="AW11" i="14"/>
  <c r="AV351" i="54"/>
  <c r="AV5" i="14"/>
  <c r="AU345" i="54" s="1"/>
  <c r="AV14" i="14"/>
  <c r="AV11" i="14"/>
  <c r="AU351" i="54" s="1"/>
  <c r="BN351" i="54" s="1"/>
  <c r="AU5" i="14"/>
  <c r="AU14" i="14"/>
  <c r="AU11" i="14"/>
  <c r="AT351" i="54" s="1"/>
  <c r="AM5" i="14"/>
  <c r="AL345" i="54" s="1"/>
  <c r="AL352" i="54" s="1"/>
  <c r="BE352" i="54" s="1"/>
  <c r="AM14" i="14"/>
  <c r="AM11" i="14"/>
  <c r="AL351" i="54"/>
  <c r="AL5" i="14"/>
  <c r="AL14" i="14"/>
  <c r="AK345" i="54" s="1"/>
  <c r="AK352" i="54" s="1"/>
  <c r="BD352" i="54" s="1"/>
  <c r="AL11" i="14"/>
  <c r="AK351" i="54"/>
  <c r="AK5" i="14"/>
  <c r="AJ345" i="54" s="1"/>
  <c r="AJ352" i="54" s="1"/>
  <c r="AK14" i="14"/>
  <c r="AK11" i="14"/>
  <c r="AJ351" i="54" s="1"/>
  <c r="AJ5" i="14"/>
  <c r="AI345" i="54" s="1"/>
  <c r="AJ14" i="14"/>
  <c r="AJ11" i="14"/>
  <c r="AI351" i="54" s="1"/>
  <c r="AI5" i="14"/>
  <c r="AI14" i="14"/>
  <c r="AH345" i="54"/>
  <c r="AI11" i="14"/>
  <c r="AH351" i="54" s="1"/>
  <c r="AH5" i="14"/>
  <c r="AH14" i="14"/>
  <c r="AH11" i="14"/>
  <c r="AG351" i="54" s="1"/>
  <c r="AG5" i="14"/>
  <c r="AG14" i="14"/>
  <c r="AG11" i="14"/>
  <c r="AF351" i="54" s="1"/>
  <c r="AF5" i="14"/>
  <c r="AF14" i="14"/>
  <c r="AF11" i="14"/>
  <c r="AE351" i="54" s="1"/>
  <c r="BC5" i="30"/>
  <c r="BB321" i="54" s="1"/>
  <c r="BC17" i="30"/>
  <c r="BC9" i="30"/>
  <c r="BB335" i="54" s="1"/>
  <c r="BC12" i="30"/>
  <c r="BB336" i="54" s="1"/>
  <c r="BC26" i="30"/>
  <c r="BB337" i="54" s="1"/>
  <c r="BC13" i="30"/>
  <c r="BB338" i="54"/>
  <c r="BC14" i="30"/>
  <c r="BB339" i="54"/>
  <c r="BC15" i="30"/>
  <c r="BB340" i="54" s="1"/>
  <c r="BB5" i="30"/>
  <c r="BB17" i="30"/>
  <c r="BA321" i="54"/>
  <c r="BB9" i="30"/>
  <c r="BA335" i="54"/>
  <c r="BB12" i="30"/>
  <c r="BA336" i="54" s="1"/>
  <c r="BB26" i="30"/>
  <c r="BA337" i="54" s="1"/>
  <c r="BB13" i="30"/>
  <c r="BA338" i="54" s="1"/>
  <c r="BB14" i="30"/>
  <c r="BA339" i="54"/>
  <c r="BB15" i="30"/>
  <c r="BA340" i="54" s="1"/>
  <c r="BA5" i="30"/>
  <c r="AZ321" i="54" s="1"/>
  <c r="BA17" i="30"/>
  <c r="BA9" i="30"/>
  <c r="AZ335" i="54" s="1"/>
  <c r="BA12" i="30"/>
  <c r="AZ336" i="54" s="1"/>
  <c r="BA26" i="30"/>
  <c r="AZ337" i="54" s="1"/>
  <c r="BA13" i="30"/>
  <c r="AZ338" i="54"/>
  <c r="BA14" i="30"/>
  <c r="AZ339" i="54" s="1"/>
  <c r="BA15" i="30"/>
  <c r="AZ340" i="54" s="1"/>
  <c r="AZ5" i="30"/>
  <c r="AY321" i="54" s="1"/>
  <c r="AZ17" i="30"/>
  <c r="AZ9" i="30"/>
  <c r="AY335" i="54" s="1"/>
  <c r="AZ12" i="30"/>
  <c r="AY336" i="54" s="1"/>
  <c r="AZ26" i="30"/>
  <c r="AY337" i="54" s="1"/>
  <c r="AZ13" i="30"/>
  <c r="AY338" i="54" s="1"/>
  <c r="AZ14" i="30"/>
  <c r="AY339" i="54" s="1"/>
  <c r="AZ15" i="30"/>
  <c r="AY340" i="54" s="1"/>
  <c r="AY5" i="30"/>
  <c r="AY17" i="30"/>
  <c r="AX321" i="54"/>
  <c r="AY9" i="30"/>
  <c r="AX335" i="54" s="1"/>
  <c r="AY12" i="30"/>
  <c r="AX336" i="54" s="1"/>
  <c r="AY26" i="30"/>
  <c r="AX337" i="54" s="1"/>
  <c r="AY13" i="30"/>
  <c r="AX338" i="54" s="1"/>
  <c r="AY14" i="30"/>
  <c r="AX339" i="54" s="1"/>
  <c r="AY15" i="30"/>
  <c r="AX340" i="54" s="1"/>
  <c r="AX5" i="30"/>
  <c r="AW321" i="54" s="1"/>
  <c r="AX17" i="30"/>
  <c r="AX9" i="30"/>
  <c r="AW335" i="54" s="1"/>
  <c r="AX12" i="30"/>
  <c r="AW336" i="54" s="1"/>
  <c r="AX26" i="30"/>
  <c r="AW337" i="54" s="1"/>
  <c r="AX13" i="30"/>
  <c r="AW338" i="54"/>
  <c r="AX14" i="30"/>
  <c r="AW339" i="54" s="1"/>
  <c r="AX15" i="30"/>
  <c r="AW340" i="54" s="1"/>
  <c r="AW5" i="30"/>
  <c r="AW17" i="30"/>
  <c r="AV321" i="54"/>
  <c r="AW9" i="30"/>
  <c r="AV335" i="54" s="1"/>
  <c r="AW12" i="30"/>
  <c r="AV336" i="54" s="1"/>
  <c r="AW26" i="30"/>
  <c r="AV337" i="54" s="1"/>
  <c r="AW13" i="30"/>
  <c r="AV338" i="54"/>
  <c r="BO338" i="54" s="1"/>
  <c r="AW14" i="30"/>
  <c r="AV339" i="54" s="1"/>
  <c r="AW15" i="30"/>
  <c r="AV340" i="54" s="1"/>
  <c r="AV5" i="30"/>
  <c r="AU321" i="54" s="1"/>
  <c r="AV17" i="30"/>
  <c r="AV9" i="30"/>
  <c r="AU335" i="54" s="1"/>
  <c r="AV12" i="30"/>
  <c r="AU336" i="54" s="1"/>
  <c r="AV26" i="30"/>
  <c r="AU337" i="54" s="1"/>
  <c r="BN337" i="54" s="1"/>
  <c r="AV13" i="30"/>
  <c r="AU338" i="54" s="1"/>
  <c r="AV14" i="30"/>
  <c r="AU339" i="54" s="1"/>
  <c r="AV15" i="30"/>
  <c r="AU340" i="54" s="1"/>
  <c r="AU5" i="30"/>
  <c r="AU17" i="30"/>
  <c r="AT321" i="54" s="1"/>
  <c r="AU9" i="30"/>
  <c r="AT335" i="54" s="1"/>
  <c r="BM335" i="54" s="1"/>
  <c r="AU12" i="30"/>
  <c r="AT336" i="54" s="1"/>
  <c r="AU26" i="30"/>
  <c r="AT337" i="54" s="1"/>
  <c r="AU13" i="30"/>
  <c r="AT338" i="54" s="1"/>
  <c r="BM338" i="54" s="1"/>
  <c r="AU14" i="30"/>
  <c r="AT339" i="54" s="1"/>
  <c r="AU15" i="30"/>
  <c r="AT340" i="54" s="1"/>
  <c r="AM5" i="30"/>
  <c r="AL321" i="54" s="1"/>
  <c r="AM17" i="30"/>
  <c r="AM9" i="30"/>
  <c r="AL335" i="54" s="1"/>
  <c r="AM12" i="30"/>
  <c r="AL336" i="54" s="1"/>
  <c r="AM26" i="30"/>
  <c r="AL337" i="54" s="1"/>
  <c r="AM13" i="30"/>
  <c r="AL338" i="54"/>
  <c r="AM14" i="30"/>
  <c r="AL339" i="54" s="1"/>
  <c r="AM15" i="30"/>
  <c r="AL340" i="54" s="1"/>
  <c r="AL5" i="30"/>
  <c r="AL17" i="30"/>
  <c r="AK321" i="54"/>
  <c r="AL9" i="30"/>
  <c r="AK335" i="54" s="1"/>
  <c r="AL12" i="30"/>
  <c r="AK336" i="54" s="1"/>
  <c r="AL26" i="30"/>
  <c r="AK337" i="54" s="1"/>
  <c r="AL13" i="30"/>
  <c r="AK338" i="54"/>
  <c r="AL14" i="30"/>
  <c r="AK339" i="54" s="1"/>
  <c r="AL15" i="30"/>
  <c r="AK340" i="54" s="1"/>
  <c r="AK5" i="30"/>
  <c r="AJ321" i="54" s="1"/>
  <c r="AK17" i="30"/>
  <c r="AK9" i="30"/>
  <c r="AJ335" i="54" s="1"/>
  <c r="AK12" i="30"/>
  <c r="AJ336" i="54" s="1"/>
  <c r="AK26" i="30"/>
  <c r="AJ337" i="54" s="1"/>
  <c r="AK13" i="30"/>
  <c r="AJ338" i="54" s="1"/>
  <c r="AK14" i="30"/>
  <c r="AJ339" i="54" s="1"/>
  <c r="AK15" i="30"/>
  <c r="AJ340" i="54" s="1"/>
  <c r="AJ5" i="30"/>
  <c r="AJ17" i="30"/>
  <c r="AI321" i="54" s="1"/>
  <c r="AJ9" i="30"/>
  <c r="AI335" i="54" s="1"/>
  <c r="AJ12" i="30"/>
  <c r="AI336" i="54" s="1"/>
  <c r="AJ26" i="30"/>
  <c r="AI337" i="54" s="1"/>
  <c r="AJ13" i="30"/>
  <c r="AI338" i="54" s="1"/>
  <c r="AJ14" i="30"/>
  <c r="AI339" i="54" s="1"/>
  <c r="AJ15" i="30"/>
  <c r="AI340" i="54" s="1"/>
  <c r="AI5" i="30"/>
  <c r="AI17" i="30"/>
  <c r="AI9" i="30"/>
  <c r="AH335" i="54" s="1"/>
  <c r="AI12" i="30"/>
  <c r="AH336" i="54" s="1"/>
  <c r="AI26" i="30"/>
  <c r="AH337" i="54" s="1"/>
  <c r="AI13" i="30"/>
  <c r="AH338" i="54"/>
  <c r="AI14" i="30"/>
  <c r="AH339" i="54" s="1"/>
  <c r="AI15" i="30"/>
  <c r="AH340" i="54" s="1"/>
  <c r="AH5" i="30"/>
  <c r="AH17" i="30"/>
  <c r="AG321" i="54"/>
  <c r="AH9" i="30"/>
  <c r="AG335" i="54" s="1"/>
  <c r="AH12" i="30"/>
  <c r="AG336" i="54" s="1"/>
  <c r="AH26" i="30"/>
  <c r="AG337" i="54" s="1"/>
  <c r="AH13" i="30"/>
  <c r="AG338" i="54"/>
  <c r="AH14" i="30"/>
  <c r="AG339" i="54" s="1"/>
  <c r="AH15" i="30"/>
  <c r="AG340" i="54" s="1"/>
  <c r="AG5" i="30"/>
  <c r="AF321" i="54" s="1"/>
  <c r="AG17" i="30"/>
  <c r="AG9" i="30"/>
  <c r="AF335" i="54" s="1"/>
  <c r="AG12" i="30"/>
  <c r="AF336" i="54" s="1"/>
  <c r="AG26" i="30"/>
  <c r="AF337" i="54" s="1"/>
  <c r="AG13" i="30"/>
  <c r="AF338" i="54" s="1"/>
  <c r="AG14" i="30"/>
  <c r="AF339" i="54" s="1"/>
  <c r="AG15" i="30"/>
  <c r="AF340" i="54" s="1"/>
  <c r="AF5" i="30"/>
  <c r="AF17" i="30"/>
  <c r="AE321" i="54" s="1"/>
  <c r="AF9" i="30"/>
  <c r="AE335" i="54" s="1"/>
  <c r="AF12" i="30"/>
  <c r="AE336" i="54" s="1"/>
  <c r="AF26" i="30"/>
  <c r="AE337" i="54" s="1"/>
  <c r="AF13" i="30"/>
  <c r="AE338" i="54" s="1"/>
  <c r="AF14" i="30"/>
  <c r="AE339" i="54" s="1"/>
  <c r="AF15" i="30"/>
  <c r="AE340" i="54" s="1"/>
  <c r="BC5" i="32"/>
  <c r="BB301" i="54" s="1"/>
  <c r="BC21" i="32"/>
  <c r="BC12" i="32"/>
  <c r="BB313" i="54" s="1"/>
  <c r="BC17" i="32"/>
  <c r="BB314" i="54" s="1"/>
  <c r="BC18" i="32"/>
  <c r="BB315" i="54" s="1"/>
  <c r="BC19" i="32"/>
  <c r="BB316" i="54"/>
  <c r="BB5" i="32"/>
  <c r="BB21" i="32"/>
  <c r="BB12" i="32"/>
  <c r="BA313" i="54" s="1"/>
  <c r="BB17" i="32"/>
  <c r="BA314" i="54"/>
  <c r="BB18" i="32"/>
  <c r="BA315" i="54" s="1"/>
  <c r="BB19" i="32"/>
  <c r="BA316" i="54" s="1"/>
  <c r="BA5" i="32"/>
  <c r="BA21" i="32"/>
  <c r="AZ301" i="54"/>
  <c r="BA12" i="32"/>
  <c r="AZ313" i="54" s="1"/>
  <c r="BA17" i="32"/>
  <c r="AZ314" i="54" s="1"/>
  <c r="BA18" i="32"/>
  <c r="AZ315" i="54" s="1"/>
  <c r="BA19" i="32"/>
  <c r="AZ316" i="54"/>
  <c r="AZ5" i="32"/>
  <c r="AZ21" i="32"/>
  <c r="AZ12" i="32"/>
  <c r="AY313" i="54" s="1"/>
  <c r="AZ17" i="32"/>
  <c r="AY314" i="54" s="1"/>
  <c r="AZ18" i="32"/>
  <c r="AY315" i="54" s="1"/>
  <c r="AZ19" i="32"/>
  <c r="AY316" i="54" s="1"/>
  <c r="AY5" i="32"/>
  <c r="AY21" i="32"/>
  <c r="AX301" i="54"/>
  <c r="AY12" i="32"/>
  <c r="AX313" i="54" s="1"/>
  <c r="AY17" i="32"/>
  <c r="AX314" i="54" s="1"/>
  <c r="AY18" i="32"/>
  <c r="AX315" i="54" s="1"/>
  <c r="AY19" i="32"/>
  <c r="AX316" i="54" s="1"/>
  <c r="AX5" i="32"/>
  <c r="AX21" i="32"/>
  <c r="AX12" i="32"/>
  <c r="AW313" i="54" s="1"/>
  <c r="AX17" i="32"/>
  <c r="AW314" i="54" s="1"/>
  <c r="AX18" i="32"/>
  <c r="AW315" i="54" s="1"/>
  <c r="AX19" i="32"/>
  <c r="AW316" i="54" s="1"/>
  <c r="AW5" i="32"/>
  <c r="AW21" i="32"/>
  <c r="AV301" i="54"/>
  <c r="AW12" i="32"/>
  <c r="AV313" i="54" s="1"/>
  <c r="BO313" i="54" s="1"/>
  <c r="AW17" i="32"/>
  <c r="AV314" i="54" s="1"/>
  <c r="BO314" i="54" s="1"/>
  <c r="AW18" i="32"/>
  <c r="AV315" i="54" s="1"/>
  <c r="BO315" i="54" s="1"/>
  <c r="AW19" i="32"/>
  <c r="AV316" i="54"/>
  <c r="BO316" i="54" s="1"/>
  <c r="AV5" i="32"/>
  <c r="AV21" i="32"/>
  <c r="AV12" i="32"/>
  <c r="AU313" i="54" s="1"/>
  <c r="AV17" i="32"/>
  <c r="AU314" i="54"/>
  <c r="AV18" i="32"/>
  <c r="AU315" i="54" s="1"/>
  <c r="AV19" i="32"/>
  <c r="AU316" i="54" s="1"/>
  <c r="AU5" i="32"/>
  <c r="AT301" i="54" s="1"/>
  <c r="AU21" i="32"/>
  <c r="AU12" i="32"/>
  <c r="AT313" i="54" s="1"/>
  <c r="AU17" i="32"/>
  <c r="AT314" i="54" s="1"/>
  <c r="AU18" i="32"/>
  <c r="AT315" i="54" s="1"/>
  <c r="BM315" i="54" s="1"/>
  <c r="AU19" i="32"/>
  <c r="AT316" i="54" s="1"/>
  <c r="AM5" i="32"/>
  <c r="AL301" i="54" s="1"/>
  <c r="AM21" i="32"/>
  <c r="AM12" i="32"/>
  <c r="AL313" i="54" s="1"/>
  <c r="AM17" i="32"/>
  <c r="AL314" i="54"/>
  <c r="AM18" i="32"/>
  <c r="AL315" i="54" s="1"/>
  <c r="AM19" i="32"/>
  <c r="AL316" i="54" s="1"/>
  <c r="AL5" i="32"/>
  <c r="AL21" i="32"/>
  <c r="AL12" i="32"/>
  <c r="AK313" i="54" s="1"/>
  <c r="AL17" i="32"/>
  <c r="AK314" i="54" s="1"/>
  <c r="AL18" i="32"/>
  <c r="AK315" i="54" s="1"/>
  <c r="AL19" i="32"/>
  <c r="AK316" i="54" s="1"/>
  <c r="AK5" i="32"/>
  <c r="AK21" i="32"/>
  <c r="AK12" i="32"/>
  <c r="AJ313" i="54" s="1"/>
  <c r="AK17" i="32"/>
  <c r="AJ314" i="54"/>
  <c r="AK18" i="32"/>
  <c r="AJ315" i="54" s="1"/>
  <c r="AK19" i="32"/>
  <c r="AJ316" i="54" s="1"/>
  <c r="AJ5" i="32"/>
  <c r="AJ21" i="32"/>
  <c r="AI301" i="54"/>
  <c r="AJ12" i="32"/>
  <c r="AI313" i="54" s="1"/>
  <c r="AJ17" i="32"/>
  <c r="AI314" i="54" s="1"/>
  <c r="AJ18" i="32"/>
  <c r="AI315" i="54" s="1"/>
  <c r="AJ19" i="32"/>
  <c r="AI316" i="54"/>
  <c r="AI5" i="32"/>
  <c r="AH301" i="54" s="1"/>
  <c r="AI21" i="32"/>
  <c r="AI12" i="32"/>
  <c r="AH313" i="54" s="1"/>
  <c r="AI17" i="32"/>
  <c r="AH314" i="54"/>
  <c r="AI18" i="32"/>
  <c r="AH315" i="54" s="1"/>
  <c r="AI19" i="32"/>
  <c r="AH316" i="54" s="1"/>
  <c r="AH5" i="32"/>
  <c r="AG301" i="54" s="1"/>
  <c r="AH21" i="32"/>
  <c r="AH12" i="32"/>
  <c r="AG313" i="54" s="1"/>
  <c r="AH17" i="32"/>
  <c r="AG314" i="54" s="1"/>
  <c r="AH18" i="32"/>
  <c r="AG315" i="54" s="1"/>
  <c r="AH19" i="32"/>
  <c r="AG316" i="54" s="1"/>
  <c r="AG5" i="32"/>
  <c r="AG21" i="32"/>
  <c r="AG12" i="32"/>
  <c r="AF313" i="54" s="1"/>
  <c r="AG17" i="32"/>
  <c r="AF314" i="54" s="1"/>
  <c r="AG18" i="32"/>
  <c r="AF315" i="54" s="1"/>
  <c r="AG19" i="32"/>
  <c r="AF316" i="54" s="1"/>
  <c r="AF5" i="32"/>
  <c r="AF21" i="32"/>
  <c r="AE301" i="54" s="1"/>
  <c r="AF12" i="32"/>
  <c r="AE313" i="54" s="1"/>
  <c r="AF17" i="32"/>
  <c r="AE314" i="54" s="1"/>
  <c r="AF18" i="32"/>
  <c r="AE315" i="54" s="1"/>
  <c r="AF19" i="32"/>
  <c r="AE316" i="54"/>
  <c r="BC9" i="31"/>
  <c r="BB293" i="54" s="1"/>
  <c r="BC10" i="31"/>
  <c r="BB294" i="54" s="1"/>
  <c r="BC30" i="31"/>
  <c r="BB296" i="54"/>
  <c r="BB9" i="31"/>
  <c r="BA293" i="54" s="1"/>
  <c r="BB10" i="31"/>
  <c r="BA294" i="54" s="1"/>
  <c r="BB30" i="31"/>
  <c r="BA296" i="54" s="1"/>
  <c r="BA9" i="31"/>
  <c r="AZ293" i="54" s="1"/>
  <c r="BA10" i="31"/>
  <c r="AZ294" i="54" s="1"/>
  <c r="BA30" i="31"/>
  <c r="AZ296" i="54"/>
  <c r="AZ9" i="31"/>
  <c r="AY293" i="54"/>
  <c r="AZ10" i="31"/>
  <c r="AY294" i="54" s="1"/>
  <c r="AZ30" i="31"/>
  <c r="AY296" i="54" s="1"/>
  <c r="AY9" i="31"/>
  <c r="AX293" i="54" s="1"/>
  <c r="AY10" i="31"/>
  <c r="AX294" i="54" s="1"/>
  <c r="AY30" i="31"/>
  <c r="AX296" i="54" s="1"/>
  <c r="AX9" i="31"/>
  <c r="AW293" i="54" s="1"/>
  <c r="AX10" i="31"/>
  <c r="AW294" i="54" s="1"/>
  <c r="AX30" i="31"/>
  <c r="AW296" i="54" s="1"/>
  <c r="AW9" i="31"/>
  <c r="AV293" i="54"/>
  <c r="AW10" i="31"/>
  <c r="AV294" i="54" s="1"/>
  <c r="AW30" i="31"/>
  <c r="AV296" i="54"/>
  <c r="AV9" i="31"/>
  <c r="AU293" i="54" s="1"/>
  <c r="BN293" i="54" s="1"/>
  <c r="AV10" i="31"/>
  <c r="AU294" i="54" s="1"/>
  <c r="BN294" i="54" s="1"/>
  <c r="AV30" i="31"/>
  <c r="AU296" i="54"/>
  <c r="BN296" i="54" s="1"/>
  <c r="AU297" i="54"/>
  <c r="BN297" i="54" s="1"/>
  <c r="AU9" i="31"/>
  <c r="AT293" i="54"/>
  <c r="AU10" i="31"/>
  <c r="AT294" i="54" s="1"/>
  <c r="BM294" i="54" s="1"/>
  <c r="AU30" i="31"/>
  <c r="AT296" i="54" s="1"/>
  <c r="BM296" i="54" s="1"/>
  <c r="AM9" i="31"/>
  <c r="AL293" i="54" s="1"/>
  <c r="AM10" i="31"/>
  <c r="AL294" i="54" s="1"/>
  <c r="AM30" i="31"/>
  <c r="AL296" i="54" s="1"/>
  <c r="AL9" i="31"/>
  <c r="AK293" i="54"/>
  <c r="AL10" i="31"/>
  <c r="AK294" i="54"/>
  <c r="AL30" i="31"/>
  <c r="AK296" i="54"/>
  <c r="AK9" i="31"/>
  <c r="AJ293" i="54" s="1"/>
  <c r="AK10" i="31"/>
  <c r="AJ294" i="54"/>
  <c r="AK30" i="31"/>
  <c r="AJ296" i="54" s="1"/>
  <c r="AJ9" i="31"/>
  <c r="AI293" i="54" s="1"/>
  <c r="AJ10" i="31"/>
  <c r="AI294" i="54" s="1"/>
  <c r="AJ30" i="31"/>
  <c r="AI296" i="54" s="1"/>
  <c r="AI9" i="31"/>
  <c r="AH293" i="54" s="1"/>
  <c r="AI10" i="31"/>
  <c r="AH294" i="54" s="1"/>
  <c r="AI30" i="31"/>
  <c r="AH296" i="54"/>
  <c r="AH9" i="31"/>
  <c r="AG293" i="54"/>
  <c r="AH10" i="31"/>
  <c r="AG294" i="54" s="1"/>
  <c r="AH30" i="31"/>
  <c r="AG296" i="54" s="1"/>
  <c r="AG9" i="31"/>
  <c r="AF293" i="54" s="1"/>
  <c r="AG10" i="31"/>
  <c r="AF294" i="54" s="1"/>
  <c r="AG30" i="31"/>
  <c r="AF296" i="54" s="1"/>
  <c r="AF9" i="31"/>
  <c r="AE293" i="54" s="1"/>
  <c r="AF10" i="31"/>
  <c r="AE294" i="54" s="1"/>
  <c r="AF30" i="31"/>
  <c r="AE296" i="54" s="1"/>
  <c r="BC5" i="9"/>
  <c r="BB264" i="54" s="1"/>
  <c r="BC14" i="9"/>
  <c r="BC9" i="9"/>
  <c r="BB274" i="54" s="1"/>
  <c r="BC12" i="9"/>
  <c r="BB275" i="54"/>
  <c r="BC20" i="9"/>
  <c r="BB276" i="54" s="1"/>
  <c r="BB5" i="9"/>
  <c r="BA264" i="54" s="1"/>
  <c r="BB14" i="9"/>
  <c r="BB9" i="9"/>
  <c r="BA274" i="54" s="1"/>
  <c r="BB12" i="9"/>
  <c r="BA275" i="54" s="1"/>
  <c r="BB20" i="9"/>
  <c r="BA276" i="54"/>
  <c r="BA5" i="9"/>
  <c r="BA14" i="9"/>
  <c r="BA9" i="9"/>
  <c r="AZ274" i="54" s="1"/>
  <c r="BA12" i="9"/>
  <c r="AZ275" i="54" s="1"/>
  <c r="BA20" i="9"/>
  <c r="AZ276" i="54" s="1"/>
  <c r="AZ5" i="9"/>
  <c r="AZ14" i="9"/>
  <c r="AZ9" i="9"/>
  <c r="AY274" i="54" s="1"/>
  <c r="AZ12" i="9"/>
  <c r="AY275" i="54" s="1"/>
  <c r="AZ20" i="9"/>
  <c r="AY276" i="54" s="1"/>
  <c r="AY5" i="9"/>
  <c r="AY14" i="9"/>
  <c r="AX264" i="54"/>
  <c r="AY9" i="9"/>
  <c r="AX274" i="54"/>
  <c r="AY12" i="9"/>
  <c r="AX275" i="54" s="1"/>
  <c r="AY20" i="9"/>
  <c r="AX276" i="54" s="1"/>
  <c r="AX5" i="9"/>
  <c r="AW264" i="54" s="1"/>
  <c r="AX14" i="9"/>
  <c r="AX9" i="9"/>
  <c r="AW274" i="54" s="1"/>
  <c r="AX12" i="9"/>
  <c r="AW275" i="54" s="1"/>
  <c r="AX20" i="9"/>
  <c r="AW276" i="54" s="1"/>
  <c r="AW5" i="9"/>
  <c r="AW14" i="9"/>
  <c r="AW9" i="9"/>
  <c r="AV274" i="54" s="1"/>
  <c r="AW12" i="9"/>
  <c r="AV275" i="54" s="1"/>
  <c r="AW20" i="9"/>
  <c r="AV276" i="54" s="1"/>
  <c r="AV5" i="9"/>
  <c r="AV14" i="9"/>
  <c r="AV9" i="9"/>
  <c r="AU274" i="54" s="1"/>
  <c r="AV12" i="9"/>
  <c r="AU275" i="54" s="1"/>
  <c r="AV20" i="9"/>
  <c r="AU276" i="54" s="1"/>
  <c r="AU5" i="9"/>
  <c r="AU14" i="9"/>
  <c r="AT264" i="54"/>
  <c r="AU9" i="9"/>
  <c r="AT274" i="54"/>
  <c r="BM274" i="54" s="1"/>
  <c r="AU12" i="9"/>
  <c r="AT275" i="54"/>
  <c r="BM275" i="54" s="1"/>
  <c r="AU20" i="9"/>
  <c r="AT276" i="54" s="1"/>
  <c r="AM5" i="9"/>
  <c r="AL264" i="54" s="1"/>
  <c r="AM14" i="9"/>
  <c r="AM9" i="9"/>
  <c r="AL274" i="54" s="1"/>
  <c r="AM12" i="9"/>
  <c r="AL275" i="54" s="1"/>
  <c r="AM20" i="9"/>
  <c r="AL276" i="54"/>
  <c r="BE276" i="54" s="1"/>
  <c r="AL5" i="9"/>
  <c r="AK264" i="54" s="1"/>
  <c r="AL14" i="9"/>
  <c r="AL9" i="9"/>
  <c r="AK274" i="54" s="1"/>
  <c r="AL12" i="9"/>
  <c r="AK275" i="54" s="1"/>
  <c r="AL20" i="9"/>
  <c r="AK276" i="54" s="1"/>
  <c r="AK5" i="9"/>
  <c r="AK14" i="9"/>
  <c r="AK9" i="9"/>
  <c r="AJ274" i="54" s="1"/>
  <c r="AK12" i="9"/>
  <c r="AJ275" i="54" s="1"/>
  <c r="AK20" i="9"/>
  <c r="AJ276" i="54" s="1"/>
  <c r="AJ5" i="9"/>
  <c r="AI264" i="54" s="1"/>
  <c r="AJ14" i="9"/>
  <c r="AJ9" i="9"/>
  <c r="AI274" i="54"/>
  <c r="AJ12" i="9"/>
  <c r="AI275" i="54"/>
  <c r="AJ20" i="9"/>
  <c r="AI276" i="54" s="1"/>
  <c r="AI5" i="9"/>
  <c r="AH264" i="54" s="1"/>
  <c r="AI14" i="9"/>
  <c r="AI9" i="9"/>
  <c r="AH274" i="54" s="1"/>
  <c r="AI12" i="9"/>
  <c r="AH275" i="54" s="1"/>
  <c r="AI20" i="9"/>
  <c r="AH276" i="54"/>
  <c r="AH5" i="9"/>
  <c r="AH14" i="9"/>
  <c r="AH9" i="9"/>
  <c r="AG274" i="54" s="1"/>
  <c r="AH12" i="9"/>
  <c r="AG275" i="54" s="1"/>
  <c r="AH20" i="9"/>
  <c r="AG276" i="54" s="1"/>
  <c r="AG5" i="9"/>
  <c r="AG14" i="9"/>
  <c r="AG9" i="9"/>
  <c r="AF274" i="54" s="1"/>
  <c r="AG12" i="9"/>
  <c r="AF275" i="54" s="1"/>
  <c r="AG20" i="9"/>
  <c r="AF276" i="54" s="1"/>
  <c r="AF5" i="9"/>
  <c r="AF14" i="9"/>
  <c r="AE264" i="54"/>
  <c r="AF9" i="9"/>
  <c r="AE274" i="54" s="1"/>
  <c r="AF12" i="9"/>
  <c r="AE275" i="54" s="1"/>
  <c r="AF20" i="9"/>
  <c r="AE276" i="54" s="1"/>
  <c r="BC5" i="10"/>
  <c r="BC22" i="10"/>
  <c r="BC16" i="10"/>
  <c r="BB253" i="54" s="1"/>
  <c r="BC17" i="10"/>
  <c r="BB254" i="54" s="1"/>
  <c r="BC20" i="10"/>
  <c r="BB255" i="54" s="1"/>
  <c r="BC7" i="10"/>
  <c r="BB256" i="54"/>
  <c r="BC8" i="10"/>
  <c r="BB257" i="54" s="1"/>
  <c r="BC9" i="10"/>
  <c r="BB258" i="54" s="1"/>
  <c r="BC13" i="10"/>
  <c r="BB259" i="54"/>
  <c r="BB5" i="10"/>
  <c r="BA239" i="54" s="1"/>
  <c r="BB22" i="10"/>
  <c r="BB16" i="10"/>
  <c r="BA253" i="54" s="1"/>
  <c r="BB17" i="10"/>
  <c r="BA254" i="54" s="1"/>
  <c r="BB20" i="10"/>
  <c r="BA255" i="54" s="1"/>
  <c r="BB7" i="10"/>
  <c r="BA256" i="54" s="1"/>
  <c r="BB8" i="10"/>
  <c r="BA257" i="54" s="1"/>
  <c r="BB9" i="10"/>
  <c r="BA258" i="54" s="1"/>
  <c r="BB13" i="10"/>
  <c r="BA259" i="54" s="1"/>
  <c r="BA5" i="10"/>
  <c r="BA22" i="10"/>
  <c r="BA16" i="10"/>
  <c r="AZ253" i="54" s="1"/>
  <c r="BA17" i="10"/>
  <c r="AZ254" i="54" s="1"/>
  <c r="BA20" i="10"/>
  <c r="AZ255" i="54" s="1"/>
  <c r="BA7" i="10"/>
  <c r="AZ256" i="54" s="1"/>
  <c r="BA8" i="10"/>
  <c r="AZ257" i="54" s="1"/>
  <c r="BA9" i="10"/>
  <c r="AZ258" i="54" s="1"/>
  <c r="BA13" i="10"/>
  <c r="AZ259" i="54" s="1"/>
  <c r="AZ5" i="10"/>
  <c r="AZ22" i="10"/>
  <c r="AY239" i="54" s="1"/>
  <c r="AZ16" i="10"/>
  <c r="AY253" i="54" s="1"/>
  <c r="AZ17" i="10"/>
  <c r="AY254" i="54" s="1"/>
  <c r="AZ20" i="10"/>
  <c r="AY255" i="54" s="1"/>
  <c r="AZ7" i="10"/>
  <c r="AY256" i="54" s="1"/>
  <c r="AZ8" i="10"/>
  <c r="AY257" i="54" s="1"/>
  <c r="AZ9" i="10"/>
  <c r="AY258" i="54" s="1"/>
  <c r="AZ13" i="10"/>
  <c r="AY259" i="54" s="1"/>
  <c r="AY5" i="10"/>
  <c r="AX239" i="54" s="1"/>
  <c r="AY22" i="10"/>
  <c r="AY16" i="10"/>
  <c r="AX253" i="54" s="1"/>
  <c r="AY17" i="10"/>
  <c r="AX254" i="54" s="1"/>
  <c r="AY20" i="10"/>
  <c r="AX255" i="54" s="1"/>
  <c r="AY7" i="10"/>
  <c r="AX256" i="54" s="1"/>
  <c r="AY8" i="10"/>
  <c r="AX257" i="54" s="1"/>
  <c r="AY9" i="10"/>
  <c r="AX258" i="54" s="1"/>
  <c r="AY13" i="10"/>
  <c r="AX259" i="54" s="1"/>
  <c r="AX5" i="10"/>
  <c r="AW239" i="54" s="1"/>
  <c r="AX22" i="10"/>
  <c r="AX16" i="10"/>
  <c r="AW253" i="54" s="1"/>
  <c r="AX17" i="10"/>
  <c r="AW254" i="54"/>
  <c r="AX20" i="10"/>
  <c r="AW255" i="54" s="1"/>
  <c r="AX7" i="10"/>
  <c r="AW256" i="54" s="1"/>
  <c r="AX8" i="10"/>
  <c r="AW257" i="54" s="1"/>
  <c r="AX9" i="10"/>
  <c r="AW258" i="54"/>
  <c r="AX13" i="10"/>
  <c r="AW259" i="54"/>
  <c r="AW5" i="10"/>
  <c r="AW22" i="10"/>
  <c r="AW16" i="10"/>
  <c r="AV253" i="54"/>
  <c r="AW17" i="10"/>
  <c r="AV254" i="54"/>
  <c r="AW20" i="10"/>
  <c r="AV255" i="54" s="1"/>
  <c r="AW7" i="10"/>
  <c r="AV256" i="54" s="1"/>
  <c r="AW8" i="10"/>
  <c r="AV257" i="54" s="1"/>
  <c r="AW9" i="10"/>
  <c r="AV258" i="54"/>
  <c r="AW13" i="10"/>
  <c r="AV259" i="54" s="1"/>
  <c r="AV5" i="10"/>
  <c r="AV22" i="10"/>
  <c r="AU239" i="54"/>
  <c r="AV16" i="10"/>
  <c r="AU253" i="54" s="1"/>
  <c r="BN253" i="54" s="1"/>
  <c r="AV17" i="10"/>
  <c r="AU254" i="54" s="1"/>
  <c r="AV20" i="10"/>
  <c r="AU255" i="54" s="1"/>
  <c r="BN255" i="54" s="1"/>
  <c r="AV7" i="10"/>
  <c r="AU256" i="54"/>
  <c r="AV8" i="10"/>
  <c r="AU257" i="54"/>
  <c r="BN257" i="54" s="1"/>
  <c r="AV9" i="10"/>
  <c r="AU258" i="54" s="1"/>
  <c r="AV13" i="10"/>
  <c r="AU259" i="54" s="1"/>
  <c r="AU5" i="10"/>
  <c r="AU22" i="10"/>
  <c r="AU16" i="10"/>
  <c r="AT253" i="54" s="1"/>
  <c r="AU17" i="10"/>
  <c r="AT254" i="54" s="1"/>
  <c r="AU20" i="10"/>
  <c r="AT255" i="54"/>
  <c r="AU7" i="10"/>
  <c r="AT256" i="54" s="1"/>
  <c r="AU8" i="10"/>
  <c r="AT257" i="54" s="1"/>
  <c r="AU9" i="10"/>
  <c r="AT258" i="54" s="1"/>
  <c r="AU13" i="10"/>
  <c r="AT259" i="54"/>
  <c r="AM5" i="10"/>
  <c r="AM22" i="10"/>
  <c r="AM16" i="10"/>
  <c r="AL253" i="54" s="1"/>
  <c r="AM17" i="10"/>
  <c r="AL254" i="54"/>
  <c r="AM20" i="10"/>
  <c r="AL255" i="54" s="1"/>
  <c r="AM7" i="10"/>
  <c r="AL256" i="54" s="1"/>
  <c r="AM8" i="10"/>
  <c r="AL257" i="54" s="1"/>
  <c r="AM9" i="10"/>
  <c r="AL258" i="54" s="1"/>
  <c r="AM13" i="10"/>
  <c r="AL259" i="54" s="1"/>
  <c r="AL5" i="10"/>
  <c r="AL22" i="10"/>
  <c r="AL16" i="10"/>
  <c r="AK253" i="54" s="1"/>
  <c r="AL17" i="10"/>
  <c r="AK254" i="54" s="1"/>
  <c r="AL20" i="10"/>
  <c r="AK255" i="54" s="1"/>
  <c r="AL7" i="10"/>
  <c r="AK256" i="54" s="1"/>
  <c r="AL8" i="10"/>
  <c r="AK257" i="54" s="1"/>
  <c r="AL9" i="10"/>
  <c r="AK258" i="54" s="1"/>
  <c r="AL13" i="10"/>
  <c r="AK259" i="54" s="1"/>
  <c r="AK5" i="10"/>
  <c r="AJ239" i="54" s="1"/>
  <c r="AK22" i="10"/>
  <c r="AK16" i="10"/>
  <c r="AJ253" i="54" s="1"/>
  <c r="AK17" i="10"/>
  <c r="AJ254" i="54" s="1"/>
  <c r="AK20" i="10"/>
  <c r="AJ255" i="54" s="1"/>
  <c r="AK7" i="10"/>
  <c r="AJ256" i="54" s="1"/>
  <c r="AK8" i="10"/>
  <c r="AJ257" i="54" s="1"/>
  <c r="AK9" i="10"/>
  <c r="AJ258" i="54" s="1"/>
  <c r="AK13" i="10"/>
  <c r="AJ259" i="54" s="1"/>
  <c r="AJ5" i="10"/>
  <c r="AI239" i="54" s="1"/>
  <c r="AJ22" i="10"/>
  <c r="AJ16" i="10"/>
  <c r="AI253" i="54" s="1"/>
  <c r="AJ17" i="10"/>
  <c r="AI254" i="54" s="1"/>
  <c r="AJ20" i="10"/>
  <c r="AI255" i="54" s="1"/>
  <c r="AJ7" i="10"/>
  <c r="AI256" i="54" s="1"/>
  <c r="AJ8" i="10"/>
  <c r="AI257" i="54" s="1"/>
  <c r="AJ9" i="10"/>
  <c r="AI258" i="54" s="1"/>
  <c r="AJ13" i="10"/>
  <c r="AI259" i="54" s="1"/>
  <c r="AI5" i="10"/>
  <c r="AH239" i="54" s="1"/>
  <c r="AI22" i="10"/>
  <c r="AI16" i="10"/>
  <c r="AH253" i="54" s="1"/>
  <c r="AI17" i="10"/>
  <c r="AH254" i="54"/>
  <c r="AI20" i="10"/>
  <c r="AH255" i="54"/>
  <c r="AI7" i="10"/>
  <c r="AH256" i="54" s="1"/>
  <c r="AI8" i="10"/>
  <c r="AH257" i="54" s="1"/>
  <c r="AI9" i="10"/>
  <c r="AH258" i="54"/>
  <c r="AI13" i="10"/>
  <c r="AH259" i="54"/>
  <c r="AH5" i="10"/>
  <c r="AH22" i="10"/>
  <c r="AG239" i="54" s="1"/>
  <c r="AH16" i="10"/>
  <c r="AG253" i="54" s="1"/>
  <c r="AH17" i="10"/>
  <c r="AG254" i="54"/>
  <c r="AH20" i="10"/>
  <c r="AG255" i="54" s="1"/>
  <c r="AH7" i="10"/>
  <c r="AG256" i="54" s="1"/>
  <c r="AH8" i="10"/>
  <c r="AG257" i="54"/>
  <c r="AH9" i="10"/>
  <c r="AG258" i="54" s="1"/>
  <c r="AH13" i="10"/>
  <c r="AG259" i="54" s="1"/>
  <c r="AG5" i="10"/>
  <c r="AF239" i="54" s="1"/>
  <c r="AG22" i="10"/>
  <c r="AG16" i="10"/>
  <c r="AF253" i="54"/>
  <c r="AG17" i="10"/>
  <c r="AF254" i="54" s="1"/>
  <c r="AG20" i="10"/>
  <c r="AF255" i="54" s="1"/>
  <c r="AG7" i="10"/>
  <c r="AF256" i="54"/>
  <c r="AG8" i="10"/>
  <c r="AF257" i="54"/>
  <c r="AG9" i="10"/>
  <c r="AF258" i="54" s="1"/>
  <c r="AG13" i="10"/>
  <c r="AF259" i="54" s="1"/>
  <c r="AF5" i="10"/>
  <c r="AE239" i="54" s="1"/>
  <c r="AF22" i="10"/>
  <c r="AF16" i="10"/>
  <c r="AE253" i="54" s="1"/>
  <c r="AF17" i="10"/>
  <c r="AE254" i="54" s="1"/>
  <c r="AF20" i="10"/>
  <c r="AE255" i="54"/>
  <c r="AF7" i="10"/>
  <c r="AE256" i="54"/>
  <c r="AF8" i="10"/>
  <c r="AE257" i="54" s="1"/>
  <c r="AF9" i="10"/>
  <c r="AE258" i="54" s="1"/>
  <c r="AF13" i="10"/>
  <c r="AE259" i="54"/>
  <c r="BC5" i="7"/>
  <c r="BC25" i="7"/>
  <c r="BC20" i="7"/>
  <c r="BB228" i="54" s="1"/>
  <c r="BC7" i="7"/>
  <c r="BB229" i="54" s="1"/>
  <c r="BC15" i="7"/>
  <c r="BB230" i="54" s="1"/>
  <c r="BC21" i="7"/>
  <c r="BB231" i="54" s="1"/>
  <c r="BC11" i="7"/>
  <c r="BB232" i="54" s="1"/>
  <c r="BC37" i="7"/>
  <c r="BB233" i="54" s="1"/>
  <c r="BC17" i="7"/>
  <c r="BB234" i="54" s="1"/>
  <c r="BB5" i="7"/>
  <c r="BB25" i="7"/>
  <c r="BB20" i="7"/>
  <c r="BA228" i="54" s="1"/>
  <c r="BB7" i="7"/>
  <c r="BA229" i="54" s="1"/>
  <c r="BB15" i="7"/>
  <c r="BA230" i="54" s="1"/>
  <c r="BB21" i="7"/>
  <c r="BA231" i="54" s="1"/>
  <c r="BB11" i="7"/>
  <c r="BA232" i="54" s="1"/>
  <c r="BB37" i="7"/>
  <c r="BA233" i="54" s="1"/>
  <c r="BB17" i="7"/>
  <c r="BA234" i="54" s="1"/>
  <c r="BA5" i="7"/>
  <c r="AZ214" i="54" s="1"/>
  <c r="BA25" i="7"/>
  <c r="BA20" i="7"/>
  <c r="AZ228" i="54" s="1"/>
  <c r="BA7" i="7"/>
  <c r="AZ229" i="54" s="1"/>
  <c r="BA15" i="7"/>
  <c r="AZ230" i="54" s="1"/>
  <c r="BA21" i="7"/>
  <c r="AZ231" i="54" s="1"/>
  <c r="BA11" i="7"/>
  <c r="AZ232" i="54" s="1"/>
  <c r="BA37" i="7"/>
  <c r="AZ233" i="54" s="1"/>
  <c r="BA17" i="7"/>
  <c r="AZ234" i="54" s="1"/>
  <c r="AZ5" i="7"/>
  <c r="AY214" i="54" s="1"/>
  <c r="AZ25" i="7"/>
  <c r="AZ20" i="7"/>
  <c r="AY228" i="54" s="1"/>
  <c r="AZ7" i="7"/>
  <c r="AY229" i="54" s="1"/>
  <c r="AZ15" i="7"/>
  <c r="AY230" i="54" s="1"/>
  <c r="AZ21" i="7"/>
  <c r="AY231" i="54" s="1"/>
  <c r="AZ11" i="7"/>
  <c r="AY232" i="54" s="1"/>
  <c r="AZ37" i="7"/>
  <c r="AY233" i="54" s="1"/>
  <c r="AZ17" i="7"/>
  <c r="AY234" i="54" s="1"/>
  <c r="AY5" i="7"/>
  <c r="AX214" i="54" s="1"/>
  <c r="AY25" i="7"/>
  <c r="AY20" i="7"/>
  <c r="AX228" i="54" s="1"/>
  <c r="AY7" i="7"/>
  <c r="AX229" i="54"/>
  <c r="AY15" i="7"/>
  <c r="AX230" i="54"/>
  <c r="AY21" i="7"/>
  <c r="AX231" i="54" s="1"/>
  <c r="AY11" i="7"/>
  <c r="AX232" i="54" s="1"/>
  <c r="AY37" i="7"/>
  <c r="AX233" i="54"/>
  <c r="AY17" i="7"/>
  <c r="AX234" i="54"/>
  <c r="AX5" i="7"/>
  <c r="AX25" i="7"/>
  <c r="AW214" i="54" s="1"/>
  <c r="AX20" i="7"/>
  <c r="AW228" i="54"/>
  <c r="AX7" i="7"/>
  <c r="AW229" i="54"/>
  <c r="AX15" i="7"/>
  <c r="AW230" i="54" s="1"/>
  <c r="AX21" i="7"/>
  <c r="AW231" i="54" s="1"/>
  <c r="AX11" i="7"/>
  <c r="AW232" i="54"/>
  <c r="AX37" i="7"/>
  <c r="AW233" i="54"/>
  <c r="AX17" i="7"/>
  <c r="AW234" i="54" s="1"/>
  <c r="AW5" i="7"/>
  <c r="AW25" i="7"/>
  <c r="AV214" i="54"/>
  <c r="AW20" i="7"/>
  <c r="AV228" i="54"/>
  <c r="AW7" i="7"/>
  <c r="AV229" i="54" s="1"/>
  <c r="AW15" i="7"/>
  <c r="AV230" i="54" s="1"/>
  <c r="AW21" i="7"/>
  <c r="AV231" i="54" s="1"/>
  <c r="BO231" i="54" s="1"/>
  <c r="AW11" i="7"/>
  <c r="AV232" i="54"/>
  <c r="BO232" i="54" s="1"/>
  <c r="AW37" i="7"/>
  <c r="AV233" i="54" s="1"/>
  <c r="AW17" i="7"/>
  <c r="AV234" i="54" s="1"/>
  <c r="AV5" i="7"/>
  <c r="AV25" i="7"/>
  <c r="AV20" i="7"/>
  <c r="AU228" i="54" s="1"/>
  <c r="AV7" i="7"/>
  <c r="AU229" i="54" s="1"/>
  <c r="AV15" i="7"/>
  <c r="AU230" i="54"/>
  <c r="AV21" i="7"/>
  <c r="AU231" i="54"/>
  <c r="AV11" i="7"/>
  <c r="AU232" i="54" s="1"/>
  <c r="AV37" i="7"/>
  <c r="AU233" i="54" s="1"/>
  <c r="AV17" i="7"/>
  <c r="AU234" i="54" s="1"/>
  <c r="AU5" i="7"/>
  <c r="AU25" i="7"/>
  <c r="AU20" i="7"/>
  <c r="AT228" i="54" s="1"/>
  <c r="AU7" i="7"/>
  <c r="AT229" i="54" s="1"/>
  <c r="AU15" i="7"/>
  <c r="AT230" i="54" s="1"/>
  <c r="AU21" i="7"/>
  <c r="AT231" i="54" s="1"/>
  <c r="AU11" i="7"/>
  <c r="AT232" i="54" s="1"/>
  <c r="AU37" i="7"/>
  <c r="AT233" i="54" s="1"/>
  <c r="AU17" i="7"/>
  <c r="AT234" i="54" s="1"/>
  <c r="AM5" i="7"/>
  <c r="AM25" i="7"/>
  <c r="AM20" i="7"/>
  <c r="AL228" i="54" s="1"/>
  <c r="AM7" i="7"/>
  <c r="AL229" i="54" s="1"/>
  <c r="AM15" i="7"/>
  <c r="AL230" i="54" s="1"/>
  <c r="AM21" i="7"/>
  <c r="AL231" i="54" s="1"/>
  <c r="AM11" i="7"/>
  <c r="AL232" i="54" s="1"/>
  <c r="AM37" i="7"/>
  <c r="AL233" i="54" s="1"/>
  <c r="AM17" i="7"/>
  <c r="AL234" i="54" s="1"/>
  <c r="AL5" i="7"/>
  <c r="AL25" i="7"/>
  <c r="AK214" i="54" s="1"/>
  <c r="BD233" i="54" s="1"/>
  <c r="AL20" i="7"/>
  <c r="AK228" i="54" s="1"/>
  <c r="AL7" i="7"/>
  <c r="AK229" i="54" s="1"/>
  <c r="AL15" i="7"/>
  <c r="AK230" i="54" s="1"/>
  <c r="AL21" i="7"/>
  <c r="AK231" i="54" s="1"/>
  <c r="AL11" i="7"/>
  <c r="AK232" i="54" s="1"/>
  <c r="AL37" i="7"/>
  <c r="AK233" i="54" s="1"/>
  <c r="AL17" i="7"/>
  <c r="AK234" i="54" s="1"/>
  <c r="AK5" i="7"/>
  <c r="AJ214" i="54" s="1"/>
  <c r="AK25" i="7"/>
  <c r="AK20" i="7"/>
  <c r="AJ228" i="54" s="1"/>
  <c r="AK7" i="7"/>
  <c r="AJ229" i="54" s="1"/>
  <c r="AK15" i="7"/>
  <c r="AJ230" i="54" s="1"/>
  <c r="BC230" i="54" s="1"/>
  <c r="AK21" i="7"/>
  <c r="AJ231" i="54" s="1"/>
  <c r="AK11" i="7"/>
  <c r="AJ232" i="54" s="1"/>
  <c r="AK37" i="7"/>
  <c r="AJ233" i="54" s="1"/>
  <c r="AK17" i="7"/>
  <c r="AJ234" i="54" s="1"/>
  <c r="AJ5" i="7"/>
  <c r="AI214" i="54" s="1"/>
  <c r="AJ25" i="7"/>
  <c r="AJ20" i="7"/>
  <c r="AI228" i="54" s="1"/>
  <c r="AJ7" i="7"/>
  <c r="AI229" i="54"/>
  <c r="AJ15" i="7"/>
  <c r="AI230" i="54"/>
  <c r="AJ21" i="7"/>
  <c r="AI231" i="54" s="1"/>
  <c r="AJ11" i="7"/>
  <c r="AI232" i="54" s="1"/>
  <c r="AJ37" i="7"/>
  <c r="AI233" i="54"/>
  <c r="AJ17" i="7"/>
  <c r="AI234" i="54"/>
  <c r="AI5" i="7"/>
  <c r="AI25" i="7"/>
  <c r="AH214" i="54" s="1"/>
  <c r="AI20" i="7"/>
  <c r="AH228" i="54"/>
  <c r="AI7" i="7"/>
  <c r="AH229" i="54"/>
  <c r="AI15" i="7"/>
  <c r="AH230" i="54" s="1"/>
  <c r="AI21" i="7"/>
  <c r="AH231" i="54" s="1"/>
  <c r="AI11" i="7"/>
  <c r="AH232" i="54"/>
  <c r="AI37" i="7"/>
  <c r="AH233" i="54"/>
  <c r="AI17" i="7"/>
  <c r="AH234" i="54" s="1"/>
  <c r="AH5" i="7"/>
  <c r="AG214" i="54" s="1"/>
  <c r="AH25" i="7"/>
  <c r="AH20" i="7"/>
  <c r="AG228" i="54"/>
  <c r="AH7" i="7"/>
  <c r="AG229" i="54" s="1"/>
  <c r="AH15" i="7"/>
  <c r="AG230" i="54" s="1"/>
  <c r="AH21" i="7"/>
  <c r="AG231" i="54"/>
  <c r="AH11" i="7"/>
  <c r="AG232" i="54"/>
  <c r="AH37" i="7"/>
  <c r="AG233" i="54" s="1"/>
  <c r="AH17" i="7"/>
  <c r="AG234" i="54" s="1"/>
  <c r="AG5" i="7"/>
  <c r="AG25" i="7"/>
  <c r="AG20" i="7"/>
  <c r="AF228" i="54" s="1"/>
  <c r="AG7" i="7"/>
  <c r="AF229" i="54" s="1"/>
  <c r="AG15" i="7"/>
  <c r="AF230" i="54"/>
  <c r="AG21" i="7"/>
  <c r="AF231" i="54" s="1"/>
  <c r="AG11" i="7"/>
  <c r="AF232" i="54" s="1"/>
  <c r="AG37" i="7"/>
  <c r="AF233" i="54" s="1"/>
  <c r="AG17" i="7"/>
  <c r="AF234" i="54" s="1"/>
  <c r="AF5" i="7"/>
  <c r="AE214" i="54" s="1"/>
  <c r="AF25" i="7"/>
  <c r="AF20" i="7"/>
  <c r="AE228" i="54" s="1"/>
  <c r="AF7" i="7"/>
  <c r="AE229" i="54"/>
  <c r="AF15" i="7"/>
  <c r="AE230" i="54" s="1"/>
  <c r="AF21" i="7"/>
  <c r="AE231" i="54" s="1"/>
  <c r="AF11" i="7"/>
  <c r="AE232" i="54" s="1"/>
  <c r="AF37" i="7"/>
  <c r="AE233" i="54" s="1"/>
  <c r="AF17" i="7"/>
  <c r="AE234" i="54" s="1"/>
  <c r="BC5" i="6"/>
  <c r="BC21" i="6"/>
  <c r="BB190" i="54" s="1"/>
  <c r="BC7" i="6"/>
  <c r="BB204" i="54"/>
  <c r="BC8" i="6"/>
  <c r="BB205" i="54" s="1"/>
  <c r="BC9" i="6"/>
  <c r="BB206" i="54" s="1"/>
  <c r="BC10" i="6"/>
  <c r="BB207" i="54" s="1"/>
  <c r="BC11" i="6"/>
  <c r="BB208" i="54" s="1"/>
  <c r="BC17" i="6"/>
  <c r="BB209" i="54" s="1"/>
  <c r="BB5" i="6"/>
  <c r="BB21" i="6"/>
  <c r="BA190" i="54" s="1"/>
  <c r="BB7" i="6"/>
  <c r="BA204" i="54"/>
  <c r="BB8" i="6"/>
  <c r="BA205" i="54" s="1"/>
  <c r="BB9" i="6"/>
  <c r="BA206" i="54" s="1"/>
  <c r="BB10" i="6"/>
  <c r="BA207" i="54" s="1"/>
  <c r="BB11" i="6"/>
  <c r="BA208" i="54" s="1"/>
  <c r="BB17" i="6"/>
  <c r="BA209" i="54" s="1"/>
  <c r="BA5" i="6"/>
  <c r="BA21" i="6"/>
  <c r="AZ190" i="54" s="1"/>
  <c r="BA7" i="6"/>
  <c r="AZ204" i="54"/>
  <c r="BA8" i="6"/>
  <c r="AZ205" i="54" s="1"/>
  <c r="BA9" i="6"/>
  <c r="AZ206" i="54" s="1"/>
  <c r="BA10" i="6"/>
  <c r="AZ207" i="54" s="1"/>
  <c r="BA11" i="6"/>
  <c r="AZ208" i="54" s="1"/>
  <c r="BA17" i="6"/>
  <c r="AZ209" i="54" s="1"/>
  <c r="AZ5" i="6"/>
  <c r="AZ21" i="6"/>
  <c r="AY190" i="54" s="1"/>
  <c r="AZ7" i="6"/>
  <c r="AY204" i="54"/>
  <c r="AZ8" i="6"/>
  <c r="AY205" i="54" s="1"/>
  <c r="AZ9" i="6"/>
  <c r="AY206" i="54" s="1"/>
  <c r="AZ10" i="6"/>
  <c r="AY207" i="54" s="1"/>
  <c r="AZ11" i="6"/>
  <c r="AY208" i="54" s="1"/>
  <c r="AZ17" i="6"/>
  <c r="AY209" i="54" s="1"/>
  <c r="AY5" i="6"/>
  <c r="AY21" i="6"/>
  <c r="AX190" i="54" s="1"/>
  <c r="AY7" i="6"/>
  <c r="AX204" i="54"/>
  <c r="AY8" i="6"/>
  <c r="AX205" i="54" s="1"/>
  <c r="AY9" i="6"/>
  <c r="AX206" i="54" s="1"/>
  <c r="AY10" i="6"/>
  <c r="AX207" i="54" s="1"/>
  <c r="AY11" i="6"/>
  <c r="AX208" i="54" s="1"/>
  <c r="AY17" i="6"/>
  <c r="AX209" i="54" s="1"/>
  <c r="AX5" i="6"/>
  <c r="AX21" i="6"/>
  <c r="AW190" i="54" s="1"/>
  <c r="AX7" i="6"/>
  <c r="AW204" i="54"/>
  <c r="AX8" i="6"/>
  <c r="AW205" i="54" s="1"/>
  <c r="AX9" i="6"/>
  <c r="AW206" i="54" s="1"/>
  <c r="AX10" i="6"/>
  <c r="AW207" i="54" s="1"/>
  <c r="AX11" i="6"/>
  <c r="AW208" i="54" s="1"/>
  <c r="AX17" i="6"/>
  <c r="AW209" i="54" s="1"/>
  <c r="AW5" i="6"/>
  <c r="AW21" i="6"/>
  <c r="AV190" i="54" s="1"/>
  <c r="AW7" i="6"/>
  <c r="AV204" i="54"/>
  <c r="AW8" i="6"/>
  <c r="AV205" i="54" s="1"/>
  <c r="AW9" i="6"/>
  <c r="AV206" i="54" s="1"/>
  <c r="BO206" i="54" s="1"/>
  <c r="AW10" i="6"/>
  <c r="AV207" i="54" s="1"/>
  <c r="AW11" i="6"/>
  <c r="AV208" i="54" s="1"/>
  <c r="BO208" i="54" s="1"/>
  <c r="AW17" i="6"/>
  <c r="AV209" i="54" s="1"/>
  <c r="BO209" i="54" s="1"/>
  <c r="AV5" i="6"/>
  <c r="AV21" i="6"/>
  <c r="AU190" i="54" s="1"/>
  <c r="AV7" i="6"/>
  <c r="AU204" i="54"/>
  <c r="BN204" i="54" s="1"/>
  <c r="AV8" i="6"/>
  <c r="AU205" i="54" s="1"/>
  <c r="AV9" i="6"/>
  <c r="AU206" i="54" s="1"/>
  <c r="BN206" i="54" s="1"/>
  <c r="AV10" i="6"/>
  <c r="AU207" i="54" s="1"/>
  <c r="AV11" i="6"/>
  <c r="AU208" i="54" s="1"/>
  <c r="BN208" i="54" s="1"/>
  <c r="AV17" i="6"/>
  <c r="AU209" i="54" s="1"/>
  <c r="BN209" i="54" s="1"/>
  <c r="AU5" i="6"/>
  <c r="AU21" i="6"/>
  <c r="AT190" i="54" s="1"/>
  <c r="AU7" i="6"/>
  <c r="AT204" i="54"/>
  <c r="AU8" i="6"/>
  <c r="AT205" i="54" s="1"/>
  <c r="AU9" i="6"/>
  <c r="AT206" i="54" s="1"/>
  <c r="AU10" i="6"/>
  <c r="AT207" i="54" s="1"/>
  <c r="AU11" i="6"/>
  <c r="AT208" i="54" s="1"/>
  <c r="BM208" i="54" s="1"/>
  <c r="AU17" i="6"/>
  <c r="AT209" i="54" s="1"/>
  <c r="BM209" i="54" s="1"/>
  <c r="AM5" i="6"/>
  <c r="AM21" i="6"/>
  <c r="AL190" i="54" s="1"/>
  <c r="AM7" i="6"/>
  <c r="AL204" i="54"/>
  <c r="AM8" i="6"/>
  <c r="AL205" i="54" s="1"/>
  <c r="AM9" i="6"/>
  <c r="AL206" i="54" s="1"/>
  <c r="AM10" i="6"/>
  <c r="AL207" i="54" s="1"/>
  <c r="AM11" i="6"/>
  <c r="AL208" i="54" s="1"/>
  <c r="AM17" i="6"/>
  <c r="AL209" i="54" s="1"/>
  <c r="AL5" i="6"/>
  <c r="AL21" i="6"/>
  <c r="AK190" i="54" s="1"/>
  <c r="AL7" i="6"/>
  <c r="AK204" i="54"/>
  <c r="AL8" i="6"/>
  <c r="AK205" i="54" s="1"/>
  <c r="AL9" i="6"/>
  <c r="AK206" i="54" s="1"/>
  <c r="AL10" i="6"/>
  <c r="AK207" i="54" s="1"/>
  <c r="AL11" i="6"/>
  <c r="AK208" i="54" s="1"/>
  <c r="BD208" i="54" s="1"/>
  <c r="AL17" i="6"/>
  <c r="AK209" i="54" s="1"/>
  <c r="AK5" i="6"/>
  <c r="AK21" i="6"/>
  <c r="AJ190" i="54" s="1"/>
  <c r="AK7" i="6"/>
  <c r="AJ204" i="54"/>
  <c r="AK8" i="6"/>
  <c r="AJ205" i="54" s="1"/>
  <c r="AK9" i="6"/>
  <c r="AJ206" i="54" s="1"/>
  <c r="AK10" i="6"/>
  <c r="AJ207" i="54" s="1"/>
  <c r="AK11" i="6"/>
  <c r="AJ208" i="54" s="1"/>
  <c r="AK17" i="6"/>
  <c r="AJ209" i="54" s="1"/>
  <c r="AJ5" i="6"/>
  <c r="AJ21" i="6"/>
  <c r="AI190" i="54" s="1"/>
  <c r="AJ7" i="6"/>
  <c r="AI204" i="54"/>
  <c r="AJ8" i="6"/>
  <c r="AI205" i="54" s="1"/>
  <c r="AJ9" i="6"/>
  <c r="AI206" i="54" s="1"/>
  <c r="AJ10" i="6"/>
  <c r="AI207" i="54" s="1"/>
  <c r="AJ11" i="6"/>
  <c r="AI208" i="54" s="1"/>
  <c r="AJ17" i="6"/>
  <c r="AI209" i="54" s="1"/>
  <c r="AI5" i="6"/>
  <c r="AI21" i="6"/>
  <c r="AH190" i="54" s="1"/>
  <c r="AI7" i="6"/>
  <c r="AH204" i="54"/>
  <c r="AI8" i="6"/>
  <c r="AH205" i="54" s="1"/>
  <c r="AI9" i="6"/>
  <c r="AH206" i="54" s="1"/>
  <c r="AI10" i="6"/>
  <c r="AH207" i="54" s="1"/>
  <c r="AI11" i="6"/>
  <c r="AH208" i="54" s="1"/>
  <c r="AI17" i="6"/>
  <c r="AH209" i="54" s="1"/>
  <c r="AH5" i="6"/>
  <c r="AH21" i="6"/>
  <c r="AG190" i="54" s="1"/>
  <c r="AH7" i="6"/>
  <c r="AG204" i="54"/>
  <c r="AH8" i="6"/>
  <c r="AG205" i="54" s="1"/>
  <c r="AH9" i="6"/>
  <c r="AG206" i="54" s="1"/>
  <c r="AH10" i="6"/>
  <c r="AG207" i="54" s="1"/>
  <c r="AH11" i="6"/>
  <c r="AG208" i="54" s="1"/>
  <c r="AH17" i="6"/>
  <c r="AG209" i="54" s="1"/>
  <c r="AG5" i="6"/>
  <c r="AG21" i="6"/>
  <c r="AF190" i="54" s="1"/>
  <c r="AG7" i="6"/>
  <c r="AF204" i="54"/>
  <c r="AG8" i="6"/>
  <c r="AF205" i="54" s="1"/>
  <c r="AG9" i="6"/>
  <c r="AF206" i="54" s="1"/>
  <c r="AG10" i="6"/>
  <c r="AF207" i="54" s="1"/>
  <c r="AG11" i="6"/>
  <c r="AF208" i="54" s="1"/>
  <c r="AG17" i="6"/>
  <c r="AF209" i="54" s="1"/>
  <c r="AF5" i="6"/>
  <c r="AF21" i="6"/>
  <c r="AE190" i="54" s="1"/>
  <c r="AF7" i="6"/>
  <c r="AE204" i="54"/>
  <c r="AF8" i="6"/>
  <c r="AE205" i="54" s="1"/>
  <c r="AF9" i="6"/>
  <c r="AE206" i="54" s="1"/>
  <c r="AF10" i="6"/>
  <c r="AE207" i="54" s="1"/>
  <c r="AF11" i="6"/>
  <c r="AE208" i="54" s="1"/>
  <c r="AF17" i="6"/>
  <c r="AE209" i="54" s="1"/>
  <c r="BC5" i="20"/>
  <c r="BC24" i="20"/>
  <c r="BB165" i="54" s="1"/>
  <c r="BC15" i="20"/>
  <c r="BB179" i="54"/>
  <c r="BC11" i="20"/>
  <c r="BB180" i="54" s="1"/>
  <c r="BC16" i="20"/>
  <c r="BB181" i="54" s="1"/>
  <c r="BC20" i="20"/>
  <c r="BB182" i="54" s="1"/>
  <c r="BC46" i="20"/>
  <c r="BB183" i="54" s="1"/>
  <c r="BC17" i="20"/>
  <c r="BB184" i="54" s="1"/>
  <c r="BC13" i="20"/>
  <c r="BB185" i="54" s="1"/>
  <c r="BB5" i="20"/>
  <c r="BB24" i="20"/>
  <c r="BA165" i="54"/>
  <c r="BB15" i="20"/>
  <c r="BA179" i="54" s="1"/>
  <c r="BB11" i="20"/>
  <c r="BA180" i="54" s="1"/>
  <c r="BB16" i="20"/>
  <c r="BA181" i="54" s="1"/>
  <c r="BB20" i="20"/>
  <c r="BA182" i="54" s="1"/>
  <c r="BB46" i="20"/>
  <c r="BA183" i="54" s="1"/>
  <c r="BB17" i="20"/>
  <c r="BA184" i="54" s="1"/>
  <c r="BB13" i="20"/>
  <c r="BA185" i="54" s="1"/>
  <c r="BA5" i="20"/>
  <c r="BA24" i="20"/>
  <c r="BA15" i="20"/>
  <c r="AZ179" i="54" s="1"/>
  <c r="BA11" i="20"/>
  <c r="AZ180" i="54" s="1"/>
  <c r="BA16" i="20"/>
  <c r="AZ181" i="54"/>
  <c r="BA20" i="20"/>
  <c r="AZ182" i="54" s="1"/>
  <c r="BA46" i="20"/>
  <c r="AZ183" i="54" s="1"/>
  <c r="BA17" i="20"/>
  <c r="AZ184" i="54" s="1"/>
  <c r="BA13" i="20"/>
  <c r="AZ185" i="54" s="1"/>
  <c r="AZ5" i="20"/>
  <c r="AY165" i="54" s="1"/>
  <c r="AZ24" i="20"/>
  <c r="AZ15" i="20"/>
  <c r="AY179" i="54" s="1"/>
  <c r="AZ11" i="20"/>
  <c r="AY180" i="54"/>
  <c r="AZ16" i="20"/>
  <c r="AY181" i="54" s="1"/>
  <c r="AZ20" i="20"/>
  <c r="AY182" i="54" s="1"/>
  <c r="AZ46" i="20"/>
  <c r="AY183" i="54" s="1"/>
  <c r="AZ17" i="20"/>
  <c r="AY184" i="54" s="1"/>
  <c r="AZ13" i="20"/>
  <c r="AY185" i="54" s="1"/>
  <c r="AY5" i="20"/>
  <c r="AY24" i="20"/>
  <c r="AX165" i="54" s="1"/>
  <c r="AY15" i="20"/>
  <c r="AX179" i="54"/>
  <c r="AY11" i="20"/>
  <c r="AX180" i="54" s="1"/>
  <c r="AY16" i="20"/>
  <c r="AX181" i="54" s="1"/>
  <c r="AY20" i="20"/>
  <c r="AX182" i="54" s="1"/>
  <c r="AY46" i="20"/>
  <c r="AX183" i="54" s="1"/>
  <c r="AY17" i="20"/>
  <c r="AX184" i="54" s="1"/>
  <c r="AY13" i="20"/>
  <c r="AX185" i="54" s="1"/>
  <c r="AX5" i="20"/>
  <c r="AW165" i="54" s="1"/>
  <c r="AX24" i="20"/>
  <c r="AX15" i="20"/>
  <c r="AW179" i="54" s="1"/>
  <c r="AX11" i="20"/>
  <c r="AW180" i="54" s="1"/>
  <c r="AX16" i="20"/>
  <c r="AW181" i="54" s="1"/>
  <c r="AX20" i="20"/>
  <c r="AW182" i="54" s="1"/>
  <c r="AX46" i="20"/>
  <c r="AW183" i="54" s="1"/>
  <c r="AX17" i="20"/>
  <c r="AW184" i="54" s="1"/>
  <c r="AX13" i="20"/>
  <c r="AW185" i="54" s="1"/>
  <c r="AW5" i="20"/>
  <c r="AW24" i="20"/>
  <c r="AW15" i="20"/>
  <c r="AV179" i="54" s="1"/>
  <c r="AW11" i="20"/>
  <c r="AV180" i="54" s="1"/>
  <c r="AW16" i="20"/>
  <c r="AV181" i="54"/>
  <c r="AW20" i="20"/>
  <c r="AV182" i="54" s="1"/>
  <c r="AW46" i="20"/>
  <c r="AV183" i="54" s="1"/>
  <c r="AW17" i="20"/>
  <c r="AV184" i="54" s="1"/>
  <c r="AW13" i="20"/>
  <c r="AV185" i="54" s="1"/>
  <c r="AV5" i="20"/>
  <c r="AU165" i="54" s="1"/>
  <c r="AV24" i="20"/>
  <c r="AV15" i="20"/>
  <c r="AU179" i="54" s="1"/>
  <c r="AV11" i="20"/>
  <c r="AU180" i="54"/>
  <c r="AV16" i="20"/>
  <c r="AU181" i="54" s="1"/>
  <c r="AV20" i="20"/>
  <c r="AU182" i="54" s="1"/>
  <c r="AV46" i="20"/>
  <c r="AU183" i="54" s="1"/>
  <c r="AV17" i="20"/>
  <c r="AU184" i="54" s="1"/>
  <c r="BN184" i="54" s="1"/>
  <c r="AV13" i="20"/>
  <c r="AU185" i="54" s="1"/>
  <c r="AU5" i="20"/>
  <c r="AU24" i="20"/>
  <c r="AT165" i="54" s="1"/>
  <c r="AU15" i="20"/>
  <c r="AT179" i="54" s="1"/>
  <c r="BM179" i="54" s="1"/>
  <c r="AU11" i="20"/>
  <c r="AT180" i="54" s="1"/>
  <c r="AU16" i="20"/>
  <c r="AT181" i="54" s="1"/>
  <c r="BM181" i="54" s="1"/>
  <c r="AU20" i="20"/>
  <c r="AT182" i="54" s="1"/>
  <c r="BM182" i="54" s="1"/>
  <c r="AU46" i="20"/>
  <c r="AT183" i="54" s="1"/>
  <c r="BM183" i="54" s="1"/>
  <c r="AU17" i="20"/>
  <c r="AT184" i="54" s="1"/>
  <c r="BM184" i="54" s="1"/>
  <c r="AU13" i="20"/>
  <c r="AT185" i="54" s="1"/>
  <c r="BM185" i="54" s="1"/>
  <c r="AM5" i="20"/>
  <c r="AM24" i="20"/>
  <c r="AL165" i="54"/>
  <c r="AM15" i="20"/>
  <c r="AL179" i="54" s="1"/>
  <c r="AM11" i="20"/>
  <c r="AL180" i="54" s="1"/>
  <c r="AM16" i="20"/>
  <c r="AL181" i="54" s="1"/>
  <c r="AM20" i="20"/>
  <c r="AL182" i="54" s="1"/>
  <c r="AM46" i="20"/>
  <c r="AL183" i="54" s="1"/>
  <c r="AM17" i="20"/>
  <c r="AL184" i="54" s="1"/>
  <c r="AM13" i="20"/>
  <c r="AL185" i="54" s="1"/>
  <c r="AL5" i="20"/>
  <c r="AK165" i="54" s="1"/>
  <c r="AL24" i="20"/>
  <c r="AL15" i="20"/>
  <c r="AK179" i="54" s="1"/>
  <c r="AL11" i="20"/>
  <c r="AK180" i="54" s="1"/>
  <c r="BD180" i="54" s="1"/>
  <c r="AL16" i="20"/>
  <c r="AK181" i="54" s="1"/>
  <c r="AL20" i="20"/>
  <c r="AK182" i="54" s="1"/>
  <c r="AL46" i="20"/>
  <c r="AK183" i="54" s="1"/>
  <c r="AL17" i="20"/>
  <c r="AK184" i="54" s="1"/>
  <c r="AL13" i="20"/>
  <c r="AK185" i="54" s="1"/>
  <c r="AK5" i="20"/>
  <c r="AK24" i="20"/>
  <c r="AK15" i="20"/>
  <c r="AJ179" i="54" s="1"/>
  <c r="AK11" i="20"/>
  <c r="AJ180" i="54" s="1"/>
  <c r="AK16" i="20"/>
  <c r="AJ181" i="54" s="1"/>
  <c r="AK20" i="20"/>
  <c r="AJ182" i="54" s="1"/>
  <c r="AK46" i="20"/>
  <c r="AJ183" i="54" s="1"/>
  <c r="AK17" i="20"/>
  <c r="AJ184" i="54" s="1"/>
  <c r="AK13" i="20"/>
  <c r="AJ185" i="54" s="1"/>
  <c r="AJ5" i="20"/>
  <c r="AJ24" i="20"/>
  <c r="AI165" i="54" s="1"/>
  <c r="AJ15" i="20"/>
  <c r="AI179" i="54" s="1"/>
  <c r="AJ11" i="20"/>
  <c r="AI180" i="54" s="1"/>
  <c r="AJ16" i="20"/>
  <c r="AI181" i="54" s="1"/>
  <c r="AJ20" i="20"/>
  <c r="AI182" i="54" s="1"/>
  <c r="AJ46" i="20"/>
  <c r="AI183" i="54"/>
  <c r="AJ17" i="20"/>
  <c r="AI184" i="54" s="1"/>
  <c r="AJ13" i="20"/>
  <c r="AI185" i="54" s="1"/>
  <c r="AI5" i="20"/>
  <c r="AI24" i="20"/>
  <c r="AH165" i="54" s="1"/>
  <c r="AI15" i="20"/>
  <c r="AH179" i="54" s="1"/>
  <c r="AI11" i="20"/>
  <c r="AH180" i="54" s="1"/>
  <c r="AI16" i="20"/>
  <c r="AH181" i="54" s="1"/>
  <c r="AI20" i="20"/>
  <c r="AH182" i="54" s="1"/>
  <c r="AI46" i="20"/>
  <c r="AH183" i="54" s="1"/>
  <c r="AI17" i="20"/>
  <c r="AH184" i="54" s="1"/>
  <c r="AI13" i="20"/>
  <c r="AH185" i="54" s="1"/>
  <c r="AH5" i="20"/>
  <c r="AG165" i="54" s="1"/>
  <c r="AH24" i="20"/>
  <c r="AH15" i="20"/>
  <c r="AG179" i="54" s="1"/>
  <c r="AH11" i="20"/>
  <c r="AG180" i="54" s="1"/>
  <c r="AH16" i="20"/>
  <c r="AG181" i="54" s="1"/>
  <c r="AH20" i="20"/>
  <c r="AG182" i="54" s="1"/>
  <c r="AH46" i="20"/>
  <c r="AG183" i="54" s="1"/>
  <c r="AH17" i="20"/>
  <c r="AG184" i="54" s="1"/>
  <c r="AH13" i="20"/>
  <c r="AG185" i="54" s="1"/>
  <c r="AG5" i="20"/>
  <c r="AG24" i="20"/>
  <c r="AG15" i="20"/>
  <c r="AF179" i="54" s="1"/>
  <c r="AG11" i="20"/>
  <c r="AF180" i="54" s="1"/>
  <c r="AG16" i="20"/>
  <c r="AF181" i="54" s="1"/>
  <c r="AG20" i="20"/>
  <c r="AF182" i="54" s="1"/>
  <c r="AG46" i="20"/>
  <c r="AF183" i="54" s="1"/>
  <c r="AG17" i="20"/>
  <c r="AF184" i="54" s="1"/>
  <c r="AG13" i="20"/>
  <c r="AF185" i="54" s="1"/>
  <c r="AF5" i="20"/>
  <c r="AE165" i="54" s="1"/>
  <c r="AF24" i="20"/>
  <c r="AF15" i="20"/>
  <c r="AE179" i="54" s="1"/>
  <c r="AF11" i="20"/>
  <c r="AE180" i="54" s="1"/>
  <c r="AF16" i="20"/>
  <c r="AE181" i="54" s="1"/>
  <c r="AF20" i="20"/>
  <c r="AE182" i="54" s="1"/>
  <c r="AF46" i="20"/>
  <c r="AE183" i="54"/>
  <c r="AF17" i="20"/>
  <c r="AE184" i="54" s="1"/>
  <c r="AF13" i="20"/>
  <c r="AE185" i="54" s="1"/>
  <c r="BC5" i="18"/>
  <c r="BC25" i="18"/>
  <c r="BB142" i="54" s="1"/>
  <c r="BC13" i="18"/>
  <c r="BB156" i="54" s="1"/>
  <c r="BC19" i="18"/>
  <c r="BB157" i="54" s="1"/>
  <c r="BC20" i="18"/>
  <c r="BB158" i="54" s="1"/>
  <c r="BC21" i="18"/>
  <c r="BB159" i="54" s="1"/>
  <c r="BC23" i="18"/>
  <c r="BB160" i="54" s="1"/>
  <c r="BB5" i="18"/>
  <c r="BB25" i="18"/>
  <c r="BB13" i="18"/>
  <c r="BA156" i="54" s="1"/>
  <c r="BB19" i="18"/>
  <c r="BA157" i="54" s="1"/>
  <c r="BB20" i="18"/>
  <c r="BA158" i="54" s="1"/>
  <c r="BB21" i="18"/>
  <c r="BA159" i="54" s="1"/>
  <c r="BB23" i="18"/>
  <c r="BA160" i="54" s="1"/>
  <c r="BA5" i="18"/>
  <c r="BA25" i="18"/>
  <c r="AZ142" i="54" s="1"/>
  <c r="BA13" i="18"/>
  <c r="AZ156" i="54" s="1"/>
  <c r="BA19" i="18"/>
  <c r="AZ157" i="54" s="1"/>
  <c r="BA20" i="18"/>
  <c r="AZ158" i="54" s="1"/>
  <c r="BA21" i="18"/>
  <c r="AZ159" i="54" s="1"/>
  <c r="BA23" i="18"/>
  <c r="AZ160" i="54" s="1"/>
  <c r="AZ5" i="18"/>
  <c r="AY142" i="54" s="1"/>
  <c r="AZ25" i="18"/>
  <c r="AZ13" i="18"/>
  <c r="AY156" i="54" s="1"/>
  <c r="AZ19" i="18"/>
  <c r="AY157" i="54" s="1"/>
  <c r="AZ20" i="18"/>
  <c r="AY158" i="54" s="1"/>
  <c r="AZ21" i="18"/>
  <c r="AY159" i="54" s="1"/>
  <c r="AZ23" i="18"/>
  <c r="AY160" i="54" s="1"/>
  <c r="AY5" i="18"/>
  <c r="AX142" i="54" s="1"/>
  <c r="AY25" i="18"/>
  <c r="AY13" i="18"/>
  <c r="AX156" i="54" s="1"/>
  <c r="AY19" i="18"/>
  <c r="AX157" i="54" s="1"/>
  <c r="AY20" i="18"/>
  <c r="AX158" i="54" s="1"/>
  <c r="AY21" i="18"/>
  <c r="AX159" i="54" s="1"/>
  <c r="AY23" i="18"/>
  <c r="AX160" i="54" s="1"/>
  <c r="AX5" i="18"/>
  <c r="AX25" i="18"/>
  <c r="AX13" i="18"/>
  <c r="AW156" i="54" s="1"/>
  <c r="AX19" i="18"/>
  <c r="AW157" i="54" s="1"/>
  <c r="AX20" i="18"/>
  <c r="AW158" i="54" s="1"/>
  <c r="AX21" i="18"/>
  <c r="AW159" i="54" s="1"/>
  <c r="AX23" i="18"/>
  <c r="AW160" i="54" s="1"/>
  <c r="AW5" i="18"/>
  <c r="AV142" i="54" s="1"/>
  <c r="AW25" i="18"/>
  <c r="AW13" i="18"/>
  <c r="AV156" i="54" s="1"/>
  <c r="BO156" i="54" s="1"/>
  <c r="AW19" i="18"/>
  <c r="AV157" i="54" s="1"/>
  <c r="BO157" i="54" s="1"/>
  <c r="AW20" i="18"/>
  <c r="AV158" i="54" s="1"/>
  <c r="BO158" i="54" s="1"/>
  <c r="AW21" i="18"/>
  <c r="AV159" i="54" s="1"/>
  <c r="AW23" i="18"/>
  <c r="AV160" i="54" s="1"/>
  <c r="BO160" i="54" s="1"/>
  <c r="AV5" i="18"/>
  <c r="AV25" i="18"/>
  <c r="AV13" i="18"/>
  <c r="AU156" i="54" s="1"/>
  <c r="AV19" i="18"/>
  <c r="AU157" i="54" s="1"/>
  <c r="AV20" i="18"/>
  <c r="AU158" i="54" s="1"/>
  <c r="AV21" i="18"/>
  <c r="AU159" i="54" s="1"/>
  <c r="AV23" i="18"/>
  <c r="AU160" i="54" s="1"/>
  <c r="AU5" i="18"/>
  <c r="AT142" i="54" s="1"/>
  <c r="AU25" i="18"/>
  <c r="AU13" i="18"/>
  <c r="AT156" i="54" s="1"/>
  <c r="AU19" i="18"/>
  <c r="AT157" i="54" s="1"/>
  <c r="AU20" i="18"/>
  <c r="AT158" i="54" s="1"/>
  <c r="BM158" i="54" s="1"/>
  <c r="AU21" i="18"/>
  <c r="AT159" i="54" s="1"/>
  <c r="BM159" i="54" s="1"/>
  <c r="AU23" i="18"/>
  <c r="AT160" i="54" s="1"/>
  <c r="BM160" i="54" s="1"/>
  <c r="AM5" i="18"/>
  <c r="AM25" i="18"/>
  <c r="AM13" i="18"/>
  <c r="AL156" i="54" s="1"/>
  <c r="AM19" i="18"/>
  <c r="AL157" i="54" s="1"/>
  <c r="AM20" i="18"/>
  <c r="AL158" i="54" s="1"/>
  <c r="AM21" i="18"/>
  <c r="AL159" i="54" s="1"/>
  <c r="AM23" i="18"/>
  <c r="AL160" i="54" s="1"/>
  <c r="AL5" i="18"/>
  <c r="AK142" i="54" s="1"/>
  <c r="AL25" i="18"/>
  <c r="AL13" i="18"/>
  <c r="AK156" i="54" s="1"/>
  <c r="AL19" i="18"/>
  <c r="AK157" i="54" s="1"/>
  <c r="AL20" i="18"/>
  <c r="AK158" i="54" s="1"/>
  <c r="AL21" i="18"/>
  <c r="AK159" i="54" s="1"/>
  <c r="AL23" i="18"/>
  <c r="AK160" i="54" s="1"/>
  <c r="AK5" i="18"/>
  <c r="AK25" i="18"/>
  <c r="AK13" i="18"/>
  <c r="AJ156" i="54" s="1"/>
  <c r="AK19" i="18"/>
  <c r="AJ157" i="54" s="1"/>
  <c r="AK20" i="18"/>
  <c r="AJ158" i="54" s="1"/>
  <c r="AK21" i="18"/>
  <c r="AJ159" i="54" s="1"/>
  <c r="AK23" i="18"/>
  <c r="AJ160" i="54" s="1"/>
  <c r="AJ5" i="18"/>
  <c r="AI142" i="54" s="1"/>
  <c r="AJ25" i="18"/>
  <c r="AJ13" i="18"/>
  <c r="AI156" i="54" s="1"/>
  <c r="AJ19" i="18"/>
  <c r="AI157" i="54" s="1"/>
  <c r="AJ20" i="18"/>
  <c r="AI158" i="54" s="1"/>
  <c r="AJ21" i="18"/>
  <c r="AI159" i="54" s="1"/>
  <c r="AJ23" i="18"/>
  <c r="AI160" i="54" s="1"/>
  <c r="AI5" i="18"/>
  <c r="AI25" i="18"/>
  <c r="AI13" i="18"/>
  <c r="AH156" i="54" s="1"/>
  <c r="AI19" i="18"/>
  <c r="AH157" i="54" s="1"/>
  <c r="AI20" i="18"/>
  <c r="AH158" i="54" s="1"/>
  <c r="AI21" i="18"/>
  <c r="AH159" i="54" s="1"/>
  <c r="AI23" i="18"/>
  <c r="AH160" i="54" s="1"/>
  <c r="AH5" i="18"/>
  <c r="AG142" i="54" s="1"/>
  <c r="AH25" i="18"/>
  <c r="AH13" i="18"/>
  <c r="AG156" i="54" s="1"/>
  <c r="AH19" i="18"/>
  <c r="AG157" i="54" s="1"/>
  <c r="AH20" i="18"/>
  <c r="AG158" i="54" s="1"/>
  <c r="AH21" i="18"/>
  <c r="AG159" i="54" s="1"/>
  <c r="AH23" i="18"/>
  <c r="AG160" i="54" s="1"/>
  <c r="AG5" i="18"/>
  <c r="AG25" i="18"/>
  <c r="AG13" i="18"/>
  <c r="AF156" i="54" s="1"/>
  <c r="AG19" i="18"/>
  <c r="AF157" i="54" s="1"/>
  <c r="AG20" i="18"/>
  <c r="AF158" i="54" s="1"/>
  <c r="AG21" i="18"/>
  <c r="AF159" i="54" s="1"/>
  <c r="AG23" i="18"/>
  <c r="AF160" i="54" s="1"/>
  <c r="AF5" i="18"/>
  <c r="AE142" i="54" s="1"/>
  <c r="AF25" i="18"/>
  <c r="AF13" i="18"/>
  <c r="AE156" i="54" s="1"/>
  <c r="AF19" i="18"/>
  <c r="AE157" i="54" s="1"/>
  <c r="AF20" i="18"/>
  <c r="AE158" i="54" s="1"/>
  <c r="AF21" i="18"/>
  <c r="AE159" i="54" s="1"/>
  <c r="AF23" i="18"/>
  <c r="AE160" i="54" s="1"/>
  <c r="BC5" i="17"/>
  <c r="BC35" i="17"/>
  <c r="BC27" i="17"/>
  <c r="BB131" i="54" s="1"/>
  <c r="BC7" i="17"/>
  <c r="BB132" i="54" s="1"/>
  <c r="BC28" i="17"/>
  <c r="BB133" i="54" s="1"/>
  <c r="BC33" i="17"/>
  <c r="BB134" i="54" s="1"/>
  <c r="BC15" i="17"/>
  <c r="BB135" i="54" s="1"/>
  <c r="BC49" i="17"/>
  <c r="BB136" i="54" s="1"/>
  <c r="BC23" i="17"/>
  <c r="BB137" i="54" s="1"/>
  <c r="BB5" i="17"/>
  <c r="BA117" i="54" s="1"/>
  <c r="BB35" i="17"/>
  <c r="BB27" i="17"/>
  <c r="BA131" i="54" s="1"/>
  <c r="BB7" i="17"/>
  <c r="BA132" i="54" s="1"/>
  <c r="BB28" i="17"/>
  <c r="BA133" i="54" s="1"/>
  <c r="BB33" i="17"/>
  <c r="BA134" i="54" s="1"/>
  <c r="BB15" i="17"/>
  <c r="BA135" i="54" s="1"/>
  <c r="BB49" i="17"/>
  <c r="BA136" i="54" s="1"/>
  <c r="BB23" i="17"/>
  <c r="BA137" i="54" s="1"/>
  <c r="BA5" i="17"/>
  <c r="BA35" i="17"/>
  <c r="BA27" i="17"/>
  <c r="AZ131" i="54" s="1"/>
  <c r="BA7" i="17"/>
  <c r="AZ132" i="54" s="1"/>
  <c r="BA28" i="17"/>
  <c r="AZ133" i="54" s="1"/>
  <c r="BA33" i="17"/>
  <c r="AZ134" i="54" s="1"/>
  <c r="BA15" i="17"/>
  <c r="AZ135" i="54" s="1"/>
  <c r="BA49" i="17"/>
  <c r="AZ136" i="54" s="1"/>
  <c r="BA23" i="17"/>
  <c r="AZ137" i="54" s="1"/>
  <c r="AZ5" i="17"/>
  <c r="AY117" i="54" s="1"/>
  <c r="AZ35" i="17"/>
  <c r="AZ27" i="17"/>
  <c r="AY131" i="54" s="1"/>
  <c r="AZ7" i="17"/>
  <c r="AY132" i="54" s="1"/>
  <c r="AZ28" i="17"/>
  <c r="AY133" i="54" s="1"/>
  <c r="AZ33" i="17"/>
  <c r="AY134" i="54" s="1"/>
  <c r="AZ15" i="17"/>
  <c r="AY135" i="54" s="1"/>
  <c r="AZ49" i="17"/>
  <c r="AY136" i="54" s="1"/>
  <c r="AZ23" i="17"/>
  <c r="AY137" i="54" s="1"/>
  <c r="AY5" i="17"/>
  <c r="AY35" i="17"/>
  <c r="AY27" i="17"/>
  <c r="AX131" i="54" s="1"/>
  <c r="AY7" i="17"/>
  <c r="AX132" i="54" s="1"/>
  <c r="AY28" i="17"/>
  <c r="AX133" i="54" s="1"/>
  <c r="AY33" i="17"/>
  <c r="AX134" i="54" s="1"/>
  <c r="AY15" i="17"/>
  <c r="AX135" i="54" s="1"/>
  <c r="AY49" i="17"/>
  <c r="AX136" i="54" s="1"/>
  <c r="AY23" i="17"/>
  <c r="AX137" i="54" s="1"/>
  <c r="AX5" i="17"/>
  <c r="AW117" i="54" s="1"/>
  <c r="AX35" i="17"/>
  <c r="AX27" i="17"/>
  <c r="AW131" i="54" s="1"/>
  <c r="AX7" i="17"/>
  <c r="AW132" i="54" s="1"/>
  <c r="AX28" i="17"/>
  <c r="AW133" i="54" s="1"/>
  <c r="AX33" i="17"/>
  <c r="AW134" i="54" s="1"/>
  <c r="AX15" i="17"/>
  <c r="AW135" i="54" s="1"/>
  <c r="AX49" i="17"/>
  <c r="AW136" i="54" s="1"/>
  <c r="AX23" i="17"/>
  <c r="AW137" i="54" s="1"/>
  <c r="AW5" i="17"/>
  <c r="AW35" i="17"/>
  <c r="AW27" i="17"/>
  <c r="AV131" i="54" s="1"/>
  <c r="AW7" i="17"/>
  <c r="AV132" i="54" s="1"/>
  <c r="AW28" i="17"/>
  <c r="AV133" i="54" s="1"/>
  <c r="AW33" i="17"/>
  <c r="AV134" i="54" s="1"/>
  <c r="AW15" i="17"/>
  <c r="AV135" i="54" s="1"/>
  <c r="AW49" i="17"/>
  <c r="AV136" i="54" s="1"/>
  <c r="AW23" i="17"/>
  <c r="AV137" i="54" s="1"/>
  <c r="AV5" i="17"/>
  <c r="AU117" i="54" s="1"/>
  <c r="AV35" i="17"/>
  <c r="AV27" i="17"/>
  <c r="AU131" i="54" s="1"/>
  <c r="AV7" i="17"/>
  <c r="AU132" i="54" s="1"/>
  <c r="AV28" i="17"/>
  <c r="AU133" i="54" s="1"/>
  <c r="AV33" i="17"/>
  <c r="AU134" i="54" s="1"/>
  <c r="AV15" i="17"/>
  <c r="AU135" i="54" s="1"/>
  <c r="BN135" i="54" s="1"/>
  <c r="AV49" i="17"/>
  <c r="AU136" i="54" s="1"/>
  <c r="BN136" i="54" s="1"/>
  <c r="AV23" i="17"/>
  <c r="AU137" i="54" s="1"/>
  <c r="BN137" i="54" s="1"/>
  <c r="AU5" i="17"/>
  <c r="AU35" i="17"/>
  <c r="AU27" i="17"/>
  <c r="AT131" i="54" s="1"/>
  <c r="AU7" i="17"/>
  <c r="AT132" i="54" s="1"/>
  <c r="AU28" i="17"/>
  <c r="AT133" i="54" s="1"/>
  <c r="AU33" i="17"/>
  <c r="AT134" i="54" s="1"/>
  <c r="AU15" i="17"/>
  <c r="AT135" i="54" s="1"/>
  <c r="AU49" i="17"/>
  <c r="AT136" i="54" s="1"/>
  <c r="AU23" i="17"/>
  <c r="AT137" i="54" s="1"/>
  <c r="AM5" i="17"/>
  <c r="AM35" i="17"/>
  <c r="AM27" i="17"/>
  <c r="AL131" i="54" s="1"/>
  <c r="AM7" i="17"/>
  <c r="AL132" i="54" s="1"/>
  <c r="AM28" i="17"/>
  <c r="AL133" i="54" s="1"/>
  <c r="AM33" i="17"/>
  <c r="AL134" i="54" s="1"/>
  <c r="AM15" i="17"/>
  <c r="AL135" i="54" s="1"/>
  <c r="AM49" i="17"/>
  <c r="AL136" i="54" s="1"/>
  <c r="AM23" i="17"/>
  <c r="AL137" i="54" s="1"/>
  <c r="AL5" i="17"/>
  <c r="AL35" i="17"/>
  <c r="AL27" i="17"/>
  <c r="AK131" i="54" s="1"/>
  <c r="AL7" i="17"/>
  <c r="AK132" i="54" s="1"/>
  <c r="AL28" i="17"/>
  <c r="AK133" i="54" s="1"/>
  <c r="AL33" i="17"/>
  <c r="AK134" i="54" s="1"/>
  <c r="AL15" i="17"/>
  <c r="AK135" i="54" s="1"/>
  <c r="AL49" i="17"/>
  <c r="AK136" i="54" s="1"/>
  <c r="AL23" i="17"/>
  <c r="AK137" i="54" s="1"/>
  <c r="AK5" i="17"/>
  <c r="AJ117" i="54" s="1"/>
  <c r="AK35" i="17"/>
  <c r="AK27" i="17"/>
  <c r="AJ131" i="54" s="1"/>
  <c r="AK7" i="17"/>
  <c r="AJ132" i="54" s="1"/>
  <c r="AK28" i="17"/>
  <c r="AJ133" i="54" s="1"/>
  <c r="AK33" i="17"/>
  <c r="AJ134" i="54" s="1"/>
  <c r="AK15" i="17"/>
  <c r="AJ135" i="54" s="1"/>
  <c r="BC135" i="54" s="1"/>
  <c r="AK49" i="17"/>
  <c r="AJ136" i="54" s="1"/>
  <c r="AK23" i="17"/>
  <c r="AJ137" i="54" s="1"/>
  <c r="AJ5" i="17"/>
  <c r="AJ35" i="17"/>
  <c r="AJ27" i="17"/>
  <c r="AI131" i="54" s="1"/>
  <c r="AJ7" i="17"/>
  <c r="AI132" i="54" s="1"/>
  <c r="AJ28" i="17"/>
  <c r="AI133" i="54" s="1"/>
  <c r="AJ33" i="17"/>
  <c r="AI134" i="54" s="1"/>
  <c r="AJ15" i="17"/>
  <c r="AI135" i="54" s="1"/>
  <c r="AJ49" i="17"/>
  <c r="AI136" i="54" s="1"/>
  <c r="AJ23" i="17"/>
  <c r="AI137" i="54" s="1"/>
  <c r="AI5" i="17"/>
  <c r="AI35" i="17"/>
  <c r="AI27" i="17"/>
  <c r="AH131" i="54" s="1"/>
  <c r="AI7" i="17"/>
  <c r="AH132" i="54" s="1"/>
  <c r="AI28" i="17"/>
  <c r="AH133" i="54" s="1"/>
  <c r="AI33" i="17"/>
  <c r="AH134" i="54" s="1"/>
  <c r="AI15" i="17"/>
  <c r="AH135" i="54" s="1"/>
  <c r="AI49" i="17"/>
  <c r="AH136" i="54" s="1"/>
  <c r="AI23" i="17"/>
  <c r="AH137" i="54" s="1"/>
  <c r="AH5" i="17"/>
  <c r="AH35" i="17"/>
  <c r="AH27" i="17"/>
  <c r="AG131" i="54" s="1"/>
  <c r="AH7" i="17"/>
  <c r="AG132" i="54" s="1"/>
  <c r="AH28" i="17"/>
  <c r="AG133" i="54" s="1"/>
  <c r="AH33" i="17"/>
  <c r="AG134" i="54" s="1"/>
  <c r="AH15" i="17"/>
  <c r="AG135" i="54" s="1"/>
  <c r="AH49" i="17"/>
  <c r="AG136" i="54" s="1"/>
  <c r="AH23" i="17"/>
  <c r="AG137" i="54" s="1"/>
  <c r="AG5" i="17"/>
  <c r="AF117" i="54" s="1"/>
  <c r="AG35" i="17"/>
  <c r="AG27" i="17"/>
  <c r="AF131" i="54" s="1"/>
  <c r="AG7" i="17"/>
  <c r="AF132" i="54" s="1"/>
  <c r="AG28" i="17"/>
  <c r="AF133" i="54" s="1"/>
  <c r="AG33" i="17"/>
  <c r="AF134" i="54" s="1"/>
  <c r="AG15" i="17"/>
  <c r="AF135" i="54" s="1"/>
  <c r="AG49" i="17"/>
  <c r="AF136" i="54" s="1"/>
  <c r="AG23" i="17"/>
  <c r="AF137" i="54" s="1"/>
  <c r="AF5" i="17"/>
  <c r="AF35" i="17"/>
  <c r="AF27" i="17"/>
  <c r="AE131" i="54" s="1"/>
  <c r="AF7" i="17"/>
  <c r="AE132" i="54" s="1"/>
  <c r="AF28" i="17"/>
  <c r="AE133" i="54" s="1"/>
  <c r="AF33" i="17"/>
  <c r="AE134" i="54" s="1"/>
  <c r="AF15" i="17"/>
  <c r="AE135" i="54" s="1"/>
  <c r="AF49" i="17"/>
  <c r="AE136" i="54" s="1"/>
  <c r="AF23" i="17"/>
  <c r="AE137" i="54" s="1"/>
  <c r="BC27" i="1"/>
  <c r="BB108" i="54" s="1"/>
  <c r="BC28" i="1"/>
  <c r="BC29" i="1"/>
  <c r="BC36" i="1"/>
  <c r="BC34" i="1" s="1"/>
  <c r="BC37" i="1"/>
  <c r="BB111" i="54" s="1"/>
  <c r="BC38" i="1"/>
  <c r="BB112" i="54" s="1"/>
  <c r="BC31" i="1"/>
  <c r="BB109" i="54" s="1"/>
  <c r="BC32" i="1"/>
  <c r="BB110" i="54" s="1"/>
  <c r="BB27" i="1"/>
  <c r="BA108" i="54" s="1"/>
  <c r="BB28" i="1"/>
  <c r="BB29" i="1"/>
  <c r="BB36" i="1"/>
  <c r="BB37" i="1"/>
  <c r="BA111" i="54" s="1"/>
  <c r="BB38" i="1"/>
  <c r="BA112" i="54" s="1"/>
  <c r="BB31" i="1"/>
  <c r="BA109" i="54" s="1"/>
  <c r="BB32" i="1"/>
  <c r="BA110" i="54" s="1"/>
  <c r="BA27" i="1"/>
  <c r="AZ108" i="54" s="1"/>
  <c r="BA28" i="1"/>
  <c r="BA29" i="1"/>
  <c r="BA36" i="1"/>
  <c r="BA37" i="1"/>
  <c r="BA38" i="1"/>
  <c r="AZ112" i="54" s="1"/>
  <c r="BA31" i="1"/>
  <c r="AZ109" i="54" s="1"/>
  <c r="BA32" i="1"/>
  <c r="AZ110" i="54" s="1"/>
  <c r="AZ111" i="54"/>
  <c r="AZ27" i="1"/>
  <c r="AY108" i="54" s="1"/>
  <c r="AZ28" i="1"/>
  <c r="AZ25" i="1" s="1"/>
  <c r="AZ29" i="1"/>
  <c r="AZ36" i="1"/>
  <c r="AZ37" i="1"/>
  <c r="AZ38" i="1"/>
  <c r="AY112" i="54" s="1"/>
  <c r="AZ31" i="1"/>
  <c r="AY109" i="54" s="1"/>
  <c r="AZ32" i="1"/>
  <c r="AY110" i="54" s="1"/>
  <c r="AY27" i="1"/>
  <c r="AX108" i="54" s="1"/>
  <c r="AY28" i="1"/>
  <c r="AY29" i="1"/>
  <c r="AY36" i="1"/>
  <c r="AY34" i="1" s="1"/>
  <c r="AY37" i="1"/>
  <c r="AX111" i="54" s="1"/>
  <c r="AY38" i="1"/>
  <c r="AX112" i="54" s="1"/>
  <c r="AY31" i="1"/>
  <c r="AX109" i="54" s="1"/>
  <c r="AY32" i="1"/>
  <c r="AX110" i="54" s="1"/>
  <c r="AX27" i="1"/>
  <c r="AW108" i="54" s="1"/>
  <c r="AX28" i="1"/>
  <c r="AX25" i="1" s="1"/>
  <c r="AX29" i="1"/>
  <c r="AX36" i="1"/>
  <c r="AX37" i="1"/>
  <c r="AX38" i="1"/>
  <c r="AW112" i="54" s="1"/>
  <c r="AX31" i="1"/>
  <c r="AW109" i="54" s="1"/>
  <c r="AX32" i="1"/>
  <c r="AW110" i="54" s="1"/>
  <c r="AW27" i="1"/>
  <c r="AV108" i="54" s="1"/>
  <c r="AW28" i="1"/>
  <c r="AW29" i="1"/>
  <c r="AW36" i="1"/>
  <c r="AW37" i="1"/>
  <c r="AV111" i="54" s="1"/>
  <c r="AW38" i="1"/>
  <c r="AV112" i="54" s="1"/>
  <c r="AW34" i="1"/>
  <c r="AW31" i="1"/>
  <c r="AV109" i="54" s="1"/>
  <c r="AW32" i="1"/>
  <c r="AV110" i="54" s="1"/>
  <c r="AV27" i="1"/>
  <c r="AU108" i="54" s="1"/>
  <c r="AV28" i="1"/>
  <c r="AV29" i="1"/>
  <c r="AV36" i="1"/>
  <c r="AV37" i="1"/>
  <c r="AV38" i="1"/>
  <c r="AU112" i="54" s="1"/>
  <c r="AV31" i="1"/>
  <c r="AU109" i="54" s="1"/>
  <c r="AV32" i="1"/>
  <c r="AU110" i="54" s="1"/>
  <c r="AU27" i="1"/>
  <c r="AT108" i="54" s="1"/>
  <c r="AU28" i="1"/>
  <c r="AU29" i="1"/>
  <c r="AU36" i="1"/>
  <c r="AU34" i="1" s="1"/>
  <c r="AU37" i="1"/>
  <c r="AT111" i="54" s="1"/>
  <c r="AU38" i="1"/>
  <c r="AU31" i="1"/>
  <c r="AT109" i="54" s="1"/>
  <c r="AU32" i="1"/>
  <c r="AT110" i="54" s="1"/>
  <c r="AT112" i="54"/>
  <c r="AM27" i="1"/>
  <c r="AL108" i="54" s="1"/>
  <c r="AM28" i="1"/>
  <c r="AM29" i="1"/>
  <c r="AM36" i="1"/>
  <c r="AM37" i="1"/>
  <c r="AL111" i="54" s="1"/>
  <c r="AM38" i="1"/>
  <c r="AL112" i="54" s="1"/>
  <c r="AM31" i="1"/>
  <c r="AL109" i="54" s="1"/>
  <c r="AM32" i="1"/>
  <c r="AL110" i="54" s="1"/>
  <c r="AL27" i="1"/>
  <c r="AK108" i="54" s="1"/>
  <c r="AL28" i="1"/>
  <c r="AL29" i="1"/>
  <c r="AL25" i="1"/>
  <c r="AL36" i="1"/>
  <c r="AL37" i="1"/>
  <c r="AL38" i="1"/>
  <c r="AK112" i="54" s="1"/>
  <c r="AL34" i="1"/>
  <c r="AL31" i="1"/>
  <c r="AK109" i="54" s="1"/>
  <c r="AL32" i="1"/>
  <c r="AK110" i="54" s="1"/>
  <c r="AK111" i="54"/>
  <c r="AJ108" i="54"/>
  <c r="AK31" i="1"/>
  <c r="AJ109" i="54" s="1"/>
  <c r="AK32" i="1"/>
  <c r="AJ110" i="54" s="1"/>
  <c r="AJ111" i="54"/>
  <c r="AJ112" i="54"/>
  <c r="AJ27" i="1"/>
  <c r="AJ28" i="1"/>
  <c r="AJ29" i="1"/>
  <c r="AJ25" i="1" s="1"/>
  <c r="AJ36" i="1"/>
  <c r="AJ37" i="1"/>
  <c r="AJ38" i="1"/>
  <c r="AI112" i="54" s="1"/>
  <c r="AI108" i="54"/>
  <c r="AJ31" i="1"/>
  <c r="AI109" i="54" s="1"/>
  <c r="AJ32" i="1"/>
  <c r="AI110" i="54" s="1"/>
  <c r="AI27" i="1"/>
  <c r="AH108" i="54" s="1"/>
  <c r="AI28" i="1"/>
  <c r="AI29" i="1"/>
  <c r="AI36" i="1"/>
  <c r="AI34" i="1" s="1"/>
  <c r="AI37" i="1"/>
  <c r="AH111" i="54" s="1"/>
  <c r="AI38" i="1"/>
  <c r="AH112" i="54" s="1"/>
  <c r="AI31" i="1"/>
  <c r="AH109" i="54" s="1"/>
  <c r="AI32" i="1"/>
  <c r="AH110" i="54" s="1"/>
  <c r="AH27" i="1"/>
  <c r="AG108" i="54" s="1"/>
  <c r="AH28" i="1"/>
  <c r="AH25" i="1" s="1"/>
  <c r="AH29" i="1"/>
  <c r="AH36" i="1"/>
  <c r="AH37" i="1"/>
  <c r="AG111" i="54" s="1"/>
  <c r="AH38" i="1"/>
  <c r="AG112" i="54" s="1"/>
  <c r="AH31" i="1"/>
  <c r="AG109" i="54" s="1"/>
  <c r="AH32" i="1"/>
  <c r="AG110" i="54" s="1"/>
  <c r="AG27" i="1"/>
  <c r="AF108" i="54" s="1"/>
  <c r="AG28" i="1"/>
  <c r="AG29" i="1"/>
  <c r="AG36" i="1"/>
  <c r="AG37" i="1"/>
  <c r="AF111" i="54" s="1"/>
  <c r="AG38" i="1"/>
  <c r="AG34" i="1"/>
  <c r="AG31" i="1"/>
  <c r="AF109" i="54" s="1"/>
  <c r="AG32" i="1"/>
  <c r="AF110" i="54" s="1"/>
  <c r="AF112" i="54"/>
  <c r="AF27" i="1"/>
  <c r="AE108" i="54" s="1"/>
  <c r="AF28" i="1"/>
  <c r="AF29" i="1"/>
  <c r="AF25" i="1"/>
  <c r="AF36" i="1"/>
  <c r="AF37" i="1"/>
  <c r="AF38" i="1"/>
  <c r="AE112" i="54" s="1"/>
  <c r="AF31" i="1"/>
  <c r="AE109" i="54" s="1"/>
  <c r="AF32" i="1"/>
  <c r="AE110" i="54" s="1"/>
  <c r="BB88" i="54"/>
  <c r="BA88" i="54"/>
  <c r="AZ88" i="54"/>
  <c r="AY88" i="54"/>
  <c r="AX88" i="54"/>
  <c r="AW88" i="54"/>
  <c r="AU88" i="54"/>
  <c r="AT88" i="54"/>
  <c r="AL88" i="54"/>
  <c r="AK88" i="54"/>
  <c r="AJ88" i="54"/>
  <c r="AI88" i="54"/>
  <c r="AH88" i="54"/>
  <c r="AG88" i="54"/>
  <c r="AF88" i="54"/>
  <c r="AE88" i="54"/>
  <c r="BB87" i="54"/>
  <c r="BA87" i="54"/>
  <c r="AZ87" i="54"/>
  <c r="AY87" i="54"/>
  <c r="AX87" i="54"/>
  <c r="AV87" i="54"/>
  <c r="AT87" i="54"/>
  <c r="AK87" i="54"/>
  <c r="AI87" i="54"/>
  <c r="AG87" i="54"/>
  <c r="AE87" i="54"/>
  <c r="BA86" i="54"/>
  <c r="AY86" i="54"/>
  <c r="AW86" i="54"/>
  <c r="AU86" i="54"/>
  <c r="AL86" i="54"/>
  <c r="AJ86" i="54"/>
  <c r="AH86" i="54"/>
  <c r="AF86" i="54"/>
  <c r="AD79" i="54"/>
  <c r="AE79" i="54" s="1"/>
  <c r="AF79" i="54" s="1"/>
  <c r="AG79" i="54" s="1"/>
  <c r="AH79" i="54" s="1"/>
  <c r="AI79" i="54" s="1"/>
  <c r="AJ79" i="54" s="1"/>
  <c r="AK79" i="54" s="1"/>
  <c r="AL79" i="54" s="1"/>
  <c r="AM79" i="54" s="1"/>
  <c r="AN79" i="54" s="1"/>
  <c r="AO79" i="54" s="1"/>
  <c r="AP79" i="54" s="1"/>
  <c r="AQ79" i="54" s="1"/>
  <c r="AR79" i="54" s="1"/>
  <c r="AS79" i="54" s="1"/>
  <c r="AT79" i="54" s="1"/>
  <c r="AU79" i="54" s="1"/>
  <c r="AV79" i="54" s="1"/>
  <c r="AW79" i="54" s="1"/>
  <c r="AX79" i="54" s="1"/>
  <c r="AY79" i="54" s="1"/>
  <c r="AZ79" i="54" s="1"/>
  <c r="BA79" i="54" s="1"/>
  <c r="BB79" i="54" s="1"/>
  <c r="AA449" i="54"/>
  <c r="AA451" i="54"/>
  <c r="AA452" i="54"/>
  <c r="AA453" i="54"/>
  <c r="Z449" i="54"/>
  <c r="Z451" i="54"/>
  <c r="Z452" i="54"/>
  <c r="Z453" i="54"/>
  <c r="Y449" i="54"/>
  <c r="Y451" i="54"/>
  <c r="Y452" i="54"/>
  <c r="Y453" i="54"/>
  <c r="X449" i="54"/>
  <c r="X451" i="54"/>
  <c r="X452" i="54"/>
  <c r="X453" i="54"/>
  <c r="W449" i="54"/>
  <c r="W451" i="54"/>
  <c r="W452" i="54"/>
  <c r="W453" i="54"/>
  <c r="V449" i="54"/>
  <c r="V451" i="54"/>
  <c r="V452" i="54"/>
  <c r="V453" i="54"/>
  <c r="U449" i="54"/>
  <c r="U451" i="54"/>
  <c r="U452" i="54"/>
  <c r="U453" i="54"/>
  <c r="T449" i="54"/>
  <c r="T451" i="54"/>
  <c r="T452" i="54"/>
  <c r="T453" i="54"/>
  <c r="S449" i="54"/>
  <c r="S451" i="54"/>
  <c r="S452" i="54"/>
  <c r="S453" i="54"/>
  <c r="R449" i="54"/>
  <c r="R451" i="54"/>
  <c r="R452" i="54"/>
  <c r="R453" i="54"/>
  <c r="Q449" i="54"/>
  <c r="Q451" i="54"/>
  <c r="Q452" i="54"/>
  <c r="Q453" i="54"/>
  <c r="P449" i="54"/>
  <c r="P451" i="54"/>
  <c r="P452" i="54"/>
  <c r="P453" i="54"/>
  <c r="O447" i="54"/>
  <c r="O449" i="54"/>
  <c r="O451" i="54"/>
  <c r="O452" i="54"/>
  <c r="O453" i="54"/>
  <c r="N449" i="54"/>
  <c r="N451" i="54"/>
  <c r="N452" i="54"/>
  <c r="N453" i="54"/>
  <c r="M449" i="54"/>
  <c r="M451" i="54"/>
  <c r="M452" i="54"/>
  <c r="M453" i="54"/>
  <c r="L449" i="54"/>
  <c r="L451" i="54"/>
  <c r="L452" i="54"/>
  <c r="L453" i="54"/>
  <c r="K449" i="54"/>
  <c r="K451" i="54"/>
  <c r="K452" i="54"/>
  <c r="K453" i="54"/>
  <c r="J449" i="54"/>
  <c r="J451" i="54"/>
  <c r="J452" i="54"/>
  <c r="J453" i="54"/>
  <c r="I449" i="54"/>
  <c r="I451" i="54"/>
  <c r="I452" i="54"/>
  <c r="I453" i="54"/>
  <c r="H449" i="54"/>
  <c r="H451" i="54"/>
  <c r="H452" i="54"/>
  <c r="H453" i="54"/>
  <c r="G449" i="54"/>
  <c r="G451" i="54"/>
  <c r="G452" i="54"/>
  <c r="G453" i="54"/>
  <c r="F449" i="54"/>
  <c r="F451" i="54"/>
  <c r="F452" i="54"/>
  <c r="F453" i="54"/>
  <c r="E449" i="54"/>
  <c r="E451" i="54"/>
  <c r="E452" i="54"/>
  <c r="E453" i="54"/>
  <c r="D449" i="54"/>
  <c r="D451" i="54"/>
  <c r="D452" i="54"/>
  <c r="D453" i="54"/>
  <c r="AA423" i="54"/>
  <c r="AA425" i="54"/>
  <c r="AB14" i="1"/>
  <c r="AA426" i="54" s="1"/>
  <c r="AB15" i="1"/>
  <c r="AA427" i="54" s="1"/>
  <c r="AA428" i="54"/>
  <c r="AA429" i="54"/>
  <c r="Z423" i="54"/>
  <c r="Z425" i="54"/>
  <c r="AA14" i="1"/>
  <c r="Z426" i="54" s="1"/>
  <c r="AA15" i="1"/>
  <c r="Z427" i="54" s="1"/>
  <c r="Z428" i="54"/>
  <c r="Z429" i="54"/>
  <c r="Y423" i="54"/>
  <c r="Y425" i="54"/>
  <c r="Z14" i="1"/>
  <c r="Y426" i="54" s="1"/>
  <c r="Z15" i="1"/>
  <c r="Y427" i="54" s="1"/>
  <c r="Y428" i="54"/>
  <c r="Y429" i="54"/>
  <c r="X423" i="54"/>
  <c r="X425" i="54"/>
  <c r="Y14" i="1"/>
  <c r="X426" i="54" s="1"/>
  <c r="Y15" i="1"/>
  <c r="X427" i="54" s="1"/>
  <c r="X428" i="54"/>
  <c r="X429" i="54"/>
  <c r="W423" i="54"/>
  <c r="W425" i="54"/>
  <c r="X14" i="1"/>
  <c r="W426" i="54" s="1"/>
  <c r="X15" i="1"/>
  <c r="W427" i="54" s="1"/>
  <c r="W428" i="54"/>
  <c r="W429" i="54"/>
  <c r="V421" i="54"/>
  <c r="V423" i="54"/>
  <c r="V425" i="54"/>
  <c r="W14" i="1"/>
  <c r="V426" i="54" s="1"/>
  <c r="W15" i="1"/>
  <c r="V427" i="54" s="1"/>
  <c r="V428" i="54"/>
  <c r="V429" i="54"/>
  <c r="U423" i="54"/>
  <c r="U425" i="54"/>
  <c r="V14" i="1"/>
  <c r="U426" i="54" s="1"/>
  <c r="V15" i="1"/>
  <c r="U427" i="54" s="1"/>
  <c r="U428" i="54"/>
  <c r="U429" i="54"/>
  <c r="T423" i="54"/>
  <c r="T425" i="54"/>
  <c r="U14" i="1"/>
  <c r="T426" i="54" s="1"/>
  <c r="U15" i="1"/>
  <c r="T427" i="54" s="1"/>
  <c r="T428" i="54"/>
  <c r="T429" i="54"/>
  <c r="S421" i="54"/>
  <c r="BM424" i="54" s="1"/>
  <c r="S423" i="54"/>
  <c r="S425" i="54"/>
  <c r="BM425" i="54" s="1"/>
  <c r="T14" i="1"/>
  <c r="S426" i="54" s="1"/>
  <c r="BM426" i="54" s="1"/>
  <c r="T15" i="1"/>
  <c r="S427" i="54" s="1"/>
  <c r="BM427" i="54" s="1"/>
  <c r="S428" i="54"/>
  <c r="S429" i="54"/>
  <c r="BM429" i="54" s="1"/>
  <c r="K423" i="54"/>
  <c r="K425" i="54"/>
  <c r="L14" i="1"/>
  <c r="K426" i="54" s="1"/>
  <c r="L15" i="1"/>
  <c r="K427" i="54" s="1"/>
  <c r="K428" i="54"/>
  <c r="K429" i="54"/>
  <c r="J423" i="54"/>
  <c r="J425" i="54"/>
  <c r="K14" i="1"/>
  <c r="J426" i="54"/>
  <c r="K15" i="1"/>
  <c r="J427" i="54" s="1"/>
  <c r="J428" i="54"/>
  <c r="J429" i="54"/>
  <c r="I423" i="54"/>
  <c r="I425" i="54"/>
  <c r="J14" i="1"/>
  <c r="I426" i="54" s="1"/>
  <c r="J15" i="1"/>
  <c r="I427" i="54" s="1"/>
  <c r="I428" i="54"/>
  <c r="I429" i="54"/>
  <c r="H423" i="54"/>
  <c r="H425" i="54"/>
  <c r="I14" i="1"/>
  <c r="H426" i="54" s="1"/>
  <c r="I15" i="1"/>
  <c r="H427" i="54" s="1"/>
  <c r="H428" i="54"/>
  <c r="H429" i="54"/>
  <c r="G423" i="54"/>
  <c r="G425" i="54"/>
  <c r="H14" i="1"/>
  <c r="G426" i="54" s="1"/>
  <c r="H15" i="1"/>
  <c r="G427" i="54" s="1"/>
  <c r="G428" i="54"/>
  <c r="G429" i="54"/>
  <c r="F423" i="54"/>
  <c r="F425" i="54"/>
  <c r="G14" i="1"/>
  <c r="F426" i="54" s="1"/>
  <c r="G15" i="1"/>
  <c r="F427" i="54" s="1"/>
  <c r="F428" i="54"/>
  <c r="F429" i="54"/>
  <c r="E423" i="54"/>
  <c r="E425" i="54"/>
  <c r="F14" i="1"/>
  <c r="E426" i="54" s="1"/>
  <c r="F15" i="1"/>
  <c r="E427" i="54"/>
  <c r="E428" i="54"/>
  <c r="E429" i="54"/>
  <c r="D423" i="54"/>
  <c r="D425" i="54"/>
  <c r="E14" i="1"/>
  <c r="D426" i="54" s="1"/>
  <c r="E15" i="1"/>
  <c r="D427" i="54" s="1"/>
  <c r="D428" i="54"/>
  <c r="D429" i="54"/>
  <c r="AB5" i="12"/>
  <c r="AA396" i="54" s="1"/>
  <c r="AB20" i="12"/>
  <c r="AB14" i="12"/>
  <c r="AA398" i="54" s="1"/>
  <c r="AB10" i="12"/>
  <c r="AA399" i="54" s="1"/>
  <c r="AB17" i="12"/>
  <c r="AA400" i="54" s="1"/>
  <c r="AB18" i="12"/>
  <c r="AA401" i="54" s="1"/>
  <c r="AB37" i="12"/>
  <c r="AA402" i="54" s="1"/>
  <c r="AB7" i="12"/>
  <c r="AA403" i="54" s="1"/>
  <c r="AB12" i="12"/>
  <c r="AA404" i="54" s="1"/>
  <c r="AA5" i="12"/>
  <c r="AA20" i="12"/>
  <c r="AA14" i="12"/>
  <c r="Z398" i="54" s="1"/>
  <c r="AA10" i="12"/>
  <c r="Z399" i="54" s="1"/>
  <c r="AA17" i="12"/>
  <c r="Z400" i="54" s="1"/>
  <c r="AA18" i="12"/>
  <c r="Z401" i="54" s="1"/>
  <c r="AA37" i="12"/>
  <c r="Z402" i="54" s="1"/>
  <c r="AA7" i="12"/>
  <c r="Z403" i="54" s="1"/>
  <c r="AA12" i="12"/>
  <c r="Z404" i="54" s="1"/>
  <c r="Z5" i="12"/>
  <c r="Z20" i="12"/>
  <c r="Z14" i="12"/>
  <c r="Y398" i="54" s="1"/>
  <c r="Z10" i="12"/>
  <c r="Y399" i="54" s="1"/>
  <c r="Z17" i="12"/>
  <c r="Y400" i="54" s="1"/>
  <c r="Z18" i="12"/>
  <c r="Y401" i="54" s="1"/>
  <c r="Z37" i="12"/>
  <c r="Y402" i="54" s="1"/>
  <c r="Z7" i="12"/>
  <c r="Y403" i="54" s="1"/>
  <c r="Z12" i="12"/>
  <c r="Y404" i="54" s="1"/>
  <c r="Y5" i="12"/>
  <c r="Y20" i="12"/>
  <c r="Y14" i="12"/>
  <c r="X398" i="54"/>
  <c r="Y10" i="12"/>
  <c r="X399" i="54" s="1"/>
  <c r="Y17" i="12"/>
  <c r="X400" i="54" s="1"/>
  <c r="Y18" i="12"/>
  <c r="X401" i="54" s="1"/>
  <c r="Y37" i="12"/>
  <c r="X402" i="54" s="1"/>
  <c r="Y7" i="12"/>
  <c r="X403" i="54" s="1"/>
  <c r="Y12" i="12"/>
  <c r="X404" i="54"/>
  <c r="X5" i="12"/>
  <c r="W396" i="54" s="1"/>
  <c r="X20" i="12"/>
  <c r="X14" i="12"/>
  <c r="W398" i="54" s="1"/>
  <c r="X10" i="12"/>
  <c r="W399" i="54" s="1"/>
  <c r="X17" i="12"/>
  <c r="W400" i="54" s="1"/>
  <c r="X18" i="12"/>
  <c r="W401" i="54" s="1"/>
  <c r="X37" i="12"/>
  <c r="W402" i="54" s="1"/>
  <c r="X7" i="12"/>
  <c r="W403" i="54" s="1"/>
  <c r="X12" i="12"/>
  <c r="W404" i="54" s="1"/>
  <c r="W5" i="12"/>
  <c r="W20" i="12"/>
  <c r="W14" i="12"/>
  <c r="V398" i="54" s="1"/>
  <c r="W10" i="12"/>
  <c r="V399" i="54" s="1"/>
  <c r="W17" i="12"/>
  <c r="V400" i="54" s="1"/>
  <c r="W18" i="12"/>
  <c r="V401" i="54" s="1"/>
  <c r="W37" i="12"/>
  <c r="V402" i="54" s="1"/>
  <c r="W7" i="12"/>
  <c r="V403" i="54" s="1"/>
  <c r="W12" i="12"/>
  <c r="V404" i="54"/>
  <c r="V5" i="12"/>
  <c r="U396" i="54" s="1"/>
  <c r="V20" i="12"/>
  <c r="V14" i="12"/>
  <c r="U398" i="54" s="1"/>
  <c r="V10" i="12"/>
  <c r="U399" i="54" s="1"/>
  <c r="V17" i="12"/>
  <c r="U400" i="54" s="1"/>
  <c r="V18" i="12"/>
  <c r="U401" i="54" s="1"/>
  <c r="V37" i="12"/>
  <c r="U402" i="54" s="1"/>
  <c r="V7" i="12"/>
  <c r="U403" i="54" s="1"/>
  <c r="V12" i="12"/>
  <c r="U404" i="54" s="1"/>
  <c r="BO404" i="54" s="1"/>
  <c r="U5" i="12"/>
  <c r="U20" i="12"/>
  <c r="U14" i="12"/>
  <c r="T398" i="54" s="1"/>
  <c r="U10" i="12"/>
  <c r="T399" i="54" s="1"/>
  <c r="U17" i="12"/>
  <c r="T400" i="54" s="1"/>
  <c r="U18" i="12"/>
  <c r="T401" i="54" s="1"/>
  <c r="U37" i="12"/>
  <c r="T402" i="54" s="1"/>
  <c r="U7" i="12"/>
  <c r="T403" i="54" s="1"/>
  <c r="U12" i="12"/>
  <c r="T404" i="54" s="1"/>
  <c r="T5" i="12"/>
  <c r="T20" i="12"/>
  <c r="T14" i="12"/>
  <c r="S398" i="54" s="1"/>
  <c r="T10" i="12"/>
  <c r="S399" i="54" s="1"/>
  <c r="T17" i="12"/>
  <c r="S400" i="54" s="1"/>
  <c r="T18" i="12"/>
  <c r="S401" i="54" s="1"/>
  <c r="T37" i="12"/>
  <c r="S402" i="54" s="1"/>
  <c r="T7" i="12"/>
  <c r="S403" i="54" s="1"/>
  <c r="T12" i="12"/>
  <c r="S404" i="54" s="1"/>
  <c r="L5" i="12"/>
  <c r="L20" i="12"/>
  <c r="L14" i="12"/>
  <c r="K398" i="54" s="1"/>
  <c r="L10" i="12"/>
  <c r="K399" i="54" s="1"/>
  <c r="L17" i="12"/>
  <c r="K400" i="54" s="1"/>
  <c r="L18" i="12"/>
  <c r="K401" i="54" s="1"/>
  <c r="L37" i="12"/>
  <c r="K402" i="54" s="1"/>
  <c r="L7" i="12"/>
  <c r="K403" i="54" s="1"/>
  <c r="L12" i="12"/>
  <c r="K404" i="54" s="1"/>
  <c r="K5" i="12"/>
  <c r="J396" i="54" s="1"/>
  <c r="K20" i="12"/>
  <c r="K14" i="12"/>
  <c r="J398" i="54" s="1"/>
  <c r="K10" i="12"/>
  <c r="J399" i="54" s="1"/>
  <c r="K17" i="12"/>
  <c r="J400" i="54" s="1"/>
  <c r="K18" i="12"/>
  <c r="J401" i="54" s="1"/>
  <c r="K37" i="12"/>
  <c r="J402" i="54" s="1"/>
  <c r="K7" i="12"/>
  <c r="J403" i="54" s="1"/>
  <c r="K12" i="12"/>
  <c r="J404" i="54" s="1"/>
  <c r="J5" i="12"/>
  <c r="J20" i="12"/>
  <c r="J14" i="12"/>
  <c r="I398" i="54" s="1"/>
  <c r="J10" i="12"/>
  <c r="I399" i="54" s="1"/>
  <c r="J17" i="12"/>
  <c r="I400" i="54" s="1"/>
  <c r="J18" i="12"/>
  <c r="I401" i="54" s="1"/>
  <c r="J37" i="12"/>
  <c r="I402" i="54" s="1"/>
  <c r="J7" i="12"/>
  <c r="I403" i="54" s="1"/>
  <c r="J12" i="12"/>
  <c r="I404" i="54" s="1"/>
  <c r="I5" i="12"/>
  <c r="I20" i="12"/>
  <c r="I14" i="12"/>
  <c r="H398" i="54" s="1"/>
  <c r="I10" i="12"/>
  <c r="H399" i="54" s="1"/>
  <c r="I17" i="12"/>
  <c r="H400" i="54" s="1"/>
  <c r="I18" i="12"/>
  <c r="H401" i="54" s="1"/>
  <c r="I37" i="12"/>
  <c r="H402" i="54" s="1"/>
  <c r="I7" i="12"/>
  <c r="H403" i="54" s="1"/>
  <c r="I12" i="12"/>
  <c r="H404" i="54" s="1"/>
  <c r="H5" i="12"/>
  <c r="H20" i="12"/>
  <c r="H14" i="12"/>
  <c r="G398" i="54" s="1"/>
  <c r="H10" i="12"/>
  <c r="G399" i="54" s="1"/>
  <c r="H17" i="12"/>
  <c r="G400" i="54" s="1"/>
  <c r="H18" i="12"/>
  <c r="G401" i="54" s="1"/>
  <c r="H37" i="12"/>
  <c r="G402" i="54" s="1"/>
  <c r="H7" i="12"/>
  <c r="G403" i="54" s="1"/>
  <c r="H12" i="12"/>
  <c r="G404" i="54"/>
  <c r="G5" i="12"/>
  <c r="G20" i="12"/>
  <c r="G14" i="12"/>
  <c r="F398" i="54" s="1"/>
  <c r="G10" i="12"/>
  <c r="F399" i="54" s="1"/>
  <c r="G17" i="12"/>
  <c r="F400" i="54" s="1"/>
  <c r="G18" i="12"/>
  <c r="F401" i="54" s="1"/>
  <c r="G37" i="12"/>
  <c r="F402" i="54" s="1"/>
  <c r="G7" i="12"/>
  <c r="F403" i="54" s="1"/>
  <c r="G12" i="12"/>
  <c r="F404" i="54" s="1"/>
  <c r="F5" i="12"/>
  <c r="F20" i="12"/>
  <c r="F14" i="12"/>
  <c r="E398" i="54" s="1"/>
  <c r="F10" i="12"/>
  <c r="E399" i="54" s="1"/>
  <c r="F17" i="12"/>
  <c r="E400" i="54" s="1"/>
  <c r="F18" i="12"/>
  <c r="E401" i="54" s="1"/>
  <c r="F37" i="12"/>
  <c r="E402" i="54" s="1"/>
  <c r="F7" i="12"/>
  <c r="E403" i="54" s="1"/>
  <c r="F12" i="12"/>
  <c r="E404" i="54" s="1"/>
  <c r="E5" i="12"/>
  <c r="E20" i="12"/>
  <c r="D396" i="54" s="1"/>
  <c r="E14" i="12"/>
  <c r="D398" i="54" s="1"/>
  <c r="E10" i="12"/>
  <c r="D399" i="54" s="1"/>
  <c r="E17" i="12"/>
  <c r="D400" i="54" s="1"/>
  <c r="E18" i="12"/>
  <c r="D401" i="54"/>
  <c r="E37" i="12"/>
  <c r="D402" i="54" s="1"/>
  <c r="E7" i="12"/>
  <c r="D403" i="54" s="1"/>
  <c r="E12" i="12"/>
  <c r="D404" i="54" s="1"/>
  <c r="AB5" i="13"/>
  <c r="AA376" i="54" s="1"/>
  <c r="AB16" i="13"/>
  <c r="AB12" i="13"/>
  <c r="AA378" i="54" s="1"/>
  <c r="AB8" i="13"/>
  <c r="AA379" i="54" s="1"/>
  <c r="AB13" i="13"/>
  <c r="AA380" i="54" s="1"/>
  <c r="AB10" i="13"/>
  <c r="AA381" i="54" s="1"/>
  <c r="AA5" i="13"/>
  <c r="AA16" i="13"/>
  <c r="AA12" i="13"/>
  <c r="Z378" i="54" s="1"/>
  <c r="AA8" i="13"/>
  <c r="Z379" i="54" s="1"/>
  <c r="AA13" i="13"/>
  <c r="Z380" i="54" s="1"/>
  <c r="AA10" i="13"/>
  <c r="Z381" i="54" s="1"/>
  <c r="Z5" i="13"/>
  <c r="Z16" i="13"/>
  <c r="Z12" i="13"/>
  <c r="Y378" i="54" s="1"/>
  <c r="Z8" i="13"/>
  <c r="Y379" i="54" s="1"/>
  <c r="Z13" i="13"/>
  <c r="Y380" i="54" s="1"/>
  <c r="Z10" i="13"/>
  <c r="Y381" i="54" s="1"/>
  <c r="Y5" i="13"/>
  <c r="Y16" i="13"/>
  <c r="Y12" i="13"/>
  <c r="X378" i="54" s="1"/>
  <c r="Y8" i="13"/>
  <c r="X379" i="54" s="1"/>
  <c r="Y13" i="13"/>
  <c r="X380" i="54" s="1"/>
  <c r="Y10" i="13"/>
  <c r="X381" i="54" s="1"/>
  <c r="X5" i="13"/>
  <c r="X16" i="13"/>
  <c r="X12" i="13"/>
  <c r="W378" i="54" s="1"/>
  <c r="X8" i="13"/>
  <c r="W379" i="54" s="1"/>
  <c r="X13" i="13"/>
  <c r="W380" i="54" s="1"/>
  <c r="X10" i="13"/>
  <c r="W381" i="54" s="1"/>
  <c r="W5" i="13"/>
  <c r="W16" i="13"/>
  <c r="W12" i="13"/>
  <c r="V378" i="54" s="1"/>
  <c r="W8" i="13"/>
  <c r="V379" i="54" s="1"/>
  <c r="W13" i="13"/>
  <c r="V380" i="54" s="1"/>
  <c r="W10" i="13"/>
  <c r="V381" i="54" s="1"/>
  <c r="V5" i="13"/>
  <c r="V16" i="13"/>
  <c r="V12" i="13"/>
  <c r="U378" i="54" s="1"/>
  <c r="V8" i="13"/>
  <c r="U379" i="54" s="1"/>
  <c r="V13" i="13"/>
  <c r="U380" i="54" s="1"/>
  <c r="V10" i="13"/>
  <c r="U381" i="54" s="1"/>
  <c r="U5" i="13"/>
  <c r="U16" i="13"/>
  <c r="U12" i="13"/>
  <c r="T378" i="54" s="1"/>
  <c r="U8" i="13"/>
  <c r="T379" i="54" s="1"/>
  <c r="U13" i="13"/>
  <c r="T380" i="54" s="1"/>
  <c r="U10" i="13"/>
  <c r="T381" i="54" s="1"/>
  <c r="T5" i="13"/>
  <c r="T16" i="13"/>
  <c r="T12" i="13"/>
  <c r="S378" i="54" s="1"/>
  <c r="T8" i="13"/>
  <c r="S379" i="54" s="1"/>
  <c r="T13" i="13"/>
  <c r="S380" i="54" s="1"/>
  <c r="T10" i="13"/>
  <c r="S381" i="54" s="1"/>
  <c r="L5" i="13"/>
  <c r="L16" i="13"/>
  <c r="L12" i="13"/>
  <c r="K378" i="54" s="1"/>
  <c r="L8" i="13"/>
  <c r="K379" i="54" s="1"/>
  <c r="L13" i="13"/>
  <c r="K380" i="54" s="1"/>
  <c r="L10" i="13"/>
  <c r="K381" i="54" s="1"/>
  <c r="K5" i="13"/>
  <c r="K16" i="13"/>
  <c r="K12" i="13"/>
  <c r="J378" i="54" s="1"/>
  <c r="K8" i="13"/>
  <c r="J379" i="54" s="1"/>
  <c r="K13" i="13"/>
  <c r="J380" i="54" s="1"/>
  <c r="K10" i="13"/>
  <c r="J381" i="54" s="1"/>
  <c r="J5" i="13"/>
  <c r="J16" i="13"/>
  <c r="J12" i="13"/>
  <c r="I378" i="54" s="1"/>
  <c r="J8" i="13"/>
  <c r="I379" i="54" s="1"/>
  <c r="J13" i="13"/>
  <c r="I380" i="54" s="1"/>
  <c r="J10" i="13"/>
  <c r="I381" i="54" s="1"/>
  <c r="I5" i="13"/>
  <c r="I16" i="13"/>
  <c r="I12" i="13"/>
  <c r="H378" i="54" s="1"/>
  <c r="I8" i="13"/>
  <c r="H379" i="54" s="1"/>
  <c r="I13" i="13"/>
  <c r="H380" i="54" s="1"/>
  <c r="I10" i="13"/>
  <c r="H381" i="54" s="1"/>
  <c r="H5" i="13"/>
  <c r="H16" i="13"/>
  <c r="H12" i="13"/>
  <c r="G378" i="54" s="1"/>
  <c r="H8" i="13"/>
  <c r="G379" i="54" s="1"/>
  <c r="H13" i="13"/>
  <c r="G380" i="54" s="1"/>
  <c r="H10" i="13"/>
  <c r="G381" i="54" s="1"/>
  <c r="G5" i="13"/>
  <c r="G16" i="13"/>
  <c r="G12" i="13"/>
  <c r="F378" i="54" s="1"/>
  <c r="G8" i="13"/>
  <c r="F379" i="54" s="1"/>
  <c r="G13" i="13"/>
  <c r="F380" i="54" s="1"/>
  <c r="G10" i="13"/>
  <c r="F381" i="54" s="1"/>
  <c r="F5" i="13"/>
  <c r="F16" i="13"/>
  <c r="F12" i="13"/>
  <c r="E378" i="54" s="1"/>
  <c r="F8" i="13"/>
  <c r="E379" i="54" s="1"/>
  <c r="F13" i="13"/>
  <c r="E380" i="54" s="1"/>
  <c r="F10" i="13"/>
  <c r="E381" i="54" s="1"/>
  <c r="E5" i="13"/>
  <c r="E16" i="13"/>
  <c r="E12" i="13"/>
  <c r="D378" i="54" s="1"/>
  <c r="E8" i="13"/>
  <c r="D379" i="54" s="1"/>
  <c r="E13" i="13"/>
  <c r="D380" i="54" s="1"/>
  <c r="E10" i="13"/>
  <c r="D381" i="54" s="1"/>
  <c r="AB16" i="51"/>
  <c r="AB11" i="51"/>
  <c r="AA358" i="54" s="1"/>
  <c r="AA12" i="51"/>
  <c r="Z359" i="54" s="1"/>
  <c r="AA7" i="51"/>
  <c r="Z360" i="54" s="1"/>
  <c r="Z13" i="51"/>
  <c r="Y361" i="54" s="1"/>
  <c r="Y5" i="51"/>
  <c r="X16" i="51"/>
  <c r="X11" i="51"/>
  <c r="W358" i="54" s="1"/>
  <c r="W11" i="51"/>
  <c r="V358" i="54"/>
  <c r="V11" i="51"/>
  <c r="U358" i="54" s="1"/>
  <c r="V12" i="51"/>
  <c r="U359" i="54" s="1"/>
  <c r="U7" i="51"/>
  <c r="T360" i="54" s="1"/>
  <c r="T7" i="51"/>
  <c r="S360" i="54" s="1"/>
  <c r="T13" i="51"/>
  <c r="S361" i="54" s="1"/>
  <c r="L13" i="51"/>
  <c r="K361" i="54"/>
  <c r="J5" i="51"/>
  <c r="I5" i="51"/>
  <c r="I16" i="51"/>
  <c r="H11" i="51"/>
  <c r="G358" i="54" s="1"/>
  <c r="G12" i="51"/>
  <c r="F359" i="54" s="1"/>
  <c r="G7" i="51"/>
  <c r="F360" i="54" s="1"/>
  <c r="F7" i="51"/>
  <c r="E360" i="54" s="1"/>
  <c r="F13" i="51"/>
  <c r="E361" i="54" s="1"/>
  <c r="E13" i="51"/>
  <c r="D361" i="54" s="1"/>
  <c r="AB5" i="14"/>
  <c r="W11" i="14"/>
  <c r="V347" i="54" s="1"/>
  <c r="U11" i="14"/>
  <c r="T347" i="54" s="1"/>
  <c r="L14" i="14"/>
  <c r="F5" i="14"/>
  <c r="F11" i="14"/>
  <c r="E347" i="54" s="1"/>
  <c r="E11" i="14"/>
  <c r="D347" i="54" s="1"/>
  <c r="AB5" i="30"/>
  <c r="AB17" i="30"/>
  <c r="AB15" i="30"/>
  <c r="AA328" i="54" s="1"/>
  <c r="AA14" i="30"/>
  <c r="Z327" i="54" s="1"/>
  <c r="AA15" i="30"/>
  <c r="Z328" i="54" s="1"/>
  <c r="Z14" i="30"/>
  <c r="Y327" i="54" s="1"/>
  <c r="Z15" i="30"/>
  <c r="Y328" i="54" s="1"/>
  <c r="Y13" i="30"/>
  <c r="X326" i="54" s="1"/>
  <c r="X9" i="30"/>
  <c r="W323" i="54" s="1"/>
  <c r="X12" i="30"/>
  <c r="W324" i="54" s="1"/>
  <c r="W17" i="30"/>
  <c r="W9" i="30"/>
  <c r="V323" i="54" s="1"/>
  <c r="W15" i="30"/>
  <c r="V328" i="54" s="1"/>
  <c r="V5" i="30"/>
  <c r="V13" i="30"/>
  <c r="U326" i="54" s="1"/>
  <c r="V14" i="30"/>
  <c r="U327" i="54" s="1"/>
  <c r="U26" i="30"/>
  <c r="T325" i="54" s="1"/>
  <c r="U13" i="30"/>
  <c r="T326" i="54" s="1"/>
  <c r="T12" i="30"/>
  <c r="S324" i="54" s="1"/>
  <c r="T26" i="30"/>
  <c r="S325" i="54" s="1"/>
  <c r="L12" i="30"/>
  <c r="K324" i="54" s="1"/>
  <c r="K17" i="30"/>
  <c r="K9" i="30"/>
  <c r="J323" i="54" s="1"/>
  <c r="K15" i="30"/>
  <c r="J328" i="54" s="1"/>
  <c r="J5" i="30"/>
  <c r="J14" i="30"/>
  <c r="I327" i="54" s="1"/>
  <c r="J15" i="30"/>
  <c r="I328" i="54" s="1"/>
  <c r="I26" i="30"/>
  <c r="H325" i="54"/>
  <c r="H12" i="30"/>
  <c r="G324" i="54" s="1"/>
  <c r="G17" i="30"/>
  <c r="G9" i="30"/>
  <c r="F323" i="54" s="1"/>
  <c r="F5" i="30"/>
  <c r="F17" i="30"/>
  <c r="F14" i="30"/>
  <c r="E327" i="54" s="1"/>
  <c r="F15" i="30"/>
  <c r="E328" i="54" s="1"/>
  <c r="E13" i="30"/>
  <c r="D326" i="54" s="1"/>
  <c r="E14" i="30"/>
  <c r="D327" i="54" s="1"/>
  <c r="AB5" i="32"/>
  <c r="AB21" i="32"/>
  <c r="AB12" i="32"/>
  <c r="AA303" i="54"/>
  <c r="AB17" i="32"/>
  <c r="AA304" i="54" s="1"/>
  <c r="AB18" i="32"/>
  <c r="AA305" i="54"/>
  <c r="AB19" i="32"/>
  <c r="AA306" i="54" s="1"/>
  <c r="AA5" i="32"/>
  <c r="AA21" i="32"/>
  <c r="Z301" i="54" s="1"/>
  <c r="AA12" i="32"/>
  <c r="Z303" i="54"/>
  <c r="AA17" i="32"/>
  <c r="Z304" i="54" s="1"/>
  <c r="AA18" i="32"/>
  <c r="Z305" i="54"/>
  <c r="AA19" i="32"/>
  <c r="Z306" i="54" s="1"/>
  <c r="Z5" i="32"/>
  <c r="Z21" i="32"/>
  <c r="Z12" i="32"/>
  <c r="Y303" i="54"/>
  <c r="Z17" i="32"/>
  <c r="Y304" i="54" s="1"/>
  <c r="Z18" i="32"/>
  <c r="Y305" i="54"/>
  <c r="Z19" i="32"/>
  <c r="Y306" i="54" s="1"/>
  <c r="Y5" i="32"/>
  <c r="Y21" i="32"/>
  <c r="X301" i="54" s="1"/>
  <c r="Y12" i="32"/>
  <c r="X303" i="54"/>
  <c r="Y17" i="32"/>
  <c r="X304" i="54" s="1"/>
  <c r="Y18" i="32"/>
  <c r="X305" i="54"/>
  <c r="Y19" i="32"/>
  <c r="X306" i="54" s="1"/>
  <c r="X5" i="32"/>
  <c r="X21" i="32"/>
  <c r="X12" i="32"/>
  <c r="W303" i="54"/>
  <c r="X17" i="32"/>
  <c r="W304" i="54" s="1"/>
  <c r="X18" i="32"/>
  <c r="W305" i="54"/>
  <c r="X19" i="32"/>
  <c r="W306" i="54" s="1"/>
  <c r="W5" i="32"/>
  <c r="W21" i="32"/>
  <c r="V301" i="54" s="1"/>
  <c r="W12" i="32"/>
  <c r="V303" i="54" s="1"/>
  <c r="W17" i="32"/>
  <c r="V304" i="54" s="1"/>
  <c r="W18" i="32"/>
  <c r="V305" i="54"/>
  <c r="W19" i="32"/>
  <c r="V306" i="54" s="1"/>
  <c r="V5" i="32"/>
  <c r="V21" i="32"/>
  <c r="V12" i="32"/>
  <c r="U303" i="54" s="1"/>
  <c r="V17" i="32"/>
  <c r="U304" i="54" s="1"/>
  <c r="V18" i="32"/>
  <c r="U305" i="54"/>
  <c r="V19" i="32"/>
  <c r="U306" i="54" s="1"/>
  <c r="U5" i="32"/>
  <c r="U21" i="32"/>
  <c r="T301" i="54" s="1"/>
  <c r="U12" i="32"/>
  <c r="T303" i="54" s="1"/>
  <c r="BN303" i="54" s="1"/>
  <c r="U17" i="32"/>
  <c r="T304" i="54" s="1"/>
  <c r="BN304" i="54" s="1"/>
  <c r="U18" i="32"/>
  <c r="T305" i="54"/>
  <c r="U19" i="32"/>
  <c r="T306" i="54" s="1"/>
  <c r="BN306" i="54" s="1"/>
  <c r="T5" i="32"/>
  <c r="T21" i="32"/>
  <c r="T12" i="32"/>
  <c r="S303" i="54" s="1"/>
  <c r="T17" i="32"/>
  <c r="S304" i="54" s="1"/>
  <c r="T18" i="32"/>
  <c r="S305" i="54"/>
  <c r="T19" i="32"/>
  <c r="S306" i="54" s="1"/>
  <c r="L5" i="32"/>
  <c r="L21" i="32"/>
  <c r="K301" i="54" s="1"/>
  <c r="L12" i="32"/>
  <c r="K303" i="54" s="1"/>
  <c r="L17" i="32"/>
  <c r="K304" i="54" s="1"/>
  <c r="L18" i="32"/>
  <c r="K305" i="54"/>
  <c r="L19" i="32"/>
  <c r="K306" i="54" s="1"/>
  <c r="K5" i="32"/>
  <c r="K21" i="32"/>
  <c r="K12" i="32"/>
  <c r="J303" i="54" s="1"/>
  <c r="K17" i="32"/>
  <c r="J304" i="54" s="1"/>
  <c r="K18" i="32"/>
  <c r="J305" i="54"/>
  <c r="K19" i="32"/>
  <c r="J306" i="54" s="1"/>
  <c r="J5" i="32"/>
  <c r="J21" i="32"/>
  <c r="I301" i="54" s="1"/>
  <c r="J12" i="32"/>
  <c r="I303" i="54" s="1"/>
  <c r="J17" i="32"/>
  <c r="I304" i="54" s="1"/>
  <c r="BC304" i="54" s="1"/>
  <c r="J18" i="32"/>
  <c r="I305" i="54"/>
  <c r="J19" i="32"/>
  <c r="I306" i="54" s="1"/>
  <c r="I5" i="32"/>
  <c r="I21" i="32"/>
  <c r="I12" i="32"/>
  <c r="H303" i="54" s="1"/>
  <c r="I17" i="32"/>
  <c r="H304" i="54" s="1"/>
  <c r="I18" i="32"/>
  <c r="H305" i="54"/>
  <c r="I19" i="32"/>
  <c r="H306" i="54" s="1"/>
  <c r="H5" i="32"/>
  <c r="H21" i="32"/>
  <c r="G301" i="54" s="1"/>
  <c r="H12" i="32"/>
  <c r="G303" i="54" s="1"/>
  <c r="H17" i="32"/>
  <c r="G304" i="54" s="1"/>
  <c r="H18" i="32"/>
  <c r="G305" i="54"/>
  <c r="H19" i="32"/>
  <c r="G306" i="54" s="1"/>
  <c r="G5" i="32"/>
  <c r="G21" i="32"/>
  <c r="G12" i="32"/>
  <c r="F303" i="54" s="1"/>
  <c r="G17" i="32"/>
  <c r="F304" i="54" s="1"/>
  <c r="G18" i="32"/>
  <c r="F305" i="54"/>
  <c r="G19" i="32"/>
  <c r="F306" i="54" s="1"/>
  <c r="F5" i="32"/>
  <c r="F21" i="32"/>
  <c r="E301" i="54" s="1"/>
  <c r="F12" i="32"/>
  <c r="E303" i="54" s="1"/>
  <c r="F17" i="32"/>
  <c r="E304" i="54" s="1"/>
  <c r="F18" i="32"/>
  <c r="E305" i="54"/>
  <c r="F19" i="32"/>
  <c r="E306" i="54" s="1"/>
  <c r="E5" i="32"/>
  <c r="E21" i="32"/>
  <c r="E12" i="32"/>
  <c r="D303" i="54" s="1"/>
  <c r="E17" i="32"/>
  <c r="D304" i="54" s="1"/>
  <c r="E18" i="32"/>
  <c r="D305" i="54"/>
  <c r="E19" i="32"/>
  <c r="D306" i="54" s="1"/>
  <c r="AB5" i="31"/>
  <c r="AB15" i="31"/>
  <c r="AA281" i="54" s="1"/>
  <c r="AB9" i="31"/>
  <c r="AA283" i="54" s="1"/>
  <c r="AB10" i="31"/>
  <c r="AA284" i="54" s="1"/>
  <c r="AB30" i="31"/>
  <c r="AA286" i="54"/>
  <c r="AA5" i="31"/>
  <c r="Z281" i="54" s="1"/>
  <c r="AA15" i="31"/>
  <c r="AA9" i="31"/>
  <c r="Z283" i="54" s="1"/>
  <c r="AA10" i="31"/>
  <c r="Z284" i="54" s="1"/>
  <c r="AA30" i="31"/>
  <c r="Z286" i="54" s="1"/>
  <c r="Z5" i="31"/>
  <c r="Z15" i="31"/>
  <c r="Z9" i="31"/>
  <c r="Y283" i="54" s="1"/>
  <c r="Z10" i="31"/>
  <c r="Y284" i="54" s="1"/>
  <c r="Z30" i="31"/>
  <c r="Y286" i="54" s="1"/>
  <c r="Y5" i="31"/>
  <c r="X281" i="54" s="1"/>
  <c r="Y15" i="31"/>
  <c r="Y9" i="31"/>
  <c r="X283" i="54" s="1"/>
  <c r="Y10" i="31"/>
  <c r="X284" i="54"/>
  <c r="Y30" i="31"/>
  <c r="X286" i="54" s="1"/>
  <c r="X5" i="31"/>
  <c r="X15" i="31"/>
  <c r="X9" i="31"/>
  <c r="W283" i="54"/>
  <c r="X10" i="31"/>
  <c r="W284" i="54" s="1"/>
  <c r="X30" i="31"/>
  <c r="W286" i="54"/>
  <c r="W5" i="31"/>
  <c r="V281" i="54" s="1"/>
  <c r="W15" i="31"/>
  <c r="W9" i="31"/>
  <c r="V283" i="54" s="1"/>
  <c r="W10" i="31"/>
  <c r="V284" i="54"/>
  <c r="W30" i="31"/>
  <c r="V286" i="54" s="1"/>
  <c r="V5" i="31"/>
  <c r="V15" i="31"/>
  <c r="V9" i="31"/>
  <c r="U283" i="54" s="1"/>
  <c r="V10" i="31"/>
  <c r="U284" i="54" s="1"/>
  <c r="V30" i="31"/>
  <c r="U286" i="54"/>
  <c r="U5" i="31"/>
  <c r="T281" i="54" s="1"/>
  <c r="U15" i="31"/>
  <c r="U9" i="31"/>
  <c r="T283" i="54" s="1"/>
  <c r="U10" i="31"/>
  <c r="T284" i="54"/>
  <c r="U30" i="31"/>
  <c r="T286" i="54" s="1"/>
  <c r="T5" i="31"/>
  <c r="T15" i="31"/>
  <c r="T9" i="31"/>
  <c r="S283" i="54"/>
  <c r="T10" i="31"/>
  <c r="S284" i="54" s="1"/>
  <c r="T30" i="31"/>
  <c r="S286" i="54"/>
  <c r="L9" i="31"/>
  <c r="K283" i="54" s="1"/>
  <c r="L10" i="31"/>
  <c r="K284" i="54"/>
  <c r="L30" i="31"/>
  <c r="K286" i="54"/>
  <c r="K9" i="31"/>
  <c r="J283" i="54" s="1"/>
  <c r="K10" i="31"/>
  <c r="J284" i="54"/>
  <c r="BD284" i="54" s="1"/>
  <c r="K30" i="31"/>
  <c r="J286" i="54" s="1"/>
  <c r="J9" i="31"/>
  <c r="I283" i="54"/>
  <c r="J10" i="31"/>
  <c r="I284" i="54" s="1"/>
  <c r="J30" i="31"/>
  <c r="I286" i="54" s="1"/>
  <c r="I5" i="31"/>
  <c r="H281" i="54" s="1"/>
  <c r="I15" i="31"/>
  <c r="I9" i="31"/>
  <c r="H283" i="54" s="1"/>
  <c r="I10" i="31"/>
  <c r="H284" i="54" s="1"/>
  <c r="I30" i="31"/>
  <c r="H286" i="54" s="1"/>
  <c r="H5" i="31"/>
  <c r="H15" i="31"/>
  <c r="H9" i="31"/>
  <c r="G283" i="54"/>
  <c r="H10" i="31"/>
  <c r="G284" i="54" s="1"/>
  <c r="H30" i="31"/>
  <c r="G286" i="54" s="1"/>
  <c r="G5" i="31"/>
  <c r="F281" i="54" s="1"/>
  <c r="G15" i="31"/>
  <c r="G9" i="31"/>
  <c r="F283" i="54"/>
  <c r="G10" i="31"/>
  <c r="F284" i="54"/>
  <c r="G30" i="31"/>
  <c r="F286" i="54" s="1"/>
  <c r="F5" i="31"/>
  <c r="F15" i="31"/>
  <c r="F9" i="31"/>
  <c r="E283" i="54"/>
  <c r="F10" i="31"/>
  <c r="E284" i="54" s="1"/>
  <c r="F30" i="31"/>
  <c r="E286" i="54"/>
  <c r="E5" i="31"/>
  <c r="E15" i="31"/>
  <c r="D281" i="54"/>
  <c r="E9" i="31"/>
  <c r="D283" i="54" s="1"/>
  <c r="E10" i="31"/>
  <c r="D284" i="54"/>
  <c r="E30" i="31"/>
  <c r="D286" i="54"/>
  <c r="AB5" i="9"/>
  <c r="AB14" i="9"/>
  <c r="AB9" i="9"/>
  <c r="AA266" i="54" s="1"/>
  <c r="AB12" i="9"/>
  <c r="AA267" i="54"/>
  <c r="AB20" i="9"/>
  <c r="AA268" i="54" s="1"/>
  <c r="AA5" i="9"/>
  <c r="Z264" i="54" s="1"/>
  <c r="AA14" i="9"/>
  <c r="AA9" i="9"/>
  <c r="Z266" i="54" s="1"/>
  <c r="AA12" i="9"/>
  <c r="Z267" i="54" s="1"/>
  <c r="AA20" i="9"/>
  <c r="Z268" i="54" s="1"/>
  <c r="Z5" i="9"/>
  <c r="Z14" i="9"/>
  <c r="Z9" i="9"/>
  <c r="Y266" i="54" s="1"/>
  <c r="Z12" i="9"/>
  <c r="Y267" i="54" s="1"/>
  <c r="Z20" i="9"/>
  <c r="Y268" i="54" s="1"/>
  <c r="Y5" i="9"/>
  <c r="Y14" i="9"/>
  <c r="Y9" i="9"/>
  <c r="X266" i="54" s="1"/>
  <c r="Y12" i="9"/>
  <c r="X267" i="54"/>
  <c r="Y20" i="9"/>
  <c r="X268" i="54" s="1"/>
  <c r="X5" i="9"/>
  <c r="X14" i="9"/>
  <c r="X9" i="9"/>
  <c r="W266" i="54"/>
  <c r="X12" i="9"/>
  <c r="W267" i="54" s="1"/>
  <c r="X20" i="9"/>
  <c r="W268" i="54" s="1"/>
  <c r="W5" i="9"/>
  <c r="W14" i="9"/>
  <c r="W9" i="9"/>
  <c r="V266" i="54" s="1"/>
  <c r="W12" i="9"/>
  <c r="V267" i="54" s="1"/>
  <c r="W20" i="9"/>
  <c r="V268" i="54" s="1"/>
  <c r="V5" i="9"/>
  <c r="V14" i="9"/>
  <c r="V9" i="9"/>
  <c r="U266" i="54" s="1"/>
  <c r="V12" i="9"/>
  <c r="U267" i="54" s="1"/>
  <c r="V20" i="9"/>
  <c r="U268" i="54" s="1"/>
  <c r="U5" i="9"/>
  <c r="U14" i="9"/>
  <c r="U9" i="9"/>
  <c r="T266" i="54" s="1"/>
  <c r="U12" i="9"/>
  <c r="T267" i="54" s="1"/>
  <c r="U20" i="9"/>
  <c r="T268" i="54"/>
  <c r="T5" i="9"/>
  <c r="T14" i="9"/>
  <c r="T9" i="9"/>
  <c r="S266" i="54" s="1"/>
  <c r="T12" i="9"/>
  <c r="S267" i="54" s="1"/>
  <c r="T20" i="9"/>
  <c r="S268" i="54" s="1"/>
  <c r="L5" i="9"/>
  <c r="L14" i="9"/>
  <c r="L9" i="9"/>
  <c r="K266" i="54" s="1"/>
  <c r="L12" i="9"/>
  <c r="K267" i="54" s="1"/>
  <c r="L20" i="9"/>
  <c r="K268" i="54" s="1"/>
  <c r="K5" i="9"/>
  <c r="K14" i="9"/>
  <c r="K9" i="9"/>
  <c r="J266" i="54" s="1"/>
  <c r="K12" i="9"/>
  <c r="J267" i="54" s="1"/>
  <c r="K20" i="9"/>
  <c r="J268" i="54" s="1"/>
  <c r="J5" i="9"/>
  <c r="I264" i="54" s="1"/>
  <c r="J14" i="9"/>
  <c r="J9" i="9"/>
  <c r="I266" i="54" s="1"/>
  <c r="J12" i="9"/>
  <c r="I267" i="54" s="1"/>
  <c r="J20" i="9"/>
  <c r="I268" i="54" s="1"/>
  <c r="I5" i="9"/>
  <c r="I14" i="9"/>
  <c r="I9" i="9"/>
  <c r="H266" i="54" s="1"/>
  <c r="I12" i="9"/>
  <c r="H267" i="54"/>
  <c r="I20" i="9"/>
  <c r="H268" i="54" s="1"/>
  <c r="H5" i="9"/>
  <c r="G264" i="54" s="1"/>
  <c r="H14" i="9"/>
  <c r="H9" i="9"/>
  <c r="G266" i="54" s="1"/>
  <c r="H12" i="9"/>
  <c r="G267" i="54" s="1"/>
  <c r="H20" i="9"/>
  <c r="G268" i="54" s="1"/>
  <c r="G5" i="9"/>
  <c r="G14" i="9"/>
  <c r="G9" i="9"/>
  <c r="F266" i="54" s="1"/>
  <c r="G12" i="9"/>
  <c r="F267" i="54" s="1"/>
  <c r="G20" i="9"/>
  <c r="F268" i="54" s="1"/>
  <c r="F5" i="9"/>
  <c r="F14" i="9"/>
  <c r="F9" i="9"/>
  <c r="E266" i="54" s="1"/>
  <c r="F12" i="9"/>
  <c r="E267" i="54"/>
  <c r="F20" i="9"/>
  <c r="E268" i="54" s="1"/>
  <c r="E5" i="9"/>
  <c r="E14" i="9"/>
  <c r="E9" i="9"/>
  <c r="D266" i="54"/>
  <c r="E12" i="9"/>
  <c r="D267" i="54" s="1"/>
  <c r="E20" i="9"/>
  <c r="D268" i="54" s="1"/>
  <c r="AB5" i="10"/>
  <c r="AA239" i="54" s="1"/>
  <c r="AB22" i="10"/>
  <c r="AB16" i="10"/>
  <c r="AA241" i="54" s="1"/>
  <c r="AB17" i="10"/>
  <c r="AA242" i="54"/>
  <c r="AB20" i="10"/>
  <c r="AA243" i="54" s="1"/>
  <c r="AB7" i="10"/>
  <c r="AA244" i="54"/>
  <c r="AB8" i="10"/>
  <c r="AA245" i="54" s="1"/>
  <c r="AB9" i="10"/>
  <c r="AA246" i="54" s="1"/>
  <c r="AB13" i="10"/>
  <c r="AA247" i="54" s="1"/>
  <c r="AA5" i="10"/>
  <c r="AA22" i="10"/>
  <c r="AA16" i="10"/>
  <c r="Z241" i="54" s="1"/>
  <c r="AA17" i="10"/>
  <c r="Z242" i="54" s="1"/>
  <c r="AA20" i="10"/>
  <c r="Z243" i="54"/>
  <c r="AA7" i="10"/>
  <c r="Z244" i="54" s="1"/>
  <c r="AA8" i="10"/>
  <c r="Z245" i="54" s="1"/>
  <c r="AA9" i="10"/>
  <c r="Z246" i="54" s="1"/>
  <c r="AA13" i="10"/>
  <c r="Z247" i="54" s="1"/>
  <c r="Z5" i="10"/>
  <c r="Z22" i="10"/>
  <c r="Z16" i="10"/>
  <c r="Y241" i="54" s="1"/>
  <c r="Z17" i="10"/>
  <c r="Y242" i="54" s="1"/>
  <c r="Z20" i="10"/>
  <c r="Y243" i="54" s="1"/>
  <c r="Z7" i="10"/>
  <c r="Y244" i="54" s="1"/>
  <c r="Z8" i="10"/>
  <c r="Y245" i="54" s="1"/>
  <c r="Z9" i="10"/>
  <c r="Y246" i="54" s="1"/>
  <c r="Z13" i="10"/>
  <c r="Y247" i="54" s="1"/>
  <c r="Y5" i="10"/>
  <c r="Y22" i="10"/>
  <c r="Y16" i="10"/>
  <c r="X241" i="54" s="1"/>
  <c r="Y17" i="10"/>
  <c r="X242" i="54" s="1"/>
  <c r="Y20" i="10"/>
  <c r="X243" i="54" s="1"/>
  <c r="Y7" i="10"/>
  <c r="X244" i="54" s="1"/>
  <c r="Y8" i="10"/>
  <c r="X245" i="54"/>
  <c r="Y9" i="10"/>
  <c r="X246" i="54" s="1"/>
  <c r="Y13" i="10"/>
  <c r="X247" i="54" s="1"/>
  <c r="X5" i="10"/>
  <c r="X22" i="10"/>
  <c r="W239" i="54" s="1"/>
  <c r="X16" i="10"/>
  <c r="W241" i="54" s="1"/>
  <c r="X17" i="10"/>
  <c r="W242" i="54" s="1"/>
  <c r="X20" i="10"/>
  <c r="W243" i="54" s="1"/>
  <c r="X7" i="10"/>
  <c r="W244" i="54" s="1"/>
  <c r="X8" i="10"/>
  <c r="W245" i="54" s="1"/>
  <c r="X9" i="10"/>
  <c r="W246" i="54" s="1"/>
  <c r="X13" i="10"/>
  <c r="W247" i="54" s="1"/>
  <c r="W5" i="10"/>
  <c r="W22" i="10"/>
  <c r="W16" i="10"/>
  <c r="V241" i="54" s="1"/>
  <c r="W17" i="10"/>
  <c r="V242" i="54" s="1"/>
  <c r="W20" i="10"/>
  <c r="V243" i="54" s="1"/>
  <c r="W7" i="10"/>
  <c r="V244" i="54" s="1"/>
  <c r="W8" i="10"/>
  <c r="V245" i="54" s="1"/>
  <c r="W9" i="10"/>
  <c r="V246" i="54" s="1"/>
  <c r="W13" i="10"/>
  <c r="V247" i="54" s="1"/>
  <c r="V5" i="10"/>
  <c r="V22" i="10"/>
  <c r="V16" i="10"/>
  <c r="U241" i="54" s="1"/>
  <c r="V17" i="10"/>
  <c r="U242" i="54" s="1"/>
  <c r="V20" i="10"/>
  <c r="U243" i="54"/>
  <c r="V7" i="10"/>
  <c r="U244" i="54" s="1"/>
  <c r="V8" i="10"/>
  <c r="U245" i="54" s="1"/>
  <c r="V9" i="10"/>
  <c r="U246" i="54" s="1"/>
  <c r="V13" i="10"/>
  <c r="U247" i="54" s="1"/>
  <c r="U5" i="10"/>
  <c r="U22" i="10"/>
  <c r="U16" i="10"/>
  <c r="T241" i="54" s="1"/>
  <c r="U17" i="10"/>
  <c r="T242" i="54"/>
  <c r="U20" i="10"/>
  <c r="T243" i="54" s="1"/>
  <c r="U7" i="10"/>
  <c r="T244" i="54" s="1"/>
  <c r="U8" i="10"/>
  <c r="T245" i="54" s="1"/>
  <c r="U9" i="10"/>
  <c r="T246" i="54" s="1"/>
  <c r="U13" i="10"/>
  <c r="T247" i="54" s="1"/>
  <c r="T5" i="10"/>
  <c r="S239" i="54" s="1"/>
  <c r="T22" i="10"/>
  <c r="T16" i="10"/>
  <c r="S241" i="54" s="1"/>
  <c r="BM241" i="54" s="1"/>
  <c r="T17" i="10"/>
  <c r="S242" i="54" s="1"/>
  <c r="T20" i="10"/>
  <c r="S243" i="54" s="1"/>
  <c r="BM243" i="54" s="1"/>
  <c r="T7" i="10"/>
  <c r="S244" i="54" s="1"/>
  <c r="T8" i="10"/>
  <c r="S245" i="54" s="1"/>
  <c r="BM245" i="54" s="1"/>
  <c r="T9" i="10"/>
  <c r="S246" i="54" s="1"/>
  <c r="T13" i="10"/>
  <c r="S247" i="54" s="1"/>
  <c r="L5" i="10"/>
  <c r="L22" i="10"/>
  <c r="L16" i="10"/>
  <c r="K241" i="54" s="1"/>
  <c r="L17" i="10"/>
  <c r="K242" i="54" s="1"/>
  <c r="L20" i="10"/>
  <c r="K243" i="54" s="1"/>
  <c r="L7" i="10"/>
  <c r="K244" i="54" s="1"/>
  <c r="L8" i="10"/>
  <c r="K245" i="54" s="1"/>
  <c r="L9" i="10"/>
  <c r="K246" i="54" s="1"/>
  <c r="L13" i="10"/>
  <c r="K247" i="54"/>
  <c r="K5" i="10"/>
  <c r="K22" i="10"/>
  <c r="K16" i="10"/>
  <c r="J241" i="54" s="1"/>
  <c r="K17" i="10"/>
  <c r="J242" i="54" s="1"/>
  <c r="K20" i="10"/>
  <c r="J243" i="54" s="1"/>
  <c r="K7" i="10"/>
  <c r="J244" i="54" s="1"/>
  <c r="K8" i="10"/>
  <c r="J245" i="54" s="1"/>
  <c r="K9" i="10"/>
  <c r="J246" i="54" s="1"/>
  <c r="K13" i="10"/>
  <c r="J247" i="54" s="1"/>
  <c r="J5" i="10"/>
  <c r="I239" i="54" s="1"/>
  <c r="J22" i="10"/>
  <c r="J16" i="10"/>
  <c r="I241" i="54" s="1"/>
  <c r="J17" i="10"/>
  <c r="I242" i="54" s="1"/>
  <c r="J20" i="10"/>
  <c r="I243" i="54" s="1"/>
  <c r="J7" i="10"/>
  <c r="I244" i="54" s="1"/>
  <c r="J8" i="10"/>
  <c r="I245" i="54" s="1"/>
  <c r="J9" i="10"/>
  <c r="I246" i="54"/>
  <c r="J13" i="10"/>
  <c r="I247" i="54" s="1"/>
  <c r="I5" i="10"/>
  <c r="I22" i="10"/>
  <c r="I16" i="10"/>
  <c r="H241" i="54" s="1"/>
  <c r="I17" i="10"/>
  <c r="H242" i="54" s="1"/>
  <c r="I20" i="10"/>
  <c r="H243" i="54" s="1"/>
  <c r="I7" i="10"/>
  <c r="H244" i="54"/>
  <c r="I8" i="10"/>
  <c r="H245" i="54" s="1"/>
  <c r="I9" i="10"/>
  <c r="H246" i="54" s="1"/>
  <c r="I13" i="10"/>
  <c r="H247" i="54" s="1"/>
  <c r="H5" i="10"/>
  <c r="H22" i="10"/>
  <c r="H16" i="10"/>
  <c r="G241" i="54" s="1"/>
  <c r="H17" i="10"/>
  <c r="G242" i="54" s="1"/>
  <c r="H20" i="10"/>
  <c r="G243" i="54" s="1"/>
  <c r="H7" i="10"/>
  <c r="G244" i="54" s="1"/>
  <c r="H8" i="10"/>
  <c r="G245" i="54" s="1"/>
  <c r="H9" i="10"/>
  <c r="G246" i="54" s="1"/>
  <c r="H13" i="10"/>
  <c r="G247" i="54"/>
  <c r="G5" i="10"/>
  <c r="G22" i="10"/>
  <c r="G16" i="10"/>
  <c r="F241" i="54" s="1"/>
  <c r="G17" i="10"/>
  <c r="F242" i="54" s="1"/>
  <c r="G20" i="10"/>
  <c r="F243" i="54" s="1"/>
  <c r="G7" i="10"/>
  <c r="F244" i="54" s="1"/>
  <c r="G8" i="10"/>
  <c r="F245" i="54" s="1"/>
  <c r="G9" i="10"/>
  <c r="F246" i="54" s="1"/>
  <c r="G13" i="10"/>
  <c r="F247" i="54" s="1"/>
  <c r="F5" i="10"/>
  <c r="F22" i="10"/>
  <c r="F16" i="10"/>
  <c r="E241" i="54" s="1"/>
  <c r="F17" i="10"/>
  <c r="E242" i="54" s="1"/>
  <c r="F20" i="10"/>
  <c r="E243" i="54" s="1"/>
  <c r="F7" i="10"/>
  <c r="E244" i="54" s="1"/>
  <c r="F8" i="10"/>
  <c r="E245" i="54" s="1"/>
  <c r="F9" i="10"/>
  <c r="E246" i="54" s="1"/>
  <c r="F13" i="10"/>
  <c r="E247" i="54" s="1"/>
  <c r="E5" i="10"/>
  <c r="D239" i="54" s="1"/>
  <c r="E22" i="10"/>
  <c r="E16" i="10"/>
  <c r="D241" i="54" s="1"/>
  <c r="E17" i="10"/>
  <c r="D242" i="54" s="1"/>
  <c r="E20" i="10"/>
  <c r="D243" i="54" s="1"/>
  <c r="E7" i="10"/>
  <c r="D244" i="54" s="1"/>
  <c r="E8" i="10"/>
  <c r="D245" i="54" s="1"/>
  <c r="E9" i="10"/>
  <c r="D246" i="54" s="1"/>
  <c r="E13" i="10"/>
  <c r="D247" i="54" s="1"/>
  <c r="AB5" i="7"/>
  <c r="AB25" i="7"/>
  <c r="AB20" i="7"/>
  <c r="AA216" i="54" s="1"/>
  <c r="AB7" i="7"/>
  <c r="AA217" i="54" s="1"/>
  <c r="AB15" i="7"/>
  <c r="AA218" i="54" s="1"/>
  <c r="AB21" i="7"/>
  <c r="AA219" i="54" s="1"/>
  <c r="AB11" i="7"/>
  <c r="AA220" i="54" s="1"/>
  <c r="AB37" i="7"/>
  <c r="AA221" i="54" s="1"/>
  <c r="AB17" i="7"/>
  <c r="AA222" i="54"/>
  <c r="AA5" i="7"/>
  <c r="AA25" i="7"/>
  <c r="Z214" i="54" s="1"/>
  <c r="AA20" i="7"/>
  <c r="Z216" i="54" s="1"/>
  <c r="AA7" i="7"/>
  <c r="Z217" i="54" s="1"/>
  <c r="AA15" i="7"/>
  <c r="Z218" i="54" s="1"/>
  <c r="AA21" i="7"/>
  <c r="Z219" i="54" s="1"/>
  <c r="AA11" i="7"/>
  <c r="Z220" i="54" s="1"/>
  <c r="AA37" i="7"/>
  <c r="Z221" i="54"/>
  <c r="AA17" i="7"/>
  <c r="Z222" i="54" s="1"/>
  <c r="Z5" i="7"/>
  <c r="Y214" i="54" s="1"/>
  <c r="Z25" i="7"/>
  <c r="Z20" i="7"/>
  <c r="Y216" i="54" s="1"/>
  <c r="Z7" i="7"/>
  <c r="Y217" i="54" s="1"/>
  <c r="Z15" i="7"/>
  <c r="Y218" i="54" s="1"/>
  <c r="Z21" i="7"/>
  <c r="Y219" i="54" s="1"/>
  <c r="Z11" i="7"/>
  <c r="Y220" i="54" s="1"/>
  <c r="Z37" i="7"/>
  <c r="Y221" i="54" s="1"/>
  <c r="Z17" i="7"/>
  <c r="Y222" i="54" s="1"/>
  <c r="Y5" i="7"/>
  <c r="Y25" i="7"/>
  <c r="Y20" i="7"/>
  <c r="X216" i="54" s="1"/>
  <c r="Y7" i="7"/>
  <c r="X217" i="54" s="1"/>
  <c r="Y15" i="7"/>
  <c r="X218" i="54" s="1"/>
  <c r="Y21" i="7"/>
  <c r="X219" i="54"/>
  <c r="Y11" i="7"/>
  <c r="X220" i="54" s="1"/>
  <c r="Y37" i="7"/>
  <c r="X221" i="54" s="1"/>
  <c r="Y17" i="7"/>
  <c r="X222" i="54" s="1"/>
  <c r="X5" i="7"/>
  <c r="X25" i="7"/>
  <c r="X20" i="7"/>
  <c r="W216" i="54" s="1"/>
  <c r="X7" i="7"/>
  <c r="W217" i="54" s="1"/>
  <c r="X15" i="7"/>
  <c r="W218" i="54" s="1"/>
  <c r="X21" i="7"/>
  <c r="W219" i="54" s="1"/>
  <c r="X11" i="7"/>
  <c r="W220" i="54" s="1"/>
  <c r="X37" i="7"/>
  <c r="W221" i="54" s="1"/>
  <c r="X17" i="7"/>
  <c r="W222" i="54" s="1"/>
  <c r="W5" i="7"/>
  <c r="W25" i="7"/>
  <c r="W20" i="7"/>
  <c r="V216" i="54" s="1"/>
  <c r="W7" i="7"/>
  <c r="V217" i="54" s="1"/>
  <c r="W15" i="7"/>
  <c r="V218" i="54" s="1"/>
  <c r="W21" i="7"/>
  <c r="V219" i="54" s="1"/>
  <c r="W11" i="7"/>
  <c r="V220" i="54" s="1"/>
  <c r="W37" i="7"/>
  <c r="V221" i="54" s="1"/>
  <c r="W17" i="7"/>
  <c r="V222" i="54" s="1"/>
  <c r="V5" i="7"/>
  <c r="V25" i="7"/>
  <c r="V20" i="7"/>
  <c r="U216" i="54" s="1"/>
  <c r="V7" i="7"/>
  <c r="U217" i="54" s="1"/>
  <c r="V15" i="7"/>
  <c r="U218" i="54" s="1"/>
  <c r="V21" i="7"/>
  <c r="U219" i="54" s="1"/>
  <c r="V11" i="7"/>
  <c r="U220" i="54" s="1"/>
  <c r="V37" i="7"/>
  <c r="U221" i="54" s="1"/>
  <c r="V17" i="7"/>
  <c r="U222" i="54" s="1"/>
  <c r="U5" i="7"/>
  <c r="T214" i="54" s="1"/>
  <c r="U25" i="7"/>
  <c r="U20" i="7"/>
  <c r="T216" i="54" s="1"/>
  <c r="U7" i="7"/>
  <c r="T217" i="54" s="1"/>
  <c r="U15" i="7"/>
  <c r="T218" i="54" s="1"/>
  <c r="U21" i="7"/>
  <c r="T219" i="54"/>
  <c r="U11" i="7"/>
  <c r="T220" i="54" s="1"/>
  <c r="U37" i="7"/>
  <c r="T221" i="54" s="1"/>
  <c r="U17" i="7"/>
  <c r="T222" i="54" s="1"/>
  <c r="T5" i="7"/>
  <c r="T25" i="7"/>
  <c r="T20" i="7"/>
  <c r="S216" i="54" s="1"/>
  <c r="T7" i="7"/>
  <c r="S217" i="54" s="1"/>
  <c r="T15" i="7"/>
  <c r="S218" i="54" s="1"/>
  <c r="T21" i="7"/>
  <c r="S219" i="54" s="1"/>
  <c r="T11" i="7"/>
  <c r="S220" i="54" s="1"/>
  <c r="T37" i="7"/>
  <c r="S221" i="54" s="1"/>
  <c r="T17" i="7"/>
  <c r="S222" i="54"/>
  <c r="L5" i="7"/>
  <c r="L25" i="7"/>
  <c r="L20" i="7"/>
  <c r="K216" i="54" s="1"/>
  <c r="L7" i="7"/>
  <c r="K217" i="54" s="1"/>
  <c r="L15" i="7"/>
  <c r="K218" i="54" s="1"/>
  <c r="L21" i="7"/>
  <c r="K219" i="54" s="1"/>
  <c r="L11" i="7"/>
  <c r="K220" i="54" s="1"/>
  <c r="L37" i="7"/>
  <c r="K221" i="54" s="1"/>
  <c r="L17" i="7"/>
  <c r="K222" i="54" s="1"/>
  <c r="K5" i="7"/>
  <c r="K25" i="7"/>
  <c r="K20" i="7"/>
  <c r="J216" i="54" s="1"/>
  <c r="K7" i="7"/>
  <c r="J217" i="54" s="1"/>
  <c r="K15" i="7"/>
  <c r="J218" i="54" s="1"/>
  <c r="K21" i="7"/>
  <c r="J219" i="54" s="1"/>
  <c r="K11" i="7"/>
  <c r="J220" i="54" s="1"/>
  <c r="K37" i="7"/>
  <c r="J221" i="54" s="1"/>
  <c r="K17" i="7"/>
  <c r="J222" i="54" s="1"/>
  <c r="J5" i="7"/>
  <c r="J25" i="7"/>
  <c r="J20" i="7"/>
  <c r="I216" i="54" s="1"/>
  <c r="J7" i="7"/>
  <c r="I217" i="54" s="1"/>
  <c r="J15" i="7"/>
  <c r="I218" i="54" s="1"/>
  <c r="J21" i="7"/>
  <c r="I219" i="54" s="1"/>
  <c r="J11" i="7"/>
  <c r="I220" i="54" s="1"/>
  <c r="J37" i="7"/>
  <c r="I221" i="54" s="1"/>
  <c r="J17" i="7"/>
  <c r="I222" i="54" s="1"/>
  <c r="I5" i="7"/>
  <c r="I25" i="7"/>
  <c r="I20" i="7"/>
  <c r="H216" i="54" s="1"/>
  <c r="I7" i="7"/>
  <c r="H217" i="54" s="1"/>
  <c r="I15" i="7"/>
  <c r="H218" i="54" s="1"/>
  <c r="I21" i="7"/>
  <c r="H219" i="54" s="1"/>
  <c r="I11" i="7"/>
  <c r="H220" i="54" s="1"/>
  <c r="I37" i="7"/>
  <c r="H221" i="54" s="1"/>
  <c r="I17" i="7"/>
  <c r="H222" i="54" s="1"/>
  <c r="H5" i="7"/>
  <c r="H25" i="7"/>
  <c r="H20" i="7"/>
  <c r="G216" i="54" s="1"/>
  <c r="H7" i="7"/>
  <c r="G217" i="54" s="1"/>
  <c r="H15" i="7"/>
  <c r="G218" i="54" s="1"/>
  <c r="H21" i="7"/>
  <c r="G219" i="54" s="1"/>
  <c r="H11" i="7"/>
  <c r="G220" i="54" s="1"/>
  <c r="H37" i="7"/>
  <c r="G221" i="54" s="1"/>
  <c r="H17" i="7"/>
  <c r="G222" i="54" s="1"/>
  <c r="G5" i="7"/>
  <c r="G25" i="7"/>
  <c r="G20" i="7"/>
  <c r="F216" i="54" s="1"/>
  <c r="G7" i="7"/>
  <c r="F217" i="54" s="1"/>
  <c r="G15" i="7"/>
  <c r="F218" i="54" s="1"/>
  <c r="G21" i="7"/>
  <c r="F219" i="54" s="1"/>
  <c r="G11" i="7"/>
  <c r="F220" i="54" s="1"/>
  <c r="G37" i="7"/>
  <c r="F221" i="54" s="1"/>
  <c r="G17" i="7"/>
  <c r="F222" i="54" s="1"/>
  <c r="F5" i="7"/>
  <c r="E214" i="54" s="1"/>
  <c r="F25" i="7"/>
  <c r="F20" i="7"/>
  <c r="E216" i="54" s="1"/>
  <c r="F7" i="7"/>
  <c r="E217" i="54" s="1"/>
  <c r="F15" i="7"/>
  <c r="E218" i="54" s="1"/>
  <c r="F21" i="7"/>
  <c r="E219" i="54" s="1"/>
  <c r="F11" i="7"/>
  <c r="E220" i="54" s="1"/>
  <c r="F37" i="7"/>
  <c r="E221" i="54" s="1"/>
  <c r="F17" i="7"/>
  <c r="E222" i="54" s="1"/>
  <c r="E5" i="7"/>
  <c r="E25" i="7"/>
  <c r="E20" i="7"/>
  <c r="D216" i="54" s="1"/>
  <c r="E7" i="7"/>
  <c r="D217" i="54" s="1"/>
  <c r="E15" i="7"/>
  <c r="D218" i="54" s="1"/>
  <c r="E21" i="7"/>
  <c r="D219" i="54" s="1"/>
  <c r="E11" i="7"/>
  <c r="D220" i="54" s="1"/>
  <c r="E37" i="7"/>
  <c r="D221" i="54" s="1"/>
  <c r="E17" i="7"/>
  <c r="D222" i="54" s="1"/>
  <c r="AB7" i="6"/>
  <c r="AA192" i="54" s="1"/>
  <c r="AB9" i="6"/>
  <c r="AA194" i="54" s="1"/>
  <c r="AB10" i="6"/>
  <c r="AA195" i="54" s="1"/>
  <c r="AA7" i="6"/>
  <c r="Z192" i="54" s="1"/>
  <c r="AA9" i="6"/>
  <c r="Z194" i="54"/>
  <c r="Z21" i="6"/>
  <c r="Z8" i="6"/>
  <c r="Y193" i="54" s="1"/>
  <c r="Z9" i="6"/>
  <c r="Y194" i="54" s="1"/>
  <c r="Y5" i="6"/>
  <c r="Y7" i="6"/>
  <c r="X192" i="54" s="1"/>
  <c r="Y8" i="6"/>
  <c r="X193" i="54" s="1"/>
  <c r="Y17" i="6"/>
  <c r="X197" i="54" s="1"/>
  <c r="X21" i="6"/>
  <c r="X7" i="6"/>
  <c r="W192" i="54" s="1"/>
  <c r="X17" i="6"/>
  <c r="W197" i="54" s="1"/>
  <c r="W21" i="6"/>
  <c r="W7" i="6"/>
  <c r="V192" i="54" s="1"/>
  <c r="W11" i="6"/>
  <c r="V196" i="54" s="1"/>
  <c r="V5" i="6"/>
  <c r="V21" i="6"/>
  <c r="V10" i="6"/>
  <c r="U195" i="54" s="1"/>
  <c r="V17" i="6"/>
  <c r="U197" i="54" s="1"/>
  <c r="U5" i="6"/>
  <c r="U9" i="6"/>
  <c r="T194" i="54" s="1"/>
  <c r="U10" i="6"/>
  <c r="T195" i="54" s="1"/>
  <c r="U11" i="6"/>
  <c r="T196" i="54" s="1"/>
  <c r="T8" i="6"/>
  <c r="S193" i="54" s="1"/>
  <c r="T10" i="6"/>
  <c r="S195" i="54" s="1"/>
  <c r="T11" i="6"/>
  <c r="S196" i="54" s="1"/>
  <c r="L8" i="6"/>
  <c r="K193" i="54" s="1"/>
  <c r="L10" i="6"/>
  <c r="K195" i="54" s="1"/>
  <c r="L11" i="6"/>
  <c r="K196" i="54" s="1"/>
  <c r="K7" i="6"/>
  <c r="J192" i="54" s="1"/>
  <c r="K9" i="6"/>
  <c r="J194" i="54" s="1"/>
  <c r="K10" i="6"/>
  <c r="J195" i="54" s="1"/>
  <c r="J7" i="6"/>
  <c r="I192" i="54" s="1"/>
  <c r="J9" i="6"/>
  <c r="I194" i="54" s="1"/>
  <c r="J10" i="6"/>
  <c r="I195" i="54" s="1"/>
  <c r="I7" i="6"/>
  <c r="H192" i="54" s="1"/>
  <c r="I9" i="6"/>
  <c r="H194" i="54" s="1"/>
  <c r="H5" i="6"/>
  <c r="H7" i="6"/>
  <c r="G192" i="54" s="1"/>
  <c r="H8" i="6"/>
  <c r="G193" i="54" s="1"/>
  <c r="H11" i="6"/>
  <c r="G196" i="54" s="1"/>
  <c r="G5" i="6"/>
  <c r="G9" i="6"/>
  <c r="F194" i="54" s="1"/>
  <c r="G10" i="6"/>
  <c r="F195" i="54" s="1"/>
  <c r="G11" i="6"/>
  <c r="F196" i="54" s="1"/>
  <c r="F8" i="6"/>
  <c r="E193" i="54" s="1"/>
  <c r="F9" i="6"/>
  <c r="E194" i="54" s="1"/>
  <c r="F10" i="6"/>
  <c r="E195" i="54" s="1"/>
  <c r="E7" i="6"/>
  <c r="D192" i="54" s="1"/>
  <c r="E9" i="6"/>
  <c r="D194" i="54"/>
  <c r="AB5" i="20"/>
  <c r="AB24" i="20"/>
  <c r="AA165" i="54" s="1"/>
  <c r="AB15" i="20"/>
  <c r="AA167" i="54" s="1"/>
  <c r="AB11" i="20"/>
  <c r="AA168" i="54"/>
  <c r="AB16" i="20"/>
  <c r="AA169" i="54" s="1"/>
  <c r="AB20" i="20"/>
  <c r="AA170" i="54" s="1"/>
  <c r="AB46" i="20"/>
  <c r="AA171" i="54" s="1"/>
  <c r="AB17" i="20"/>
  <c r="AA172" i="54"/>
  <c r="AB13" i="20"/>
  <c r="AA173" i="54"/>
  <c r="AA5" i="20"/>
  <c r="Z165" i="54" s="1"/>
  <c r="AA24" i="20"/>
  <c r="AA15" i="20"/>
  <c r="Z167" i="54" s="1"/>
  <c r="AA11" i="20"/>
  <c r="Z168" i="54"/>
  <c r="AA16" i="20"/>
  <c r="Z169" i="54" s="1"/>
  <c r="AA20" i="20"/>
  <c r="Z170" i="54" s="1"/>
  <c r="AA46" i="20"/>
  <c r="Z171" i="54" s="1"/>
  <c r="AA17" i="20"/>
  <c r="Z172" i="54" s="1"/>
  <c r="AA13" i="20"/>
  <c r="Z173" i="54" s="1"/>
  <c r="Z5" i="20"/>
  <c r="Z24" i="20"/>
  <c r="Y165" i="54"/>
  <c r="Z15" i="20"/>
  <c r="Y167" i="54" s="1"/>
  <c r="Z11" i="20"/>
  <c r="Y168" i="54" s="1"/>
  <c r="Z16" i="20"/>
  <c r="Y169" i="54" s="1"/>
  <c r="Z20" i="20"/>
  <c r="Y170" i="54"/>
  <c r="Z46" i="20"/>
  <c r="Y171" i="54"/>
  <c r="Z17" i="20"/>
  <c r="Y172" i="54" s="1"/>
  <c r="Z13" i="20"/>
  <c r="Y173" i="54" s="1"/>
  <c r="Y5" i="20"/>
  <c r="X165" i="54" s="1"/>
  <c r="Y24" i="20"/>
  <c r="Y15" i="20"/>
  <c r="X167" i="54" s="1"/>
  <c r="Y11" i="20"/>
  <c r="X168" i="54" s="1"/>
  <c r="Y16" i="20"/>
  <c r="X169" i="54"/>
  <c r="Y20" i="20"/>
  <c r="X170" i="54" s="1"/>
  <c r="Y46" i="20"/>
  <c r="X171" i="54" s="1"/>
  <c r="Y17" i="20"/>
  <c r="X172" i="54" s="1"/>
  <c r="Y13" i="20"/>
  <c r="X173" i="54"/>
  <c r="X5" i="20"/>
  <c r="X24" i="20"/>
  <c r="W165" i="54" s="1"/>
  <c r="X15" i="20"/>
  <c r="W167" i="54" s="1"/>
  <c r="X11" i="20"/>
  <c r="W168" i="54"/>
  <c r="X16" i="20"/>
  <c r="W169" i="54"/>
  <c r="X20" i="20"/>
  <c r="W170" i="54" s="1"/>
  <c r="X46" i="20"/>
  <c r="W171" i="54" s="1"/>
  <c r="X17" i="20"/>
  <c r="W172" i="54" s="1"/>
  <c r="X13" i="20"/>
  <c r="W173" i="54"/>
  <c r="W5" i="20"/>
  <c r="W24" i="20"/>
  <c r="W15" i="20"/>
  <c r="V167" i="54" s="1"/>
  <c r="W11" i="20"/>
  <c r="V168" i="54" s="1"/>
  <c r="W16" i="20"/>
  <c r="V169" i="54" s="1"/>
  <c r="W20" i="20"/>
  <c r="V170" i="54" s="1"/>
  <c r="W46" i="20"/>
  <c r="V171" i="54"/>
  <c r="W17" i="20"/>
  <c r="V172" i="54" s="1"/>
  <c r="W13" i="20"/>
  <c r="V173" i="54" s="1"/>
  <c r="V5" i="20"/>
  <c r="V24" i="20"/>
  <c r="U165" i="54"/>
  <c r="V15" i="20"/>
  <c r="U167" i="54"/>
  <c r="V11" i="20"/>
  <c r="U168" i="54" s="1"/>
  <c r="V16" i="20"/>
  <c r="U169" i="54" s="1"/>
  <c r="V20" i="20"/>
  <c r="U170" i="54" s="1"/>
  <c r="BO170" i="54" s="1"/>
  <c r="V46" i="20"/>
  <c r="U171" i="54"/>
  <c r="BO171" i="54" s="1"/>
  <c r="V17" i="20"/>
  <c r="U172" i="54" s="1"/>
  <c r="V13" i="20"/>
  <c r="U173" i="54" s="1"/>
  <c r="U5" i="20"/>
  <c r="T165" i="54" s="1"/>
  <c r="U24" i="20"/>
  <c r="U15" i="20"/>
  <c r="T167" i="54" s="1"/>
  <c r="BN167" i="54" s="1"/>
  <c r="U11" i="20"/>
  <c r="T168" i="54" s="1"/>
  <c r="U16" i="20"/>
  <c r="T169" i="54"/>
  <c r="BN169" i="54" s="1"/>
  <c r="U20" i="20"/>
  <c r="T170" i="54"/>
  <c r="U46" i="20"/>
  <c r="T171" i="54" s="1"/>
  <c r="BN171" i="54" s="1"/>
  <c r="U17" i="20"/>
  <c r="T172" i="54" s="1"/>
  <c r="U13" i="20"/>
  <c r="T173" i="54" s="1"/>
  <c r="BN173" i="54" s="1"/>
  <c r="T5" i="20"/>
  <c r="T24" i="20"/>
  <c r="T15" i="20"/>
  <c r="S167" i="54" s="1"/>
  <c r="T11" i="20"/>
  <c r="S168" i="54"/>
  <c r="T16" i="20"/>
  <c r="S169" i="54"/>
  <c r="T20" i="20"/>
  <c r="S170" i="54" s="1"/>
  <c r="T46" i="20"/>
  <c r="S171" i="54" s="1"/>
  <c r="T17" i="20"/>
  <c r="S172" i="54" s="1"/>
  <c r="T13" i="20"/>
  <c r="S173" i="54"/>
  <c r="L5" i="20"/>
  <c r="L24" i="20"/>
  <c r="L15" i="20"/>
  <c r="K167" i="54" s="1"/>
  <c r="L11" i="20"/>
  <c r="K168" i="54" s="1"/>
  <c r="L16" i="20"/>
  <c r="K169" i="54" s="1"/>
  <c r="L20" i="20"/>
  <c r="K170" i="54" s="1"/>
  <c r="L46" i="20"/>
  <c r="K171" i="54"/>
  <c r="L17" i="20"/>
  <c r="K172" i="54" s="1"/>
  <c r="L13" i="20"/>
  <c r="K173" i="54" s="1"/>
  <c r="K5" i="20"/>
  <c r="K24" i="20"/>
  <c r="J165" i="54"/>
  <c r="BD169" i="54" s="1"/>
  <c r="K15" i="20"/>
  <c r="J167" i="54"/>
  <c r="K11" i="20"/>
  <c r="J168" i="54" s="1"/>
  <c r="K16" i="20"/>
  <c r="J169" i="54" s="1"/>
  <c r="K20" i="20"/>
  <c r="J170" i="54" s="1"/>
  <c r="K46" i="20"/>
  <c r="J171" i="54"/>
  <c r="BD171" i="54" s="1"/>
  <c r="K17" i="20"/>
  <c r="J172" i="54" s="1"/>
  <c r="K13" i="20"/>
  <c r="J173" i="54" s="1"/>
  <c r="J5" i="20"/>
  <c r="J24" i="20"/>
  <c r="J15" i="20"/>
  <c r="I167" i="54" s="1"/>
  <c r="J11" i="20"/>
  <c r="I168" i="54" s="1"/>
  <c r="J16" i="20"/>
  <c r="I169" i="54"/>
  <c r="J20" i="20"/>
  <c r="I170" i="54"/>
  <c r="J46" i="20"/>
  <c r="I171" i="54" s="1"/>
  <c r="J17" i="20"/>
  <c r="I172" i="54" s="1"/>
  <c r="J13" i="20"/>
  <c r="I173" i="54" s="1"/>
  <c r="I5" i="20"/>
  <c r="I24" i="20"/>
  <c r="H165" i="54" s="1"/>
  <c r="I15" i="20"/>
  <c r="H167" i="54" s="1"/>
  <c r="I11" i="20"/>
  <c r="H168" i="54" s="1"/>
  <c r="I16" i="20"/>
  <c r="H169" i="54"/>
  <c r="I20" i="20"/>
  <c r="H170" i="54" s="1"/>
  <c r="I46" i="20"/>
  <c r="H171" i="54" s="1"/>
  <c r="I17" i="20"/>
  <c r="H172" i="54" s="1"/>
  <c r="I13" i="20"/>
  <c r="H173" i="54" s="1"/>
  <c r="H5" i="20"/>
  <c r="H24" i="20"/>
  <c r="H15" i="20"/>
  <c r="G167" i="54"/>
  <c r="H11" i="20"/>
  <c r="G168" i="54" s="1"/>
  <c r="H16" i="20"/>
  <c r="G169" i="54" s="1"/>
  <c r="H20" i="20"/>
  <c r="G170" i="54" s="1"/>
  <c r="H46" i="20"/>
  <c r="G171" i="54"/>
  <c r="H17" i="20"/>
  <c r="G172" i="54"/>
  <c r="H13" i="20"/>
  <c r="G173" i="54" s="1"/>
  <c r="G5" i="20"/>
  <c r="G24" i="20"/>
  <c r="F165" i="54" s="1"/>
  <c r="G15" i="20"/>
  <c r="F167" i="54"/>
  <c r="G11" i="20"/>
  <c r="F168" i="54" s="1"/>
  <c r="G16" i="20"/>
  <c r="F169" i="54" s="1"/>
  <c r="G20" i="20"/>
  <c r="F170" i="54" s="1"/>
  <c r="G46" i="20"/>
  <c r="F171" i="54" s="1"/>
  <c r="G17" i="20"/>
  <c r="F172" i="54" s="1"/>
  <c r="G13" i="20"/>
  <c r="F173" i="54" s="1"/>
  <c r="F5" i="20"/>
  <c r="F24" i="20"/>
  <c r="F15" i="20"/>
  <c r="E167" i="54" s="1"/>
  <c r="F11" i="20"/>
  <c r="E168" i="54" s="1"/>
  <c r="F16" i="20"/>
  <c r="E169" i="54" s="1"/>
  <c r="F20" i="20"/>
  <c r="E170" i="54"/>
  <c r="F46" i="20"/>
  <c r="E171" i="54" s="1"/>
  <c r="F17" i="20"/>
  <c r="E172" i="54" s="1"/>
  <c r="F13" i="20"/>
  <c r="E173" i="54" s="1"/>
  <c r="E5" i="20"/>
  <c r="E24" i="20"/>
  <c r="E15" i="20"/>
  <c r="D167" i="54" s="1"/>
  <c r="E11" i="20"/>
  <c r="D168" i="54" s="1"/>
  <c r="E16" i="20"/>
  <c r="D169" i="54"/>
  <c r="E20" i="20"/>
  <c r="D170" i="54" s="1"/>
  <c r="E46" i="20"/>
  <c r="D171" i="54" s="1"/>
  <c r="E17" i="20"/>
  <c r="D172" i="54"/>
  <c r="E13" i="20"/>
  <c r="D173" i="54" s="1"/>
  <c r="AB5" i="18"/>
  <c r="AB25" i="18"/>
  <c r="AB13" i="18"/>
  <c r="AA144" i="54"/>
  <c r="AB19" i="18"/>
  <c r="AA145" i="54"/>
  <c r="AB20" i="18"/>
  <c r="AA146" i="54" s="1"/>
  <c r="AB21" i="18"/>
  <c r="AA147" i="54" s="1"/>
  <c r="AB23" i="18"/>
  <c r="AA148" i="54"/>
  <c r="AA5" i="18"/>
  <c r="AA25" i="18"/>
  <c r="Z142" i="54" s="1"/>
  <c r="AA13" i="18"/>
  <c r="Z144" i="54" s="1"/>
  <c r="AA19" i="18"/>
  <c r="Z145" i="54"/>
  <c r="AA20" i="18"/>
  <c r="Z146" i="54"/>
  <c r="AA21" i="18"/>
  <c r="Z147" i="54" s="1"/>
  <c r="AA23" i="18"/>
  <c r="Z148" i="54" s="1"/>
  <c r="Z5" i="18"/>
  <c r="Y142" i="54" s="1"/>
  <c r="Z25" i="18"/>
  <c r="Z13" i="18"/>
  <c r="Y144" i="54" s="1"/>
  <c r="Z19" i="18"/>
  <c r="Y145" i="54" s="1"/>
  <c r="Z20" i="18"/>
  <c r="Y146" i="54"/>
  <c r="Z21" i="18"/>
  <c r="Y147" i="54" s="1"/>
  <c r="Z23" i="18"/>
  <c r="Y148" i="54" s="1"/>
  <c r="Y5" i="18"/>
  <c r="Y25" i="18"/>
  <c r="X142" i="54"/>
  <c r="Y13" i="18"/>
  <c r="X144" i="54"/>
  <c r="Y19" i="18"/>
  <c r="X145" i="54" s="1"/>
  <c r="Y20" i="18"/>
  <c r="X146" i="54" s="1"/>
  <c r="Y21" i="18"/>
  <c r="X147" i="54" s="1"/>
  <c r="Y23" i="18"/>
  <c r="X148" i="54"/>
  <c r="X5" i="18"/>
  <c r="X25" i="18"/>
  <c r="X13" i="18"/>
  <c r="W144" i="54" s="1"/>
  <c r="X19" i="18"/>
  <c r="W145" i="54" s="1"/>
  <c r="X20" i="18"/>
  <c r="W146" i="54" s="1"/>
  <c r="X21" i="18"/>
  <c r="W147" i="54" s="1"/>
  <c r="X23" i="18"/>
  <c r="W148" i="54"/>
  <c r="W5" i="18"/>
  <c r="W25" i="18"/>
  <c r="W13" i="18"/>
  <c r="V144" i="54" s="1"/>
  <c r="W19" i="18"/>
  <c r="V145" i="54"/>
  <c r="W20" i="18"/>
  <c r="V146" i="54" s="1"/>
  <c r="W21" i="18"/>
  <c r="V147" i="54" s="1"/>
  <c r="W23" i="18"/>
  <c r="V148" i="54" s="1"/>
  <c r="V5" i="18"/>
  <c r="V25" i="18"/>
  <c r="V13" i="18"/>
  <c r="U144" i="54" s="1"/>
  <c r="V19" i="18"/>
  <c r="U145" i="54" s="1"/>
  <c r="V20" i="18"/>
  <c r="U146" i="54" s="1"/>
  <c r="V21" i="18"/>
  <c r="U147" i="54"/>
  <c r="V23" i="18"/>
  <c r="U148" i="54" s="1"/>
  <c r="U5" i="18"/>
  <c r="T142" i="54" s="1"/>
  <c r="U25" i="18"/>
  <c r="U13" i="18"/>
  <c r="T144" i="54" s="1"/>
  <c r="BN144" i="54" s="1"/>
  <c r="U19" i="18"/>
  <c r="T145" i="54" s="1"/>
  <c r="U20" i="18"/>
  <c r="T146" i="54" s="1"/>
  <c r="U21" i="18"/>
  <c r="T147" i="54"/>
  <c r="U23" i="18"/>
  <c r="T148" i="54"/>
  <c r="T5" i="18"/>
  <c r="S142" i="54" s="1"/>
  <c r="T25" i="18"/>
  <c r="T13" i="18"/>
  <c r="S144" i="54"/>
  <c r="T19" i="18"/>
  <c r="S145" i="54" s="1"/>
  <c r="T20" i="18"/>
  <c r="S146" i="54" s="1"/>
  <c r="T21" i="18"/>
  <c r="S147" i="54" s="1"/>
  <c r="T23" i="18"/>
  <c r="S148" i="54"/>
  <c r="BM148" i="54" s="1"/>
  <c r="L5" i="18"/>
  <c r="L25" i="18"/>
  <c r="K142" i="54" s="1"/>
  <c r="L13" i="18"/>
  <c r="K144" i="54" s="1"/>
  <c r="L19" i="18"/>
  <c r="K145" i="54"/>
  <c r="L20" i="18"/>
  <c r="K146" i="54" s="1"/>
  <c r="L21" i="18"/>
  <c r="K147" i="54" s="1"/>
  <c r="L23" i="18"/>
  <c r="K148" i="54" s="1"/>
  <c r="BE148" i="54" s="1"/>
  <c r="K5" i="18"/>
  <c r="K25" i="18"/>
  <c r="K13" i="18"/>
  <c r="J144" i="54" s="1"/>
  <c r="K19" i="18"/>
  <c r="J145" i="54" s="1"/>
  <c r="K20" i="18"/>
  <c r="J146" i="54" s="1"/>
  <c r="K21" i="18"/>
  <c r="J147" i="54" s="1"/>
  <c r="K23" i="18"/>
  <c r="J148" i="54" s="1"/>
  <c r="J5" i="18"/>
  <c r="J25" i="18"/>
  <c r="I142" i="54"/>
  <c r="J13" i="18"/>
  <c r="I144" i="54" s="1"/>
  <c r="J19" i="18"/>
  <c r="I145" i="54" s="1"/>
  <c r="J20" i="18"/>
  <c r="I146" i="54" s="1"/>
  <c r="J21" i="18"/>
  <c r="I147" i="54"/>
  <c r="BC147" i="54" s="1"/>
  <c r="J23" i="18"/>
  <c r="I148" i="54" s="1"/>
  <c r="I5" i="18"/>
  <c r="I25" i="18"/>
  <c r="I13" i="18"/>
  <c r="H144" i="54" s="1"/>
  <c r="I19" i="18"/>
  <c r="H145" i="54" s="1"/>
  <c r="I20" i="18"/>
  <c r="H146" i="54" s="1"/>
  <c r="I21" i="18"/>
  <c r="H147" i="54" s="1"/>
  <c r="I23" i="18"/>
  <c r="H148" i="54" s="1"/>
  <c r="H5" i="18"/>
  <c r="H25" i="18"/>
  <c r="H13" i="18"/>
  <c r="G144" i="54" s="1"/>
  <c r="H19" i="18"/>
  <c r="G145" i="54" s="1"/>
  <c r="H20" i="18"/>
  <c r="G146" i="54" s="1"/>
  <c r="H21" i="18"/>
  <c r="G147" i="54" s="1"/>
  <c r="H23" i="18"/>
  <c r="G148" i="54" s="1"/>
  <c r="G5" i="18"/>
  <c r="F142" i="54" s="1"/>
  <c r="G25" i="18"/>
  <c r="G13" i="18"/>
  <c r="F144" i="54" s="1"/>
  <c r="G19" i="18"/>
  <c r="F145" i="54" s="1"/>
  <c r="G20" i="18"/>
  <c r="F146" i="54"/>
  <c r="G21" i="18"/>
  <c r="F147" i="54" s="1"/>
  <c r="G23" i="18"/>
  <c r="F148" i="54" s="1"/>
  <c r="F5" i="18"/>
  <c r="F25" i="18"/>
  <c r="F13" i="18"/>
  <c r="E144" i="54" s="1"/>
  <c r="F19" i="18"/>
  <c r="E145" i="54" s="1"/>
  <c r="F20" i="18"/>
  <c r="E146" i="54" s="1"/>
  <c r="F21" i="18"/>
  <c r="E147" i="54" s="1"/>
  <c r="F23" i="18"/>
  <c r="E148" i="54" s="1"/>
  <c r="E5" i="18"/>
  <c r="D142" i="54" s="1"/>
  <c r="E25" i="18"/>
  <c r="E13" i="18"/>
  <c r="D144" i="54" s="1"/>
  <c r="E19" i="18"/>
  <c r="D145" i="54" s="1"/>
  <c r="E20" i="18"/>
  <c r="D146" i="54" s="1"/>
  <c r="E21" i="18"/>
  <c r="D147" i="54" s="1"/>
  <c r="E23" i="18"/>
  <c r="D148" i="54" s="1"/>
  <c r="AB5" i="17"/>
  <c r="AB35" i="17"/>
  <c r="AA117" i="54" s="1"/>
  <c r="AA126" i="54" s="1"/>
  <c r="AB27" i="17"/>
  <c r="AA119" i="54" s="1"/>
  <c r="AB7" i="17"/>
  <c r="AA120" i="54" s="1"/>
  <c r="AB28" i="17"/>
  <c r="AA121" i="54" s="1"/>
  <c r="AB33" i="17"/>
  <c r="AA122" i="54" s="1"/>
  <c r="AB15" i="17"/>
  <c r="AA123" i="54" s="1"/>
  <c r="AB49" i="17"/>
  <c r="AA124" i="54" s="1"/>
  <c r="AB23" i="17"/>
  <c r="AA125" i="54" s="1"/>
  <c r="AA5" i="17"/>
  <c r="AA35" i="17"/>
  <c r="AA27" i="17"/>
  <c r="Z119" i="54"/>
  <c r="AA7" i="17"/>
  <c r="Z120" i="54" s="1"/>
  <c r="AA28" i="17"/>
  <c r="Z121" i="54" s="1"/>
  <c r="AA33" i="17"/>
  <c r="Z122" i="54" s="1"/>
  <c r="AA15" i="17"/>
  <c r="Z123" i="54" s="1"/>
  <c r="AA49" i="17"/>
  <c r="Z124" i="54" s="1"/>
  <c r="AA23" i="17"/>
  <c r="Z125" i="54" s="1"/>
  <c r="Z5" i="17"/>
  <c r="Y117" i="54" s="1"/>
  <c r="Z35" i="17"/>
  <c r="Z27" i="17"/>
  <c r="Y119" i="54" s="1"/>
  <c r="Z7" i="17"/>
  <c r="Y120" i="54"/>
  <c r="Z28" i="17"/>
  <c r="Y121" i="54" s="1"/>
  <c r="Z33" i="17"/>
  <c r="Y122" i="54"/>
  <c r="Z15" i="17"/>
  <c r="Y123" i="54" s="1"/>
  <c r="Z49" i="17"/>
  <c r="Y124" i="54" s="1"/>
  <c r="Z23" i="17"/>
  <c r="Y125" i="54" s="1"/>
  <c r="Y5" i="17"/>
  <c r="Y35" i="17"/>
  <c r="Y27" i="17"/>
  <c r="X119" i="54" s="1"/>
  <c r="Y7" i="17"/>
  <c r="X120" i="54" s="1"/>
  <c r="Y28" i="17"/>
  <c r="X121" i="54" s="1"/>
  <c r="Y33" i="17"/>
  <c r="X122" i="54" s="1"/>
  <c r="Y15" i="17"/>
  <c r="X123" i="54"/>
  <c r="Y49" i="17"/>
  <c r="X124" i="54" s="1"/>
  <c r="Y23" i="17"/>
  <c r="X125" i="54" s="1"/>
  <c r="X5" i="17"/>
  <c r="W80" i="54" s="1"/>
  <c r="X35" i="17"/>
  <c r="W117" i="54"/>
  <c r="X27" i="17"/>
  <c r="W119" i="54"/>
  <c r="X7" i="17"/>
  <c r="W120" i="54" s="1"/>
  <c r="X28" i="17"/>
  <c r="W121" i="54" s="1"/>
  <c r="X33" i="17"/>
  <c r="W122" i="54"/>
  <c r="X15" i="17"/>
  <c r="W123" i="54"/>
  <c r="X49" i="17"/>
  <c r="W124" i="54" s="1"/>
  <c r="X23" i="17"/>
  <c r="W125" i="54" s="1"/>
  <c r="W5" i="17"/>
  <c r="V117" i="54" s="1"/>
  <c r="W35" i="17"/>
  <c r="W27" i="17"/>
  <c r="V119" i="54" s="1"/>
  <c r="W7" i="17"/>
  <c r="V120" i="54" s="1"/>
  <c r="W28" i="17"/>
  <c r="V121" i="54"/>
  <c r="W33" i="17"/>
  <c r="V122" i="54"/>
  <c r="W15" i="17"/>
  <c r="V123" i="54" s="1"/>
  <c r="W49" i="17"/>
  <c r="V124" i="54" s="1"/>
  <c r="W23" i="17"/>
  <c r="V125" i="54"/>
  <c r="V5" i="17"/>
  <c r="V35" i="17"/>
  <c r="V27" i="17"/>
  <c r="U119" i="54" s="1"/>
  <c r="V7" i="17"/>
  <c r="U120" i="54"/>
  <c r="V28" i="17"/>
  <c r="U121" i="54"/>
  <c r="V33" i="17"/>
  <c r="U122" i="54" s="1"/>
  <c r="V15" i="17"/>
  <c r="U123" i="54" s="1"/>
  <c r="V49" i="17"/>
  <c r="U124" i="54" s="1"/>
  <c r="V23" i="17"/>
  <c r="U125" i="54"/>
  <c r="U5" i="17"/>
  <c r="U35" i="17"/>
  <c r="U27" i="17"/>
  <c r="T119" i="54" s="1"/>
  <c r="U7" i="17"/>
  <c r="T120" i="54" s="1"/>
  <c r="U28" i="17"/>
  <c r="T121" i="54" s="1"/>
  <c r="U33" i="17"/>
  <c r="T122" i="54" s="1"/>
  <c r="U15" i="17"/>
  <c r="T123" i="54"/>
  <c r="U49" i="17"/>
  <c r="T124" i="54" s="1"/>
  <c r="U23" i="17"/>
  <c r="T125" i="54" s="1"/>
  <c r="T5" i="17"/>
  <c r="T35" i="17"/>
  <c r="S117" i="54"/>
  <c r="T27" i="17"/>
  <c r="S119" i="54"/>
  <c r="T7" i="17"/>
  <c r="S120" i="54" s="1"/>
  <c r="T28" i="17"/>
  <c r="S121" i="54" s="1"/>
  <c r="T33" i="17"/>
  <c r="S122" i="54" s="1"/>
  <c r="BM122" i="54" s="1"/>
  <c r="T15" i="17"/>
  <c r="S123" i="54"/>
  <c r="BM123" i="54" s="1"/>
  <c r="T49" i="17"/>
  <c r="S124" i="54" s="1"/>
  <c r="T23" i="17"/>
  <c r="S125" i="54" s="1"/>
  <c r="L5" i="17"/>
  <c r="K80" i="54" s="1"/>
  <c r="L35" i="17"/>
  <c r="L27" i="17"/>
  <c r="K119" i="54" s="1"/>
  <c r="L7" i="17"/>
  <c r="K120" i="54" s="1"/>
  <c r="L28" i="17"/>
  <c r="K121" i="54"/>
  <c r="L33" i="17"/>
  <c r="K122" i="54"/>
  <c r="L15" i="17"/>
  <c r="K123" i="54" s="1"/>
  <c r="L49" i="17"/>
  <c r="K124" i="54" s="1"/>
  <c r="L23" i="17"/>
  <c r="K125" i="54" s="1"/>
  <c r="K5" i="17"/>
  <c r="K35" i="17"/>
  <c r="K27" i="17"/>
  <c r="J119" i="54" s="1"/>
  <c r="K7" i="17"/>
  <c r="J120" i="54"/>
  <c r="K28" i="17"/>
  <c r="J121" i="54"/>
  <c r="K33" i="17"/>
  <c r="J122" i="54" s="1"/>
  <c r="K15" i="17"/>
  <c r="J123" i="54" s="1"/>
  <c r="K49" i="17"/>
  <c r="J124" i="54" s="1"/>
  <c r="K23" i="17"/>
  <c r="J125" i="54"/>
  <c r="J5" i="17"/>
  <c r="J35" i="17"/>
  <c r="I117" i="54" s="1"/>
  <c r="J27" i="17"/>
  <c r="I119" i="54"/>
  <c r="J7" i="17"/>
  <c r="I120" i="54" s="1"/>
  <c r="J28" i="17"/>
  <c r="I121" i="54" s="1"/>
  <c r="J33" i="17"/>
  <c r="I122" i="54" s="1"/>
  <c r="J15" i="17"/>
  <c r="I123" i="54"/>
  <c r="J49" i="17"/>
  <c r="I124" i="54"/>
  <c r="J23" i="17"/>
  <c r="I125" i="54" s="1"/>
  <c r="BC125" i="54" s="1"/>
  <c r="I5" i="17"/>
  <c r="I35" i="17"/>
  <c r="H117" i="54"/>
  <c r="I27" i="17"/>
  <c r="H119" i="54"/>
  <c r="I7" i="17"/>
  <c r="H120" i="54" s="1"/>
  <c r="I28" i="17"/>
  <c r="H121" i="54" s="1"/>
  <c r="I33" i="17"/>
  <c r="H122" i="54" s="1"/>
  <c r="I15" i="17"/>
  <c r="H123" i="54"/>
  <c r="I49" i="17"/>
  <c r="H124" i="54" s="1"/>
  <c r="I23" i="17"/>
  <c r="H125" i="54" s="1"/>
  <c r="H5" i="17"/>
  <c r="H35" i="17"/>
  <c r="H27" i="17"/>
  <c r="G119" i="54" s="1"/>
  <c r="H7" i="17"/>
  <c r="G120" i="54" s="1"/>
  <c r="H28" i="17"/>
  <c r="G121" i="54"/>
  <c r="H33" i="17"/>
  <c r="G122" i="54"/>
  <c r="H15" i="17"/>
  <c r="G123" i="54" s="1"/>
  <c r="H49" i="17"/>
  <c r="G124" i="54" s="1"/>
  <c r="H23" i="17"/>
  <c r="G125" i="54" s="1"/>
  <c r="G5" i="17"/>
  <c r="G35" i="17"/>
  <c r="G27" i="17"/>
  <c r="F119" i="54" s="1"/>
  <c r="G7" i="17"/>
  <c r="F120" i="54" s="1"/>
  <c r="G28" i="17"/>
  <c r="F121" i="54"/>
  <c r="G33" i="17"/>
  <c r="F122" i="54" s="1"/>
  <c r="G15" i="17"/>
  <c r="F123" i="54" s="1"/>
  <c r="G49" i="17"/>
  <c r="F124" i="54" s="1"/>
  <c r="G23" i="17"/>
  <c r="F125" i="54" s="1"/>
  <c r="F5" i="17"/>
  <c r="F35" i="17"/>
  <c r="F27" i="17"/>
  <c r="E119" i="54"/>
  <c r="F7" i="17"/>
  <c r="E120" i="54" s="1"/>
  <c r="F28" i="17"/>
  <c r="E121" i="54" s="1"/>
  <c r="F33" i="17"/>
  <c r="E122" i="54" s="1"/>
  <c r="F15" i="17"/>
  <c r="E123" i="54"/>
  <c r="F49" i="17"/>
  <c r="E124" i="54"/>
  <c r="F23" i="17"/>
  <c r="E125" i="54" s="1"/>
  <c r="E5" i="17"/>
  <c r="E35" i="17"/>
  <c r="D117" i="54" s="1"/>
  <c r="E27" i="17"/>
  <c r="D119" i="54"/>
  <c r="E7" i="17"/>
  <c r="D120" i="54" s="1"/>
  <c r="E28" i="17"/>
  <c r="D121" i="54" s="1"/>
  <c r="E33" i="17"/>
  <c r="D122" i="54" s="1"/>
  <c r="E15" i="17"/>
  <c r="D123" i="54" s="1"/>
  <c r="E49" i="17"/>
  <c r="D124" i="54" s="1"/>
  <c r="E23" i="17"/>
  <c r="D125" i="54" s="1"/>
  <c r="AA94" i="54"/>
  <c r="AA95" i="54"/>
  <c r="AA96" i="54"/>
  <c r="AB31" i="1"/>
  <c r="AA97" i="54"/>
  <c r="AB32" i="1"/>
  <c r="AA98" i="54" s="1"/>
  <c r="AA99" i="54"/>
  <c r="AA100" i="54"/>
  <c r="Z94" i="54"/>
  <c r="Z95" i="54"/>
  <c r="Z96" i="54"/>
  <c r="AA31" i="1"/>
  <c r="Z97" i="54"/>
  <c r="AA32" i="1"/>
  <c r="Z98" i="54"/>
  <c r="Z99" i="54"/>
  <c r="Z100" i="54"/>
  <c r="Y94" i="54"/>
  <c r="Y95" i="54"/>
  <c r="Y96" i="54"/>
  <c r="Z31" i="1"/>
  <c r="Y97" i="54" s="1"/>
  <c r="Z32" i="1"/>
  <c r="Y98" i="54"/>
  <c r="Y99" i="54"/>
  <c r="Y100" i="54"/>
  <c r="X94" i="54"/>
  <c r="X95" i="54"/>
  <c r="X96" i="54"/>
  <c r="Y31" i="1"/>
  <c r="X97" i="54" s="1"/>
  <c r="Y32" i="1"/>
  <c r="X98" i="54"/>
  <c r="X99" i="54"/>
  <c r="X100" i="54"/>
  <c r="W94" i="54"/>
  <c r="W95" i="54"/>
  <c r="W96" i="54"/>
  <c r="X31" i="1"/>
  <c r="W97" i="54" s="1"/>
  <c r="X32" i="1"/>
  <c r="W98" i="54" s="1"/>
  <c r="W99" i="54"/>
  <c r="W100" i="54"/>
  <c r="V94" i="54"/>
  <c r="V95" i="54"/>
  <c r="V96" i="54"/>
  <c r="W31" i="1"/>
  <c r="V97" i="54" s="1"/>
  <c r="W32" i="1"/>
  <c r="V98" i="54" s="1"/>
  <c r="V99" i="54"/>
  <c r="V100" i="54"/>
  <c r="U94" i="54"/>
  <c r="U95" i="54"/>
  <c r="U96" i="54"/>
  <c r="V31" i="1"/>
  <c r="U97" i="54" s="1"/>
  <c r="V32" i="1"/>
  <c r="U98" i="54" s="1"/>
  <c r="U99" i="54"/>
  <c r="U100" i="54"/>
  <c r="T94" i="54"/>
  <c r="T95" i="54"/>
  <c r="T96" i="54"/>
  <c r="U31" i="1"/>
  <c r="T97" i="54"/>
  <c r="U32" i="1"/>
  <c r="T98" i="54" s="1"/>
  <c r="T99" i="54"/>
  <c r="T100" i="54"/>
  <c r="S94" i="54"/>
  <c r="S95" i="54"/>
  <c r="S96" i="54"/>
  <c r="T31" i="1"/>
  <c r="S97" i="54"/>
  <c r="T32" i="1"/>
  <c r="S98" i="54" s="1"/>
  <c r="S99" i="54"/>
  <c r="S100" i="54"/>
  <c r="K94" i="54"/>
  <c r="K95" i="54"/>
  <c r="K96" i="54"/>
  <c r="L31" i="1"/>
  <c r="K97" i="54"/>
  <c r="L32" i="1"/>
  <c r="K98" i="54"/>
  <c r="K99" i="54"/>
  <c r="K100" i="54"/>
  <c r="J94" i="54"/>
  <c r="J95" i="54"/>
  <c r="J96" i="54"/>
  <c r="K31" i="1"/>
  <c r="J97" i="54" s="1"/>
  <c r="K32" i="1"/>
  <c r="J98" i="54"/>
  <c r="J99" i="54"/>
  <c r="J100" i="54"/>
  <c r="I94" i="54"/>
  <c r="I95" i="54"/>
  <c r="I96" i="54"/>
  <c r="J31" i="1"/>
  <c r="I97" i="54" s="1"/>
  <c r="J32" i="1"/>
  <c r="I98" i="54"/>
  <c r="I99" i="54"/>
  <c r="I100" i="54"/>
  <c r="H94" i="54"/>
  <c r="H95" i="54"/>
  <c r="H96" i="54"/>
  <c r="I31" i="1"/>
  <c r="H97" i="54" s="1"/>
  <c r="I32" i="1"/>
  <c r="H98" i="54" s="1"/>
  <c r="H99" i="54"/>
  <c r="H100" i="54"/>
  <c r="G94" i="54"/>
  <c r="G95" i="54"/>
  <c r="G96" i="54"/>
  <c r="H31" i="1"/>
  <c r="G97" i="54" s="1"/>
  <c r="H32" i="1"/>
  <c r="G98" i="54" s="1"/>
  <c r="G99" i="54"/>
  <c r="G100" i="54"/>
  <c r="F94" i="54"/>
  <c r="F95" i="54"/>
  <c r="F96" i="54"/>
  <c r="G31" i="1"/>
  <c r="F97" i="54" s="1"/>
  <c r="G32" i="1"/>
  <c r="F98" i="54" s="1"/>
  <c r="F99" i="54"/>
  <c r="F100" i="54"/>
  <c r="E94" i="54"/>
  <c r="E95" i="54"/>
  <c r="E96" i="54"/>
  <c r="F31" i="1"/>
  <c r="E97" i="54"/>
  <c r="F32" i="1"/>
  <c r="E98" i="54" s="1"/>
  <c r="E99" i="54"/>
  <c r="E100" i="54"/>
  <c r="D94" i="54"/>
  <c r="D95" i="54"/>
  <c r="D96" i="54"/>
  <c r="E31" i="1"/>
  <c r="D97" i="54"/>
  <c r="E32" i="1"/>
  <c r="D98" i="54" s="1"/>
  <c r="D99" i="54"/>
  <c r="D100" i="54"/>
  <c r="AA82" i="54"/>
  <c r="Z82" i="54"/>
  <c r="Y82" i="54"/>
  <c r="X82" i="54"/>
  <c r="V82" i="54"/>
  <c r="U82" i="54"/>
  <c r="T82" i="54"/>
  <c r="K82" i="54"/>
  <c r="J82" i="54"/>
  <c r="I82" i="54"/>
  <c r="G82" i="54"/>
  <c r="F82" i="54"/>
  <c r="E82" i="54"/>
  <c r="D82" i="54"/>
  <c r="AA81" i="54"/>
  <c r="Z81" i="54"/>
  <c r="Y81" i="54"/>
  <c r="X81" i="54"/>
  <c r="W81" i="54"/>
  <c r="V81" i="54"/>
  <c r="U81" i="54"/>
  <c r="T81" i="54"/>
  <c r="S81" i="54"/>
  <c r="K81" i="54"/>
  <c r="J81" i="54"/>
  <c r="I81" i="54"/>
  <c r="H81" i="54"/>
  <c r="F81" i="54"/>
  <c r="D81" i="54"/>
  <c r="AA80" i="54"/>
  <c r="Y80" i="54"/>
  <c r="X80" i="54"/>
  <c r="V80" i="54"/>
  <c r="S80" i="54"/>
  <c r="D80" i="54"/>
  <c r="F79" i="54"/>
  <c r="G79" i="54" s="1"/>
  <c r="H79" i="54" s="1"/>
  <c r="I79" i="54" s="1"/>
  <c r="J79" i="54" s="1"/>
  <c r="K79" i="54" s="1"/>
  <c r="L79" i="54" s="1"/>
  <c r="M79" i="54" s="1"/>
  <c r="N79" i="54" s="1"/>
  <c r="O79" i="54" s="1"/>
  <c r="P79" i="54" s="1"/>
  <c r="Q79" i="54" s="1"/>
  <c r="R79" i="54" s="1"/>
  <c r="S79" i="54" s="1"/>
  <c r="T79" i="54" s="1"/>
  <c r="U79" i="54" s="1"/>
  <c r="V79" i="54" s="1"/>
  <c r="W79" i="54" s="1"/>
  <c r="X79" i="54" s="1"/>
  <c r="Y79" i="54" s="1"/>
  <c r="Z79" i="54" s="1"/>
  <c r="AA79" i="54" s="1"/>
  <c r="C79" i="54"/>
  <c r="D79" i="54" s="1"/>
  <c r="E79" i="54" s="1"/>
  <c r="BC15" i="52"/>
  <c r="BB15" i="52"/>
  <c r="BA15" i="52"/>
  <c r="AZ15" i="52"/>
  <c r="AY15" i="52"/>
  <c r="AX15" i="52"/>
  <c r="AW15" i="52"/>
  <c r="AV15" i="52"/>
  <c r="AU15" i="52"/>
  <c r="AT15" i="52"/>
  <c r="AS15" i="52"/>
  <c r="AR15" i="52"/>
  <c r="AQ15" i="52"/>
  <c r="AP15" i="52"/>
  <c r="AO15" i="52"/>
  <c r="AN15" i="52"/>
  <c r="AM15" i="52"/>
  <c r="AL15" i="52"/>
  <c r="AK15" i="52"/>
  <c r="AJ15" i="52"/>
  <c r="AI15" i="52"/>
  <c r="AH15" i="52"/>
  <c r="AG15" i="52"/>
  <c r="AF15" i="52"/>
  <c r="AE15" i="52"/>
  <c r="AD15" i="52"/>
  <c r="A1" i="52"/>
  <c r="Z15" i="52" s="1"/>
  <c r="X15" i="52"/>
  <c r="T15" i="52"/>
  <c r="S15" i="52"/>
  <c r="Q15" i="52"/>
  <c r="N15" i="52"/>
  <c r="M15" i="52"/>
  <c r="L15" i="52"/>
  <c r="K15" i="52"/>
  <c r="I15" i="52"/>
  <c r="H15" i="52"/>
  <c r="F15" i="52"/>
  <c r="E15" i="52"/>
  <c r="D15" i="52"/>
  <c r="C15" i="52"/>
  <c r="BC14" i="52"/>
  <c r="BB14" i="52"/>
  <c r="BA14" i="52"/>
  <c r="AZ14" i="52"/>
  <c r="AY14" i="52"/>
  <c r="AX14" i="52"/>
  <c r="AW14" i="52"/>
  <c r="AV14" i="52"/>
  <c r="AU14" i="52"/>
  <c r="AT14" i="52"/>
  <c r="AS14" i="52"/>
  <c r="AR14" i="52"/>
  <c r="AQ14" i="52"/>
  <c r="AP14" i="52"/>
  <c r="AO14" i="52"/>
  <c r="AN14" i="52"/>
  <c r="AM14" i="52"/>
  <c r="AL14" i="52"/>
  <c r="AK14" i="52"/>
  <c r="AJ14" i="52"/>
  <c r="AI14" i="52"/>
  <c r="AH14" i="52"/>
  <c r="AG14" i="52"/>
  <c r="AF14" i="52"/>
  <c r="AE14" i="52"/>
  <c r="AD14" i="52"/>
  <c r="AB14" i="52"/>
  <c r="AA14" i="52"/>
  <c r="Z14" i="52"/>
  <c r="Y14" i="52"/>
  <c r="X14" i="52"/>
  <c r="W14" i="52"/>
  <c r="V14" i="52"/>
  <c r="U14" i="52"/>
  <c r="T14" i="52"/>
  <c r="S14" i="52"/>
  <c r="R14" i="52"/>
  <c r="Q14" i="52"/>
  <c r="P14" i="52"/>
  <c r="O14" i="52"/>
  <c r="N14" i="52"/>
  <c r="M14" i="52"/>
  <c r="L14" i="52"/>
  <c r="K14" i="52"/>
  <c r="J14" i="52"/>
  <c r="I14" i="52"/>
  <c r="H14" i="52"/>
  <c r="G14" i="52"/>
  <c r="F14" i="52"/>
  <c r="E14" i="52"/>
  <c r="D14" i="52"/>
  <c r="C14" i="52"/>
  <c r="BC12" i="52"/>
  <c r="BB12" i="52"/>
  <c r="BA12" i="52"/>
  <c r="AZ12" i="52"/>
  <c r="AY12" i="52"/>
  <c r="AX12" i="52"/>
  <c r="AW12" i="52"/>
  <c r="AV12" i="52"/>
  <c r="AU12" i="52"/>
  <c r="AT12" i="52"/>
  <c r="AS12" i="52"/>
  <c r="AR12" i="52"/>
  <c r="AQ12" i="52"/>
  <c r="AP12" i="52"/>
  <c r="AO12" i="52"/>
  <c r="AN12" i="52"/>
  <c r="AM12" i="52"/>
  <c r="AL12" i="52"/>
  <c r="AK12" i="52"/>
  <c r="AJ12" i="52"/>
  <c r="AI12" i="52"/>
  <c r="AH12" i="52"/>
  <c r="AG12" i="52"/>
  <c r="AF12" i="52"/>
  <c r="AE12" i="52"/>
  <c r="AD12" i="52"/>
  <c r="AB12" i="52"/>
  <c r="AA12" i="52"/>
  <c r="Z12" i="52"/>
  <c r="Y12" i="52"/>
  <c r="X12" i="52"/>
  <c r="W12" i="52"/>
  <c r="V12" i="52"/>
  <c r="U12" i="52"/>
  <c r="T12" i="52"/>
  <c r="S12" i="52"/>
  <c r="R12" i="52"/>
  <c r="Q12" i="52"/>
  <c r="P12" i="52"/>
  <c r="O12" i="52"/>
  <c r="N12" i="52"/>
  <c r="M12" i="52"/>
  <c r="L12" i="52"/>
  <c r="K12" i="52"/>
  <c r="J12" i="52"/>
  <c r="I12" i="52"/>
  <c r="H12" i="52"/>
  <c r="G12" i="52"/>
  <c r="F12" i="52"/>
  <c r="E12" i="52"/>
  <c r="D12" i="52"/>
  <c r="C12" i="52"/>
  <c r="BC11" i="52"/>
  <c r="BB11" i="52"/>
  <c r="BA11" i="52"/>
  <c r="AZ11" i="52"/>
  <c r="AY11" i="52"/>
  <c r="AX11" i="52"/>
  <c r="AW11" i="52"/>
  <c r="AV11" i="52"/>
  <c r="AU11" i="52"/>
  <c r="AT11" i="52"/>
  <c r="AT13" i="52" s="1"/>
  <c r="AS11" i="52"/>
  <c r="AR11" i="52"/>
  <c r="AQ11" i="52"/>
  <c r="AP11" i="52"/>
  <c r="AO11" i="52"/>
  <c r="AN11" i="52"/>
  <c r="AM11" i="52"/>
  <c r="AL11" i="52"/>
  <c r="AK11" i="52"/>
  <c r="AJ11" i="52"/>
  <c r="AI11" i="52"/>
  <c r="AH11" i="52"/>
  <c r="AG11" i="52"/>
  <c r="AF11" i="52"/>
  <c r="AE11" i="52"/>
  <c r="AD11" i="52"/>
  <c r="AB11" i="52"/>
  <c r="AA11" i="52"/>
  <c r="Z11" i="52"/>
  <c r="Y11" i="52"/>
  <c r="X11" i="52"/>
  <c r="W11" i="52"/>
  <c r="V11" i="52"/>
  <c r="U11" i="52"/>
  <c r="T11" i="52"/>
  <c r="S11" i="52"/>
  <c r="R11" i="52"/>
  <c r="Q11" i="52"/>
  <c r="P11" i="52"/>
  <c r="O11" i="52"/>
  <c r="N11" i="52"/>
  <c r="M11" i="52"/>
  <c r="L11" i="52"/>
  <c r="K11" i="52"/>
  <c r="K13" i="52" s="1"/>
  <c r="J11" i="52"/>
  <c r="I11" i="52"/>
  <c r="H11" i="52"/>
  <c r="G11" i="52"/>
  <c r="F11" i="52"/>
  <c r="E11" i="52"/>
  <c r="D11" i="52"/>
  <c r="C11" i="52"/>
  <c r="BC10" i="52"/>
  <c r="BC13" i="52" s="1"/>
  <c r="BB10" i="52"/>
  <c r="BA10" i="52"/>
  <c r="BA13" i="52" s="1"/>
  <c r="AZ10" i="52"/>
  <c r="AY10" i="52"/>
  <c r="AX10" i="52"/>
  <c r="AX13" i="52" s="1"/>
  <c r="AW10" i="52"/>
  <c r="AV10" i="52"/>
  <c r="AU10" i="52"/>
  <c r="AU13" i="52" s="1"/>
  <c r="AT10" i="52"/>
  <c r="AS10" i="52"/>
  <c r="AS13" i="52" s="1"/>
  <c r="AR10" i="52"/>
  <c r="AQ10" i="52"/>
  <c r="AP10" i="52"/>
  <c r="AP13" i="52" s="1"/>
  <c r="AO10" i="52"/>
  <c r="AN10" i="52"/>
  <c r="AM10" i="52"/>
  <c r="AM13" i="52" s="1"/>
  <c r="AL10" i="52"/>
  <c r="AK10" i="52"/>
  <c r="AK13" i="52" s="1"/>
  <c r="AJ10" i="52"/>
  <c r="AI10" i="52"/>
  <c r="AH10" i="52"/>
  <c r="AH13" i="52" s="1"/>
  <c r="AG10" i="52"/>
  <c r="AF10" i="52"/>
  <c r="AE10" i="52"/>
  <c r="AE13" i="52" s="1"/>
  <c r="AD10" i="52"/>
  <c r="AB10" i="52"/>
  <c r="AA10" i="52"/>
  <c r="Z10" i="52"/>
  <c r="Y10" i="52"/>
  <c r="Y13" i="52" s="1"/>
  <c r="X10" i="52"/>
  <c r="W10" i="52"/>
  <c r="V10" i="52"/>
  <c r="V13" i="52" s="1"/>
  <c r="U10" i="52"/>
  <c r="T10" i="52"/>
  <c r="S10" i="52"/>
  <c r="R10" i="52"/>
  <c r="Q10" i="52"/>
  <c r="Q13" i="52" s="1"/>
  <c r="P10" i="52"/>
  <c r="O10" i="52"/>
  <c r="N10" i="52"/>
  <c r="N13" i="52" s="1"/>
  <c r="M10" i="52"/>
  <c r="L10" i="52"/>
  <c r="K10" i="52"/>
  <c r="J10" i="52"/>
  <c r="I10" i="52"/>
  <c r="I13" i="52" s="1"/>
  <c r="H10" i="52"/>
  <c r="G10" i="52"/>
  <c r="F10" i="52"/>
  <c r="F13" i="52" s="1"/>
  <c r="E10" i="52"/>
  <c r="D10" i="52"/>
  <c r="C10" i="52"/>
  <c r="BC9" i="52"/>
  <c r="BB9" i="52"/>
  <c r="BA9" i="52"/>
  <c r="AZ9" i="52"/>
  <c r="AY9" i="52"/>
  <c r="AX9" i="52"/>
  <c r="AW9" i="52"/>
  <c r="AV9" i="52"/>
  <c r="AU9" i="52"/>
  <c r="AT9" i="52"/>
  <c r="AS9" i="52"/>
  <c r="AR9" i="52"/>
  <c r="AQ9" i="52"/>
  <c r="AP9" i="52"/>
  <c r="AO9" i="52"/>
  <c r="AN9" i="52"/>
  <c r="AM9" i="52"/>
  <c r="AL9" i="52"/>
  <c r="AK9" i="52"/>
  <c r="AJ9" i="52"/>
  <c r="AI9" i="52"/>
  <c r="AH9" i="52"/>
  <c r="AG9" i="52"/>
  <c r="AF9" i="52"/>
  <c r="AE9" i="52"/>
  <c r="AD9" i="52"/>
  <c r="AB9" i="52"/>
  <c r="AA9" i="52"/>
  <c r="Z9" i="52"/>
  <c r="Y9" i="52"/>
  <c r="X9" i="52"/>
  <c r="W9" i="52"/>
  <c r="V9" i="52"/>
  <c r="U9" i="52"/>
  <c r="T9" i="52"/>
  <c r="S9" i="52"/>
  <c r="R9" i="52"/>
  <c r="Q9" i="52"/>
  <c r="P9" i="52"/>
  <c r="O9" i="52"/>
  <c r="N9" i="52"/>
  <c r="M9" i="52"/>
  <c r="L9" i="52"/>
  <c r="K9" i="52"/>
  <c r="J9" i="52"/>
  <c r="I9" i="52"/>
  <c r="H9" i="52"/>
  <c r="G9" i="52"/>
  <c r="F9" i="52"/>
  <c r="E9" i="52"/>
  <c r="D9" i="52"/>
  <c r="C9" i="52"/>
  <c r="BC8" i="52"/>
  <c r="BB8" i="52"/>
  <c r="BA8" i="52"/>
  <c r="AZ8" i="52"/>
  <c r="AY8" i="52"/>
  <c r="AX8" i="52"/>
  <c r="AW8" i="52"/>
  <c r="AV8" i="52"/>
  <c r="AU8" i="52"/>
  <c r="AT8" i="52"/>
  <c r="AS8" i="52"/>
  <c r="AR8" i="52"/>
  <c r="AQ8" i="52"/>
  <c r="AP8" i="52"/>
  <c r="AO8" i="52"/>
  <c r="AN8" i="52"/>
  <c r="AM8" i="52"/>
  <c r="AL8" i="52"/>
  <c r="AK8" i="52"/>
  <c r="AJ8" i="52"/>
  <c r="AI8" i="52"/>
  <c r="AH8" i="52"/>
  <c r="AG8" i="52"/>
  <c r="AF8" i="52"/>
  <c r="AE8" i="52"/>
  <c r="AD8" i="52"/>
  <c r="AB8" i="52"/>
  <c r="AA8" i="52"/>
  <c r="Z8" i="52"/>
  <c r="Y8" i="52"/>
  <c r="X8" i="52"/>
  <c r="W8" i="52"/>
  <c r="V8" i="52"/>
  <c r="U8" i="52"/>
  <c r="T8" i="52"/>
  <c r="S8" i="52"/>
  <c r="R8" i="52"/>
  <c r="Q8" i="52"/>
  <c r="P8" i="52"/>
  <c r="O8" i="52"/>
  <c r="N8" i="52"/>
  <c r="M8" i="52"/>
  <c r="L8" i="52"/>
  <c r="K8" i="52"/>
  <c r="J8" i="52"/>
  <c r="I8" i="52"/>
  <c r="H8" i="52"/>
  <c r="G8" i="52"/>
  <c r="F8" i="52"/>
  <c r="E8" i="52"/>
  <c r="D8" i="52"/>
  <c r="C8" i="52"/>
  <c r="BC7" i="52"/>
  <c r="BB7" i="52"/>
  <c r="BA7" i="52"/>
  <c r="AZ7" i="52"/>
  <c r="AY7" i="52"/>
  <c r="AX7" i="52"/>
  <c r="AW7" i="52"/>
  <c r="AV7" i="52"/>
  <c r="AU7" i="52"/>
  <c r="AT7" i="52"/>
  <c r="AS7" i="52"/>
  <c r="AR7" i="52"/>
  <c r="AQ7" i="52"/>
  <c r="AP7" i="52"/>
  <c r="AO7" i="52"/>
  <c r="AN7" i="52"/>
  <c r="AM7" i="52"/>
  <c r="AL7" i="52"/>
  <c r="AK7" i="52"/>
  <c r="AJ7" i="52"/>
  <c r="AI7" i="52"/>
  <c r="AH7" i="52"/>
  <c r="AG7" i="52"/>
  <c r="AF7" i="52"/>
  <c r="AE7" i="52"/>
  <c r="AD7" i="52"/>
  <c r="AB7" i="52"/>
  <c r="AA7" i="52"/>
  <c r="Z7" i="52"/>
  <c r="Y7" i="52"/>
  <c r="X7" i="52"/>
  <c r="W7" i="52"/>
  <c r="V7" i="52"/>
  <c r="U7" i="52"/>
  <c r="T7" i="52"/>
  <c r="S7" i="52"/>
  <c r="R7" i="52"/>
  <c r="Q7" i="52"/>
  <c r="P7" i="52"/>
  <c r="O7" i="52"/>
  <c r="N7" i="52"/>
  <c r="M7" i="52"/>
  <c r="L7" i="52"/>
  <c r="K7" i="52"/>
  <c r="J7" i="52"/>
  <c r="I7" i="52"/>
  <c r="H7" i="52"/>
  <c r="G7" i="52"/>
  <c r="F7" i="52"/>
  <c r="E7" i="52"/>
  <c r="D7" i="52"/>
  <c r="C7" i="52"/>
  <c r="BC6" i="52"/>
  <c r="BB6" i="52"/>
  <c r="BA6" i="52"/>
  <c r="AZ6" i="52"/>
  <c r="AY6" i="52"/>
  <c r="AX6" i="52"/>
  <c r="AX16" i="52" s="1"/>
  <c r="AW6" i="52"/>
  <c r="AV6" i="52"/>
  <c r="AU6" i="52"/>
  <c r="AU16" i="52" s="1"/>
  <c r="AT6" i="52"/>
  <c r="AS6" i="52"/>
  <c r="AR6" i="52"/>
  <c r="AQ6" i="52"/>
  <c r="AP6" i="52"/>
  <c r="AP16" i="52" s="1"/>
  <c r="AO6" i="52"/>
  <c r="AN6" i="52"/>
  <c r="AM6" i="52"/>
  <c r="AM16" i="52" s="1"/>
  <c r="AL6" i="52"/>
  <c r="AK6" i="52"/>
  <c r="AJ6" i="52"/>
  <c r="AI6" i="52"/>
  <c r="AH6" i="52"/>
  <c r="AH16" i="52" s="1"/>
  <c r="AG6" i="52"/>
  <c r="AF6" i="52"/>
  <c r="AE6" i="52"/>
  <c r="AE16" i="52" s="1"/>
  <c r="AD6" i="52"/>
  <c r="AB6" i="52"/>
  <c r="AA6" i="52"/>
  <c r="Z6" i="52"/>
  <c r="Y6" i="52"/>
  <c r="X6" i="52"/>
  <c r="W6" i="52"/>
  <c r="V6" i="52"/>
  <c r="U6" i="52"/>
  <c r="T6" i="52"/>
  <c r="S6" i="52"/>
  <c r="R6" i="52"/>
  <c r="Q6" i="52"/>
  <c r="P6" i="52"/>
  <c r="O6" i="52"/>
  <c r="N6" i="52"/>
  <c r="M6" i="52"/>
  <c r="L6" i="52"/>
  <c r="K6" i="52"/>
  <c r="J6" i="52"/>
  <c r="I6" i="52"/>
  <c r="H6" i="52"/>
  <c r="G6" i="52"/>
  <c r="F6" i="52"/>
  <c r="E6" i="52"/>
  <c r="D6" i="52"/>
  <c r="C6" i="52"/>
  <c r="BC5" i="52"/>
  <c r="BB5" i="52"/>
  <c r="BA5" i="52"/>
  <c r="AZ5" i="52"/>
  <c r="AY5" i="52"/>
  <c r="AY16" i="52" s="1"/>
  <c r="AX5" i="52"/>
  <c r="AW5" i="52"/>
  <c r="AW16" i="52" s="1"/>
  <c r="AV5" i="52"/>
  <c r="AU5" i="52"/>
  <c r="AT5" i="52"/>
  <c r="AS5" i="52"/>
  <c r="AR5" i="52"/>
  <c r="AQ5" i="52"/>
  <c r="AQ16" i="52" s="1"/>
  <c r="AP5" i="52"/>
  <c r="AO5" i="52"/>
  <c r="AO16" i="52" s="1"/>
  <c r="AN5" i="52"/>
  <c r="AM5" i="52"/>
  <c r="AL5" i="52"/>
  <c r="AK5" i="52"/>
  <c r="AJ5" i="52"/>
  <c r="AI5" i="52"/>
  <c r="AI16" i="52" s="1"/>
  <c r="AH5" i="52"/>
  <c r="AG5" i="52"/>
  <c r="AG16" i="52" s="1"/>
  <c r="AF5" i="52"/>
  <c r="AE5" i="52"/>
  <c r="AD5" i="52"/>
  <c r="AB5" i="52"/>
  <c r="AA5" i="52"/>
  <c r="Z5" i="52"/>
  <c r="Z16" i="52" s="1"/>
  <c r="Y5" i="52"/>
  <c r="X5" i="52"/>
  <c r="W5" i="52"/>
  <c r="V5" i="52"/>
  <c r="U5" i="52"/>
  <c r="T5" i="52"/>
  <c r="S5" i="52"/>
  <c r="R5" i="52"/>
  <c r="Q5" i="52"/>
  <c r="P5" i="52"/>
  <c r="O5" i="52"/>
  <c r="N5" i="52"/>
  <c r="M5" i="52"/>
  <c r="L5" i="52"/>
  <c r="L16" i="52" s="1"/>
  <c r="K5" i="52"/>
  <c r="J5" i="52"/>
  <c r="I5" i="52"/>
  <c r="H5" i="52"/>
  <c r="G5" i="52"/>
  <c r="F5" i="52"/>
  <c r="E5" i="52"/>
  <c r="E16" i="52" s="1"/>
  <c r="D5" i="52"/>
  <c r="D16" i="52" s="1"/>
  <c r="C5" i="52"/>
  <c r="BC16" i="52"/>
  <c r="BB13" i="52"/>
  <c r="AZ13" i="52"/>
  <c r="AV13" i="52"/>
  <c r="AR13" i="52"/>
  <c r="AQ13" i="52"/>
  <c r="AN13" i="52"/>
  <c r="AL13" i="52"/>
  <c r="AJ13" i="52"/>
  <c r="AI13" i="52"/>
  <c r="AG13" i="52"/>
  <c r="AF13" i="52"/>
  <c r="AD13" i="52"/>
  <c r="U13" i="52"/>
  <c r="E13" i="52"/>
  <c r="D4" i="1"/>
  <c r="E4" i="1" s="1"/>
  <c r="F4" i="1"/>
  <c r="G4" i="1" s="1"/>
  <c r="H4" i="1" s="1"/>
  <c r="I4" i="1" s="1"/>
  <c r="J4" i="1" s="1"/>
  <c r="K4" i="1" s="1"/>
  <c r="L4" i="1" s="1"/>
  <c r="M4" i="1" s="1"/>
  <c r="N4" i="1" s="1"/>
  <c r="O4" i="1" s="1"/>
  <c r="P4" i="1" s="1"/>
  <c r="Q4" i="1" s="1"/>
  <c r="R4" i="1" s="1"/>
  <c r="S4" i="1" s="1"/>
  <c r="T4" i="1" s="1"/>
  <c r="U4" i="1" s="1"/>
  <c r="V4" i="1" s="1"/>
  <c r="W4" i="1" s="1"/>
  <c r="X4" i="1" s="1"/>
  <c r="Y4" i="1" s="1"/>
  <c r="Z4" i="1" s="1"/>
  <c r="AA4" i="1" s="1"/>
  <c r="AB4" i="1" s="1"/>
  <c r="F4" i="50"/>
  <c r="G4" i="50" s="1"/>
  <c r="H4" i="50" s="1"/>
  <c r="I4" i="50" s="1"/>
  <c r="J4" i="50" s="1"/>
  <c r="K4" i="50" s="1"/>
  <c r="L4" i="50" s="1"/>
  <c r="M4" i="50" s="1"/>
  <c r="N4" i="50" s="1"/>
  <c r="O4" i="50" s="1"/>
  <c r="P4" i="50" s="1"/>
  <c r="Q4" i="50" s="1"/>
  <c r="R4" i="50" s="1"/>
  <c r="S4" i="50" s="1"/>
  <c r="T4" i="50" s="1"/>
  <c r="U4" i="50" s="1"/>
  <c r="V4" i="50" s="1"/>
  <c r="W4" i="50" s="1"/>
  <c r="X4" i="50" s="1"/>
  <c r="Y4" i="50" s="1"/>
  <c r="Z4" i="50" s="1"/>
  <c r="AA4" i="50" s="1"/>
  <c r="AB4" i="50" s="1"/>
  <c r="D4" i="18"/>
  <c r="E4" i="18"/>
  <c r="F4" i="18" s="1"/>
  <c r="G4" i="18" s="1"/>
  <c r="H4" i="18"/>
  <c r="I4" i="18" s="1"/>
  <c r="J4" i="18" s="1"/>
  <c r="K4" i="18" s="1"/>
  <c r="L4" i="18" s="1"/>
  <c r="M4" i="18" s="1"/>
  <c r="N4" i="18" s="1"/>
  <c r="O4" i="18" s="1"/>
  <c r="P4" i="18" s="1"/>
  <c r="Q4" i="18" s="1"/>
  <c r="R4" i="18" s="1"/>
  <c r="S4" i="18" s="1"/>
  <c r="T4" i="18" s="1"/>
  <c r="U4" i="18" s="1"/>
  <c r="V4" i="18" s="1"/>
  <c r="W4" i="18" s="1"/>
  <c r="X4" i="18" s="1"/>
  <c r="Y4" i="18" s="1"/>
  <c r="Z4" i="18" s="1"/>
  <c r="AA4" i="18" s="1"/>
  <c r="AB4" i="18" s="1"/>
  <c r="D4" i="20"/>
  <c r="E4" i="20" s="1"/>
  <c r="F4" i="20" s="1"/>
  <c r="G4" i="20" s="1"/>
  <c r="H4" i="20" s="1"/>
  <c r="I4" i="20" s="1"/>
  <c r="J4" i="20" s="1"/>
  <c r="K4" i="20" s="1"/>
  <c r="L4" i="20" s="1"/>
  <c r="M4" i="20" s="1"/>
  <c r="N4" i="20" s="1"/>
  <c r="O4" i="20" s="1"/>
  <c r="P4" i="20" s="1"/>
  <c r="Q4" i="20" s="1"/>
  <c r="R4" i="20" s="1"/>
  <c r="S4" i="20" s="1"/>
  <c r="T4" i="20" s="1"/>
  <c r="U4" i="20" s="1"/>
  <c r="V4" i="20" s="1"/>
  <c r="W4" i="20" s="1"/>
  <c r="X4" i="20" s="1"/>
  <c r="Y4" i="20" s="1"/>
  <c r="Z4" i="20" s="1"/>
  <c r="AA4" i="20" s="1"/>
  <c r="AB4" i="20" s="1"/>
  <c r="D4" i="6"/>
  <c r="E4" i="6" s="1"/>
  <c r="F4" i="6" s="1"/>
  <c r="G4" i="6" s="1"/>
  <c r="H4" i="6" s="1"/>
  <c r="I4" i="6" s="1"/>
  <c r="J4" i="6" s="1"/>
  <c r="K4" i="6" s="1"/>
  <c r="L4" i="6" s="1"/>
  <c r="M4" i="6" s="1"/>
  <c r="N4" i="6" s="1"/>
  <c r="O4" i="6" s="1"/>
  <c r="P4" i="6" s="1"/>
  <c r="Q4" i="6" s="1"/>
  <c r="R4" i="6" s="1"/>
  <c r="S4" i="6" s="1"/>
  <c r="T4" i="6" s="1"/>
  <c r="U4" i="6" s="1"/>
  <c r="V4" i="6" s="1"/>
  <c r="W4" i="6" s="1"/>
  <c r="X4" i="6" s="1"/>
  <c r="Y4" i="6" s="1"/>
  <c r="Z4" i="6" s="1"/>
  <c r="AA4" i="6" s="1"/>
  <c r="AB4" i="6" s="1"/>
  <c r="D4" i="7"/>
  <c r="E4" i="7"/>
  <c r="F4" i="7" s="1"/>
  <c r="G4" i="7" s="1"/>
  <c r="H4" i="7" s="1"/>
  <c r="I4" i="7" s="1"/>
  <c r="J4" i="7" s="1"/>
  <c r="K4" i="7" s="1"/>
  <c r="L4" i="7" s="1"/>
  <c r="M4" i="7" s="1"/>
  <c r="N4" i="7" s="1"/>
  <c r="O4" i="7" s="1"/>
  <c r="P4" i="7" s="1"/>
  <c r="Q4" i="7" s="1"/>
  <c r="R4" i="7" s="1"/>
  <c r="S4" i="7" s="1"/>
  <c r="T4" i="7" s="1"/>
  <c r="U4" i="7" s="1"/>
  <c r="V4" i="7" s="1"/>
  <c r="W4" i="7" s="1"/>
  <c r="X4" i="7" s="1"/>
  <c r="Y4" i="7" s="1"/>
  <c r="Z4" i="7" s="1"/>
  <c r="AA4" i="7" s="1"/>
  <c r="AB4" i="7" s="1"/>
  <c r="D4" i="10"/>
  <c r="E4" i="10" s="1"/>
  <c r="F4" i="10" s="1"/>
  <c r="G4" i="10" s="1"/>
  <c r="H4" i="10" s="1"/>
  <c r="I4" i="10" s="1"/>
  <c r="J4" i="10" s="1"/>
  <c r="K4" i="10" s="1"/>
  <c r="L4" i="10" s="1"/>
  <c r="M4" i="10" s="1"/>
  <c r="N4" i="10" s="1"/>
  <c r="O4" i="10" s="1"/>
  <c r="P4" i="10" s="1"/>
  <c r="Q4" i="10" s="1"/>
  <c r="R4" i="10" s="1"/>
  <c r="S4" i="10" s="1"/>
  <c r="T4" i="10" s="1"/>
  <c r="U4" i="10" s="1"/>
  <c r="V4" i="10" s="1"/>
  <c r="W4" i="10" s="1"/>
  <c r="X4" i="10" s="1"/>
  <c r="Y4" i="10" s="1"/>
  <c r="Z4" i="10" s="1"/>
  <c r="AA4" i="10" s="1"/>
  <c r="AB4" i="10" s="1"/>
  <c r="D4" i="9"/>
  <c r="E4" i="9" s="1"/>
  <c r="F4" i="9"/>
  <c r="G4" i="9" s="1"/>
  <c r="H4" i="9" s="1"/>
  <c r="I4" i="9" s="1"/>
  <c r="J4" i="9" s="1"/>
  <c r="K4" i="9" s="1"/>
  <c r="L4" i="9" s="1"/>
  <c r="M4" i="9" s="1"/>
  <c r="N4" i="9" s="1"/>
  <c r="O4" i="9" s="1"/>
  <c r="P4" i="9" s="1"/>
  <c r="Q4" i="9" s="1"/>
  <c r="R4" i="9" s="1"/>
  <c r="S4" i="9" s="1"/>
  <c r="T4" i="9" s="1"/>
  <c r="U4" i="9" s="1"/>
  <c r="V4" i="9" s="1"/>
  <c r="W4" i="9" s="1"/>
  <c r="X4" i="9" s="1"/>
  <c r="Y4" i="9" s="1"/>
  <c r="Z4" i="9" s="1"/>
  <c r="AA4" i="9" s="1"/>
  <c r="AB4" i="9" s="1"/>
  <c r="D4" i="31"/>
  <c r="E4" i="31"/>
  <c r="F4" i="31" s="1"/>
  <c r="G4" i="31"/>
  <c r="H4" i="31" s="1"/>
  <c r="I4" i="31" s="1"/>
  <c r="J4" i="31" s="1"/>
  <c r="K4" i="31" s="1"/>
  <c r="L4" i="31" s="1"/>
  <c r="M4" i="31" s="1"/>
  <c r="N4" i="31" s="1"/>
  <c r="O4" i="31" s="1"/>
  <c r="P4" i="31" s="1"/>
  <c r="Q4" i="31" s="1"/>
  <c r="R4" i="31" s="1"/>
  <c r="S4" i="31" s="1"/>
  <c r="T4" i="31" s="1"/>
  <c r="U4" i="31" s="1"/>
  <c r="V4" i="31" s="1"/>
  <c r="W4" i="31" s="1"/>
  <c r="X4" i="31" s="1"/>
  <c r="Y4" i="31" s="1"/>
  <c r="Z4" i="31" s="1"/>
  <c r="AA4" i="31" s="1"/>
  <c r="AB4" i="31" s="1"/>
  <c r="D4" i="32"/>
  <c r="E4" i="32" s="1"/>
  <c r="F4" i="32"/>
  <c r="G4" i="32" s="1"/>
  <c r="H4" i="32" s="1"/>
  <c r="I4" i="32" s="1"/>
  <c r="J4" i="32" s="1"/>
  <c r="K4" i="32" s="1"/>
  <c r="L4" i="32" s="1"/>
  <c r="M4" i="32" s="1"/>
  <c r="N4" i="32" s="1"/>
  <c r="O4" i="32" s="1"/>
  <c r="P4" i="32" s="1"/>
  <c r="Q4" i="32" s="1"/>
  <c r="R4" i="32" s="1"/>
  <c r="S4" i="32" s="1"/>
  <c r="T4" i="32" s="1"/>
  <c r="U4" i="32" s="1"/>
  <c r="V4" i="32" s="1"/>
  <c r="W4" i="32" s="1"/>
  <c r="X4" i="32" s="1"/>
  <c r="Y4" i="32" s="1"/>
  <c r="Z4" i="32" s="1"/>
  <c r="AA4" i="32" s="1"/>
  <c r="AB4" i="32" s="1"/>
  <c r="D4" i="30"/>
  <c r="E4" i="30"/>
  <c r="F4" i="30" s="1"/>
  <c r="G4" i="30" s="1"/>
  <c r="H4" i="30"/>
  <c r="I4" i="30" s="1"/>
  <c r="J4" i="30" s="1"/>
  <c r="K4" i="30" s="1"/>
  <c r="L4" i="30" s="1"/>
  <c r="M4" i="30" s="1"/>
  <c r="N4" i="30" s="1"/>
  <c r="O4" i="30" s="1"/>
  <c r="P4" i="30" s="1"/>
  <c r="Q4" i="30" s="1"/>
  <c r="R4" i="30" s="1"/>
  <c r="S4" i="30" s="1"/>
  <c r="T4" i="30" s="1"/>
  <c r="U4" i="30" s="1"/>
  <c r="V4" i="30" s="1"/>
  <c r="W4" i="30" s="1"/>
  <c r="X4" i="30" s="1"/>
  <c r="Y4" i="30" s="1"/>
  <c r="Z4" i="30" s="1"/>
  <c r="AA4" i="30" s="1"/>
  <c r="AB4" i="30" s="1"/>
  <c r="D4" i="14"/>
  <c r="E4" i="14" s="1"/>
  <c r="F4" i="14" s="1"/>
  <c r="G4" i="14" s="1"/>
  <c r="H4" i="14" s="1"/>
  <c r="I4" i="14" s="1"/>
  <c r="J4" i="14" s="1"/>
  <c r="K4" i="14" s="1"/>
  <c r="L4" i="14" s="1"/>
  <c r="M4" i="14" s="1"/>
  <c r="N4" i="14" s="1"/>
  <c r="O4" i="14" s="1"/>
  <c r="P4" i="14" s="1"/>
  <c r="Q4" i="14" s="1"/>
  <c r="R4" i="14" s="1"/>
  <c r="S4" i="14" s="1"/>
  <c r="T4" i="14" s="1"/>
  <c r="U4" i="14" s="1"/>
  <c r="V4" i="14" s="1"/>
  <c r="W4" i="14" s="1"/>
  <c r="X4" i="14" s="1"/>
  <c r="Y4" i="14" s="1"/>
  <c r="Z4" i="14" s="1"/>
  <c r="AA4" i="14" s="1"/>
  <c r="AB4" i="14" s="1"/>
  <c r="D4" i="51"/>
  <c r="E4" i="51" s="1"/>
  <c r="F4" i="51" s="1"/>
  <c r="G4" i="51" s="1"/>
  <c r="H4" i="51" s="1"/>
  <c r="I4" i="51" s="1"/>
  <c r="J4" i="51" s="1"/>
  <c r="K4" i="51" s="1"/>
  <c r="L4" i="51" s="1"/>
  <c r="M4" i="51" s="1"/>
  <c r="N4" i="51" s="1"/>
  <c r="O4" i="51" s="1"/>
  <c r="P4" i="51" s="1"/>
  <c r="Q4" i="51" s="1"/>
  <c r="R4" i="51" s="1"/>
  <c r="S4" i="51" s="1"/>
  <c r="T4" i="51" s="1"/>
  <c r="U4" i="51" s="1"/>
  <c r="V4" i="51" s="1"/>
  <c r="W4" i="51" s="1"/>
  <c r="X4" i="51" s="1"/>
  <c r="Y4" i="51" s="1"/>
  <c r="Z4" i="51" s="1"/>
  <c r="AA4" i="51" s="1"/>
  <c r="AB4" i="51" s="1"/>
  <c r="D4" i="13"/>
  <c r="E4" i="13"/>
  <c r="F4" i="13" s="1"/>
  <c r="G4" i="13" s="1"/>
  <c r="H4" i="13" s="1"/>
  <c r="I4" i="13" s="1"/>
  <c r="J4" i="13" s="1"/>
  <c r="K4" i="13" s="1"/>
  <c r="L4" i="13" s="1"/>
  <c r="M4" i="13" s="1"/>
  <c r="N4" i="13" s="1"/>
  <c r="O4" i="13" s="1"/>
  <c r="P4" i="13" s="1"/>
  <c r="Q4" i="13" s="1"/>
  <c r="R4" i="13" s="1"/>
  <c r="S4" i="13" s="1"/>
  <c r="T4" i="13" s="1"/>
  <c r="U4" i="13" s="1"/>
  <c r="V4" i="13" s="1"/>
  <c r="W4" i="13" s="1"/>
  <c r="X4" i="13" s="1"/>
  <c r="Y4" i="13" s="1"/>
  <c r="Z4" i="13" s="1"/>
  <c r="AA4" i="13" s="1"/>
  <c r="AB4" i="13" s="1"/>
  <c r="D4" i="12"/>
  <c r="E4" i="12" s="1"/>
  <c r="F4" i="12" s="1"/>
  <c r="G4" i="12" s="1"/>
  <c r="H4" i="12" s="1"/>
  <c r="I4" i="12" s="1"/>
  <c r="J4" i="12" s="1"/>
  <c r="K4" i="12" s="1"/>
  <c r="L4" i="12" s="1"/>
  <c r="M4" i="12" s="1"/>
  <c r="N4" i="12" s="1"/>
  <c r="O4" i="12" s="1"/>
  <c r="P4" i="12" s="1"/>
  <c r="Q4" i="12" s="1"/>
  <c r="R4" i="12" s="1"/>
  <c r="S4" i="12" s="1"/>
  <c r="T4" i="12" s="1"/>
  <c r="U4" i="12" s="1"/>
  <c r="V4" i="12" s="1"/>
  <c r="W4" i="12" s="1"/>
  <c r="X4" i="12" s="1"/>
  <c r="Y4" i="12" s="1"/>
  <c r="Z4" i="12" s="1"/>
  <c r="AA4" i="12" s="1"/>
  <c r="AB4" i="12" s="1"/>
  <c r="E4" i="22"/>
  <c r="F4" i="22" s="1"/>
  <c r="G4" i="22"/>
  <c r="H4" i="22" s="1"/>
  <c r="I4" i="22" s="1"/>
  <c r="J4" i="22" s="1"/>
  <c r="K4" i="22" s="1"/>
  <c r="L4" i="22" s="1"/>
  <c r="M4" i="22" s="1"/>
  <c r="N4" i="22" s="1"/>
  <c r="O4" i="22" s="1"/>
  <c r="P4" i="22" s="1"/>
  <c r="Q4" i="22" s="1"/>
  <c r="R4" i="22" s="1"/>
  <c r="S4" i="22" s="1"/>
  <c r="T4" i="22" s="1"/>
  <c r="U4" i="22" s="1"/>
  <c r="V4" i="22" s="1"/>
  <c r="W4" i="22" s="1"/>
  <c r="X4" i="22" s="1"/>
  <c r="Y4" i="22" s="1"/>
  <c r="Z4" i="22" s="1"/>
  <c r="AA4" i="22" s="1"/>
  <c r="AB4" i="22" s="1"/>
  <c r="E4" i="26"/>
  <c r="F4" i="26" s="1"/>
  <c r="G4" i="26"/>
  <c r="H4" i="26" s="1"/>
  <c r="I4" i="26" s="1"/>
  <c r="J4" i="26" s="1"/>
  <c r="K4" i="26" s="1"/>
  <c r="L4" i="26" s="1"/>
  <c r="M4" i="26" s="1"/>
  <c r="N4" i="26" s="1"/>
  <c r="O4" i="26" s="1"/>
  <c r="P4" i="26" s="1"/>
  <c r="Q4" i="26" s="1"/>
  <c r="R4" i="26" s="1"/>
  <c r="S4" i="26" s="1"/>
  <c r="T4" i="26" s="1"/>
  <c r="U4" i="26" s="1"/>
  <c r="V4" i="26" s="1"/>
  <c r="W4" i="26" s="1"/>
  <c r="X4" i="26" s="1"/>
  <c r="Y4" i="26" s="1"/>
  <c r="Z4" i="26" s="1"/>
  <c r="AA4" i="26" s="1"/>
  <c r="AB4" i="26" s="1"/>
  <c r="E4" i="38"/>
  <c r="F4" i="38" s="1"/>
  <c r="G4" i="38" s="1"/>
  <c r="H4" i="38" s="1"/>
  <c r="I4" i="38" s="1"/>
  <c r="J4" i="38" s="1"/>
  <c r="K4" i="38" s="1"/>
  <c r="L4" i="38" s="1"/>
  <c r="M4" i="38" s="1"/>
  <c r="N4" i="38" s="1"/>
  <c r="O4" i="38" s="1"/>
  <c r="P4" i="38" s="1"/>
  <c r="Q4" i="38" s="1"/>
  <c r="R4" i="38" s="1"/>
  <c r="S4" i="38" s="1"/>
  <c r="T4" i="38" s="1"/>
  <c r="U4" i="38" s="1"/>
  <c r="V4" i="38" s="1"/>
  <c r="W4" i="38" s="1"/>
  <c r="X4" i="38" s="1"/>
  <c r="Y4" i="38" s="1"/>
  <c r="Z4" i="38" s="1"/>
  <c r="AA4" i="38" s="1"/>
  <c r="AB4" i="38" s="1"/>
  <c r="E4" i="36"/>
  <c r="F4" i="36" s="1"/>
  <c r="G4" i="36"/>
  <c r="H4" i="36" s="1"/>
  <c r="I4" i="36" s="1"/>
  <c r="J4" i="36" s="1"/>
  <c r="K4" i="36" s="1"/>
  <c r="L4" i="36" s="1"/>
  <c r="M4" i="36" s="1"/>
  <c r="N4" i="36" s="1"/>
  <c r="O4" i="36" s="1"/>
  <c r="P4" i="36" s="1"/>
  <c r="Q4" i="36" s="1"/>
  <c r="R4" i="36" s="1"/>
  <c r="S4" i="36" s="1"/>
  <c r="T4" i="36" s="1"/>
  <c r="U4" i="36" s="1"/>
  <c r="V4" i="36" s="1"/>
  <c r="W4" i="36" s="1"/>
  <c r="X4" i="36" s="1"/>
  <c r="Y4" i="36" s="1"/>
  <c r="Z4" i="36" s="1"/>
  <c r="AA4" i="36" s="1"/>
  <c r="AB4" i="36" s="1"/>
  <c r="E4" i="43"/>
  <c r="F4" i="43" s="1"/>
  <c r="G4" i="43"/>
  <c r="H4" i="43" s="1"/>
  <c r="I4" i="43" s="1"/>
  <c r="J4" i="43" s="1"/>
  <c r="K4" i="43" s="1"/>
  <c r="L4" i="43" s="1"/>
  <c r="M4" i="43" s="1"/>
  <c r="N4" i="43" s="1"/>
  <c r="O4" i="43" s="1"/>
  <c r="P4" i="43" s="1"/>
  <c r="Q4" i="43" s="1"/>
  <c r="R4" i="43" s="1"/>
  <c r="S4" i="43" s="1"/>
  <c r="T4" i="43" s="1"/>
  <c r="U4" i="43" s="1"/>
  <c r="V4" i="43" s="1"/>
  <c r="W4" i="43" s="1"/>
  <c r="X4" i="43" s="1"/>
  <c r="Y4" i="43" s="1"/>
  <c r="Z4" i="43" s="1"/>
  <c r="AA4" i="43" s="1"/>
  <c r="AB4" i="43" s="1"/>
  <c r="E4" i="49"/>
  <c r="F4" i="49" s="1"/>
  <c r="G4" i="49"/>
  <c r="H4" i="49" s="1"/>
  <c r="I4" i="49" s="1"/>
  <c r="J4" i="49" s="1"/>
  <c r="K4" i="49" s="1"/>
  <c r="L4" i="49" s="1"/>
  <c r="M4" i="49" s="1"/>
  <c r="N4" i="49" s="1"/>
  <c r="O4" i="49" s="1"/>
  <c r="P4" i="49" s="1"/>
  <c r="Q4" i="49" s="1"/>
  <c r="R4" i="49" s="1"/>
  <c r="S4" i="49" s="1"/>
  <c r="T4" i="49" s="1"/>
  <c r="U4" i="49" s="1"/>
  <c r="V4" i="49" s="1"/>
  <c r="W4" i="49" s="1"/>
  <c r="X4" i="49" s="1"/>
  <c r="Y4" i="49" s="1"/>
  <c r="Z4" i="49" s="1"/>
  <c r="AA4" i="49" s="1"/>
  <c r="AB4" i="49" s="1"/>
  <c r="D4" i="52"/>
  <c r="E4" i="52" s="1"/>
  <c r="F4" i="52" s="1"/>
  <c r="G4" i="52" s="1"/>
  <c r="H4" i="52" s="1"/>
  <c r="I4" i="52" s="1"/>
  <c r="J4" i="52" s="1"/>
  <c r="K4" i="52" s="1"/>
  <c r="L4" i="52" s="1"/>
  <c r="M4" i="52" s="1"/>
  <c r="N4" i="52" s="1"/>
  <c r="O4" i="52" s="1"/>
  <c r="P4" i="52" s="1"/>
  <c r="Q4" i="52" s="1"/>
  <c r="R4" i="52" s="1"/>
  <c r="S4" i="52" s="1"/>
  <c r="T4" i="52" s="1"/>
  <c r="U4" i="52" s="1"/>
  <c r="V4" i="52" s="1"/>
  <c r="W4" i="52" s="1"/>
  <c r="X4" i="52" s="1"/>
  <c r="Y4" i="52" s="1"/>
  <c r="Z4" i="52" s="1"/>
  <c r="AA4" i="52" s="1"/>
  <c r="AB4" i="52" s="1"/>
  <c r="F4" i="16"/>
  <c r="G4" i="16" s="1"/>
  <c r="H4" i="16" s="1"/>
  <c r="I4" i="16" s="1"/>
  <c r="J4" i="16" s="1"/>
  <c r="K4" i="16" s="1"/>
  <c r="L4" i="16" s="1"/>
  <c r="M4" i="16" s="1"/>
  <c r="N4" i="16" s="1"/>
  <c r="O4" i="16" s="1"/>
  <c r="P4" i="16" s="1"/>
  <c r="Q4" i="16" s="1"/>
  <c r="R4" i="16" s="1"/>
  <c r="S4" i="16" s="1"/>
  <c r="T4" i="16" s="1"/>
  <c r="U4" i="16" s="1"/>
  <c r="V4" i="16" s="1"/>
  <c r="W4" i="16" s="1"/>
  <c r="X4" i="16" s="1"/>
  <c r="Y4" i="16" s="1"/>
  <c r="Z4" i="16" s="1"/>
  <c r="AA4" i="16" s="1"/>
  <c r="AB4" i="16" s="1"/>
  <c r="D4" i="17"/>
  <c r="E4" i="17"/>
  <c r="F4" i="17" s="1"/>
  <c r="G4" i="17"/>
  <c r="H4" i="17" s="1"/>
  <c r="I4" i="17" s="1"/>
  <c r="J4" i="17" s="1"/>
  <c r="K4" i="17" s="1"/>
  <c r="L4" i="17" s="1"/>
  <c r="M4" i="17" s="1"/>
  <c r="N4" i="17" s="1"/>
  <c r="O4" i="17" s="1"/>
  <c r="P4" i="17" s="1"/>
  <c r="Q4" i="17" s="1"/>
  <c r="R4" i="17" s="1"/>
  <c r="S4" i="17" s="1"/>
  <c r="T4" i="17" s="1"/>
  <c r="U4" i="17" s="1"/>
  <c r="V4" i="17" s="1"/>
  <c r="W4" i="17" s="1"/>
  <c r="X4" i="17" s="1"/>
  <c r="Y4" i="17" s="1"/>
  <c r="Z4" i="17" s="1"/>
  <c r="AA4" i="17" s="1"/>
  <c r="AB4" i="17" s="1"/>
  <c r="D4" i="50"/>
  <c r="E4" i="50" s="1"/>
  <c r="D4" i="22"/>
  <c r="D4" i="21"/>
  <c r="E4" i="21" s="1"/>
  <c r="F4" i="21" s="1"/>
  <c r="G4" i="21" s="1"/>
  <c r="H4" i="21" s="1"/>
  <c r="I4" i="21" s="1"/>
  <c r="J4" i="21" s="1"/>
  <c r="K4" i="21" s="1"/>
  <c r="L4" i="21" s="1"/>
  <c r="M4" i="21" s="1"/>
  <c r="N4" i="21" s="1"/>
  <c r="O4" i="21" s="1"/>
  <c r="P4" i="21" s="1"/>
  <c r="Q4" i="21" s="1"/>
  <c r="R4" i="21" s="1"/>
  <c r="S4" i="21" s="1"/>
  <c r="T4" i="21" s="1"/>
  <c r="U4" i="21" s="1"/>
  <c r="V4" i="21" s="1"/>
  <c r="W4" i="21" s="1"/>
  <c r="X4" i="21" s="1"/>
  <c r="Y4" i="21" s="1"/>
  <c r="Z4" i="21" s="1"/>
  <c r="AA4" i="21" s="1"/>
  <c r="AB4" i="21" s="1"/>
  <c r="D4" i="26"/>
  <c r="D4" i="38"/>
  <c r="D4" i="39"/>
  <c r="E4" i="39" s="1"/>
  <c r="F4" i="39" s="1"/>
  <c r="G4" i="39" s="1"/>
  <c r="H4" i="39" s="1"/>
  <c r="I4" i="39" s="1"/>
  <c r="J4" i="39" s="1"/>
  <c r="K4" i="39" s="1"/>
  <c r="L4" i="39" s="1"/>
  <c r="M4" i="39" s="1"/>
  <c r="N4" i="39" s="1"/>
  <c r="O4" i="39" s="1"/>
  <c r="P4" i="39" s="1"/>
  <c r="Q4" i="39" s="1"/>
  <c r="R4" i="39" s="1"/>
  <c r="S4" i="39" s="1"/>
  <c r="T4" i="39" s="1"/>
  <c r="U4" i="39" s="1"/>
  <c r="V4" i="39" s="1"/>
  <c r="W4" i="39" s="1"/>
  <c r="X4" i="39" s="1"/>
  <c r="Y4" i="39" s="1"/>
  <c r="Z4" i="39" s="1"/>
  <c r="AA4" i="39" s="1"/>
  <c r="AB4" i="39" s="1"/>
  <c r="D4" i="37"/>
  <c r="E4" i="37" s="1"/>
  <c r="F4" i="37" s="1"/>
  <c r="G4" i="37" s="1"/>
  <c r="H4" i="37" s="1"/>
  <c r="I4" i="37" s="1"/>
  <c r="J4" i="37" s="1"/>
  <c r="K4" i="37" s="1"/>
  <c r="L4" i="37" s="1"/>
  <c r="M4" i="37" s="1"/>
  <c r="N4" i="37" s="1"/>
  <c r="O4" i="37" s="1"/>
  <c r="P4" i="37" s="1"/>
  <c r="Q4" i="37" s="1"/>
  <c r="R4" i="37" s="1"/>
  <c r="S4" i="37" s="1"/>
  <c r="T4" i="37" s="1"/>
  <c r="U4" i="37" s="1"/>
  <c r="V4" i="37" s="1"/>
  <c r="W4" i="37" s="1"/>
  <c r="X4" i="37" s="1"/>
  <c r="Y4" i="37" s="1"/>
  <c r="Z4" i="37" s="1"/>
  <c r="AA4" i="37" s="1"/>
  <c r="AB4" i="37" s="1"/>
  <c r="D4" i="36"/>
  <c r="D4" i="35"/>
  <c r="E4" i="35" s="1"/>
  <c r="F4" i="35" s="1"/>
  <c r="G4" i="35" s="1"/>
  <c r="H4" i="35" s="1"/>
  <c r="I4" i="35" s="1"/>
  <c r="J4" i="35" s="1"/>
  <c r="K4" i="35" s="1"/>
  <c r="L4" i="35" s="1"/>
  <c r="M4" i="35" s="1"/>
  <c r="N4" i="35" s="1"/>
  <c r="O4" i="35" s="1"/>
  <c r="P4" i="35" s="1"/>
  <c r="Q4" i="35" s="1"/>
  <c r="R4" i="35" s="1"/>
  <c r="S4" i="35" s="1"/>
  <c r="T4" i="35" s="1"/>
  <c r="U4" i="35" s="1"/>
  <c r="V4" i="35" s="1"/>
  <c r="W4" i="35" s="1"/>
  <c r="X4" i="35" s="1"/>
  <c r="Y4" i="35" s="1"/>
  <c r="Z4" i="35" s="1"/>
  <c r="AA4" i="35" s="1"/>
  <c r="AB4" i="35" s="1"/>
  <c r="D4" i="43"/>
  <c r="D4" i="42"/>
  <c r="E4" i="42" s="1"/>
  <c r="F4" i="42" s="1"/>
  <c r="G4" i="42" s="1"/>
  <c r="H4" i="42" s="1"/>
  <c r="I4" i="42" s="1"/>
  <c r="J4" i="42" s="1"/>
  <c r="K4" i="42" s="1"/>
  <c r="L4" i="42" s="1"/>
  <c r="M4" i="42" s="1"/>
  <c r="N4" i="42" s="1"/>
  <c r="O4" i="42" s="1"/>
  <c r="P4" i="42" s="1"/>
  <c r="Q4" i="42" s="1"/>
  <c r="R4" i="42" s="1"/>
  <c r="S4" i="42" s="1"/>
  <c r="T4" i="42" s="1"/>
  <c r="U4" i="42" s="1"/>
  <c r="V4" i="42" s="1"/>
  <c r="W4" i="42" s="1"/>
  <c r="X4" i="42" s="1"/>
  <c r="Y4" i="42" s="1"/>
  <c r="Z4" i="42" s="1"/>
  <c r="AA4" i="42" s="1"/>
  <c r="AB4" i="42" s="1"/>
  <c r="D4" i="49"/>
  <c r="D4" i="16"/>
  <c r="E4" i="16" s="1"/>
  <c r="D4" i="15"/>
  <c r="E4" i="15" s="1"/>
  <c r="F4" i="15" s="1"/>
  <c r="G4" i="15" s="1"/>
  <c r="H4" i="15" s="1"/>
  <c r="I4" i="15" s="1"/>
  <c r="J4" i="15" s="1"/>
  <c r="K4" i="15" s="1"/>
  <c r="L4" i="15" s="1"/>
  <c r="M4" i="15" s="1"/>
  <c r="N4" i="15" s="1"/>
  <c r="O4" i="15" s="1"/>
  <c r="P4" i="15" s="1"/>
  <c r="Q4" i="15" s="1"/>
  <c r="R4" i="15" s="1"/>
  <c r="S4" i="15" s="1"/>
  <c r="T4" i="15" s="1"/>
  <c r="U4" i="15" s="1"/>
  <c r="V4" i="15" s="1"/>
  <c r="W4" i="15" s="1"/>
  <c r="X4" i="15" s="1"/>
  <c r="Y4" i="15" s="1"/>
  <c r="Z4" i="15" s="1"/>
  <c r="AA4" i="15" s="1"/>
  <c r="AB4" i="15" s="1"/>
  <c r="AE4" i="1"/>
  <c r="AF4" i="1" s="1"/>
  <c r="AG4" i="1" s="1"/>
  <c r="AH4" i="1" s="1"/>
  <c r="AI4" i="1" s="1"/>
  <c r="AJ4" i="1" s="1"/>
  <c r="AK4" i="1" s="1"/>
  <c r="AL4" i="1" s="1"/>
  <c r="AM4" i="1" s="1"/>
  <c r="AN4" i="1" s="1"/>
  <c r="AO4" i="1" s="1"/>
  <c r="AE4" i="50"/>
  <c r="AF4" i="50"/>
  <c r="AG4" i="50" s="1"/>
  <c r="AH4" i="50" s="1"/>
  <c r="AI4" i="50" s="1"/>
  <c r="AJ4" i="50" s="1"/>
  <c r="AK4" i="50" s="1"/>
  <c r="AL4" i="50" s="1"/>
  <c r="AM4" i="50" s="1"/>
  <c r="AN4" i="50" s="1"/>
  <c r="AO4" i="50" s="1"/>
  <c r="AE4" i="18"/>
  <c r="AF4" i="18"/>
  <c r="AG4" i="18" s="1"/>
  <c r="AH4" i="18" s="1"/>
  <c r="AI4" i="18" s="1"/>
  <c r="AJ4" i="18" s="1"/>
  <c r="AK4" i="18" s="1"/>
  <c r="AL4" i="18" s="1"/>
  <c r="AM4" i="18" s="1"/>
  <c r="AN4" i="18" s="1"/>
  <c r="AO4" i="18" s="1"/>
  <c r="AE4" i="20"/>
  <c r="AF4" i="20"/>
  <c r="AG4" i="20" s="1"/>
  <c r="AH4" i="20" s="1"/>
  <c r="AI4" i="20" s="1"/>
  <c r="AJ4" i="20" s="1"/>
  <c r="AK4" i="20" s="1"/>
  <c r="AL4" i="20" s="1"/>
  <c r="AM4" i="20" s="1"/>
  <c r="AN4" i="20" s="1"/>
  <c r="AO4" i="20" s="1"/>
  <c r="AE4" i="6"/>
  <c r="AF4" i="6" s="1"/>
  <c r="AG4" i="6"/>
  <c r="AH4" i="6"/>
  <c r="AI4" i="6" s="1"/>
  <c r="AJ4" i="6" s="1"/>
  <c r="AK4" i="6" s="1"/>
  <c r="AL4" i="6" s="1"/>
  <c r="AM4" i="6" s="1"/>
  <c r="AN4" i="6" s="1"/>
  <c r="AO4" i="6" s="1"/>
  <c r="AE4" i="7"/>
  <c r="AF4" i="7"/>
  <c r="AG4" i="7"/>
  <c r="AH4" i="7" s="1"/>
  <c r="AI4" i="7" s="1"/>
  <c r="AJ4" i="7" s="1"/>
  <c r="AK4" i="7" s="1"/>
  <c r="AL4" i="7" s="1"/>
  <c r="AM4" i="7" s="1"/>
  <c r="AN4" i="7" s="1"/>
  <c r="AO4" i="7" s="1"/>
  <c r="AE4" i="10"/>
  <c r="AF4" i="10" s="1"/>
  <c r="AG4" i="10" s="1"/>
  <c r="AH4" i="10" s="1"/>
  <c r="AI4" i="10" s="1"/>
  <c r="AJ4" i="10" s="1"/>
  <c r="AK4" i="10" s="1"/>
  <c r="AL4" i="10" s="1"/>
  <c r="AM4" i="10" s="1"/>
  <c r="AN4" i="10" s="1"/>
  <c r="AO4" i="10" s="1"/>
  <c r="AE4" i="9"/>
  <c r="AF4" i="9" s="1"/>
  <c r="AG4" i="9" s="1"/>
  <c r="AH4" i="9" s="1"/>
  <c r="AI4" i="9" s="1"/>
  <c r="AJ4" i="9" s="1"/>
  <c r="AK4" i="9" s="1"/>
  <c r="AL4" i="9" s="1"/>
  <c r="AM4" i="9" s="1"/>
  <c r="AN4" i="9" s="1"/>
  <c r="AO4" i="9" s="1"/>
  <c r="AE4" i="31"/>
  <c r="AF4" i="31"/>
  <c r="AG4" i="31" s="1"/>
  <c r="AH4" i="31" s="1"/>
  <c r="AI4" i="31" s="1"/>
  <c r="AJ4" i="31" s="1"/>
  <c r="AK4" i="31" s="1"/>
  <c r="AL4" i="31" s="1"/>
  <c r="AM4" i="31" s="1"/>
  <c r="AN4" i="31" s="1"/>
  <c r="AO4" i="31" s="1"/>
  <c r="AE4" i="32"/>
  <c r="AF4" i="32" s="1"/>
  <c r="AG4" i="32" s="1"/>
  <c r="AH4" i="32" s="1"/>
  <c r="AI4" i="32" s="1"/>
  <c r="AJ4" i="32" s="1"/>
  <c r="AK4" i="32" s="1"/>
  <c r="AL4" i="32" s="1"/>
  <c r="AM4" i="32" s="1"/>
  <c r="AN4" i="32" s="1"/>
  <c r="AO4" i="32" s="1"/>
  <c r="AE4" i="30"/>
  <c r="AF4" i="30" s="1"/>
  <c r="AG4" i="30" s="1"/>
  <c r="AH4" i="30" s="1"/>
  <c r="AI4" i="30" s="1"/>
  <c r="AJ4" i="30" s="1"/>
  <c r="AK4" i="30" s="1"/>
  <c r="AL4" i="30" s="1"/>
  <c r="AM4" i="30" s="1"/>
  <c r="AN4" i="30" s="1"/>
  <c r="AO4" i="30" s="1"/>
  <c r="AE4" i="14"/>
  <c r="AF4" i="14" s="1"/>
  <c r="AG4" i="14" s="1"/>
  <c r="AH4" i="14" s="1"/>
  <c r="AI4" i="14" s="1"/>
  <c r="AJ4" i="14" s="1"/>
  <c r="AK4" i="14" s="1"/>
  <c r="AL4" i="14" s="1"/>
  <c r="AM4" i="14" s="1"/>
  <c r="AN4" i="14" s="1"/>
  <c r="AO4" i="14" s="1"/>
  <c r="AE4" i="51"/>
  <c r="AF4" i="51"/>
  <c r="AG4" i="51" s="1"/>
  <c r="AH4" i="51" s="1"/>
  <c r="AI4" i="51" s="1"/>
  <c r="AJ4" i="51" s="1"/>
  <c r="AK4" i="51" s="1"/>
  <c r="AL4" i="51" s="1"/>
  <c r="AM4" i="51" s="1"/>
  <c r="AN4" i="51" s="1"/>
  <c r="AO4" i="51" s="1"/>
  <c r="AE4" i="13"/>
  <c r="AF4" i="13"/>
  <c r="AG4" i="13"/>
  <c r="AH4" i="13" s="1"/>
  <c r="AI4" i="13" s="1"/>
  <c r="AJ4" i="13" s="1"/>
  <c r="AK4" i="13" s="1"/>
  <c r="AL4" i="13" s="1"/>
  <c r="AM4" i="13" s="1"/>
  <c r="AN4" i="13" s="1"/>
  <c r="AO4" i="13" s="1"/>
  <c r="AE4" i="12"/>
  <c r="AF4" i="12" s="1"/>
  <c r="AG4" i="12" s="1"/>
  <c r="AH4" i="12" s="1"/>
  <c r="AI4" i="12" s="1"/>
  <c r="AJ4" i="12" s="1"/>
  <c r="AK4" i="12" s="1"/>
  <c r="AL4" i="12" s="1"/>
  <c r="AM4" i="12" s="1"/>
  <c r="AN4" i="12" s="1"/>
  <c r="AO4" i="12" s="1"/>
  <c r="AE4" i="22"/>
  <c r="AF4" i="22" s="1"/>
  <c r="AG4" i="22" s="1"/>
  <c r="AH4" i="22" s="1"/>
  <c r="AI4" i="22" s="1"/>
  <c r="AJ4" i="22" s="1"/>
  <c r="AK4" i="22" s="1"/>
  <c r="AL4" i="22" s="1"/>
  <c r="AM4" i="22" s="1"/>
  <c r="AN4" i="22" s="1"/>
  <c r="AO4" i="22" s="1"/>
  <c r="AE4" i="21"/>
  <c r="AF4" i="21"/>
  <c r="AG4" i="21" s="1"/>
  <c r="AH4" i="21" s="1"/>
  <c r="AI4" i="21" s="1"/>
  <c r="AJ4" i="21" s="1"/>
  <c r="AK4" i="21" s="1"/>
  <c r="AL4" i="21" s="1"/>
  <c r="AM4" i="21" s="1"/>
  <c r="AN4" i="21" s="1"/>
  <c r="AO4" i="21" s="1"/>
  <c r="AE4" i="26"/>
  <c r="AF4" i="26" s="1"/>
  <c r="AG4" i="26" s="1"/>
  <c r="AH4" i="26" s="1"/>
  <c r="AI4" i="26" s="1"/>
  <c r="AJ4" i="26" s="1"/>
  <c r="AK4" i="26" s="1"/>
  <c r="AL4" i="26" s="1"/>
  <c r="AM4" i="26" s="1"/>
  <c r="AN4" i="26" s="1"/>
  <c r="AO4" i="26" s="1"/>
  <c r="AE4" i="38"/>
  <c r="AF4" i="38" s="1"/>
  <c r="AG4" i="38" s="1"/>
  <c r="AH4" i="38" s="1"/>
  <c r="AI4" i="38" s="1"/>
  <c r="AJ4" i="38" s="1"/>
  <c r="AK4" i="38" s="1"/>
  <c r="AL4" i="38" s="1"/>
  <c r="AM4" i="38" s="1"/>
  <c r="AN4" i="38" s="1"/>
  <c r="AO4" i="38" s="1"/>
  <c r="AE4" i="39"/>
  <c r="AF4" i="39" s="1"/>
  <c r="AG4" i="39" s="1"/>
  <c r="AH4" i="39" s="1"/>
  <c r="AI4" i="39" s="1"/>
  <c r="AJ4" i="39" s="1"/>
  <c r="AK4" i="39" s="1"/>
  <c r="AL4" i="39" s="1"/>
  <c r="AM4" i="39" s="1"/>
  <c r="AN4" i="39" s="1"/>
  <c r="AO4" i="39" s="1"/>
  <c r="AE4" i="37"/>
  <c r="AF4" i="37"/>
  <c r="AG4" i="37" s="1"/>
  <c r="AH4" i="37" s="1"/>
  <c r="AI4" i="37" s="1"/>
  <c r="AJ4" i="37" s="1"/>
  <c r="AK4" i="37" s="1"/>
  <c r="AL4" i="37" s="1"/>
  <c r="AM4" i="37" s="1"/>
  <c r="AN4" i="37" s="1"/>
  <c r="AO4" i="37" s="1"/>
  <c r="AE4" i="36"/>
  <c r="AF4" i="36"/>
  <c r="AG4" i="36"/>
  <c r="AH4" i="36" s="1"/>
  <c r="AI4" i="36" s="1"/>
  <c r="AJ4" i="36" s="1"/>
  <c r="AK4" i="36" s="1"/>
  <c r="AL4" i="36" s="1"/>
  <c r="AM4" i="36" s="1"/>
  <c r="AN4" i="36" s="1"/>
  <c r="AO4" i="36" s="1"/>
  <c r="AE4" i="35"/>
  <c r="AF4" i="35" s="1"/>
  <c r="AG4" i="35" s="1"/>
  <c r="AH4" i="35" s="1"/>
  <c r="AI4" i="35" s="1"/>
  <c r="AJ4" i="35" s="1"/>
  <c r="AK4" i="35" s="1"/>
  <c r="AL4" i="35" s="1"/>
  <c r="AM4" i="35" s="1"/>
  <c r="AN4" i="35" s="1"/>
  <c r="AO4" i="35" s="1"/>
  <c r="AE4" i="43"/>
  <c r="AF4" i="43" s="1"/>
  <c r="AG4" i="43" s="1"/>
  <c r="AH4" i="43" s="1"/>
  <c r="AI4" i="43" s="1"/>
  <c r="AJ4" i="43" s="1"/>
  <c r="AK4" i="43" s="1"/>
  <c r="AL4" i="43" s="1"/>
  <c r="AM4" i="43" s="1"/>
  <c r="AN4" i="43" s="1"/>
  <c r="AO4" i="43" s="1"/>
  <c r="AE4" i="42"/>
  <c r="AF4" i="42"/>
  <c r="AG4" i="42" s="1"/>
  <c r="AH4" i="42" s="1"/>
  <c r="AI4" i="42" s="1"/>
  <c r="AJ4" i="42" s="1"/>
  <c r="AK4" i="42" s="1"/>
  <c r="AL4" i="42" s="1"/>
  <c r="AM4" i="42" s="1"/>
  <c r="AN4" i="42" s="1"/>
  <c r="AO4" i="42" s="1"/>
  <c r="AE4" i="49"/>
  <c r="AF4" i="49" s="1"/>
  <c r="AG4" i="49" s="1"/>
  <c r="AH4" i="49" s="1"/>
  <c r="AI4" i="49" s="1"/>
  <c r="AJ4" i="49" s="1"/>
  <c r="AK4" i="49" s="1"/>
  <c r="AL4" i="49" s="1"/>
  <c r="AM4" i="49" s="1"/>
  <c r="AN4" i="49" s="1"/>
  <c r="AO4" i="49" s="1"/>
  <c r="AE4" i="52"/>
  <c r="AF4" i="52" s="1"/>
  <c r="AG4" i="52" s="1"/>
  <c r="AH4" i="52" s="1"/>
  <c r="AI4" i="52" s="1"/>
  <c r="AJ4" i="52" s="1"/>
  <c r="AK4" i="52" s="1"/>
  <c r="AL4" i="52" s="1"/>
  <c r="AM4" i="52" s="1"/>
  <c r="AN4" i="52" s="1"/>
  <c r="AO4" i="52" s="1"/>
  <c r="AE4" i="16"/>
  <c r="AF4" i="16" s="1"/>
  <c r="AG4" i="16" s="1"/>
  <c r="AH4" i="16" s="1"/>
  <c r="AI4" i="16" s="1"/>
  <c r="AJ4" i="16" s="1"/>
  <c r="AK4" i="16" s="1"/>
  <c r="AL4" i="16" s="1"/>
  <c r="AM4" i="16" s="1"/>
  <c r="AN4" i="16" s="1"/>
  <c r="AO4" i="16" s="1"/>
  <c r="AE4" i="15"/>
  <c r="AF4" i="15"/>
  <c r="AG4" i="15" s="1"/>
  <c r="AH4" i="15" s="1"/>
  <c r="AI4" i="15" s="1"/>
  <c r="AJ4" i="15" s="1"/>
  <c r="AK4" i="15" s="1"/>
  <c r="AL4" i="15" s="1"/>
  <c r="AM4" i="15" s="1"/>
  <c r="AN4" i="15" s="1"/>
  <c r="AO4" i="15" s="1"/>
  <c r="AE4" i="17"/>
  <c r="AF4" i="17"/>
  <c r="AG4" i="17"/>
  <c r="AH4" i="17" s="1"/>
  <c r="AI4" i="17" s="1"/>
  <c r="AJ4" i="17" s="1"/>
  <c r="AK4" i="17" s="1"/>
  <c r="AL4" i="17" s="1"/>
  <c r="AM4" i="17" s="1"/>
  <c r="AN4" i="17" s="1"/>
  <c r="AO4" i="17" s="1"/>
  <c r="AB30" i="1"/>
  <c r="AB33" i="1" s="1"/>
  <c r="AA30" i="1"/>
  <c r="Z30" i="1"/>
  <c r="Y30" i="1"/>
  <c r="X30" i="1"/>
  <c r="W30" i="1"/>
  <c r="V30" i="1"/>
  <c r="U30" i="1"/>
  <c r="T30" i="1"/>
  <c r="S30" i="1"/>
  <c r="R30" i="1"/>
  <c r="Q30" i="1"/>
  <c r="P30" i="1"/>
  <c r="P33" i="1" s="1"/>
  <c r="O30" i="1"/>
  <c r="N30" i="1"/>
  <c r="N33" i="1" s="1"/>
  <c r="M30" i="1"/>
  <c r="L30" i="1"/>
  <c r="K30" i="1"/>
  <c r="J30" i="1"/>
  <c r="J33" i="1" s="1"/>
  <c r="I30" i="1"/>
  <c r="H30" i="1"/>
  <c r="G30" i="1"/>
  <c r="G33" i="1" s="1"/>
  <c r="F30" i="1"/>
  <c r="F33" i="1" s="1"/>
  <c r="AB24" i="1"/>
  <c r="AA24" i="1"/>
  <c r="Z24" i="1"/>
  <c r="Y24" i="1"/>
  <c r="X24" i="1"/>
  <c r="W24" i="1"/>
  <c r="V24" i="1"/>
  <c r="U24" i="1"/>
  <c r="T24" i="1"/>
  <c r="S24" i="1"/>
  <c r="R24" i="1"/>
  <c r="Q24" i="1"/>
  <c r="P24" i="1"/>
  <c r="O24" i="1"/>
  <c r="N24" i="1"/>
  <c r="M24" i="1"/>
  <c r="L24" i="1"/>
  <c r="K24" i="1"/>
  <c r="J24" i="1"/>
  <c r="I24" i="1"/>
  <c r="H24" i="1"/>
  <c r="G24" i="1"/>
  <c r="F24" i="1"/>
  <c r="AB13" i="1"/>
  <c r="AA13" i="1"/>
  <c r="AA16" i="1" s="1"/>
  <c r="Z13" i="1"/>
  <c r="Y13" i="1"/>
  <c r="Y16" i="1" s="1"/>
  <c r="X13" i="1"/>
  <c r="W13" i="1"/>
  <c r="W16" i="1" s="1"/>
  <c r="V13" i="1"/>
  <c r="U13" i="1"/>
  <c r="T13" i="1"/>
  <c r="T16" i="1"/>
  <c r="S13" i="1"/>
  <c r="R13" i="1"/>
  <c r="Q13" i="1"/>
  <c r="P13" i="1"/>
  <c r="P16" i="1"/>
  <c r="O13" i="1"/>
  <c r="N13" i="1"/>
  <c r="M13" i="1"/>
  <c r="L13" i="1"/>
  <c r="K13" i="1"/>
  <c r="J13" i="1"/>
  <c r="I13" i="1"/>
  <c r="I16" i="1" s="1"/>
  <c r="H13" i="1"/>
  <c r="G13" i="1"/>
  <c r="F13" i="1"/>
  <c r="AB7" i="1"/>
  <c r="AA7" i="1"/>
  <c r="Z7" i="1"/>
  <c r="Y7" i="1"/>
  <c r="X7" i="1"/>
  <c r="W7" i="1"/>
  <c r="V7" i="1"/>
  <c r="U7" i="1"/>
  <c r="T7" i="1"/>
  <c r="S7" i="1"/>
  <c r="R7" i="1"/>
  <c r="Q7" i="1"/>
  <c r="P7" i="1"/>
  <c r="O7" i="1"/>
  <c r="N7" i="1"/>
  <c r="M7" i="1"/>
  <c r="L7" i="1"/>
  <c r="K7" i="1"/>
  <c r="J7" i="1"/>
  <c r="I7" i="1"/>
  <c r="H7" i="1"/>
  <c r="G7" i="1"/>
  <c r="F7" i="1"/>
  <c r="AB38" i="50"/>
  <c r="AA38" i="50"/>
  <c r="Z38" i="50"/>
  <c r="Y38" i="50"/>
  <c r="X38" i="50"/>
  <c r="W38" i="50"/>
  <c r="V38" i="50"/>
  <c r="U38" i="50"/>
  <c r="T38" i="50"/>
  <c r="S38" i="50"/>
  <c r="R38" i="50"/>
  <c r="Q38" i="50"/>
  <c r="P38" i="50"/>
  <c r="O38" i="50"/>
  <c r="N38" i="50"/>
  <c r="M38" i="50"/>
  <c r="L38" i="50"/>
  <c r="K38" i="50"/>
  <c r="J38" i="50"/>
  <c r="I38" i="50"/>
  <c r="H38" i="50"/>
  <c r="G38" i="50"/>
  <c r="F38" i="50"/>
  <c r="AB37" i="50"/>
  <c r="AA37" i="50"/>
  <c r="Z37" i="50"/>
  <c r="Y37" i="50"/>
  <c r="X37" i="50"/>
  <c r="W37" i="50"/>
  <c r="V37" i="50"/>
  <c r="U37" i="50"/>
  <c r="T37" i="50"/>
  <c r="S37" i="50"/>
  <c r="R37" i="50"/>
  <c r="Q37" i="50"/>
  <c r="P37" i="50"/>
  <c r="O37" i="50"/>
  <c r="N37" i="50"/>
  <c r="M37" i="50"/>
  <c r="L37" i="50"/>
  <c r="K37" i="50"/>
  <c r="J37" i="50"/>
  <c r="I37" i="50"/>
  <c r="H37" i="50"/>
  <c r="G37" i="50"/>
  <c r="F37" i="50"/>
  <c r="AB36" i="50"/>
  <c r="AA36" i="50"/>
  <c r="AA34" i="50" s="1"/>
  <c r="Z36" i="50"/>
  <c r="Y36" i="50"/>
  <c r="X36" i="50"/>
  <c r="W36" i="50"/>
  <c r="V36" i="50"/>
  <c r="V34" i="50" s="1"/>
  <c r="U36" i="50"/>
  <c r="T36" i="50"/>
  <c r="S36" i="50"/>
  <c r="S34" i="50" s="1"/>
  <c r="R36" i="50"/>
  <c r="Q36" i="50"/>
  <c r="P36" i="50"/>
  <c r="O36" i="50"/>
  <c r="N36" i="50"/>
  <c r="N34" i="50" s="1"/>
  <c r="M36" i="50"/>
  <c r="L36" i="50"/>
  <c r="K36" i="50"/>
  <c r="K34" i="50" s="1"/>
  <c r="J36" i="50"/>
  <c r="I36" i="50"/>
  <c r="H36" i="50"/>
  <c r="G36" i="50"/>
  <c r="F36" i="50"/>
  <c r="F34" i="50" s="1"/>
  <c r="AB35" i="50"/>
  <c r="AA35" i="50"/>
  <c r="Z35" i="50"/>
  <c r="Y35" i="50"/>
  <c r="X35" i="50"/>
  <c r="X34" i="50" s="1"/>
  <c r="W35" i="50"/>
  <c r="V35" i="50"/>
  <c r="U35" i="50"/>
  <c r="T35" i="50"/>
  <c r="S35" i="50"/>
  <c r="R35" i="50"/>
  <c r="Q35" i="50"/>
  <c r="P35" i="50"/>
  <c r="P34" i="50" s="1"/>
  <c r="O35" i="50"/>
  <c r="N35" i="50"/>
  <c r="M35" i="50"/>
  <c r="L35" i="50"/>
  <c r="K35" i="50"/>
  <c r="J35" i="50"/>
  <c r="I35" i="50"/>
  <c r="H35" i="50"/>
  <c r="H34" i="50" s="1"/>
  <c r="G35" i="50"/>
  <c r="F35" i="50"/>
  <c r="AB26" i="50"/>
  <c r="AB27" i="50"/>
  <c r="AB28" i="50"/>
  <c r="AB29" i="50"/>
  <c r="AB30" i="50"/>
  <c r="AB31" i="50"/>
  <c r="AB32" i="50"/>
  <c r="AA26" i="50"/>
  <c r="AA27" i="50"/>
  <c r="AA28" i="50"/>
  <c r="AA29" i="50"/>
  <c r="AA30" i="50"/>
  <c r="AA31" i="50"/>
  <c r="AA32" i="50"/>
  <c r="Z26" i="50"/>
  <c r="Z27" i="50"/>
  <c r="Z28" i="50"/>
  <c r="Z29" i="50"/>
  <c r="Z30" i="50"/>
  <c r="Z31" i="50"/>
  <c r="Z32" i="50"/>
  <c r="Y26" i="50"/>
  <c r="Y27" i="50"/>
  <c r="Y28" i="50"/>
  <c r="Y29" i="50"/>
  <c r="Y30" i="50"/>
  <c r="Y31" i="50"/>
  <c r="Y32" i="50"/>
  <c r="X26" i="50"/>
  <c r="X27" i="50"/>
  <c r="X28" i="50"/>
  <c r="X29" i="50"/>
  <c r="X30" i="50"/>
  <c r="X31" i="50"/>
  <c r="X32" i="50"/>
  <c r="W26" i="50"/>
  <c r="W27" i="50"/>
  <c r="W28" i="50"/>
  <c r="W29" i="50"/>
  <c r="W30" i="50"/>
  <c r="W31" i="50"/>
  <c r="W32" i="50"/>
  <c r="V26" i="50"/>
  <c r="V27" i="50"/>
  <c r="V28" i="50"/>
  <c r="V25" i="50" s="1"/>
  <c r="V29" i="50"/>
  <c r="V30" i="50"/>
  <c r="V31" i="50"/>
  <c r="V32" i="50"/>
  <c r="U26" i="50"/>
  <c r="U27" i="50"/>
  <c r="U28" i="50"/>
  <c r="U29" i="50"/>
  <c r="U25" i="50" s="1"/>
  <c r="U30" i="50"/>
  <c r="U31" i="50"/>
  <c r="U32" i="50"/>
  <c r="T26" i="50"/>
  <c r="T27" i="50"/>
  <c r="T28" i="50"/>
  <c r="T29" i="50"/>
  <c r="T30" i="50"/>
  <c r="T31" i="50"/>
  <c r="T32" i="50"/>
  <c r="S26" i="50"/>
  <c r="S25" i="50" s="1"/>
  <c r="S27" i="50"/>
  <c r="S28" i="50"/>
  <c r="S29" i="50"/>
  <c r="S30" i="50"/>
  <c r="S31" i="50"/>
  <c r="S32" i="50"/>
  <c r="R26" i="50"/>
  <c r="R27" i="50"/>
  <c r="R28" i="50"/>
  <c r="R29" i="50"/>
  <c r="R30" i="50"/>
  <c r="R31" i="50"/>
  <c r="R32" i="50"/>
  <c r="Q26" i="50"/>
  <c r="Q27" i="50"/>
  <c r="Q28" i="50"/>
  <c r="Q29" i="50"/>
  <c r="Q30" i="50"/>
  <c r="Q31" i="50"/>
  <c r="Q32" i="50"/>
  <c r="P26" i="50"/>
  <c r="P27" i="50"/>
  <c r="P28" i="50"/>
  <c r="P29" i="50"/>
  <c r="P30" i="50"/>
  <c r="P31" i="50"/>
  <c r="P32" i="50"/>
  <c r="O26" i="50"/>
  <c r="O27" i="50"/>
  <c r="O25" i="50" s="1"/>
  <c r="O28" i="50"/>
  <c r="O29" i="50"/>
  <c r="O30" i="50"/>
  <c r="O31" i="50"/>
  <c r="O32" i="50"/>
  <c r="N26" i="50"/>
  <c r="N27" i="50"/>
  <c r="N28" i="50"/>
  <c r="N25" i="50" s="1"/>
  <c r="N29" i="50"/>
  <c r="N30" i="50"/>
  <c r="N31" i="50"/>
  <c r="N32" i="50"/>
  <c r="M26" i="50"/>
  <c r="M27" i="50"/>
  <c r="M28" i="50"/>
  <c r="M29" i="50"/>
  <c r="M30" i="50"/>
  <c r="M31" i="50"/>
  <c r="M32" i="50"/>
  <c r="L26" i="50"/>
  <c r="L27" i="50"/>
  <c r="L28" i="50"/>
  <c r="L29" i="50"/>
  <c r="L30" i="50"/>
  <c r="L31" i="50"/>
  <c r="L32" i="50"/>
  <c r="K26" i="50"/>
  <c r="K27" i="50"/>
  <c r="K28" i="50"/>
  <c r="K29" i="50"/>
  <c r="K30" i="50"/>
  <c r="K31" i="50"/>
  <c r="K32" i="50"/>
  <c r="J26" i="50"/>
  <c r="J25" i="50" s="1"/>
  <c r="J27" i="50"/>
  <c r="J28" i="50"/>
  <c r="J29" i="50"/>
  <c r="J30" i="50"/>
  <c r="J31" i="50"/>
  <c r="J32" i="50"/>
  <c r="I26" i="50"/>
  <c r="I27" i="50"/>
  <c r="I28" i="50"/>
  <c r="I29" i="50"/>
  <c r="I30" i="50"/>
  <c r="I31" i="50"/>
  <c r="I32" i="50"/>
  <c r="H26" i="50"/>
  <c r="H27" i="50"/>
  <c r="H28" i="50"/>
  <c r="H29" i="50"/>
  <c r="H30" i="50"/>
  <c r="H31" i="50"/>
  <c r="H32" i="50"/>
  <c r="G26" i="50"/>
  <c r="G27" i="50"/>
  <c r="G28" i="50"/>
  <c r="G29" i="50"/>
  <c r="G30" i="50"/>
  <c r="G31" i="50"/>
  <c r="G32" i="50"/>
  <c r="F26" i="50"/>
  <c r="F27" i="50"/>
  <c r="F28" i="50"/>
  <c r="F29" i="50"/>
  <c r="F25" i="50"/>
  <c r="F23" i="50" s="1"/>
  <c r="F30" i="50"/>
  <c r="F31" i="50"/>
  <c r="F32" i="50"/>
  <c r="AB24" i="50"/>
  <c r="AA24" i="50"/>
  <c r="Z24" i="50"/>
  <c r="Y24" i="50"/>
  <c r="X24" i="50"/>
  <c r="W24" i="50"/>
  <c r="V24" i="50"/>
  <c r="U24" i="50"/>
  <c r="T24" i="50"/>
  <c r="S24" i="50"/>
  <c r="R24" i="50"/>
  <c r="Q24" i="50"/>
  <c r="P24" i="50"/>
  <c r="O24" i="50"/>
  <c r="N24" i="50"/>
  <c r="M24" i="50"/>
  <c r="L24" i="50"/>
  <c r="K24" i="50"/>
  <c r="J24" i="50"/>
  <c r="I24" i="50"/>
  <c r="H24" i="50"/>
  <c r="G24" i="50"/>
  <c r="F24" i="50"/>
  <c r="AB21" i="50"/>
  <c r="AA21" i="50"/>
  <c r="Z21" i="50"/>
  <c r="Y21" i="50"/>
  <c r="X21" i="50"/>
  <c r="W21" i="50"/>
  <c r="V21" i="50"/>
  <c r="U21" i="50"/>
  <c r="T21" i="50"/>
  <c r="S21" i="50"/>
  <c r="R21" i="50"/>
  <c r="Q21" i="50"/>
  <c r="P21" i="50"/>
  <c r="O21" i="50"/>
  <c r="N21" i="50"/>
  <c r="M21" i="50"/>
  <c r="L21" i="50"/>
  <c r="K21" i="50"/>
  <c r="J21" i="50"/>
  <c r="I21" i="50"/>
  <c r="H21" i="50"/>
  <c r="G21" i="50"/>
  <c r="F21" i="50"/>
  <c r="AB20" i="50"/>
  <c r="AA20" i="50"/>
  <c r="Z20" i="50"/>
  <c r="Y20" i="50"/>
  <c r="X20" i="50"/>
  <c r="W20" i="50"/>
  <c r="V20" i="50"/>
  <c r="U20" i="50"/>
  <c r="T20" i="50"/>
  <c r="S20" i="50"/>
  <c r="R20" i="50"/>
  <c r="Q20" i="50"/>
  <c r="P20" i="50"/>
  <c r="O20" i="50"/>
  <c r="N20" i="50"/>
  <c r="M20" i="50"/>
  <c r="L20" i="50"/>
  <c r="K20" i="50"/>
  <c r="J20" i="50"/>
  <c r="I20" i="50"/>
  <c r="H20" i="50"/>
  <c r="G20" i="50"/>
  <c r="F20" i="50"/>
  <c r="AB19" i="50"/>
  <c r="AA19" i="50"/>
  <c r="Z19" i="50"/>
  <c r="Y19" i="50"/>
  <c r="Y17" i="50" s="1"/>
  <c r="X19" i="50"/>
  <c r="W19" i="50"/>
  <c r="V19" i="50"/>
  <c r="U19" i="50"/>
  <c r="T19" i="50"/>
  <c r="S19" i="50"/>
  <c r="R19" i="50"/>
  <c r="Q19" i="50"/>
  <c r="Q17" i="50" s="1"/>
  <c r="P19" i="50"/>
  <c r="O19" i="50"/>
  <c r="N19" i="50"/>
  <c r="M19" i="50"/>
  <c r="L19" i="50"/>
  <c r="K19" i="50"/>
  <c r="J19" i="50"/>
  <c r="I19" i="50"/>
  <c r="I17" i="50" s="1"/>
  <c r="H19" i="50"/>
  <c r="G19" i="50"/>
  <c r="F19" i="50"/>
  <c r="F17" i="50" s="1"/>
  <c r="AB18" i="50"/>
  <c r="AB17" i="50" s="1"/>
  <c r="AA18" i="50"/>
  <c r="Z18" i="50"/>
  <c r="Y18" i="50"/>
  <c r="X18" i="50"/>
  <c r="X17" i="50" s="1"/>
  <c r="W18" i="50"/>
  <c r="V18" i="50"/>
  <c r="U18" i="50"/>
  <c r="U17" i="50" s="1"/>
  <c r="T18" i="50"/>
  <c r="T17" i="50" s="1"/>
  <c r="S18" i="50"/>
  <c r="R18" i="50"/>
  <c r="Q18" i="50"/>
  <c r="P18" i="50"/>
  <c r="P17" i="50" s="1"/>
  <c r="O18" i="50"/>
  <c r="N18" i="50"/>
  <c r="M18" i="50"/>
  <c r="M17" i="50" s="1"/>
  <c r="L18" i="50"/>
  <c r="L17" i="50" s="1"/>
  <c r="K18" i="50"/>
  <c r="J18" i="50"/>
  <c r="I18" i="50"/>
  <c r="H18" i="50"/>
  <c r="H17" i="50" s="1"/>
  <c r="G18" i="50"/>
  <c r="F18" i="50"/>
  <c r="AA17" i="50"/>
  <c r="S17" i="50"/>
  <c r="K17" i="50"/>
  <c r="AB9" i="50"/>
  <c r="AB10" i="50"/>
  <c r="AB11" i="50"/>
  <c r="AB12" i="50"/>
  <c r="AB13" i="50"/>
  <c r="AB14" i="50"/>
  <c r="AB15" i="50"/>
  <c r="AA9" i="50"/>
  <c r="AA10" i="50"/>
  <c r="AA11" i="50"/>
  <c r="AA12" i="50"/>
  <c r="AA13" i="50"/>
  <c r="AA14" i="50"/>
  <c r="AA15" i="50"/>
  <c r="Z9" i="50"/>
  <c r="Z8" i="50" s="1"/>
  <c r="Z10" i="50"/>
  <c r="Z11" i="50"/>
  <c r="Z12" i="50"/>
  <c r="Z13" i="50"/>
  <c r="Z14" i="50"/>
  <c r="Z15" i="50"/>
  <c r="Y9" i="50"/>
  <c r="Y8" i="50" s="1"/>
  <c r="Y10" i="50"/>
  <c r="Y11" i="50"/>
  <c r="Y12" i="50"/>
  <c r="Y13" i="50"/>
  <c r="Y14" i="50"/>
  <c r="Y15" i="50"/>
  <c r="X9" i="50"/>
  <c r="X10" i="50"/>
  <c r="X11" i="50"/>
  <c r="X12" i="50"/>
  <c r="X13" i="50"/>
  <c r="X14" i="50"/>
  <c r="X15" i="50"/>
  <c r="W9" i="50"/>
  <c r="W10" i="50"/>
  <c r="W11" i="50"/>
  <c r="W12" i="50"/>
  <c r="W13" i="50"/>
  <c r="W14" i="50"/>
  <c r="W15" i="50"/>
  <c r="V9" i="50"/>
  <c r="V8" i="50" s="1"/>
  <c r="V10" i="50"/>
  <c r="V11" i="50"/>
  <c r="V12" i="50"/>
  <c r="V13" i="50"/>
  <c r="V14" i="50"/>
  <c r="V15" i="50"/>
  <c r="U9" i="50"/>
  <c r="U10" i="50"/>
  <c r="U11" i="50"/>
  <c r="U12" i="50"/>
  <c r="U13" i="50"/>
  <c r="U14" i="50"/>
  <c r="U15" i="50"/>
  <c r="T9" i="50"/>
  <c r="T10" i="50"/>
  <c r="T8" i="50" s="1"/>
  <c r="T11" i="50"/>
  <c r="T12" i="50"/>
  <c r="T13" i="50"/>
  <c r="T14" i="50"/>
  <c r="T15" i="50"/>
  <c r="S9" i="50"/>
  <c r="S10" i="50"/>
  <c r="S11" i="50"/>
  <c r="S12" i="50"/>
  <c r="S13" i="50"/>
  <c r="S14" i="50"/>
  <c r="S15" i="50"/>
  <c r="R9" i="50"/>
  <c r="R10" i="50"/>
  <c r="R11" i="50"/>
  <c r="R12" i="50"/>
  <c r="R13" i="50"/>
  <c r="R14" i="50"/>
  <c r="R15" i="50"/>
  <c r="Q9" i="50"/>
  <c r="Q8" i="50" s="1"/>
  <c r="Q10" i="50"/>
  <c r="Q11" i="50"/>
  <c r="Q12" i="50"/>
  <c r="Q13" i="50"/>
  <c r="Q14" i="50"/>
  <c r="Q15" i="50"/>
  <c r="P9" i="50"/>
  <c r="P10" i="50"/>
  <c r="P11" i="50"/>
  <c r="P12" i="50"/>
  <c r="P13" i="50"/>
  <c r="P14" i="50"/>
  <c r="P15" i="50"/>
  <c r="O9" i="50"/>
  <c r="O10" i="50"/>
  <c r="O8" i="50" s="1"/>
  <c r="O11" i="50"/>
  <c r="O12" i="50"/>
  <c r="O13" i="50"/>
  <c r="O14" i="50"/>
  <c r="O15" i="50"/>
  <c r="N9" i="50"/>
  <c r="N10" i="50"/>
  <c r="N11" i="50"/>
  <c r="N8" i="50" s="1"/>
  <c r="N12" i="50"/>
  <c r="N13" i="50"/>
  <c r="N14" i="50"/>
  <c r="N15" i="50"/>
  <c r="M9" i="50"/>
  <c r="M10" i="50"/>
  <c r="M11" i="50"/>
  <c r="M12" i="50"/>
  <c r="M8" i="50" s="1"/>
  <c r="M13" i="50"/>
  <c r="M14" i="50"/>
  <c r="M15" i="50"/>
  <c r="L9" i="50"/>
  <c r="L10" i="50"/>
  <c r="L11" i="50"/>
  <c r="L12" i="50"/>
  <c r="L13" i="50"/>
  <c r="L14" i="50"/>
  <c r="L15" i="50"/>
  <c r="K9" i="50"/>
  <c r="K10" i="50"/>
  <c r="K11" i="50"/>
  <c r="K12" i="50"/>
  <c r="K13" i="50"/>
  <c r="K14" i="50"/>
  <c r="K15" i="50"/>
  <c r="J9" i="50"/>
  <c r="J10" i="50"/>
  <c r="J11" i="50"/>
  <c r="J12" i="50"/>
  <c r="J13" i="50"/>
  <c r="J14" i="50"/>
  <c r="J15" i="50"/>
  <c r="I9" i="50"/>
  <c r="I10" i="50"/>
  <c r="I11" i="50"/>
  <c r="I12" i="50"/>
  <c r="I13" i="50"/>
  <c r="I14" i="50"/>
  <c r="I15" i="50"/>
  <c r="H9" i="50"/>
  <c r="H8" i="50" s="1"/>
  <c r="H10" i="50"/>
  <c r="H11" i="50"/>
  <c r="H12" i="50"/>
  <c r="H13" i="50"/>
  <c r="H14" i="50"/>
  <c r="H15" i="50"/>
  <c r="G9" i="50"/>
  <c r="G10" i="50"/>
  <c r="G8" i="50" s="1"/>
  <c r="G11" i="50"/>
  <c r="G12" i="50"/>
  <c r="G13" i="50"/>
  <c r="G14" i="50"/>
  <c r="G15" i="50"/>
  <c r="F9" i="50"/>
  <c r="F10" i="50"/>
  <c r="F8" i="50" s="1"/>
  <c r="F11" i="50"/>
  <c r="F12" i="50"/>
  <c r="F13" i="50"/>
  <c r="F14" i="50"/>
  <c r="F15" i="50"/>
  <c r="AB7" i="50"/>
  <c r="AA7" i="50"/>
  <c r="Z7" i="50"/>
  <c r="Y7" i="50"/>
  <c r="X7" i="50"/>
  <c r="W7" i="50"/>
  <c r="V7" i="50"/>
  <c r="U7" i="50"/>
  <c r="T7" i="50"/>
  <c r="S7" i="50"/>
  <c r="R7" i="50"/>
  <c r="Q7" i="50"/>
  <c r="P7" i="50"/>
  <c r="O7" i="50"/>
  <c r="N7" i="50"/>
  <c r="M7" i="50"/>
  <c r="L7" i="50"/>
  <c r="K7" i="50"/>
  <c r="J7" i="50"/>
  <c r="I7" i="50"/>
  <c r="H7" i="50"/>
  <c r="G7" i="50"/>
  <c r="F7" i="50"/>
  <c r="AB56" i="18"/>
  <c r="AA56" i="18"/>
  <c r="Z56" i="18"/>
  <c r="Y56" i="18"/>
  <c r="X56" i="18"/>
  <c r="W56" i="18"/>
  <c r="V56" i="18"/>
  <c r="U56" i="18"/>
  <c r="T56" i="18"/>
  <c r="S56" i="18"/>
  <c r="R56" i="18"/>
  <c r="Q56" i="18"/>
  <c r="P56" i="18"/>
  <c r="O56" i="18"/>
  <c r="N56" i="18"/>
  <c r="M56" i="18"/>
  <c r="L56" i="18"/>
  <c r="K56" i="18"/>
  <c r="J56" i="18"/>
  <c r="I56" i="18"/>
  <c r="H56" i="18"/>
  <c r="G56" i="18"/>
  <c r="F56" i="18"/>
  <c r="AB55" i="18"/>
  <c r="AA55" i="18"/>
  <c r="Z55" i="18"/>
  <c r="Y55" i="18"/>
  <c r="X55" i="18"/>
  <c r="W55" i="18"/>
  <c r="V55" i="18"/>
  <c r="U55" i="18"/>
  <c r="T55" i="18"/>
  <c r="S55" i="18"/>
  <c r="R55" i="18"/>
  <c r="Q55" i="18"/>
  <c r="P55" i="18"/>
  <c r="O55" i="18"/>
  <c r="N55" i="18"/>
  <c r="M55" i="18"/>
  <c r="L55" i="18"/>
  <c r="K55" i="18"/>
  <c r="J55" i="18"/>
  <c r="I55" i="18"/>
  <c r="H55" i="18"/>
  <c r="G55" i="18"/>
  <c r="F55" i="18"/>
  <c r="AB54" i="18"/>
  <c r="AA54" i="18"/>
  <c r="Z54" i="18"/>
  <c r="Y54" i="18"/>
  <c r="X54" i="18"/>
  <c r="W54" i="18"/>
  <c r="V54" i="18"/>
  <c r="U54" i="18"/>
  <c r="U44" i="18" s="1"/>
  <c r="T54" i="18"/>
  <c r="S54" i="18"/>
  <c r="R54" i="18"/>
  <c r="Q54" i="18"/>
  <c r="P54" i="18"/>
  <c r="O54" i="18"/>
  <c r="N54" i="18"/>
  <c r="M54" i="18"/>
  <c r="M44" i="18" s="1"/>
  <c r="L54" i="18"/>
  <c r="K54" i="18"/>
  <c r="J54" i="18"/>
  <c r="I54" i="18"/>
  <c r="H54" i="18"/>
  <c r="G54" i="18"/>
  <c r="F54" i="18"/>
  <c r="AB53" i="18"/>
  <c r="AB44" i="18" s="1"/>
  <c r="AA53" i="18"/>
  <c r="AA44" i="18" s="1"/>
  <c r="Z53" i="18"/>
  <c r="Y53" i="18"/>
  <c r="X53" i="18"/>
  <c r="X44" i="18" s="1"/>
  <c r="W53" i="18"/>
  <c r="V53" i="18"/>
  <c r="U53" i="18"/>
  <c r="T53" i="18"/>
  <c r="T44" i="18" s="1"/>
  <c r="S53" i="18"/>
  <c r="S44" i="18" s="1"/>
  <c r="R53" i="18"/>
  <c r="Q53" i="18"/>
  <c r="P53" i="18"/>
  <c r="P44" i="18" s="1"/>
  <c r="O53" i="18"/>
  <c r="N53" i="18"/>
  <c r="M53" i="18"/>
  <c r="L53" i="18"/>
  <c r="L44" i="18" s="1"/>
  <c r="K53" i="18"/>
  <c r="K44" i="18" s="1"/>
  <c r="J53" i="18"/>
  <c r="I53" i="18"/>
  <c r="H53" i="18"/>
  <c r="H44" i="18" s="1"/>
  <c r="G53" i="18"/>
  <c r="F53" i="18"/>
  <c r="AB6" i="18"/>
  <c r="AB7" i="18"/>
  <c r="AB11" i="18"/>
  <c r="AB18" i="18"/>
  <c r="AB40" i="18"/>
  <c r="AB41" i="18"/>
  <c r="AB48" i="18"/>
  <c r="AB49" i="18"/>
  <c r="AB50" i="18"/>
  <c r="AA6" i="18"/>
  <c r="AA47" i="18" s="1"/>
  <c r="AA51" i="18" s="1"/>
  <c r="AA7" i="18"/>
  <c r="AA11" i="18"/>
  <c r="AA18" i="18"/>
  <c r="AA40" i="18"/>
  <c r="AA41" i="18"/>
  <c r="AA48" i="18"/>
  <c r="AA49" i="18"/>
  <c r="AA50" i="18"/>
  <c r="Z6" i="18"/>
  <c r="Z7" i="18"/>
  <c r="Z11" i="18"/>
  <c r="Z18" i="18"/>
  <c r="Z40" i="18"/>
  <c r="Z41" i="18"/>
  <c r="Z48" i="18"/>
  <c r="Z49" i="18"/>
  <c r="Z50" i="18"/>
  <c r="Y6" i="18"/>
  <c r="Y7" i="18"/>
  <c r="Y11" i="18"/>
  <c r="Y18" i="18"/>
  <c r="Y40" i="18"/>
  <c r="Y41" i="18"/>
  <c r="Y48" i="18"/>
  <c r="Y49" i="18"/>
  <c r="Y50" i="18"/>
  <c r="X6" i="18"/>
  <c r="X7" i="18"/>
  <c r="X47" i="18" s="1"/>
  <c r="X51" i="18" s="1"/>
  <c r="X11" i="18"/>
  <c r="X18" i="18"/>
  <c r="X40" i="18"/>
  <c r="X41" i="18"/>
  <c r="X48" i="18"/>
  <c r="X49" i="18"/>
  <c r="X50" i="18"/>
  <c r="W6" i="18"/>
  <c r="W7" i="18"/>
  <c r="W11" i="18"/>
  <c r="W18" i="18"/>
  <c r="W40" i="18"/>
  <c r="W41" i="18"/>
  <c r="W48" i="18"/>
  <c r="W49" i="18"/>
  <c r="W50" i="18"/>
  <c r="V6" i="18"/>
  <c r="V47" i="18" s="1"/>
  <c r="V7" i="18"/>
  <c r="V11" i="18"/>
  <c r="V18" i="18"/>
  <c r="V40" i="18"/>
  <c r="V41" i="18"/>
  <c r="V48" i="18"/>
  <c r="V49" i="18"/>
  <c r="V50" i="18"/>
  <c r="U6" i="18"/>
  <c r="U47" i="18" s="1"/>
  <c r="U7" i="18"/>
  <c r="U11" i="18"/>
  <c r="U18" i="18"/>
  <c r="U40" i="18"/>
  <c r="U41" i="18"/>
  <c r="U48" i="18"/>
  <c r="U49" i="18"/>
  <c r="U50" i="18"/>
  <c r="T6" i="18"/>
  <c r="T7" i="18"/>
  <c r="T11" i="18"/>
  <c r="T18" i="18"/>
  <c r="T40" i="18"/>
  <c r="T41" i="18"/>
  <c r="T48" i="18"/>
  <c r="T49" i="18"/>
  <c r="T50" i="18"/>
  <c r="S6" i="18"/>
  <c r="S7" i="18"/>
  <c r="S11" i="18"/>
  <c r="S18" i="18"/>
  <c r="S40" i="18"/>
  <c r="S41" i="18"/>
  <c r="S47" i="18"/>
  <c r="S51" i="18" s="1"/>
  <c r="S48" i="18"/>
  <c r="S49" i="18"/>
  <c r="S50" i="18"/>
  <c r="R6" i="18"/>
  <c r="R7" i="18"/>
  <c r="R11" i="18"/>
  <c r="R18" i="18"/>
  <c r="R40" i="18"/>
  <c r="R41" i="18"/>
  <c r="R48" i="18"/>
  <c r="R49" i="18"/>
  <c r="R50" i="18"/>
  <c r="Q6" i="18"/>
  <c r="Q7" i="18"/>
  <c r="Q11" i="18"/>
  <c r="Q18" i="18"/>
  <c r="Q40" i="18"/>
  <c r="Q41" i="18"/>
  <c r="Q48" i="18"/>
  <c r="Q49" i="18"/>
  <c r="Q50" i="18"/>
  <c r="P6" i="18"/>
  <c r="P7" i="18"/>
  <c r="P11" i="18"/>
  <c r="P18" i="18"/>
  <c r="P40" i="18"/>
  <c r="P41" i="18"/>
  <c r="P48" i="18"/>
  <c r="P49" i="18"/>
  <c r="P50" i="18"/>
  <c r="O6" i="18"/>
  <c r="O7" i="18"/>
  <c r="O11" i="18"/>
  <c r="O18" i="18"/>
  <c r="O40" i="18"/>
  <c r="O41" i="18"/>
  <c r="O48" i="18"/>
  <c r="O49" i="18"/>
  <c r="O50" i="18"/>
  <c r="N6" i="18"/>
  <c r="N7" i="18"/>
  <c r="N11" i="18"/>
  <c r="N18" i="18"/>
  <c r="N40" i="18"/>
  <c r="N41" i="18"/>
  <c r="N48" i="18"/>
  <c r="N49" i="18"/>
  <c r="N50" i="18"/>
  <c r="M6" i="18"/>
  <c r="M7" i="18"/>
  <c r="M11" i="18"/>
  <c r="M18" i="18"/>
  <c r="M40" i="18"/>
  <c r="M41" i="18"/>
  <c r="M48" i="18"/>
  <c r="M49" i="18"/>
  <c r="M50" i="18"/>
  <c r="L6" i="18"/>
  <c r="L7" i="18"/>
  <c r="L11" i="18"/>
  <c r="L18" i="18"/>
  <c r="L40" i="18"/>
  <c r="L41" i="18"/>
  <c r="L48" i="18"/>
  <c r="L49" i="18"/>
  <c r="L50" i="18"/>
  <c r="K6" i="18"/>
  <c r="K7" i="18"/>
  <c r="K11" i="18"/>
  <c r="K47" i="18" s="1"/>
  <c r="K51" i="18" s="1"/>
  <c r="K18" i="18"/>
  <c r="K40" i="18"/>
  <c r="K41" i="18"/>
  <c r="K48" i="18"/>
  <c r="K49" i="18"/>
  <c r="K50" i="18"/>
  <c r="J6" i="18"/>
  <c r="J7" i="18"/>
  <c r="J11" i="18"/>
  <c r="J18" i="18"/>
  <c r="J40" i="18"/>
  <c r="J41" i="18"/>
  <c r="J48" i="18"/>
  <c r="J49" i="18"/>
  <c r="J50" i="18"/>
  <c r="I6" i="18"/>
  <c r="I7" i="18"/>
  <c r="I11" i="18"/>
  <c r="I18" i="18"/>
  <c r="I40" i="18"/>
  <c r="I41" i="18"/>
  <c r="I48" i="18"/>
  <c r="I49" i="18"/>
  <c r="I50" i="18"/>
  <c r="H6" i="18"/>
  <c r="H7" i="18"/>
  <c r="H11" i="18"/>
  <c r="H18" i="18"/>
  <c r="H40" i="18"/>
  <c r="H41" i="18"/>
  <c r="H48" i="18"/>
  <c r="H49" i="18"/>
  <c r="H50" i="18"/>
  <c r="G6" i="18"/>
  <c r="G7" i="18"/>
  <c r="G11" i="18"/>
  <c r="G18" i="18"/>
  <c r="G40" i="18"/>
  <c r="G41" i="18"/>
  <c r="G48" i="18"/>
  <c r="G49" i="18"/>
  <c r="G50" i="18"/>
  <c r="F6" i="18"/>
  <c r="F7" i="18"/>
  <c r="F11" i="18"/>
  <c r="F18" i="18"/>
  <c r="F40" i="18"/>
  <c r="F41" i="18"/>
  <c r="F48" i="18"/>
  <c r="F49" i="18"/>
  <c r="F50" i="18"/>
  <c r="AB42" i="18"/>
  <c r="AB43" i="18"/>
  <c r="AB45" i="18"/>
  <c r="AB46" i="18" s="1"/>
  <c r="AA42" i="18"/>
  <c r="AA43" i="18"/>
  <c r="AA45" i="18"/>
  <c r="Z42" i="18"/>
  <c r="Z43" i="18"/>
  <c r="Z44" i="18"/>
  <c r="Z45" i="18"/>
  <c r="Y42" i="18"/>
  <c r="Y43" i="18"/>
  <c r="Y45" i="18"/>
  <c r="X42" i="18"/>
  <c r="X43" i="18"/>
  <c r="X45" i="18"/>
  <c r="W42" i="18"/>
  <c r="W43" i="18"/>
  <c r="W45" i="18"/>
  <c r="V42" i="18"/>
  <c r="V43" i="18"/>
  <c r="V45" i="18"/>
  <c r="U42" i="18"/>
  <c r="U43" i="18"/>
  <c r="U45" i="18"/>
  <c r="T42" i="18"/>
  <c r="T43" i="18"/>
  <c r="T45" i="18"/>
  <c r="T46" i="18" s="1"/>
  <c r="S42" i="18"/>
  <c r="S43" i="18"/>
  <c r="S45" i="18"/>
  <c r="R42" i="18"/>
  <c r="R43" i="18"/>
  <c r="R44" i="18"/>
  <c r="R45" i="18"/>
  <c r="Q42" i="18"/>
  <c r="Q43" i="18"/>
  <c r="Q45" i="18"/>
  <c r="P42" i="18"/>
  <c r="P43" i="18"/>
  <c r="P45" i="18"/>
  <c r="O42" i="18"/>
  <c r="O43" i="18"/>
  <c r="O45" i="18"/>
  <c r="N42" i="18"/>
  <c r="N43" i="18"/>
  <c r="N45" i="18"/>
  <c r="M42" i="18"/>
  <c r="M43" i="18"/>
  <c r="M45" i="18"/>
  <c r="L42" i="18"/>
  <c r="L43" i="18"/>
  <c r="L45" i="18"/>
  <c r="K42" i="18"/>
  <c r="K43" i="18"/>
  <c r="K45" i="18"/>
  <c r="J42" i="18"/>
  <c r="J43" i="18"/>
  <c r="J44" i="18"/>
  <c r="J45" i="18"/>
  <c r="I42" i="18"/>
  <c r="I43" i="18"/>
  <c r="I45" i="18"/>
  <c r="H42" i="18"/>
  <c r="H43" i="18"/>
  <c r="H45" i="18"/>
  <c r="G42" i="18"/>
  <c r="G43" i="18"/>
  <c r="G45" i="18"/>
  <c r="F42" i="18"/>
  <c r="F43" i="18"/>
  <c r="F45" i="18"/>
  <c r="AB26" i="18"/>
  <c r="AB27" i="18"/>
  <c r="AB28" i="18"/>
  <c r="AB29" i="18"/>
  <c r="AB30" i="18"/>
  <c r="AB31" i="18"/>
  <c r="AB32" i="18"/>
  <c r="AB33" i="18"/>
  <c r="AB34" i="18"/>
  <c r="AB35" i="18"/>
  <c r="AB36" i="18"/>
  <c r="AB37" i="18"/>
  <c r="AB38" i="18"/>
  <c r="AA26" i="18"/>
  <c r="AA27" i="18"/>
  <c r="AA28" i="18"/>
  <c r="AA29" i="18"/>
  <c r="AA30" i="18"/>
  <c r="AA31" i="18"/>
  <c r="AA32" i="18"/>
  <c r="AA33" i="18"/>
  <c r="AA34" i="18"/>
  <c r="AA35" i="18"/>
  <c r="AA36" i="18"/>
  <c r="AA37" i="18"/>
  <c r="AA38" i="18"/>
  <c r="Z26" i="18"/>
  <c r="Z27" i="18"/>
  <c r="Z39" i="18" s="1"/>
  <c r="Z28" i="18"/>
  <c r="Z29" i="18"/>
  <c r="Z30" i="18"/>
  <c r="Z31" i="18"/>
  <c r="Z32" i="18"/>
  <c r="Z33" i="18"/>
  <c r="Z34" i="18"/>
  <c r="Z35" i="18"/>
  <c r="Z36" i="18"/>
  <c r="Z37" i="18"/>
  <c r="Z38" i="18"/>
  <c r="Y26" i="18"/>
  <c r="Y27" i="18"/>
  <c r="Y28" i="18"/>
  <c r="Y29" i="18"/>
  <c r="Y30" i="18"/>
  <c r="Y31" i="18"/>
  <c r="Y32" i="18"/>
  <c r="Y33" i="18"/>
  <c r="Y34" i="18"/>
  <c r="Y35" i="18"/>
  <c r="Y36" i="18"/>
  <c r="Y37" i="18"/>
  <c r="Y38" i="18"/>
  <c r="X26" i="18"/>
  <c r="X27" i="18"/>
  <c r="X28" i="18"/>
  <c r="X29" i="18"/>
  <c r="X30" i="18"/>
  <c r="X31" i="18"/>
  <c r="X32" i="18"/>
  <c r="X33" i="18"/>
  <c r="X34" i="18"/>
  <c r="X35" i="18"/>
  <c r="X36" i="18"/>
  <c r="X37" i="18"/>
  <c r="X38" i="18"/>
  <c r="W26" i="18"/>
  <c r="W27" i="18"/>
  <c r="W28" i="18"/>
  <c r="W29" i="18"/>
  <c r="W30" i="18"/>
  <c r="W31" i="18"/>
  <c r="W32" i="18"/>
  <c r="W33" i="18"/>
  <c r="W34" i="18"/>
  <c r="W35" i="18"/>
  <c r="W36" i="18"/>
  <c r="W37" i="18"/>
  <c r="W38" i="18"/>
  <c r="V26" i="18"/>
  <c r="V27" i="18"/>
  <c r="V28" i="18"/>
  <c r="V29" i="18"/>
  <c r="V30" i="18"/>
  <c r="V31" i="18"/>
  <c r="V32" i="18"/>
  <c r="V33" i="18"/>
  <c r="V34" i="18"/>
  <c r="V35" i="18"/>
  <c r="V36" i="18"/>
  <c r="V37" i="18"/>
  <c r="V38" i="18"/>
  <c r="V39" i="18"/>
  <c r="U26" i="18"/>
  <c r="U27" i="18"/>
  <c r="U28" i="18"/>
  <c r="U29" i="18"/>
  <c r="U30" i="18"/>
  <c r="U31" i="18"/>
  <c r="U32" i="18"/>
  <c r="U33" i="18"/>
  <c r="U34" i="18"/>
  <c r="U35" i="18"/>
  <c r="U36" i="18"/>
  <c r="U37" i="18"/>
  <c r="U38" i="18"/>
  <c r="T26" i="18"/>
  <c r="T27" i="18"/>
  <c r="T28" i="18"/>
  <c r="T29" i="18"/>
  <c r="T30" i="18"/>
  <c r="T31" i="18"/>
  <c r="T32" i="18"/>
  <c r="T33" i="18"/>
  <c r="T34" i="18"/>
  <c r="T35" i="18"/>
  <c r="T36" i="18"/>
  <c r="T37" i="18"/>
  <c r="T38" i="18"/>
  <c r="S26" i="18"/>
  <c r="S27" i="18"/>
  <c r="S28" i="18"/>
  <c r="S29" i="18"/>
  <c r="S30" i="18"/>
  <c r="S31" i="18"/>
  <c r="S32" i="18"/>
  <c r="S33" i="18"/>
  <c r="S34" i="18"/>
  <c r="S35" i="18"/>
  <c r="S36" i="18"/>
  <c r="S37" i="18"/>
  <c r="S38" i="18"/>
  <c r="R26" i="18"/>
  <c r="R39" i="18" s="1"/>
  <c r="R27" i="18"/>
  <c r="R28" i="18"/>
  <c r="R29" i="18"/>
  <c r="R30" i="18"/>
  <c r="R31" i="18"/>
  <c r="R32" i="18"/>
  <c r="R33" i="18"/>
  <c r="R34" i="18"/>
  <c r="R35" i="18"/>
  <c r="R36" i="18"/>
  <c r="R37" i="18"/>
  <c r="R38" i="18"/>
  <c r="Q26" i="18"/>
  <c r="Q27" i="18"/>
  <c r="Q28" i="18"/>
  <c r="Q29" i="18"/>
  <c r="Q30" i="18"/>
  <c r="Q31" i="18"/>
  <c r="Q32" i="18"/>
  <c r="Q33" i="18"/>
  <c r="Q34" i="18"/>
  <c r="Q35" i="18"/>
  <c r="Q36" i="18"/>
  <c r="Q37" i="18"/>
  <c r="Q38" i="18"/>
  <c r="P26" i="18"/>
  <c r="P27" i="18"/>
  <c r="P28" i="18"/>
  <c r="P29" i="18"/>
  <c r="P30" i="18"/>
  <c r="P31" i="18"/>
  <c r="P32" i="18"/>
  <c r="P33" i="18"/>
  <c r="P34" i="18"/>
  <c r="P35" i="18"/>
  <c r="P36" i="18"/>
  <c r="P37" i="18"/>
  <c r="P38" i="18"/>
  <c r="O26" i="18"/>
  <c r="O27" i="18"/>
  <c r="O28" i="18"/>
  <c r="O29" i="18"/>
  <c r="O30" i="18"/>
  <c r="O31" i="18"/>
  <c r="O32" i="18"/>
  <c r="O33" i="18"/>
  <c r="O34" i="18"/>
  <c r="O35" i="18"/>
  <c r="O36" i="18"/>
  <c r="O37" i="18"/>
  <c r="O38" i="18"/>
  <c r="N26" i="18"/>
  <c r="N27" i="18"/>
  <c r="N28" i="18"/>
  <c r="N29" i="18"/>
  <c r="N30" i="18"/>
  <c r="N31" i="18"/>
  <c r="N32" i="18"/>
  <c r="N33" i="18"/>
  <c r="N34" i="18"/>
  <c r="N35" i="18"/>
  <c r="N36" i="18"/>
  <c r="N37" i="18"/>
  <c r="N38" i="18"/>
  <c r="N39" i="18"/>
  <c r="M26" i="18"/>
  <c r="M27" i="18"/>
  <c r="M28" i="18"/>
  <c r="M29" i="18"/>
  <c r="M30" i="18"/>
  <c r="M31" i="18"/>
  <c r="M32" i="18"/>
  <c r="M33" i="18"/>
  <c r="M34" i="18"/>
  <c r="M35" i="18"/>
  <c r="M36" i="18"/>
  <c r="M37" i="18"/>
  <c r="M38" i="18"/>
  <c r="L26" i="18"/>
  <c r="L27" i="18"/>
  <c r="L28" i="18"/>
  <c r="L29" i="18"/>
  <c r="L30" i="18"/>
  <c r="L31" i="18"/>
  <c r="L32" i="18"/>
  <c r="L33" i="18"/>
  <c r="L34" i="18"/>
  <c r="L35" i="18"/>
  <c r="L36" i="18"/>
  <c r="L37" i="18"/>
  <c r="L38" i="18"/>
  <c r="K26" i="18"/>
  <c r="K27" i="18"/>
  <c r="K28" i="18"/>
  <c r="K29" i="18"/>
  <c r="K30" i="18"/>
  <c r="K31" i="18"/>
  <c r="K32" i="18"/>
  <c r="K33" i="18"/>
  <c r="K34" i="18"/>
  <c r="K35" i="18"/>
  <c r="K36" i="18"/>
  <c r="K37" i="18"/>
  <c r="K38" i="18"/>
  <c r="J26" i="18"/>
  <c r="J39" i="18" s="1"/>
  <c r="J27" i="18"/>
  <c r="J28" i="18"/>
  <c r="J29" i="18"/>
  <c r="J30" i="18"/>
  <c r="J31" i="18"/>
  <c r="J32" i="18"/>
  <c r="J33" i="18"/>
  <c r="J34" i="18"/>
  <c r="J35" i="18"/>
  <c r="J36" i="18"/>
  <c r="J37" i="18"/>
  <c r="J38" i="18"/>
  <c r="I26" i="18"/>
  <c r="I27" i="18"/>
  <c r="I28" i="18"/>
  <c r="I29" i="18"/>
  <c r="I30" i="18"/>
  <c r="I31" i="18"/>
  <c r="I32" i="18"/>
  <c r="I33" i="18"/>
  <c r="I34" i="18"/>
  <c r="I35" i="18"/>
  <c r="I36" i="18"/>
  <c r="I37" i="18"/>
  <c r="I38" i="18"/>
  <c r="H26" i="18"/>
  <c r="H27" i="18"/>
  <c r="H28" i="18"/>
  <c r="H29" i="18"/>
  <c r="H30" i="18"/>
  <c r="H31" i="18"/>
  <c r="H32" i="18"/>
  <c r="H33" i="18"/>
  <c r="H34" i="18"/>
  <c r="H35" i="18"/>
  <c r="H36" i="18"/>
  <c r="H37" i="18"/>
  <c r="H38" i="18"/>
  <c r="H39" i="18"/>
  <c r="G26" i="18"/>
  <c r="G27" i="18"/>
  <c r="G28" i="18"/>
  <c r="G29" i="18"/>
  <c r="G30" i="18"/>
  <c r="G31" i="18"/>
  <c r="G32" i="18"/>
  <c r="G33" i="18"/>
  <c r="G34" i="18"/>
  <c r="G35" i="18"/>
  <c r="G36" i="18"/>
  <c r="G37" i="18"/>
  <c r="G38" i="18"/>
  <c r="F26" i="18"/>
  <c r="F27" i="18"/>
  <c r="F28" i="18"/>
  <c r="F29" i="18"/>
  <c r="F30" i="18"/>
  <c r="F31" i="18"/>
  <c r="F32" i="18"/>
  <c r="F33" i="18"/>
  <c r="F34" i="18"/>
  <c r="F35" i="18"/>
  <c r="F36" i="18"/>
  <c r="F37" i="18"/>
  <c r="F38" i="18"/>
  <c r="AB22" i="18"/>
  <c r="AB24" i="18" s="1"/>
  <c r="AA22" i="18"/>
  <c r="AA24" i="18"/>
  <c r="Z22" i="18"/>
  <c r="Y22" i="18"/>
  <c r="Y24" i="18" s="1"/>
  <c r="X22" i="18"/>
  <c r="X24" i="18"/>
  <c r="W22" i="18"/>
  <c r="W24" i="18"/>
  <c r="V22" i="18"/>
  <c r="U22" i="18"/>
  <c r="U24" i="18"/>
  <c r="T22" i="18"/>
  <c r="T24" i="18" s="1"/>
  <c r="S22" i="18"/>
  <c r="S24" i="18" s="1"/>
  <c r="R22" i="18"/>
  <c r="Q22" i="18"/>
  <c r="Q24" i="18" s="1"/>
  <c r="P22" i="18"/>
  <c r="P24" i="18" s="1"/>
  <c r="O22" i="18"/>
  <c r="O24" i="18"/>
  <c r="N22" i="18"/>
  <c r="M22" i="18"/>
  <c r="M24" i="18"/>
  <c r="L22" i="18"/>
  <c r="L24" i="18"/>
  <c r="K22" i="18"/>
  <c r="K24" i="18" s="1"/>
  <c r="J22" i="18"/>
  <c r="I22" i="18"/>
  <c r="I24" i="18"/>
  <c r="H22" i="18"/>
  <c r="H24" i="18" s="1"/>
  <c r="G22" i="18"/>
  <c r="G24" i="18" s="1"/>
  <c r="F22" i="18"/>
  <c r="AB12" i="18"/>
  <c r="AB14" i="18"/>
  <c r="AB15" i="18"/>
  <c r="AB16" i="18"/>
  <c r="AA12" i="18"/>
  <c r="AA14" i="18"/>
  <c r="AA15" i="18"/>
  <c r="AA16" i="18"/>
  <c r="Z12" i="18"/>
  <c r="Z14" i="18"/>
  <c r="Z15" i="18"/>
  <c r="Z16" i="18"/>
  <c r="Y12" i="18"/>
  <c r="Y14" i="18"/>
  <c r="Y15" i="18"/>
  <c r="Y16" i="18"/>
  <c r="X12" i="18"/>
  <c r="X14" i="18"/>
  <c r="X15" i="18"/>
  <c r="X16" i="18"/>
  <c r="W12" i="18"/>
  <c r="W17" i="18" s="1"/>
  <c r="W14" i="18"/>
  <c r="W15" i="18"/>
  <c r="W16" i="18"/>
  <c r="V12" i="18"/>
  <c r="V14" i="18"/>
  <c r="V15" i="18"/>
  <c r="V17" i="18" s="1"/>
  <c r="V16" i="18"/>
  <c r="U12" i="18"/>
  <c r="U17" i="18" s="1"/>
  <c r="U14" i="18"/>
  <c r="U15" i="18"/>
  <c r="U16" i="18"/>
  <c r="T12" i="18"/>
  <c r="T14" i="18"/>
  <c r="T15" i="18"/>
  <c r="T16" i="18"/>
  <c r="S12" i="18"/>
  <c r="S17" i="18" s="1"/>
  <c r="S14" i="18"/>
  <c r="S15" i="18"/>
  <c r="S16" i="18"/>
  <c r="R12" i="18"/>
  <c r="R14" i="18"/>
  <c r="R15" i="18"/>
  <c r="R16" i="18"/>
  <c r="Q12" i="18"/>
  <c r="Q14" i="18"/>
  <c r="Q15" i="18"/>
  <c r="Q17" i="18" s="1"/>
  <c r="Q16" i="18"/>
  <c r="P12" i="18"/>
  <c r="P14" i="18"/>
  <c r="P17" i="18" s="1"/>
  <c r="P15" i="18"/>
  <c r="P16" i="18"/>
  <c r="O12" i="18"/>
  <c r="O14" i="18"/>
  <c r="O15" i="18"/>
  <c r="O16" i="18"/>
  <c r="O17" i="18"/>
  <c r="N12" i="18"/>
  <c r="N14" i="18"/>
  <c r="N15" i="18"/>
  <c r="N16" i="18"/>
  <c r="M12" i="18"/>
  <c r="M14" i="18"/>
  <c r="M15" i="18"/>
  <c r="M16" i="18"/>
  <c r="L12" i="18"/>
  <c r="L17" i="18" s="1"/>
  <c r="L14" i="18"/>
  <c r="L15" i="18"/>
  <c r="L16" i="18"/>
  <c r="K12" i="18"/>
  <c r="K14" i="18"/>
  <c r="K15" i="18"/>
  <c r="K16" i="18"/>
  <c r="K17" i="18"/>
  <c r="J12" i="18"/>
  <c r="J14" i="18"/>
  <c r="J15" i="18"/>
  <c r="J16" i="18"/>
  <c r="I12" i="18"/>
  <c r="I14" i="18"/>
  <c r="I15" i="18"/>
  <c r="I16" i="18"/>
  <c r="H12" i="18"/>
  <c r="H14" i="18"/>
  <c r="H17" i="18" s="1"/>
  <c r="H15" i="18"/>
  <c r="H16" i="18"/>
  <c r="G12" i="18"/>
  <c r="G14" i="18"/>
  <c r="G15" i="18"/>
  <c r="G16" i="18"/>
  <c r="F12" i="18"/>
  <c r="F14" i="18"/>
  <c r="F15" i="18"/>
  <c r="F16" i="18"/>
  <c r="AB10" i="18"/>
  <c r="AA10" i="18"/>
  <c r="Z10" i="18"/>
  <c r="Y10" i="18"/>
  <c r="X10" i="18"/>
  <c r="W10" i="18"/>
  <c r="V10" i="18"/>
  <c r="U10" i="18"/>
  <c r="T10" i="18"/>
  <c r="S10" i="18"/>
  <c r="R10" i="18"/>
  <c r="Q10" i="18"/>
  <c r="P10" i="18"/>
  <c r="O10" i="18"/>
  <c r="N10" i="18"/>
  <c r="M10" i="18"/>
  <c r="L10" i="18"/>
  <c r="K10" i="18"/>
  <c r="J10" i="18"/>
  <c r="I10" i="18"/>
  <c r="H10" i="18"/>
  <c r="G10" i="18"/>
  <c r="F10" i="18"/>
  <c r="AB9" i="18"/>
  <c r="AA9" i="18"/>
  <c r="Z9" i="18"/>
  <c r="Y9" i="18"/>
  <c r="X9" i="18"/>
  <c r="W9" i="18"/>
  <c r="V9" i="18"/>
  <c r="U9" i="18"/>
  <c r="T9" i="18"/>
  <c r="S9" i="18"/>
  <c r="R9" i="18"/>
  <c r="Q9" i="18"/>
  <c r="P9" i="18"/>
  <c r="O9" i="18"/>
  <c r="N9" i="18"/>
  <c r="M9" i="18"/>
  <c r="L9" i="18"/>
  <c r="K9" i="18"/>
  <c r="J9" i="18"/>
  <c r="I9" i="18"/>
  <c r="H9" i="18"/>
  <c r="G9" i="18"/>
  <c r="F9" i="18"/>
  <c r="AB8" i="18"/>
  <c r="AA8" i="18"/>
  <c r="Z8" i="18"/>
  <c r="Y8" i="18"/>
  <c r="X8" i="18"/>
  <c r="W8" i="18"/>
  <c r="V8" i="18"/>
  <c r="U8" i="18"/>
  <c r="T8" i="18"/>
  <c r="S8" i="18"/>
  <c r="R8" i="18"/>
  <c r="Q8" i="18"/>
  <c r="P8" i="18"/>
  <c r="O8" i="18"/>
  <c r="N8" i="18"/>
  <c r="M8" i="18"/>
  <c r="L8" i="18"/>
  <c r="K8" i="18"/>
  <c r="J8" i="18"/>
  <c r="I8" i="18"/>
  <c r="H8" i="18"/>
  <c r="G8" i="18"/>
  <c r="F8" i="18"/>
  <c r="AB6" i="20"/>
  <c r="AB10" i="20"/>
  <c r="AB14" i="20"/>
  <c r="AB19" i="20"/>
  <c r="AB38" i="20"/>
  <c r="AB39" i="20"/>
  <c r="AB44" i="20"/>
  <c r="AB45" i="20"/>
  <c r="AB47" i="20"/>
  <c r="AB48" i="20"/>
  <c r="AA6" i="20"/>
  <c r="AA10" i="20"/>
  <c r="AA14" i="20"/>
  <c r="AA19" i="20"/>
  <c r="AA38" i="20"/>
  <c r="AA39" i="20"/>
  <c r="AA44" i="20"/>
  <c r="AA45" i="20"/>
  <c r="AA47" i="20"/>
  <c r="AA48" i="20"/>
  <c r="Z6" i="20"/>
  <c r="Z10" i="20"/>
  <c r="Z14" i="20"/>
  <c r="Z19" i="20"/>
  <c r="Z38" i="20"/>
  <c r="Z39" i="20"/>
  <c r="Z44" i="20"/>
  <c r="Z45" i="20"/>
  <c r="Z47" i="20"/>
  <c r="Z48" i="20"/>
  <c r="Y6" i="20"/>
  <c r="Y10" i="20"/>
  <c r="Y14" i="20"/>
  <c r="Y19" i="20"/>
  <c r="Y38" i="20"/>
  <c r="Y39" i="20"/>
  <c r="Y44" i="20"/>
  <c r="Y45" i="20"/>
  <c r="Y47" i="20"/>
  <c r="Y48" i="20"/>
  <c r="X6" i="20"/>
  <c r="X10" i="20"/>
  <c r="X14" i="20"/>
  <c r="X19" i="20"/>
  <c r="X38" i="20"/>
  <c r="X39" i="20"/>
  <c r="X44" i="20"/>
  <c r="X45" i="20"/>
  <c r="X47" i="20"/>
  <c r="X48" i="20"/>
  <c r="W6" i="20"/>
  <c r="W10" i="20"/>
  <c r="W14" i="20"/>
  <c r="W19" i="20"/>
  <c r="W38" i="20"/>
  <c r="W39" i="20"/>
  <c r="W44" i="20"/>
  <c r="W45" i="20"/>
  <c r="W47" i="20"/>
  <c r="W48" i="20"/>
  <c r="V6" i="20"/>
  <c r="V10" i="20"/>
  <c r="V14" i="20"/>
  <c r="V19" i="20"/>
  <c r="V38" i="20"/>
  <c r="V39" i="20"/>
  <c r="V44" i="20"/>
  <c r="V45" i="20"/>
  <c r="V47" i="20"/>
  <c r="V48" i="20"/>
  <c r="U6" i="20"/>
  <c r="U10" i="20"/>
  <c r="U14" i="20"/>
  <c r="U19" i="20"/>
  <c r="U38" i="20"/>
  <c r="U39" i="20"/>
  <c r="U44" i="20"/>
  <c r="U45" i="20"/>
  <c r="U47" i="20"/>
  <c r="U48" i="20"/>
  <c r="T6" i="20"/>
  <c r="T10" i="20"/>
  <c r="T14" i="20"/>
  <c r="T19" i="20"/>
  <c r="T38" i="20"/>
  <c r="T39" i="20"/>
  <c r="T44" i="20"/>
  <c r="T45" i="20"/>
  <c r="T47" i="20"/>
  <c r="T48" i="20"/>
  <c r="S6" i="20"/>
  <c r="S10" i="20"/>
  <c r="S14" i="20"/>
  <c r="S19" i="20"/>
  <c r="S38" i="20"/>
  <c r="S39" i="20"/>
  <c r="S44" i="20"/>
  <c r="S45" i="20"/>
  <c r="S47" i="20"/>
  <c r="S48" i="20"/>
  <c r="R6" i="20"/>
  <c r="R10" i="20"/>
  <c r="R14" i="20"/>
  <c r="R19" i="20"/>
  <c r="R38" i="20"/>
  <c r="R39" i="20"/>
  <c r="R44" i="20"/>
  <c r="R45" i="20"/>
  <c r="R47" i="20"/>
  <c r="R48" i="20"/>
  <c r="Q6" i="20"/>
  <c r="Q10" i="20"/>
  <c r="Q14" i="20"/>
  <c r="Q19" i="20"/>
  <c r="Q38" i="20"/>
  <c r="Q39" i="20"/>
  <c r="Q44" i="20"/>
  <c r="Q45" i="20"/>
  <c r="Q47" i="20"/>
  <c r="Q48" i="20"/>
  <c r="P6" i="20"/>
  <c r="P10" i="20"/>
  <c r="P14" i="20"/>
  <c r="P19" i="20"/>
  <c r="P38" i="20"/>
  <c r="P39" i="20"/>
  <c r="P44" i="20"/>
  <c r="P45" i="20"/>
  <c r="P47" i="20"/>
  <c r="P48" i="20"/>
  <c r="O6" i="20"/>
  <c r="O10" i="20"/>
  <c r="O14" i="20"/>
  <c r="O19" i="20"/>
  <c r="O38" i="20"/>
  <c r="O39" i="20"/>
  <c r="O44" i="20"/>
  <c r="O45" i="20"/>
  <c r="O47" i="20"/>
  <c r="O48" i="20"/>
  <c r="N6" i="20"/>
  <c r="N10" i="20"/>
  <c r="N14" i="20"/>
  <c r="N19" i="20"/>
  <c r="N38" i="20"/>
  <c r="N39" i="20"/>
  <c r="N44" i="20"/>
  <c r="N45" i="20"/>
  <c r="N47" i="20"/>
  <c r="N48" i="20"/>
  <c r="M6" i="20"/>
  <c r="M10" i="20"/>
  <c r="M14" i="20"/>
  <c r="M19" i="20"/>
  <c r="M38" i="20"/>
  <c r="M39" i="20"/>
  <c r="M44" i="20"/>
  <c r="M45" i="20"/>
  <c r="M47" i="20"/>
  <c r="M48" i="20"/>
  <c r="L6" i="20"/>
  <c r="L10" i="20"/>
  <c r="L14" i="20"/>
  <c r="L19" i="20"/>
  <c r="L38" i="20"/>
  <c r="L39" i="20"/>
  <c r="L44" i="20"/>
  <c r="L45" i="20"/>
  <c r="L47" i="20"/>
  <c r="L48" i="20"/>
  <c r="K6" i="20"/>
  <c r="K10" i="20"/>
  <c r="K14" i="20"/>
  <c r="K19" i="20"/>
  <c r="K38" i="20"/>
  <c r="K39" i="20"/>
  <c r="K44" i="20"/>
  <c r="K45" i="20"/>
  <c r="K47" i="20"/>
  <c r="K48" i="20"/>
  <c r="J6" i="20"/>
  <c r="J10" i="20"/>
  <c r="J14" i="20"/>
  <c r="J19" i="20"/>
  <c r="J38" i="20"/>
  <c r="J39" i="20"/>
  <c r="J44" i="20"/>
  <c r="J45" i="20"/>
  <c r="J47" i="20"/>
  <c r="J48" i="20"/>
  <c r="I6" i="20"/>
  <c r="I10" i="20"/>
  <c r="I14" i="20"/>
  <c r="I18" i="20" s="1"/>
  <c r="I19" i="20"/>
  <c r="I38" i="20"/>
  <c r="I39" i="20"/>
  <c r="I44" i="20"/>
  <c r="I45" i="20"/>
  <c r="I47" i="20"/>
  <c r="I48" i="20"/>
  <c r="H6" i="20"/>
  <c r="H10" i="20"/>
  <c r="H14" i="20"/>
  <c r="H19" i="20"/>
  <c r="H38" i="20"/>
  <c r="H39" i="20"/>
  <c r="H44" i="20"/>
  <c r="H45" i="20"/>
  <c r="H47" i="20"/>
  <c r="H48" i="20"/>
  <c r="G6" i="20"/>
  <c r="G10" i="20"/>
  <c r="G14" i="20"/>
  <c r="G19" i="20"/>
  <c r="G38" i="20"/>
  <c r="G39" i="20"/>
  <c r="G44" i="20"/>
  <c r="G45" i="20"/>
  <c r="G47" i="20"/>
  <c r="G48" i="20"/>
  <c r="F6" i="20"/>
  <c r="F10" i="20"/>
  <c r="F14" i="20"/>
  <c r="F19" i="20"/>
  <c r="F38" i="20"/>
  <c r="F39" i="20"/>
  <c r="F44" i="20"/>
  <c r="F45" i="20"/>
  <c r="F47" i="20"/>
  <c r="F48" i="20"/>
  <c r="AB40" i="20"/>
  <c r="AB41" i="20"/>
  <c r="AA40" i="20"/>
  <c r="AA42" i="20" s="1"/>
  <c r="AA41" i="20"/>
  <c r="Z40" i="20"/>
  <c r="Z41" i="20"/>
  <c r="Y40" i="20"/>
  <c r="Y41" i="20"/>
  <c r="X40" i="20"/>
  <c r="X41" i="20"/>
  <c r="W40" i="20"/>
  <c r="W42" i="20" s="1"/>
  <c r="W41" i="20"/>
  <c r="V40" i="20"/>
  <c r="V41" i="20"/>
  <c r="U40" i="20"/>
  <c r="U42" i="20" s="1"/>
  <c r="U41" i="20"/>
  <c r="T40" i="20"/>
  <c r="T41" i="20"/>
  <c r="S40" i="20"/>
  <c r="S42" i="20" s="1"/>
  <c r="S41" i="20"/>
  <c r="R40" i="20"/>
  <c r="R41" i="20"/>
  <c r="Q40" i="20"/>
  <c r="Q41" i="20"/>
  <c r="P40" i="20"/>
  <c r="P41" i="20"/>
  <c r="O40" i="20"/>
  <c r="O41" i="20"/>
  <c r="N40" i="20"/>
  <c r="N41" i="20"/>
  <c r="M40" i="20"/>
  <c r="M41" i="20"/>
  <c r="L40" i="20"/>
  <c r="L41" i="20"/>
  <c r="K40" i="20"/>
  <c r="K41" i="20"/>
  <c r="K42" i="20"/>
  <c r="J40" i="20"/>
  <c r="J41" i="20"/>
  <c r="I40" i="20"/>
  <c r="I41" i="20"/>
  <c r="H40" i="20"/>
  <c r="H41" i="20"/>
  <c r="G40" i="20"/>
  <c r="G41" i="20"/>
  <c r="F40" i="20"/>
  <c r="F41" i="20"/>
  <c r="AB25" i="20"/>
  <c r="AB26" i="20"/>
  <c r="AB27" i="20"/>
  <c r="AB28" i="20"/>
  <c r="AB29" i="20"/>
  <c r="AB30" i="20"/>
  <c r="AB31" i="20"/>
  <c r="AB32" i="20"/>
  <c r="AB33" i="20"/>
  <c r="AB34" i="20"/>
  <c r="AB35" i="20"/>
  <c r="AB36" i="20"/>
  <c r="AA25" i="20"/>
  <c r="AA26" i="20"/>
  <c r="AA27" i="20"/>
  <c r="AA28" i="20"/>
  <c r="AA29" i="20"/>
  <c r="AA30" i="20"/>
  <c r="AA31" i="20"/>
  <c r="AA32" i="20"/>
  <c r="AA33" i="20"/>
  <c r="AA34" i="20"/>
  <c r="AA35" i="20"/>
  <c r="AA36" i="20"/>
  <c r="Z25" i="20"/>
  <c r="Z26" i="20"/>
  <c r="Z27" i="20"/>
  <c r="Z28" i="20"/>
  <c r="Z29" i="20"/>
  <c r="Z30" i="20"/>
  <c r="Z31" i="20"/>
  <c r="Z32" i="20"/>
  <c r="Z33" i="20"/>
  <c r="Z34" i="20"/>
  <c r="Z35" i="20"/>
  <c r="Z36" i="20"/>
  <c r="Y25" i="20"/>
  <c r="Y26" i="20"/>
  <c r="Y27" i="20"/>
  <c r="Y28" i="20"/>
  <c r="Y29" i="20"/>
  <c r="Y30" i="20"/>
  <c r="Y31" i="20"/>
  <c r="Y32" i="20"/>
  <c r="Y33" i="20"/>
  <c r="Y34" i="20"/>
  <c r="Y35" i="20"/>
  <c r="Y36" i="20"/>
  <c r="X25" i="20"/>
  <c r="X26" i="20"/>
  <c r="X27" i="20"/>
  <c r="X28" i="20"/>
  <c r="X29" i="20"/>
  <c r="X30" i="20"/>
  <c r="X31" i="20"/>
  <c r="X32" i="20"/>
  <c r="X33" i="20"/>
  <c r="X34" i="20"/>
  <c r="X35" i="20"/>
  <c r="X36" i="20"/>
  <c r="W25" i="20"/>
  <c r="W26" i="20"/>
  <c r="W27" i="20"/>
  <c r="W28" i="20"/>
  <c r="W29" i="20"/>
  <c r="W30" i="20"/>
  <c r="W31" i="20"/>
  <c r="W32" i="20"/>
  <c r="W33" i="20"/>
  <c r="W34" i="20"/>
  <c r="W35" i="20"/>
  <c r="W36" i="20"/>
  <c r="V25" i="20"/>
  <c r="V37" i="20" s="1"/>
  <c r="V26" i="20"/>
  <c r="V27" i="20"/>
  <c r="V28" i="20"/>
  <c r="V29" i="20"/>
  <c r="V30" i="20"/>
  <c r="V31" i="20"/>
  <c r="V32" i="20"/>
  <c r="V33" i="20"/>
  <c r="V34" i="20"/>
  <c r="V35" i="20"/>
  <c r="V36" i="20"/>
  <c r="U25" i="20"/>
  <c r="U26" i="20"/>
  <c r="U27" i="20"/>
  <c r="U28" i="20"/>
  <c r="U29" i="20"/>
  <c r="U30" i="20"/>
  <c r="U31" i="20"/>
  <c r="U32" i="20"/>
  <c r="U33" i="20"/>
  <c r="U34" i="20"/>
  <c r="U35" i="20"/>
  <c r="U36" i="20"/>
  <c r="T25" i="20"/>
  <c r="T26" i="20"/>
  <c r="T27" i="20"/>
  <c r="T28" i="20"/>
  <c r="T29" i="20"/>
  <c r="T30" i="20"/>
  <c r="T31" i="20"/>
  <c r="T32" i="20"/>
  <c r="T33" i="20"/>
  <c r="T34" i="20"/>
  <c r="T35" i="20"/>
  <c r="T36" i="20"/>
  <c r="S25" i="20"/>
  <c r="S26" i="20"/>
  <c r="S27" i="20"/>
  <c r="S28" i="20"/>
  <c r="S29" i="20"/>
  <c r="S30" i="20"/>
  <c r="S31" i="20"/>
  <c r="S32" i="20"/>
  <c r="S33" i="20"/>
  <c r="S34" i="20"/>
  <c r="S35" i="20"/>
  <c r="S36" i="20"/>
  <c r="R25" i="20"/>
  <c r="R26" i="20"/>
  <c r="R27" i="20"/>
  <c r="R28" i="20"/>
  <c r="R29" i="20"/>
  <c r="R30" i="20"/>
  <c r="R31" i="20"/>
  <c r="R32" i="20"/>
  <c r="R33" i="20"/>
  <c r="R34" i="20"/>
  <c r="R35" i="20"/>
  <c r="R36" i="20"/>
  <c r="Q25" i="20"/>
  <c r="Q26" i="20"/>
  <c r="Q27" i="20"/>
  <c r="Q28" i="20"/>
  <c r="Q29" i="20"/>
  <c r="Q30" i="20"/>
  <c r="Q31" i="20"/>
  <c r="Q32" i="20"/>
  <c r="Q33" i="20"/>
  <c r="Q34" i="20"/>
  <c r="Q35" i="20"/>
  <c r="Q36" i="20"/>
  <c r="P25" i="20"/>
  <c r="P26" i="20"/>
  <c r="P27" i="20"/>
  <c r="P28" i="20"/>
  <c r="P29" i="20"/>
  <c r="P30" i="20"/>
  <c r="P31" i="20"/>
  <c r="P32" i="20"/>
  <c r="P33" i="20"/>
  <c r="P34" i="20"/>
  <c r="P35" i="20"/>
  <c r="P36" i="20"/>
  <c r="P37" i="20"/>
  <c r="O25" i="20"/>
  <c r="O26" i="20"/>
  <c r="O27" i="20"/>
  <c r="O28" i="20"/>
  <c r="O29" i="20"/>
  <c r="O30" i="20"/>
  <c r="O31" i="20"/>
  <c r="O32" i="20"/>
  <c r="O33" i="20"/>
  <c r="O34" i="20"/>
  <c r="O35" i="20"/>
  <c r="O36" i="20"/>
  <c r="N25" i="20"/>
  <c r="N26" i="20"/>
  <c r="N27" i="20"/>
  <c r="N28" i="20"/>
  <c r="N29" i="20"/>
  <c r="N30" i="20"/>
  <c r="N31" i="20"/>
  <c r="N32" i="20"/>
  <c r="N33" i="20"/>
  <c r="N34" i="20"/>
  <c r="N35" i="20"/>
  <c r="N36" i="20"/>
  <c r="M25" i="20"/>
  <c r="M26" i="20"/>
  <c r="M27" i="20"/>
  <c r="M28" i="20"/>
  <c r="M29" i="20"/>
  <c r="M30" i="20"/>
  <c r="M31" i="20"/>
  <c r="M32" i="20"/>
  <c r="M33" i="20"/>
  <c r="M34" i="20"/>
  <c r="M35" i="20"/>
  <c r="M36" i="20"/>
  <c r="L25" i="20"/>
  <c r="L26" i="20"/>
  <c r="L27" i="20"/>
  <c r="L28" i="20"/>
  <c r="L29" i="20"/>
  <c r="L30" i="20"/>
  <c r="L31" i="20"/>
  <c r="L32" i="20"/>
  <c r="L33" i="20"/>
  <c r="L34" i="20"/>
  <c r="L35" i="20"/>
  <c r="L36" i="20"/>
  <c r="K25" i="20"/>
  <c r="K26" i="20"/>
  <c r="K27" i="20"/>
  <c r="K28" i="20"/>
  <c r="K29" i="20"/>
  <c r="K30" i="20"/>
  <c r="K31" i="20"/>
  <c r="K32" i="20"/>
  <c r="K33" i="20"/>
  <c r="K34" i="20"/>
  <c r="K35" i="20"/>
  <c r="K36" i="20"/>
  <c r="J25" i="20"/>
  <c r="J26" i="20"/>
  <c r="J27" i="20"/>
  <c r="J28" i="20"/>
  <c r="J29" i="20"/>
  <c r="J30" i="20"/>
  <c r="J31" i="20"/>
  <c r="J32" i="20"/>
  <c r="J33" i="20"/>
  <c r="J34" i="20"/>
  <c r="J35" i="20"/>
  <c r="J36" i="20"/>
  <c r="I25" i="20"/>
  <c r="I26" i="20"/>
  <c r="I27" i="20"/>
  <c r="I28" i="20"/>
  <c r="I29" i="20"/>
  <c r="I30" i="20"/>
  <c r="I31" i="20"/>
  <c r="I32" i="20"/>
  <c r="I33" i="20"/>
  <c r="I34" i="20"/>
  <c r="I35" i="20"/>
  <c r="I36" i="20"/>
  <c r="H25" i="20"/>
  <c r="H26" i="20"/>
  <c r="H27" i="20"/>
  <c r="H28" i="20"/>
  <c r="H29" i="20"/>
  <c r="H30" i="20"/>
  <c r="H31" i="20"/>
  <c r="H32" i="20"/>
  <c r="H33" i="20"/>
  <c r="H34" i="20"/>
  <c r="H35" i="20"/>
  <c r="H36" i="20"/>
  <c r="G25" i="20"/>
  <c r="G26" i="20"/>
  <c r="G27" i="20"/>
  <c r="G28" i="20"/>
  <c r="G29" i="20"/>
  <c r="G30" i="20"/>
  <c r="G31" i="20"/>
  <c r="G32" i="20"/>
  <c r="G33" i="20"/>
  <c r="G34" i="20"/>
  <c r="G35" i="20"/>
  <c r="G36" i="20"/>
  <c r="F25" i="20"/>
  <c r="F26" i="20"/>
  <c r="F37" i="20" s="1"/>
  <c r="F27" i="20"/>
  <c r="F28" i="20"/>
  <c r="F29" i="20"/>
  <c r="F30" i="20"/>
  <c r="F31" i="20"/>
  <c r="F32" i="20"/>
  <c r="F33" i="20"/>
  <c r="F34" i="20"/>
  <c r="F35" i="20"/>
  <c r="F36" i="20"/>
  <c r="AB21" i="20"/>
  <c r="AB22" i="20"/>
  <c r="AA21" i="20"/>
  <c r="AA22" i="20"/>
  <c r="Z21" i="20"/>
  <c r="Z22" i="20"/>
  <c r="Y21" i="20"/>
  <c r="Y23" i="20" s="1"/>
  <c r="Y22" i="20"/>
  <c r="X21" i="20"/>
  <c r="X22" i="20"/>
  <c r="W21" i="20"/>
  <c r="W22" i="20"/>
  <c r="W23" i="20"/>
  <c r="V21" i="20"/>
  <c r="V22" i="20"/>
  <c r="U21" i="20"/>
  <c r="U22" i="20"/>
  <c r="T21" i="20"/>
  <c r="T22" i="20"/>
  <c r="T23" i="20" s="1"/>
  <c r="S21" i="20"/>
  <c r="S22" i="20"/>
  <c r="S23" i="20" s="1"/>
  <c r="R21" i="20"/>
  <c r="R22" i="20"/>
  <c r="Q21" i="20"/>
  <c r="Q22" i="20"/>
  <c r="P21" i="20"/>
  <c r="P23" i="20" s="1"/>
  <c r="P22" i="20"/>
  <c r="O21" i="20"/>
  <c r="O23" i="20" s="1"/>
  <c r="O22" i="20"/>
  <c r="N21" i="20"/>
  <c r="N23" i="20" s="1"/>
  <c r="N22" i="20"/>
  <c r="M21" i="20"/>
  <c r="M22" i="20"/>
  <c r="M23" i="20"/>
  <c r="L21" i="20"/>
  <c r="L23" i="20" s="1"/>
  <c r="L22" i="20"/>
  <c r="K21" i="20"/>
  <c r="K22" i="20"/>
  <c r="J21" i="20"/>
  <c r="J22" i="20"/>
  <c r="I21" i="20"/>
  <c r="I23" i="20" s="1"/>
  <c r="I22" i="20"/>
  <c r="H21" i="20"/>
  <c r="H22" i="20"/>
  <c r="G21" i="20"/>
  <c r="G23" i="20" s="1"/>
  <c r="G22" i="20"/>
  <c r="F21" i="20"/>
  <c r="F23" i="20" s="1"/>
  <c r="F22" i="20"/>
  <c r="AB18" i="20"/>
  <c r="AA18" i="20"/>
  <c r="Z18" i="20"/>
  <c r="Y18" i="20"/>
  <c r="X18" i="20"/>
  <c r="W18" i="20"/>
  <c r="V18" i="20"/>
  <c r="U18" i="20"/>
  <c r="T18" i="20"/>
  <c r="S18" i="20"/>
  <c r="R18" i="20"/>
  <c r="Q18" i="20"/>
  <c r="P18" i="20"/>
  <c r="O18" i="20"/>
  <c r="N18" i="20"/>
  <c r="M18" i="20"/>
  <c r="L18" i="20"/>
  <c r="K18" i="20"/>
  <c r="J18" i="20"/>
  <c r="H18" i="20"/>
  <c r="G18" i="20"/>
  <c r="F18" i="20"/>
  <c r="AB12" i="20"/>
  <c r="AA12" i="20"/>
  <c r="Z12" i="20"/>
  <c r="Y12" i="20"/>
  <c r="X12" i="20"/>
  <c r="W12" i="20"/>
  <c r="V12" i="20"/>
  <c r="U12" i="20"/>
  <c r="T12" i="20"/>
  <c r="S12" i="20"/>
  <c r="R12" i="20"/>
  <c r="Q12" i="20"/>
  <c r="P12" i="20"/>
  <c r="O12" i="20"/>
  <c r="N12" i="20"/>
  <c r="M12" i="20"/>
  <c r="L12" i="20"/>
  <c r="K12" i="20"/>
  <c r="J12" i="20"/>
  <c r="I12" i="20"/>
  <c r="H12" i="20"/>
  <c r="G12" i="20"/>
  <c r="F12" i="20"/>
  <c r="AB7" i="20"/>
  <c r="AB9" i="20" s="1"/>
  <c r="AB8" i="20"/>
  <c r="AA7" i="20"/>
  <c r="AA9" i="20" s="1"/>
  <c r="AA8" i="20"/>
  <c r="Z7" i="20"/>
  <c r="Z9" i="20" s="1"/>
  <c r="Z8" i="20"/>
  <c r="Y7" i="20"/>
  <c r="Y9" i="20" s="1"/>
  <c r="Y8" i="20"/>
  <c r="X7" i="20"/>
  <c r="X9" i="20" s="1"/>
  <c r="X8" i="20"/>
  <c r="W7" i="20"/>
  <c r="W9" i="20" s="1"/>
  <c r="W8" i="20"/>
  <c r="V7" i="20"/>
  <c r="V8" i="20"/>
  <c r="V9" i="20" s="1"/>
  <c r="U7" i="20"/>
  <c r="U8" i="20"/>
  <c r="T7" i="20"/>
  <c r="T8" i="20"/>
  <c r="S7" i="20"/>
  <c r="S8" i="20"/>
  <c r="R7" i="20"/>
  <c r="R9" i="20" s="1"/>
  <c r="R8" i="20"/>
  <c r="Q7" i="20"/>
  <c r="Q9" i="20" s="1"/>
  <c r="Q8" i="20"/>
  <c r="P7" i="20"/>
  <c r="P9" i="20" s="1"/>
  <c r="P8" i="20"/>
  <c r="O7" i="20"/>
  <c r="O9" i="20" s="1"/>
  <c r="O8" i="20"/>
  <c r="N7" i="20"/>
  <c r="N8" i="20"/>
  <c r="M7" i="20"/>
  <c r="M9" i="20" s="1"/>
  <c r="M8" i="20"/>
  <c r="L7" i="20"/>
  <c r="L8" i="20"/>
  <c r="K7" i="20"/>
  <c r="K8" i="20"/>
  <c r="J7" i="20"/>
  <c r="J8" i="20"/>
  <c r="I7" i="20"/>
  <c r="I9" i="20" s="1"/>
  <c r="I8" i="20"/>
  <c r="H7" i="20"/>
  <c r="H9" i="20" s="1"/>
  <c r="H8" i="20"/>
  <c r="G7" i="20"/>
  <c r="G8" i="20"/>
  <c r="F7" i="20"/>
  <c r="F8" i="20"/>
  <c r="F9" i="20" s="1"/>
  <c r="AB36" i="6"/>
  <c r="AA36" i="6"/>
  <c r="W36" i="6"/>
  <c r="U36" i="6"/>
  <c r="T36" i="6"/>
  <c r="S36" i="6"/>
  <c r="O36" i="6"/>
  <c r="M36" i="6"/>
  <c r="L36" i="6"/>
  <c r="K36" i="6"/>
  <c r="G36" i="6"/>
  <c r="AB35" i="6"/>
  <c r="AA35" i="6"/>
  <c r="Z35" i="6"/>
  <c r="V35" i="6"/>
  <c r="T35" i="6"/>
  <c r="S35" i="6"/>
  <c r="R35" i="6"/>
  <c r="N35" i="6"/>
  <c r="L35" i="6"/>
  <c r="K35" i="6"/>
  <c r="J35" i="6"/>
  <c r="F35" i="6"/>
  <c r="AA34" i="6"/>
  <c r="Z34" i="6"/>
  <c r="Y34" i="6"/>
  <c r="X34" i="6"/>
  <c r="W34" i="6"/>
  <c r="V34" i="6"/>
  <c r="U34" i="6"/>
  <c r="T34" i="6"/>
  <c r="S34" i="6"/>
  <c r="R34" i="6"/>
  <c r="Q34" i="6"/>
  <c r="P34" i="6"/>
  <c r="O34" i="6"/>
  <c r="N34" i="6"/>
  <c r="M34" i="6"/>
  <c r="L34" i="6"/>
  <c r="K34" i="6"/>
  <c r="J34" i="6"/>
  <c r="I34" i="6"/>
  <c r="H34" i="6"/>
  <c r="G34" i="6"/>
  <c r="F34" i="6"/>
  <c r="AB33" i="6"/>
  <c r="AA33" i="6"/>
  <c r="Z33" i="6"/>
  <c r="Y33" i="6"/>
  <c r="X33" i="6"/>
  <c r="W33" i="6"/>
  <c r="V33" i="6"/>
  <c r="U33" i="6"/>
  <c r="T33" i="6"/>
  <c r="S33" i="6"/>
  <c r="R33" i="6"/>
  <c r="Q33" i="6"/>
  <c r="P33" i="6"/>
  <c r="O33" i="6"/>
  <c r="N33" i="6"/>
  <c r="M33" i="6"/>
  <c r="L33" i="6"/>
  <c r="K33" i="6"/>
  <c r="J33" i="6"/>
  <c r="I33" i="6"/>
  <c r="H33" i="6"/>
  <c r="G33" i="6"/>
  <c r="F33" i="6"/>
  <c r="AB6" i="6"/>
  <c r="AB14" i="6"/>
  <c r="AB19" i="6"/>
  <c r="AB20" i="6"/>
  <c r="AB27" i="6"/>
  <c r="AB28" i="6"/>
  <c r="AA6" i="6"/>
  <c r="AA14" i="6"/>
  <c r="AA19" i="6"/>
  <c r="AA20" i="6"/>
  <c r="AA27" i="6"/>
  <c r="AA28" i="6"/>
  <c r="Z6" i="6"/>
  <c r="Z14" i="6"/>
  <c r="Z19" i="6"/>
  <c r="Z20" i="6"/>
  <c r="Z27" i="6"/>
  <c r="Z28" i="6"/>
  <c r="Y6" i="6"/>
  <c r="Y14" i="6"/>
  <c r="Y19" i="6"/>
  <c r="Y20" i="6"/>
  <c r="Y27" i="6"/>
  <c r="Y28" i="6"/>
  <c r="X6" i="6"/>
  <c r="X14" i="6"/>
  <c r="X19" i="6"/>
  <c r="X20" i="6"/>
  <c r="X27" i="6"/>
  <c r="X28" i="6"/>
  <c r="W6" i="6"/>
  <c r="W14" i="6"/>
  <c r="W19" i="6"/>
  <c r="W20" i="6"/>
  <c r="W27" i="6"/>
  <c r="W28" i="6"/>
  <c r="V6" i="6"/>
  <c r="V14" i="6"/>
  <c r="V19" i="6"/>
  <c r="V20" i="6"/>
  <c r="V27" i="6"/>
  <c r="V28" i="6"/>
  <c r="U6" i="6"/>
  <c r="U14" i="6"/>
  <c r="U19" i="6"/>
  <c r="U20" i="6"/>
  <c r="U27" i="6"/>
  <c r="U28" i="6"/>
  <c r="T6" i="6"/>
  <c r="T14" i="6"/>
  <c r="T19" i="6"/>
  <c r="T20" i="6"/>
  <c r="T27" i="6"/>
  <c r="T28" i="6"/>
  <c r="S6" i="6"/>
  <c r="S14" i="6"/>
  <c r="S19" i="6"/>
  <c r="S20" i="6"/>
  <c r="S27" i="6"/>
  <c r="S28" i="6"/>
  <c r="R6" i="6"/>
  <c r="R14" i="6"/>
  <c r="R19" i="6"/>
  <c r="R20" i="6"/>
  <c r="R27" i="6"/>
  <c r="R28" i="6"/>
  <c r="R30" i="6" s="1"/>
  <c r="Q6" i="6"/>
  <c r="Q14" i="6"/>
  <c r="Q19" i="6"/>
  <c r="Q20" i="6"/>
  <c r="Q27" i="6"/>
  <c r="Q28" i="6"/>
  <c r="P6" i="6"/>
  <c r="P14" i="6"/>
  <c r="P19" i="6"/>
  <c r="P20" i="6"/>
  <c r="P27" i="6"/>
  <c r="P28" i="6"/>
  <c r="O6" i="6"/>
  <c r="O14" i="6"/>
  <c r="O19" i="6"/>
  <c r="O20" i="6"/>
  <c r="O27" i="6"/>
  <c r="O28" i="6"/>
  <c r="N6" i="6"/>
  <c r="N14" i="6"/>
  <c r="N19" i="6"/>
  <c r="N20" i="6"/>
  <c r="N27" i="6"/>
  <c r="N28" i="6"/>
  <c r="N30" i="6" s="1"/>
  <c r="M6" i="6"/>
  <c r="M14" i="6"/>
  <c r="M19" i="6"/>
  <c r="M20" i="6"/>
  <c r="M27" i="6"/>
  <c r="M28" i="6"/>
  <c r="L6" i="6"/>
  <c r="L14" i="6"/>
  <c r="L19" i="6"/>
  <c r="L20" i="6"/>
  <c r="L27" i="6"/>
  <c r="L28" i="6"/>
  <c r="K6" i="6"/>
  <c r="K14" i="6"/>
  <c r="K19" i="6"/>
  <c r="K20" i="6"/>
  <c r="K27" i="6"/>
  <c r="K28" i="6"/>
  <c r="J6" i="6"/>
  <c r="J14" i="6"/>
  <c r="J19" i="6"/>
  <c r="J20" i="6"/>
  <c r="J27" i="6"/>
  <c r="J28" i="6"/>
  <c r="I6" i="6"/>
  <c r="I14" i="6"/>
  <c r="I19" i="6"/>
  <c r="I20" i="6"/>
  <c r="I27" i="6"/>
  <c r="I28" i="6"/>
  <c r="H6" i="6"/>
  <c r="H14" i="6"/>
  <c r="H19" i="6"/>
  <c r="H20" i="6"/>
  <c r="H27" i="6"/>
  <c r="H28" i="6"/>
  <c r="G6" i="6"/>
  <c r="G14" i="6"/>
  <c r="G19" i="6"/>
  <c r="G20" i="6"/>
  <c r="G27" i="6"/>
  <c r="G28" i="6"/>
  <c r="F6" i="6"/>
  <c r="F14" i="6"/>
  <c r="F19" i="6"/>
  <c r="F20" i="6"/>
  <c r="F27" i="6"/>
  <c r="F28" i="6"/>
  <c r="F30" i="6" s="1"/>
  <c r="AB29" i="6"/>
  <c r="AB30" i="6" s="1"/>
  <c r="AA29" i="6"/>
  <c r="AA30" i="6" s="1"/>
  <c r="Z29" i="6"/>
  <c r="Z30" i="6" s="1"/>
  <c r="Y29" i="6"/>
  <c r="X29" i="6"/>
  <c r="X30" i="6" s="1"/>
  <c r="W29" i="6"/>
  <c r="W30" i="6" s="1"/>
  <c r="V29" i="6"/>
  <c r="U29" i="6"/>
  <c r="T29" i="6"/>
  <c r="T30" i="6" s="1"/>
  <c r="S29" i="6"/>
  <c r="S30" i="6" s="1"/>
  <c r="R29" i="6"/>
  <c r="Q29" i="6"/>
  <c r="P29" i="6"/>
  <c r="P30" i="6" s="1"/>
  <c r="O29" i="6"/>
  <c r="O30" i="6" s="1"/>
  <c r="N29" i="6"/>
  <c r="M29" i="6"/>
  <c r="L29" i="6"/>
  <c r="L30" i="6" s="1"/>
  <c r="K29" i="6"/>
  <c r="K30" i="6" s="1"/>
  <c r="J29" i="6"/>
  <c r="J30" i="6"/>
  <c r="I29" i="6"/>
  <c r="H29" i="6"/>
  <c r="H30" i="6" s="1"/>
  <c r="G29" i="6"/>
  <c r="G30" i="6" s="1"/>
  <c r="F29" i="6"/>
  <c r="AB22" i="6"/>
  <c r="AB23" i="6"/>
  <c r="AB24" i="6"/>
  <c r="AB25" i="6"/>
  <c r="AA22" i="6"/>
  <c r="AA23" i="6"/>
  <c r="AA24" i="6"/>
  <c r="AA25" i="6"/>
  <c r="Z22" i="6"/>
  <c r="Z23" i="6"/>
  <c r="Z24" i="6"/>
  <c r="Z25" i="6"/>
  <c r="Y22" i="6"/>
  <c r="Y23" i="6"/>
  <c r="Y24" i="6"/>
  <c r="Y25" i="6"/>
  <c r="X22" i="6"/>
  <c r="X23" i="6"/>
  <c r="X24" i="6"/>
  <c r="X25" i="6"/>
  <c r="W22" i="6"/>
  <c r="W23" i="6"/>
  <c r="W24" i="6"/>
  <c r="W25" i="6"/>
  <c r="V22" i="6"/>
  <c r="V23" i="6"/>
  <c r="V24" i="6"/>
  <c r="V25" i="6"/>
  <c r="U22" i="6"/>
  <c r="U23" i="6"/>
  <c r="U24" i="6"/>
  <c r="U25" i="6"/>
  <c r="T22" i="6"/>
  <c r="T23" i="6"/>
  <c r="T24" i="6"/>
  <c r="T25" i="6"/>
  <c r="S22" i="6"/>
  <c r="S23" i="6"/>
  <c r="S24" i="6"/>
  <c r="S25" i="6"/>
  <c r="R22" i="6"/>
  <c r="R23" i="6"/>
  <c r="R24" i="6"/>
  <c r="R25" i="6"/>
  <c r="Q22" i="6"/>
  <c r="Q23" i="6"/>
  <c r="Q24" i="6"/>
  <c r="Q25" i="6"/>
  <c r="P22" i="6"/>
  <c r="P23" i="6"/>
  <c r="P24" i="6"/>
  <c r="P25" i="6"/>
  <c r="O22" i="6"/>
  <c r="O23" i="6"/>
  <c r="O24" i="6"/>
  <c r="O25" i="6"/>
  <c r="N22" i="6"/>
  <c r="N23" i="6"/>
  <c r="N24" i="6"/>
  <c r="N25" i="6"/>
  <c r="M22" i="6"/>
  <c r="M23" i="6"/>
  <c r="M24" i="6"/>
  <c r="M25" i="6"/>
  <c r="L22" i="6"/>
  <c r="L23" i="6"/>
  <c r="L24" i="6"/>
  <c r="L25" i="6"/>
  <c r="K22" i="6"/>
  <c r="K23" i="6"/>
  <c r="K24" i="6"/>
  <c r="K25" i="6"/>
  <c r="J22" i="6"/>
  <c r="J23" i="6"/>
  <c r="J24" i="6"/>
  <c r="J25" i="6"/>
  <c r="I22" i="6"/>
  <c r="I23" i="6"/>
  <c r="I24" i="6"/>
  <c r="I25" i="6"/>
  <c r="H22" i="6"/>
  <c r="H23" i="6"/>
  <c r="H24" i="6"/>
  <c r="H25" i="6"/>
  <c r="G22" i="6"/>
  <c r="G23" i="6"/>
  <c r="G24" i="6"/>
  <c r="G25" i="6"/>
  <c r="F22" i="6"/>
  <c r="F23" i="6"/>
  <c r="F24" i="6"/>
  <c r="F25" i="6"/>
  <c r="AB15" i="6"/>
  <c r="AB16" i="6"/>
  <c r="AA15" i="6"/>
  <c r="AA16" i="6"/>
  <c r="Z15" i="6"/>
  <c r="Z16" i="6"/>
  <c r="Y15" i="6"/>
  <c r="Y16" i="6"/>
  <c r="X15" i="6"/>
  <c r="X16" i="6"/>
  <c r="W15" i="6"/>
  <c r="W16" i="6"/>
  <c r="V15" i="6"/>
  <c r="V16" i="6"/>
  <c r="U15" i="6"/>
  <c r="U16" i="6"/>
  <c r="T15" i="6"/>
  <c r="T16" i="6"/>
  <c r="S15" i="6"/>
  <c r="S16" i="6"/>
  <c r="R15" i="6"/>
  <c r="R16" i="6"/>
  <c r="Q15" i="6"/>
  <c r="Q16" i="6"/>
  <c r="P15" i="6"/>
  <c r="P16" i="6"/>
  <c r="O15" i="6"/>
  <c r="O16" i="6"/>
  <c r="N15" i="6"/>
  <c r="N16" i="6"/>
  <c r="M15" i="6"/>
  <c r="M16" i="6"/>
  <c r="L15" i="6"/>
  <c r="L16" i="6"/>
  <c r="K15" i="6"/>
  <c r="K16" i="6"/>
  <c r="J15" i="6"/>
  <c r="J16" i="6"/>
  <c r="I15" i="6"/>
  <c r="I16" i="6"/>
  <c r="H15" i="6"/>
  <c r="H16" i="6"/>
  <c r="G15" i="6"/>
  <c r="G16" i="6"/>
  <c r="F15" i="6"/>
  <c r="F16" i="6"/>
  <c r="AB12" i="6"/>
  <c r="AA12" i="6"/>
  <c r="Z12" i="6"/>
  <c r="Y12" i="6"/>
  <c r="X12" i="6"/>
  <c r="W12" i="6"/>
  <c r="V12" i="6"/>
  <c r="U12" i="6"/>
  <c r="T12" i="6"/>
  <c r="S12" i="6"/>
  <c r="R12" i="6"/>
  <c r="Q12" i="6"/>
  <c r="P12" i="6"/>
  <c r="O12" i="6"/>
  <c r="N12" i="6"/>
  <c r="M12" i="6"/>
  <c r="L12" i="6"/>
  <c r="K12" i="6"/>
  <c r="J12" i="6"/>
  <c r="I12" i="6"/>
  <c r="H12" i="6"/>
  <c r="G12" i="6"/>
  <c r="F12" i="6"/>
  <c r="AB6" i="7"/>
  <c r="AB14" i="7"/>
  <c r="AB44" i="7" s="1"/>
  <c r="AB46" i="7" s="1"/>
  <c r="AB18" i="7"/>
  <c r="AB24" i="7"/>
  <c r="AB38" i="7"/>
  <c r="AB45" i="7"/>
  <c r="AA6" i="7"/>
  <c r="AA14" i="7"/>
  <c r="AA18" i="7"/>
  <c r="AA24" i="7"/>
  <c r="AA38" i="7"/>
  <c r="AA45" i="7"/>
  <c r="Z6" i="7"/>
  <c r="Z14" i="7"/>
  <c r="Z18" i="7"/>
  <c r="Z24" i="7"/>
  <c r="Z38" i="7"/>
  <c r="Z45" i="7"/>
  <c r="Y6" i="7"/>
  <c r="Y14" i="7"/>
  <c r="Y18" i="7"/>
  <c r="Y24" i="7"/>
  <c r="Y38" i="7"/>
  <c r="Y45" i="7"/>
  <c r="X6" i="7"/>
  <c r="X14" i="7"/>
  <c r="X44" i="7" s="1"/>
  <c r="X46" i="7" s="1"/>
  <c r="X18" i="7"/>
  <c r="X24" i="7"/>
  <c r="X38" i="7"/>
  <c r="X45" i="7"/>
  <c r="W6" i="7"/>
  <c r="W14" i="7"/>
  <c r="W18" i="7"/>
  <c r="W24" i="7"/>
  <c r="W38" i="7"/>
  <c r="W45" i="7"/>
  <c r="V6" i="7"/>
  <c r="V14" i="7"/>
  <c r="V18" i="7"/>
  <c r="V24" i="7"/>
  <c r="V38" i="7"/>
  <c r="V45" i="7"/>
  <c r="U6" i="7"/>
  <c r="U14" i="7"/>
  <c r="U18" i="7"/>
  <c r="U24" i="7"/>
  <c r="U38" i="7"/>
  <c r="U45" i="7"/>
  <c r="T6" i="7"/>
  <c r="T14" i="7"/>
  <c r="T44" i="7" s="1"/>
  <c r="T46" i="7" s="1"/>
  <c r="T18" i="7"/>
  <c r="T24" i="7"/>
  <c r="T38" i="7"/>
  <c r="T45" i="7"/>
  <c r="S6" i="7"/>
  <c r="S14" i="7"/>
  <c r="S18" i="7"/>
  <c r="S24" i="7"/>
  <c r="S38" i="7"/>
  <c r="S45" i="7"/>
  <c r="R6" i="7"/>
  <c r="R14" i="7"/>
  <c r="R18" i="7"/>
  <c r="R24" i="7"/>
  <c r="R38" i="7"/>
  <c r="R45" i="7"/>
  <c r="Q6" i="7"/>
  <c r="Q14" i="7"/>
  <c r="Q18" i="7"/>
  <c r="Q24" i="7"/>
  <c r="Q38" i="7"/>
  <c r="Q45" i="7"/>
  <c r="P6" i="7"/>
  <c r="P14" i="7"/>
  <c r="P44" i="7" s="1"/>
  <c r="P46" i="7" s="1"/>
  <c r="P18" i="7"/>
  <c r="P24" i="7"/>
  <c r="P38" i="7"/>
  <c r="P45" i="7"/>
  <c r="O6" i="7"/>
  <c r="O14" i="7"/>
  <c r="O18" i="7"/>
  <c r="O24" i="7"/>
  <c r="O38" i="7"/>
  <c r="O45" i="7"/>
  <c r="N6" i="7"/>
  <c r="N14" i="7"/>
  <c r="N18" i="7"/>
  <c r="N24" i="7"/>
  <c r="N38" i="7"/>
  <c r="N45" i="7"/>
  <c r="M6" i="7"/>
  <c r="M14" i="7"/>
  <c r="M18" i="7"/>
  <c r="M24" i="7"/>
  <c r="M38" i="7"/>
  <c r="M45" i="7"/>
  <c r="L6" i="7"/>
  <c r="L14" i="7"/>
  <c r="L44" i="7" s="1"/>
  <c r="L46" i="7" s="1"/>
  <c r="L18" i="7"/>
  <c r="L24" i="7"/>
  <c r="L38" i="7"/>
  <c r="L45" i="7"/>
  <c r="K6" i="7"/>
  <c r="K14" i="7"/>
  <c r="K18" i="7"/>
  <c r="K24" i="7"/>
  <c r="K38" i="7"/>
  <c r="K45" i="7"/>
  <c r="J6" i="7"/>
  <c r="J14" i="7"/>
  <c r="J18" i="7"/>
  <c r="J24" i="7"/>
  <c r="J38" i="7"/>
  <c r="J45" i="7"/>
  <c r="I6" i="7"/>
  <c r="I14" i="7"/>
  <c r="I18" i="7"/>
  <c r="I24" i="7"/>
  <c r="I38" i="7"/>
  <c r="I45" i="7"/>
  <c r="H6" i="7"/>
  <c r="H14" i="7"/>
  <c r="H44" i="7" s="1"/>
  <c r="H46" i="7" s="1"/>
  <c r="H18" i="7"/>
  <c r="H24" i="7"/>
  <c r="H38" i="7"/>
  <c r="H45" i="7"/>
  <c r="G6" i="7"/>
  <c r="G14" i="7"/>
  <c r="G18" i="7"/>
  <c r="G24" i="7"/>
  <c r="G38" i="7"/>
  <c r="G45" i="7"/>
  <c r="F6" i="7"/>
  <c r="F14" i="7"/>
  <c r="F18" i="7"/>
  <c r="F24" i="7"/>
  <c r="F38" i="7"/>
  <c r="F45" i="7"/>
  <c r="AB39" i="7"/>
  <c r="AB40" i="7"/>
  <c r="AB41" i="7"/>
  <c r="AB42" i="7"/>
  <c r="AA39" i="7"/>
  <c r="AA40" i="7"/>
  <c r="AA41" i="7"/>
  <c r="AA42" i="7"/>
  <c r="Z39" i="7"/>
  <c r="Z40" i="7"/>
  <c r="Z41" i="7"/>
  <c r="Z42" i="7"/>
  <c r="Y39" i="7"/>
  <c r="Y40" i="7"/>
  <c r="Y41" i="7"/>
  <c r="Y42" i="7"/>
  <c r="X39" i="7"/>
  <c r="X40" i="7"/>
  <c r="X41" i="7"/>
  <c r="X42" i="7"/>
  <c r="W39" i="7"/>
  <c r="W40" i="7"/>
  <c r="W41" i="7"/>
  <c r="W42" i="7"/>
  <c r="V39" i="7"/>
  <c r="V40" i="7"/>
  <c r="V41" i="7"/>
  <c r="V42" i="7"/>
  <c r="U39" i="7"/>
  <c r="U40" i="7"/>
  <c r="U41" i="7"/>
  <c r="U42" i="7"/>
  <c r="T39" i="7"/>
  <c r="T40" i="7"/>
  <c r="T41" i="7"/>
  <c r="T42" i="7"/>
  <c r="S39" i="7"/>
  <c r="S40" i="7"/>
  <c r="S41" i="7"/>
  <c r="S42" i="7"/>
  <c r="R39" i="7"/>
  <c r="R40" i="7"/>
  <c r="R41" i="7"/>
  <c r="R42" i="7"/>
  <c r="Q39" i="7"/>
  <c r="Q40" i="7"/>
  <c r="Q41" i="7"/>
  <c r="Q42" i="7"/>
  <c r="P39" i="7"/>
  <c r="P40" i="7"/>
  <c r="P41" i="7"/>
  <c r="P42" i="7"/>
  <c r="O39" i="7"/>
  <c r="O40" i="7"/>
  <c r="O41" i="7"/>
  <c r="O42" i="7"/>
  <c r="N39" i="7"/>
  <c r="N40" i="7"/>
  <c r="N41" i="7"/>
  <c r="N42" i="7"/>
  <c r="M39" i="7"/>
  <c r="M40" i="7"/>
  <c r="M41" i="7"/>
  <c r="M42" i="7"/>
  <c r="L39" i="7"/>
  <c r="L40" i="7"/>
  <c r="L41" i="7"/>
  <c r="L42" i="7"/>
  <c r="K39" i="7"/>
  <c r="K40" i="7"/>
  <c r="K41" i="7"/>
  <c r="K42" i="7"/>
  <c r="J39" i="7"/>
  <c r="J40" i="7"/>
  <c r="J41" i="7"/>
  <c r="J42" i="7"/>
  <c r="I39" i="7"/>
  <c r="I40" i="7"/>
  <c r="I41" i="7"/>
  <c r="I42" i="7"/>
  <c r="H39" i="7"/>
  <c r="H40" i="7"/>
  <c r="H41" i="7"/>
  <c r="H42" i="7"/>
  <c r="G39" i="7"/>
  <c r="G40" i="7"/>
  <c r="G41" i="7"/>
  <c r="G42" i="7"/>
  <c r="F39" i="7"/>
  <c r="F40" i="7"/>
  <c r="F41" i="7"/>
  <c r="F42" i="7"/>
  <c r="AB26" i="7"/>
  <c r="AB27" i="7"/>
  <c r="AB28" i="7"/>
  <c r="AB29" i="7"/>
  <c r="AB30" i="7"/>
  <c r="AB31" i="7"/>
  <c r="AB32" i="7"/>
  <c r="AB33" i="7"/>
  <c r="AB34" i="7"/>
  <c r="AB35" i="7"/>
  <c r="AA26" i="7"/>
  <c r="AA27" i="7"/>
  <c r="AA28" i="7"/>
  <c r="AA29" i="7"/>
  <c r="AA30" i="7"/>
  <c r="AA31" i="7"/>
  <c r="AA32" i="7"/>
  <c r="AA33" i="7"/>
  <c r="AA34" i="7"/>
  <c r="AA35" i="7"/>
  <c r="Z26" i="7"/>
  <c r="Z27" i="7"/>
  <c r="Z28" i="7"/>
  <c r="Z29" i="7"/>
  <c r="Z30" i="7"/>
  <c r="Z31" i="7"/>
  <c r="Z32" i="7"/>
  <c r="Z33" i="7"/>
  <c r="Z34" i="7"/>
  <c r="Z35" i="7"/>
  <c r="Y26" i="7"/>
  <c r="Y27" i="7"/>
  <c r="Y28" i="7"/>
  <c r="Y29" i="7"/>
  <c r="Y30" i="7"/>
  <c r="Y31" i="7"/>
  <c r="Y32" i="7"/>
  <c r="Y33" i="7"/>
  <c r="Y34" i="7"/>
  <c r="Y35" i="7"/>
  <c r="X26" i="7"/>
  <c r="X27" i="7"/>
  <c r="X28" i="7"/>
  <c r="X29" i="7"/>
  <c r="X30" i="7"/>
  <c r="X31" i="7"/>
  <c r="X32" i="7"/>
  <c r="X33" i="7"/>
  <c r="X34" i="7"/>
  <c r="X35" i="7"/>
  <c r="W26" i="7"/>
  <c r="W27" i="7"/>
  <c r="W28" i="7"/>
  <c r="W29" i="7"/>
  <c r="W30" i="7"/>
  <c r="W31" i="7"/>
  <c r="W32" i="7"/>
  <c r="W33" i="7"/>
  <c r="W34" i="7"/>
  <c r="W35" i="7"/>
  <c r="V26" i="7"/>
  <c r="V27" i="7"/>
  <c r="V28" i="7"/>
  <c r="V29" i="7"/>
  <c r="V30" i="7"/>
  <c r="V31" i="7"/>
  <c r="V32" i="7"/>
  <c r="V33" i="7"/>
  <c r="V34" i="7"/>
  <c r="V35" i="7"/>
  <c r="U26" i="7"/>
  <c r="U27" i="7"/>
  <c r="U28" i="7"/>
  <c r="U29" i="7"/>
  <c r="U30" i="7"/>
  <c r="U31" i="7"/>
  <c r="U32" i="7"/>
  <c r="U33" i="7"/>
  <c r="U34" i="7"/>
  <c r="U35" i="7"/>
  <c r="T26" i="7"/>
  <c r="T27" i="7"/>
  <c r="T28" i="7"/>
  <c r="T29" i="7"/>
  <c r="T30" i="7"/>
  <c r="T31" i="7"/>
  <c r="T32" i="7"/>
  <c r="T33" i="7"/>
  <c r="T34" i="7"/>
  <c r="T35" i="7"/>
  <c r="S26" i="7"/>
  <c r="S27" i="7"/>
  <c r="S28" i="7"/>
  <c r="S29" i="7"/>
  <c r="S30" i="7"/>
  <c r="S31" i="7"/>
  <c r="S32" i="7"/>
  <c r="S33" i="7"/>
  <c r="S34" i="7"/>
  <c r="S35" i="7"/>
  <c r="R26" i="7"/>
  <c r="R27" i="7"/>
  <c r="R28" i="7"/>
  <c r="R29" i="7"/>
  <c r="R30" i="7"/>
  <c r="R31" i="7"/>
  <c r="R32" i="7"/>
  <c r="R33" i="7"/>
  <c r="R34" i="7"/>
  <c r="R35" i="7"/>
  <c r="Q26" i="7"/>
  <c r="Q27" i="7"/>
  <c r="Q28" i="7"/>
  <c r="Q29" i="7"/>
  <c r="Q30" i="7"/>
  <c r="Q31" i="7"/>
  <c r="Q32" i="7"/>
  <c r="Q33" i="7"/>
  <c r="Q34" i="7"/>
  <c r="Q35" i="7"/>
  <c r="P26" i="7"/>
  <c r="P27" i="7"/>
  <c r="P28" i="7"/>
  <c r="P29" i="7"/>
  <c r="P30" i="7"/>
  <c r="P31" i="7"/>
  <c r="P32" i="7"/>
  <c r="P33" i="7"/>
  <c r="P34" i="7"/>
  <c r="P35" i="7"/>
  <c r="O26" i="7"/>
  <c r="O27" i="7"/>
  <c r="O28" i="7"/>
  <c r="O29" i="7"/>
  <c r="O30" i="7"/>
  <c r="O31" i="7"/>
  <c r="O32" i="7"/>
  <c r="O33" i="7"/>
  <c r="O34" i="7"/>
  <c r="O35" i="7"/>
  <c r="N26" i="7"/>
  <c r="N27" i="7"/>
  <c r="N28" i="7"/>
  <c r="N29" i="7"/>
  <c r="N30" i="7"/>
  <c r="N31" i="7"/>
  <c r="N32" i="7"/>
  <c r="N33" i="7"/>
  <c r="N34" i="7"/>
  <c r="N35" i="7"/>
  <c r="M26" i="7"/>
  <c r="M27" i="7"/>
  <c r="M28" i="7"/>
  <c r="M29" i="7"/>
  <c r="M30" i="7"/>
  <c r="M31" i="7"/>
  <c r="M32" i="7"/>
  <c r="M33" i="7"/>
  <c r="M34" i="7"/>
  <c r="M35" i="7"/>
  <c r="L26" i="7"/>
  <c r="L27" i="7"/>
  <c r="L28" i="7"/>
  <c r="L29" i="7"/>
  <c r="L30" i="7"/>
  <c r="L31" i="7"/>
  <c r="L32" i="7"/>
  <c r="L33" i="7"/>
  <c r="L34" i="7"/>
  <c r="L35" i="7"/>
  <c r="K26" i="7"/>
  <c r="K27" i="7"/>
  <c r="K28" i="7"/>
  <c r="K29" i="7"/>
  <c r="K30" i="7"/>
  <c r="K31" i="7"/>
  <c r="K32" i="7"/>
  <c r="K33" i="7"/>
  <c r="K34" i="7"/>
  <c r="K35" i="7"/>
  <c r="J26" i="7"/>
  <c r="J27" i="7"/>
  <c r="J28" i="7"/>
  <c r="J29" i="7"/>
  <c r="J30" i="7"/>
  <c r="J31" i="7"/>
  <c r="J32" i="7"/>
  <c r="J33" i="7"/>
  <c r="J34" i="7"/>
  <c r="J35" i="7"/>
  <c r="I26" i="7"/>
  <c r="I27" i="7"/>
  <c r="I28" i="7"/>
  <c r="I29" i="7"/>
  <c r="I30" i="7"/>
  <c r="I31" i="7"/>
  <c r="I32" i="7"/>
  <c r="I33" i="7"/>
  <c r="I34" i="7"/>
  <c r="I35" i="7"/>
  <c r="H26" i="7"/>
  <c r="H27" i="7"/>
  <c r="H28" i="7"/>
  <c r="H29" i="7"/>
  <c r="H30" i="7"/>
  <c r="H31" i="7"/>
  <c r="H32" i="7"/>
  <c r="H33" i="7"/>
  <c r="H34" i="7"/>
  <c r="H35" i="7"/>
  <c r="G26" i="7"/>
  <c r="G27" i="7"/>
  <c r="G28" i="7"/>
  <c r="G29" i="7"/>
  <c r="G30" i="7"/>
  <c r="G31" i="7"/>
  <c r="G32" i="7"/>
  <c r="G33" i="7"/>
  <c r="G34" i="7"/>
  <c r="G35" i="7"/>
  <c r="F26" i="7"/>
  <c r="F27" i="7"/>
  <c r="F28" i="7"/>
  <c r="F29" i="7"/>
  <c r="F30" i="7"/>
  <c r="F31" i="7"/>
  <c r="F32" i="7"/>
  <c r="F33" i="7"/>
  <c r="F34" i="7"/>
  <c r="F35" i="7"/>
  <c r="AB19" i="7"/>
  <c r="AB22" i="7"/>
  <c r="AA19" i="7"/>
  <c r="AA22" i="7"/>
  <c r="Z19" i="7"/>
  <c r="Z22" i="7"/>
  <c r="Y19" i="7"/>
  <c r="Y22" i="7"/>
  <c r="X19" i="7"/>
  <c r="X22" i="7"/>
  <c r="X23" i="7" s="1"/>
  <c r="W19" i="7"/>
  <c r="W22" i="7"/>
  <c r="W23" i="7" s="1"/>
  <c r="V19" i="7"/>
  <c r="V22" i="7"/>
  <c r="U19" i="7"/>
  <c r="U22" i="7"/>
  <c r="T19" i="7"/>
  <c r="T22" i="7"/>
  <c r="S19" i="7"/>
  <c r="S22" i="7"/>
  <c r="R19" i="7"/>
  <c r="R22" i="7"/>
  <c r="Q19" i="7"/>
  <c r="Q22" i="7"/>
  <c r="P19" i="7"/>
  <c r="P22" i="7"/>
  <c r="P23" i="7" s="1"/>
  <c r="O19" i="7"/>
  <c r="O22" i="7"/>
  <c r="O23" i="7" s="1"/>
  <c r="N19" i="7"/>
  <c r="N22" i="7"/>
  <c r="M19" i="7"/>
  <c r="M23" i="7" s="1"/>
  <c r="M22" i="7"/>
  <c r="L19" i="7"/>
  <c r="L22" i="7"/>
  <c r="K19" i="7"/>
  <c r="K22" i="7"/>
  <c r="J19" i="7"/>
  <c r="J22" i="7"/>
  <c r="I19" i="7"/>
  <c r="I23" i="7" s="1"/>
  <c r="I22" i="7"/>
  <c r="H19" i="7"/>
  <c r="H22" i="7"/>
  <c r="H23" i="7" s="1"/>
  <c r="G19" i="7"/>
  <c r="G22" i="7"/>
  <c r="G23" i="7" s="1"/>
  <c r="F19" i="7"/>
  <c r="F22" i="7"/>
  <c r="AB16" i="7"/>
  <c r="AA16" i="7"/>
  <c r="Z16" i="7"/>
  <c r="Y16" i="7"/>
  <c r="X16" i="7"/>
  <c r="W16" i="7"/>
  <c r="V16" i="7"/>
  <c r="U16" i="7"/>
  <c r="T16" i="7"/>
  <c r="S16" i="7"/>
  <c r="R16" i="7"/>
  <c r="Q16" i="7"/>
  <c r="P16" i="7"/>
  <c r="O16" i="7"/>
  <c r="N16" i="7"/>
  <c r="M16" i="7"/>
  <c r="L16" i="7"/>
  <c r="K16" i="7"/>
  <c r="J16" i="7"/>
  <c r="I16" i="7"/>
  <c r="H16" i="7"/>
  <c r="G16" i="7"/>
  <c r="F16" i="7"/>
  <c r="AB8" i="7"/>
  <c r="AB9" i="7"/>
  <c r="AB10" i="7"/>
  <c r="AB12" i="7"/>
  <c r="AA8" i="7"/>
  <c r="AA9" i="7"/>
  <c r="AA10" i="7"/>
  <c r="AA12" i="7"/>
  <c r="Z8" i="7"/>
  <c r="Z9" i="7"/>
  <c r="Z10" i="7"/>
  <c r="Z12" i="7"/>
  <c r="Y8" i="7"/>
  <c r="Y9" i="7"/>
  <c r="Y10" i="7"/>
  <c r="Y12" i="7"/>
  <c r="X8" i="7"/>
  <c r="X9" i="7"/>
  <c r="X10" i="7"/>
  <c r="X12" i="7"/>
  <c r="W8" i="7"/>
  <c r="W9" i="7"/>
  <c r="W10" i="7"/>
  <c r="W12" i="7"/>
  <c r="V8" i="7"/>
  <c r="V9" i="7"/>
  <c r="V10" i="7"/>
  <c r="V12" i="7"/>
  <c r="U8" i="7"/>
  <c r="U9" i="7"/>
  <c r="U10" i="7"/>
  <c r="U12" i="7"/>
  <c r="T8" i="7"/>
  <c r="T9" i="7"/>
  <c r="T10" i="7"/>
  <c r="T12" i="7"/>
  <c r="S8" i="7"/>
  <c r="S9" i="7"/>
  <c r="S10" i="7"/>
  <c r="S12" i="7"/>
  <c r="R8" i="7"/>
  <c r="R9" i="7"/>
  <c r="R10" i="7"/>
  <c r="R12" i="7"/>
  <c r="Q8" i="7"/>
  <c r="Q9" i="7"/>
  <c r="Q10" i="7"/>
  <c r="Q12" i="7"/>
  <c r="P8" i="7"/>
  <c r="P9" i="7"/>
  <c r="P10" i="7"/>
  <c r="P12" i="7"/>
  <c r="O8" i="7"/>
  <c r="O9" i="7"/>
  <c r="O10" i="7"/>
  <c r="O12" i="7"/>
  <c r="N8" i="7"/>
  <c r="N9" i="7"/>
  <c r="N10" i="7"/>
  <c r="N12" i="7"/>
  <c r="M8" i="7"/>
  <c r="M9" i="7"/>
  <c r="M10" i="7"/>
  <c r="M12" i="7"/>
  <c r="L8" i="7"/>
  <c r="L9" i="7"/>
  <c r="L10" i="7"/>
  <c r="L12" i="7"/>
  <c r="K8" i="7"/>
  <c r="K9" i="7"/>
  <c r="K10" i="7"/>
  <c r="K12" i="7"/>
  <c r="J8" i="7"/>
  <c r="J9" i="7"/>
  <c r="J10" i="7"/>
  <c r="J12" i="7"/>
  <c r="I8" i="7"/>
  <c r="I9" i="7"/>
  <c r="I10" i="7"/>
  <c r="I12" i="7"/>
  <c r="H8" i="7"/>
  <c r="H9" i="7"/>
  <c r="H10" i="7"/>
  <c r="H12" i="7"/>
  <c r="G8" i="7"/>
  <c r="G9" i="7"/>
  <c r="G10" i="7"/>
  <c r="G13" i="7" s="1"/>
  <c r="G12" i="7"/>
  <c r="F8" i="7"/>
  <c r="F9" i="7"/>
  <c r="F10" i="7"/>
  <c r="F12" i="7"/>
  <c r="AB6" i="10"/>
  <c r="AB12" i="10"/>
  <c r="AB15" i="10"/>
  <c r="AB18" i="10" s="1"/>
  <c r="AB19" i="10"/>
  <c r="AB29" i="10"/>
  <c r="AB30" i="10"/>
  <c r="AA6" i="10"/>
  <c r="AA12" i="10"/>
  <c r="AA15" i="10"/>
  <c r="AA19" i="10"/>
  <c r="AA21" i="10" s="1"/>
  <c r="AA29" i="10"/>
  <c r="AA30" i="10"/>
  <c r="Z6" i="10"/>
  <c r="Z12" i="10"/>
  <c r="Z15" i="10"/>
  <c r="Z19" i="10"/>
  <c r="Z29" i="10"/>
  <c r="Z30" i="10"/>
  <c r="Z33" i="10" s="1"/>
  <c r="Y6" i="10"/>
  <c r="Y12" i="10"/>
  <c r="Y15" i="10"/>
  <c r="Y19" i="10"/>
  <c r="Y29" i="10"/>
  <c r="Y30" i="10"/>
  <c r="X6" i="10"/>
  <c r="X12" i="10"/>
  <c r="X14" i="10" s="1"/>
  <c r="X15" i="10"/>
  <c r="X18" i="10" s="1"/>
  <c r="X19" i="10"/>
  <c r="X29" i="10"/>
  <c r="X30" i="10"/>
  <c r="W6" i="10"/>
  <c r="W12" i="10"/>
  <c r="W15" i="10"/>
  <c r="W19" i="10"/>
  <c r="W29" i="10"/>
  <c r="W30" i="10"/>
  <c r="V6" i="10"/>
  <c r="V12" i="10"/>
  <c r="V15" i="10"/>
  <c r="V19" i="10"/>
  <c r="V29" i="10"/>
  <c r="V30" i="10"/>
  <c r="U6" i="10"/>
  <c r="U12" i="10"/>
  <c r="U14" i="10" s="1"/>
  <c r="U15" i="10"/>
  <c r="U19" i="10"/>
  <c r="U29" i="10"/>
  <c r="U30" i="10"/>
  <c r="T6" i="10"/>
  <c r="T12" i="10"/>
  <c r="T14" i="10" s="1"/>
  <c r="T15" i="10"/>
  <c r="T18" i="10" s="1"/>
  <c r="T19" i="10"/>
  <c r="T29" i="10"/>
  <c r="T30" i="10"/>
  <c r="S6" i="10"/>
  <c r="S12" i="10"/>
  <c r="S15" i="10"/>
  <c r="S19" i="10"/>
  <c r="S29" i="10"/>
  <c r="S30" i="10"/>
  <c r="R6" i="10"/>
  <c r="R12" i="10"/>
  <c r="R15" i="10"/>
  <c r="R19" i="10"/>
  <c r="R29" i="10"/>
  <c r="R30" i="10"/>
  <c r="Q6" i="10"/>
  <c r="Q12" i="10"/>
  <c r="Q15" i="10"/>
  <c r="Q19" i="10"/>
  <c r="Q29" i="10"/>
  <c r="Q30" i="10"/>
  <c r="P6" i="10"/>
  <c r="P12" i="10"/>
  <c r="P15" i="10"/>
  <c r="P19" i="10"/>
  <c r="P29" i="10"/>
  <c r="P30" i="10"/>
  <c r="O6" i="10"/>
  <c r="O12" i="10"/>
  <c r="O15" i="10"/>
  <c r="O19" i="10"/>
  <c r="O29" i="10"/>
  <c r="O30" i="10"/>
  <c r="N6" i="10"/>
  <c r="N12" i="10"/>
  <c r="N15" i="10"/>
  <c r="N19" i="10"/>
  <c r="N29" i="10"/>
  <c r="N30" i="10"/>
  <c r="M6" i="10"/>
  <c r="M12" i="10"/>
  <c r="M15" i="10"/>
  <c r="M19" i="10"/>
  <c r="M29" i="10"/>
  <c r="M30" i="10"/>
  <c r="L6" i="10"/>
  <c r="L12" i="10"/>
  <c r="L15" i="10"/>
  <c r="L18" i="10" s="1"/>
  <c r="L19" i="10"/>
  <c r="L21" i="10" s="1"/>
  <c r="L29" i="10"/>
  <c r="L30" i="10"/>
  <c r="K6" i="10"/>
  <c r="K12" i="10"/>
  <c r="K15" i="10"/>
  <c r="K18" i="10" s="1"/>
  <c r="K19" i="10"/>
  <c r="K21" i="10" s="1"/>
  <c r="K29" i="10"/>
  <c r="K30" i="10"/>
  <c r="J6" i="10"/>
  <c r="J12" i="10"/>
  <c r="J15" i="10"/>
  <c r="J19" i="10"/>
  <c r="J29" i="10"/>
  <c r="J30" i="10"/>
  <c r="I6" i="10"/>
  <c r="I12" i="10"/>
  <c r="I15" i="10"/>
  <c r="I19" i="10"/>
  <c r="I29" i="10"/>
  <c r="I30" i="10"/>
  <c r="H6" i="10"/>
  <c r="H12" i="10"/>
  <c r="H15" i="10"/>
  <c r="H18" i="10" s="1"/>
  <c r="H19" i="10"/>
  <c r="H29" i="10"/>
  <c r="H30" i="10"/>
  <c r="G6" i="10"/>
  <c r="G12" i="10"/>
  <c r="G15" i="10"/>
  <c r="G19" i="10"/>
  <c r="G29" i="10"/>
  <c r="G30" i="10"/>
  <c r="F6" i="10"/>
  <c r="F12" i="10"/>
  <c r="F15" i="10"/>
  <c r="F19" i="10"/>
  <c r="F29" i="10"/>
  <c r="F30" i="10"/>
  <c r="AB31" i="10"/>
  <c r="AB33" i="10" s="1"/>
  <c r="AB32" i="10"/>
  <c r="AA31" i="10"/>
  <c r="AA32" i="10"/>
  <c r="Z31" i="10"/>
  <c r="Z32" i="10"/>
  <c r="Y31" i="10"/>
  <c r="Y32" i="10"/>
  <c r="X31" i="10"/>
  <c r="X32" i="10"/>
  <c r="W31" i="10"/>
  <c r="W32" i="10"/>
  <c r="W33" i="10" s="1"/>
  <c r="V31" i="10"/>
  <c r="V32" i="10"/>
  <c r="U31" i="10"/>
  <c r="U32" i="10"/>
  <c r="T31" i="10"/>
  <c r="T32" i="10"/>
  <c r="S31" i="10"/>
  <c r="S32" i="10"/>
  <c r="S33" i="10" s="1"/>
  <c r="R31" i="10"/>
  <c r="R32" i="10"/>
  <c r="Q31" i="10"/>
  <c r="Q32" i="10"/>
  <c r="P31" i="10"/>
  <c r="P32" i="10"/>
  <c r="O31" i="10"/>
  <c r="O33" i="10" s="1"/>
  <c r="O32" i="10"/>
  <c r="N31" i="10"/>
  <c r="N32" i="10"/>
  <c r="M31" i="10"/>
  <c r="M32" i="10"/>
  <c r="L31" i="10"/>
  <c r="L32" i="10"/>
  <c r="K31" i="10"/>
  <c r="K33" i="10" s="1"/>
  <c r="K32" i="10"/>
  <c r="J31" i="10"/>
  <c r="J32" i="10"/>
  <c r="I31" i="10"/>
  <c r="I32" i="10"/>
  <c r="H31" i="10"/>
  <c r="H32" i="10"/>
  <c r="G31" i="10"/>
  <c r="G33" i="10" s="1"/>
  <c r="G32" i="10"/>
  <c r="F31" i="10"/>
  <c r="F32" i="10"/>
  <c r="AB23" i="10"/>
  <c r="AB24" i="10"/>
  <c r="AB25" i="10"/>
  <c r="AB26" i="10"/>
  <c r="AB27" i="10"/>
  <c r="AA23" i="10"/>
  <c r="AA24" i="10"/>
  <c r="AA25" i="10"/>
  <c r="AA26" i="10"/>
  <c r="AA27" i="10"/>
  <c r="Z23" i="10"/>
  <c r="Z24" i="10"/>
  <c r="Z25" i="10"/>
  <c r="Z26" i="10"/>
  <c r="Z27" i="10"/>
  <c r="Y23" i="10"/>
  <c r="Y24" i="10"/>
  <c r="Y25" i="10"/>
  <c r="Y26" i="10"/>
  <c r="Y27" i="10"/>
  <c r="X23" i="10"/>
  <c r="X24" i="10"/>
  <c r="X25" i="10"/>
  <c r="X26" i="10"/>
  <c r="X27" i="10"/>
  <c r="W23" i="10"/>
  <c r="W24" i="10"/>
  <c r="W25" i="10"/>
  <c r="W26" i="10"/>
  <c r="W27" i="10"/>
  <c r="V23" i="10"/>
  <c r="V24" i="10"/>
  <c r="V25" i="10"/>
  <c r="V26" i="10"/>
  <c r="V27" i="10"/>
  <c r="U23" i="10"/>
  <c r="U24" i="10"/>
  <c r="U25" i="10"/>
  <c r="U26" i="10"/>
  <c r="U27" i="10"/>
  <c r="T23" i="10"/>
  <c r="T24" i="10"/>
  <c r="T25" i="10"/>
  <c r="T26" i="10"/>
  <c r="T27" i="10"/>
  <c r="S23" i="10"/>
  <c r="S24" i="10"/>
  <c r="S25" i="10"/>
  <c r="S26" i="10"/>
  <c r="S27" i="10"/>
  <c r="R23" i="10"/>
  <c r="R24" i="10"/>
  <c r="R25" i="10"/>
  <c r="R26" i="10"/>
  <c r="R27" i="10"/>
  <c r="Q23" i="10"/>
  <c r="Q24" i="10"/>
  <c r="Q25" i="10"/>
  <c r="Q26" i="10"/>
  <c r="Q27" i="10"/>
  <c r="P23" i="10"/>
  <c r="P24" i="10"/>
  <c r="P25" i="10"/>
  <c r="P26" i="10"/>
  <c r="P27" i="10"/>
  <c r="O23" i="10"/>
  <c r="O24" i="10"/>
  <c r="O25" i="10"/>
  <c r="O26" i="10"/>
  <c r="O27" i="10"/>
  <c r="N23" i="10"/>
  <c r="N24" i="10"/>
  <c r="N25" i="10"/>
  <c r="N26" i="10"/>
  <c r="N27" i="10"/>
  <c r="M23" i="10"/>
  <c r="M24" i="10"/>
  <c r="M25" i="10"/>
  <c r="M26" i="10"/>
  <c r="M27" i="10"/>
  <c r="L23" i="10"/>
  <c r="L24" i="10"/>
  <c r="L25" i="10"/>
  <c r="L26" i="10"/>
  <c r="L27" i="10"/>
  <c r="K23" i="10"/>
  <c r="K24" i="10"/>
  <c r="K25" i="10"/>
  <c r="K26" i="10"/>
  <c r="K27" i="10"/>
  <c r="J23" i="10"/>
  <c r="J24" i="10"/>
  <c r="J25" i="10"/>
  <c r="J26" i="10"/>
  <c r="J27" i="10"/>
  <c r="I23" i="10"/>
  <c r="I24" i="10"/>
  <c r="I25" i="10"/>
  <c r="I26" i="10"/>
  <c r="I27" i="10"/>
  <c r="H23" i="10"/>
  <c r="H24" i="10"/>
  <c r="H25" i="10"/>
  <c r="H26" i="10"/>
  <c r="H27" i="10"/>
  <c r="G23" i="10"/>
  <c r="G24" i="10"/>
  <c r="G25" i="10"/>
  <c r="G26" i="10"/>
  <c r="G27" i="10"/>
  <c r="F23" i="10"/>
  <c r="F24" i="10"/>
  <c r="F25" i="10"/>
  <c r="F26" i="10"/>
  <c r="F27" i="10"/>
  <c r="AB21" i="10"/>
  <c r="Z21" i="10"/>
  <c r="Y21" i="10"/>
  <c r="X21" i="10"/>
  <c r="V21" i="10"/>
  <c r="U21" i="10"/>
  <c r="T21" i="10"/>
  <c r="J21" i="10"/>
  <c r="I21" i="10"/>
  <c r="H21" i="10"/>
  <c r="F21" i="10"/>
  <c r="AA18" i="10"/>
  <c r="Z18" i="10"/>
  <c r="Y18" i="10"/>
  <c r="W18" i="10"/>
  <c r="V18" i="10"/>
  <c r="U18" i="10"/>
  <c r="J18" i="10"/>
  <c r="G18" i="10"/>
  <c r="F18" i="10"/>
  <c r="AB14" i="10"/>
  <c r="AA14" i="10"/>
  <c r="Z14" i="10"/>
  <c r="V14" i="10"/>
  <c r="S14" i="10"/>
  <c r="R14" i="10"/>
  <c r="O14" i="10"/>
  <c r="K14" i="10"/>
  <c r="J14" i="10"/>
  <c r="G14" i="10"/>
  <c r="F14" i="10"/>
  <c r="AB10" i="10"/>
  <c r="AB11" i="10" s="1"/>
  <c r="AA10" i="10"/>
  <c r="AA11" i="10" s="1"/>
  <c r="Z10" i="10"/>
  <c r="Z11" i="10" s="1"/>
  <c r="Y10" i="10"/>
  <c r="X10" i="10"/>
  <c r="X11" i="10" s="1"/>
  <c r="W10" i="10"/>
  <c r="W11" i="10" s="1"/>
  <c r="V10" i="10"/>
  <c r="U10" i="10"/>
  <c r="U11" i="10" s="1"/>
  <c r="T10" i="10"/>
  <c r="T11" i="10"/>
  <c r="S10" i="10"/>
  <c r="R10" i="10"/>
  <c r="Q10" i="10"/>
  <c r="P10" i="10"/>
  <c r="O10" i="10"/>
  <c r="N10" i="10"/>
  <c r="M10" i="10"/>
  <c r="L10" i="10"/>
  <c r="L11" i="10" s="1"/>
  <c r="K10" i="10"/>
  <c r="J10" i="10"/>
  <c r="I10" i="10"/>
  <c r="H10" i="10"/>
  <c r="H11" i="10" s="1"/>
  <c r="G10" i="10"/>
  <c r="G11" i="10" s="1"/>
  <c r="F10" i="10"/>
  <c r="AB6" i="9"/>
  <c r="AB7" i="9"/>
  <c r="AB8" i="9"/>
  <c r="AB11" i="9"/>
  <c r="AB13" i="9" s="1"/>
  <c r="AB21" i="9"/>
  <c r="AA6" i="9"/>
  <c r="AA7" i="9"/>
  <c r="AA22" i="9" s="1"/>
  <c r="AA8" i="9"/>
  <c r="AA11" i="9"/>
  <c r="AA21" i="9"/>
  <c r="Z6" i="9"/>
  <c r="Z7" i="9"/>
  <c r="Z8" i="9"/>
  <c r="Z11" i="9"/>
  <c r="Z13" i="9" s="1"/>
  <c r="Z21" i="9"/>
  <c r="Y6" i="9"/>
  <c r="Y7" i="9"/>
  <c r="Y8" i="9"/>
  <c r="Y11" i="9"/>
  <c r="Y21" i="9"/>
  <c r="X6" i="9"/>
  <c r="X7" i="9"/>
  <c r="X8" i="9"/>
  <c r="X10" i="9" s="1"/>
  <c r="X11" i="9"/>
  <c r="X13" i="9" s="1"/>
  <c r="X21" i="9"/>
  <c r="W6" i="9"/>
  <c r="W7" i="9"/>
  <c r="W8" i="9"/>
  <c r="W11" i="9"/>
  <c r="W21" i="9"/>
  <c r="V6" i="9"/>
  <c r="V7" i="9"/>
  <c r="V8" i="9"/>
  <c r="V11" i="9"/>
  <c r="V21" i="9"/>
  <c r="U6" i="9"/>
  <c r="U7" i="9"/>
  <c r="U8" i="9"/>
  <c r="U11" i="9"/>
  <c r="U13" i="9" s="1"/>
  <c r="U21" i="9"/>
  <c r="T6" i="9"/>
  <c r="T22" i="9" s="1"/>
  <c r="T7" i="9"/>
  <c r="T8" i="9"/>
  <c r="T11" i="9"/>
  <c r="T13" i="9" s="1"/>
  <c r="T21" i="9"/>
  <c r="S6" i="9"/>
  <c r="S7" i="9"/>
  <c r="S8" i="9"/>
  <c r="S11" i="9"/>
  <c r="S21" i="9"/>
  <c r="R6" i="9"/>
  <c r="R7" i="9"/>
  <c r="R8" i="9"/>
  <c r="R11" i="9"/>
  <c r="R21" i="9"/>
  <c r="Q6" i="9"/>
  <c r="Q7" i="9"/>
  <c r="Q8" i="9"/>
  <c r="Q11" i="9"/>
  <c r="Q21" i="9"/>
  <c r="P6" i="9"/>
  <c r="P7" i="9"/>
  <c r="P8" i="9"/>
  <c r="P10" i="9" s="1"/>
  <c r="P11" i="9"/>
  <c r="P13" i="9" s="1"/>
  <c r="P21" i="9"/>
  <c r="O6" i="9"/>
  <c r="O7" i="9"/>
  <c r="O8" i="9"/>
  <c r="O11" i="9"/>
  <c r="O21" i="9"/>
  <c r="O22" i="9"/>
  <c r="N6" i="9"/>
  <c r="N7" i="9"/>
  <c r="N8" i="9"/>
  <c r="N11" i="9"/>
  <c r="N21" i="9"/>
  <c r="M6" i="9"/>
  <c r="M7" i="9"/>
  <c r="M8" i="9"/>
  <c r="M22" i="9" s="1"/>
  <c r="M11" i="9"/>
  <c r="M21" i="9"/>
  <c r="L6" i="9"/>
  <c r="L7" i="9"/>
  <c r="L8" i="9"/>
  <c r="L11" i="9"/>
  <c r="L13" i="9" s="1"/>
  <c r="L21" i="9"/>
  <c r="K6" i="9"/>
  <c r="K7" i="9"/>
  <c r="K8" i="9"/>
  <c r="K11" i="9"/>
  <c r="K21" i="9"/>
  <c r="J6" i="9"/>
  <c r="J7" i="9"/>
  <c r="J8" i="9"/>
  <c r="J11" i="9"/>
  <c r="J13" i="9" s="1"/>
  <c r="J21" i="9"/>
  <c r="I6" i="9"/>
  <c r="I7" i="9"/>
  <c r="I8" i="9"/>
  <c r="I11" i="9"/>
  <c r="I21" i="9"/>
  <c r="H6" i="9"/>
  <c r="H7" i="9"/>
  <c r="H8" i="9"/>
  <c r="H11" i="9"/>
  <c r="H13" i="9" s="1"/>
  <c r="H21" i="9"/>
  <c r="G6" i="9"/>
  <c r="G7" i="9"/>
  <c r="G8" i="9"/>
  <c r="G11" i="9"/>
  <c r="G21" i="9"/>
  <c r="F6" i="9"/>
  <c r="F7" i="9"/>
  <c r="F8" i="9"/>
  <c r="F11" i="9"/>
  <c r="F13" i="9" s="1"/>
  <c r="F21" i="9"/>
  <c r="AB15" i="9"/>
  <c r="AB16" i="9"/>
  <c r="AB17" i="9"/>
  <c r="AB18" i="9"/>
  <c r="AA15" i="9"/>
  <c r="AA16" i="9"/>
  <c r="AA17" i="9"/>
  <c r="AA18" i="9"/>
  <c r="Z15" i="9"/>
  <c r="Z16" i="9"/>
  <c r="Z17" i="9"/>
  <c r="Z18" i="9"/>
  <c r="Y15" i="9"/>
  <c r="Y16" i="9"/>
  <c r="Y17" i="9"/>
  <c r="Y19" i="9" s="1"/>
  <c r="Y18" i="9"/>
  <c r="X15" i="9"/>
  <c r="X16" i="9"/>
  <c r="X17" i="9"/>
  <c r="X18" i="9"/>
  <c r="W15" i="9"/>
  <c r="W16" i="9"/>
  <c r="W17" i="9"/>
  <c r="W18" i="9"/>
  <c r="V15" i="9"/>
  <c r="V16" i="9"/>
  <c r="V17" i="9"/>
  <c r="V18" i="9"/>
  <c r="U15" i="9"/>
  <c r="U16" i="9"/>
  <c r="U17" i="9"/>
  <c r="U18" i="9"/>
  <c r="T15" i="9"/>
  <c r="T16" i="9"/>
  <c r="T17" i="9"/>
  <c r="T18" i="9"/>
  <c r="S15" i="9"/>
  <c r="S16" i="9"/>
  <c r="S17" i="9"/>
  <c r="S18" i="9"/>
  <c r="R15" i="9"/>
  <c r="R16" i="9"/>
  <c r="R17" i="9"/>
  <c r="R18" i="9"/>
  <c r="Q15" i="9"/>
  <c r="Q16" i="9"/>
  <c r="Q17" i="9"/>
  <c r="Q18" i="9"/>
  <c r="P15" i="9"/>
  <c r="P16" i="9"/>
  <c r="P17" i="9"/>
  <c r="P18" i="9"/>
  <c r="O15" i="9"/>
  <c r="O16" i="9"/>
  <c r="O17" i="9"/>
  <c r="O18" i="9"/>
  <c r="N15" i="9"/>
  <c r="N16" i="9"/>
  <c r="N17" i="9"/>
  <c r="N18" i="9"/>
  <c r="M15" i="9"/>
  <c r="M16" i="9"/>
  <c r="M17" i="9"/>
  <c r="M18" i="9"/>
  <c r="L15" i="9"/>
  <c r="L16" i="9"/>
  <c r="L17" i="9"/>
  <c r="L18" i="9"/>
  <c r="K15" i="9"/>
  <c r="K16" i="9"/>
  <c r="K17" i="9"/>
  <c r="K18" i="9"/>
  <c r="J15" i="9"/>
  <c r="J16" i="9"/>
  <c r="J17" i="9"/>
  <c r="J18" i="9"/>
  <c r="I15" i="9"/>
  <c r="I16" i="9"/>
  <c r="I17" i="9"/>
  <c r="I18" i="9"/>
  <c r="H15" i="9"/>
  <c r="H16" i="9"/>
  <c r="H17" i="9"/>
  <c r="H18" i="9"/>
  <c r="G15" i="9"/>
  <c r="G16" i="9"/>
  <c r="G17" i="9"/>
  <c r="G18" i="9"/>
  <c r="F15" i="9"/>
  <c r="F16" i="9"/>
  <c r="F17" i="9"/>
  <c r="F18" i="9"/>
  <c r="AA13" i="9"/>
  <c r="Y13" i="9"/>
  <c r="W13" i="9"/>
  <c r="V13" i="9"/>
  <c r="Q13" i="9"/>
  <c r="O13" i="9"/>
  <c r="N13" i="9"/>
  <c r="M13" i="9"/>
  <c r="K13" i="9"/>
  <c r="I13" i="9"/>
  <c r="G13" i="9"/>
  <c r="AB10" i="9"/>
  <c r="AA10" i="9"/>
  <c r="Y10" i="9"/>
  <c r="W10" i="9"/>
  <c r="V10" i="9"/>
  <c r="U10" i="9"/>
  <c r="T10" i="9"/>
  <c r="O10" i="9"/>
  <c r="N10" i="9"/>
  <c r="L10" i="9"/>
  <c r="K10" i="9"/>
  <c r="I10" i="9"/>
  <c r="H10" i="9"/>
  <c r="G10" i="9"/>
  <c r="F10" i="9"/>
  <c r="AB6" i="31"/>
  <c r="AB7" i="31"/>
  <c r="AB8" i="31"/>
  <c r="AB12" i="31"/>
  <c r="AB27" i="31"/>
  <c r="AB28" i="31"/>
  <c r="AA6" i="31"/>
  <c r="AA29" i="31" s="1"/>
  <c r="AA31" i="31" s="1"/>
  <c r="AA7" i="31"/>
  <c r="AA8" i="31"/>
  <c r="AA12" i="31"/>
  <c r="AA27" i="31"/>
  <c r="AA28" i="31"/>
  <c r="Z6" i="31"/>
  <c r="Z7" i="31"/>
  <c r="Z8" i="31"/>
  <c r="Z11" i="31" s="1"/>
  <c r="Z12" i="31"/>
  <c r="Z27" i="31"/>
  <c r="Z28" i="31"/>
  <c r="Y6" i="31"/>
  <c r="Y7" i="31"/>
  <c r="Y8" i="31"/>
  <c r="Y12" i="31"/>
  <c r="Y27" i="31"/>
  <c r="Y28" i="31"/>
  <c r="X6" i="31"/>
  <c r="X7" i="31"/>
  <c r="X8" i="31"/>
  <c r="X12" i="31"/>
  <c r="X27" i="31"/>
  <c r="X28" i="31"/>
  <c r="W6" i="31"/>
  <c r="W29" i="31" s="1"/>
  <c r="W31" i="31" s="1"/>
  <c r="W7" i="31"/>
  <c r="W8" i="31"/>
  <c r="W12" i="31"/>
  <c r="W27" i="31"/>
  <c r="W28" i="31"/>
  <c r="V6" i="31"/>
  <c r="V7" i="31"/>
  <c r="V8" i="31"/>
  <c r="V11" i="31" s="1"/>
  <c r="V12" i="31"/>
  <c r="V27" i="31"/>
  <c r="V28" i="31"/>
  <c r="U6" i="31"/>
  <c r="U7" i="31"/>
  <c r="U8" i="31"/>
  <c r="U12" i="31"/>
  <c r="U27" i="31"/>
  <c r="U28" i="31"/>
  <c r="T6" i="31"/>
  <c r="T7" i="31"/>
  <c r="T8" i="31"/>
  <c r="T12" i="31"/>
  <c r="T27" i="31"/>
  <c r="T28" i="31"/>
  <c r="S6" i="31"/>
  <c r="S29" i="31" s="1"/>
  <c r="S31" i="31" s="1"/>
  <c r="S7" i="31"/>
  <c r="S8" i="31"/>
  <c r="S12" i="31"/>
  <c r="S27" i="31"/>
  <c r="S28" i="31"/>
  <c r="R6" i="31"/>
  <c r="R7" i="31"/>
  <c r="R8" i="31"/>
  <c r="R11" i="31" s="1"/>
  <c r="R12" i="31"/>
  <c r="R27" i="31"/>
  <c r="R28" i="31"/>
  <c r="Q6" i="31"/>
  <c r="Q7" i="31"/>
  <c r="Q8" i="31"/>
  <c r="Q12" i="31"/>
  <c r="Q27" i="31"/>
  <c r="Q28" i="31"/>
  <c r="P6" i="31"/>
  <c r="P7" i="31"/>
  <c r="P8" i="31"/>
  <c r="P12" i="31"/>
  <c r="P27" i="31"/>
  <c r="P28" i="31"/>
  <c r="O6" i="31"/>
  <c r="O29" i="31" s="1"/>
  <c r="O31" i="31" s="1"/>
  <c r="O7" i="31"/>
  <c r="O8" i="31"/>
  <c r="O12" i="31"/>
  <c r="O27" i="31"/>
  <c r="O28" i="31"/>
  <c r="N6" i="31"/>
  <c r="N7" i="31"/>
  <c r="N8" i="31"/>
  <c r="N11" i="31" s="1"/>
  <c r="N12" i="31"/>
  <c r="N27" i="31"/>
  <c r="N28" i="31"/>
  <c r="M6" i="31"/>
  <c r="M7" i="31"/>
  <c r="M8" i="31"/>
  <c r="M12" i="31"/>
  <c r="M27" i="31"/>
  <c r="M28" i="31"/>
  <c r="L6" i="31"/>
  <c r="L7" i="31"/>
  <c r="L8" i="31"/>
  <c r="L12" i="31"/>
  <c r="L27" i="31"/>
  <c r="L28" i="31"/>
  <c r="K6" i="31"/>
  <c r="K29" i="31" s="1"/>
  <c r="K31" i="31" s="1"/>
  <c r="K7" i="31"/>
  <c r="K8" i="31"/>
  <c r="K12" i="31"/>
  <c r="K27" i="31"/>
  <c r="K28" i="31"/>
  <c r="J6" i="31"/>
  <c r="J7" i="31"/>
  <c r="J8" i="31"/>
  <c r="J11" i="31" s="1"/>
  <c r="J12" i="31"/>
  <c r="J27" i="31"/>
  <c r="J28" i="31"/>
  <c r="I6" i="31"/>
  <c r="I7" i="31"/>
  <c r="I8" i="31"/>
  <c r="I12" i="31"/>
  <c r="I27" i="31"/>
  <c r="I28" i="31"/>
  <c r="H6" i="31"/>
  <c r="H7" i="31"/>
  <c r="H8" i="31"/>
  <c r="H12" i="31"/>
  <c r="H27" i="31"/>
  <c r="H28" i="31"/>
  <c r="G6" i="31"/>
  <c r="G29" i="31" s="1"/>
  <c r="G31" i="31" s="1"/>
  <c r="G7" i="31"/>
  <c r="G8" i="31"/>
  <c r="G12" i="31"/>
  <c r="G27" i="31"/>
  <c r="G28" i="31"/>
  <c r="F6" i="31"/>
  <c r="F7" i="31"/>
  <c r="F8" i="31"/>
  <c r="F11" i="31" s="1"/>
  <c r="F12" i="31"/>
  <c r="F27" i="31"/>
  <c r="F28" i="31"/>
  <c r="AB16" i="31"/>
  <c r="AB17" i="31"/>
  <c r="AB18" i="31"/>
  <c r="AB19" i="31"/>
  <c r="AB20" i="31"/>
  <c r="AB21" i="31"/>
  <c r="AB22" i="31"/>
  <c r="AB23" i="31"/>
  <c r="AB24" i="31"/>
  <c r="AB25" i="31"/>
  <c r="AA16" i="31"/>
  <c r="AA17" i="31"/>
  <c r="AA18" i="31"/>
  <c r="AA19" i="31"/>
  <c r="AA20" i="31"/>
  <c r="AA21" i="31"/>
  <c r="AA22" i="31"/>
  <c r="AA23" i="31"/>
  <c r="AA24" i="31"/>
  <c r="AA25" i="31"/>
  <c r="Z16" i="31"/>
  <c r="Z17" i="31"/>
  <c r="Z18" i="31"/>
  <c r="Z19" i="31"/>
  <c r="Z20" i="31"/>
  <c r="Z21" i="31"/>
  <c r="Z22" i="31"/>
  <c r="Z23" i="31"/>
  <c r="Z24" i="31"/>
  <c r="Z25" i="31"/>
  <c r="Y16" i="31"/>
  <c r="Y17" i="31"/>
  <c r="Y18" i="31"/>
  <c r="Y19" i="31"/>
  <c r="Y20" i="31"/>
  <c r="Y21" i="31"/>
  <c r="Y22" i="31"/>
  <c r="Y23" i="31"/>
  <c r="Y24" i="31"/>
  <c r="Y25" i="31"/>
  <c r="X16" i="31"/>
  <c r="X17" i="31"/>
  <c r="X18" i="31"/>
  <c r="X19" i="31"/>
  <c r="X20" i="31"/>
  <c r="X21" i="31"/>
  <c r="X22" i="31"/>
  <c r="X23" i="31"/>
  <c r="X24" i="31"/>
  <c r="X25" i="31"/>
  <c r="W16" i="31"/>
  <c r="W17" i="31"/>
  <c r="W18" i="31"/>
  <c r="W19" i="31"/>
  <c r="W20" i="31"/>
  <c r="W21" i="31"/>
  <c r="W22" i="31"/>
  <c r="W23" i="31"/>
  <c r="W24" i="31"/>
  <c r="W25" i="31"/>
  <c r="V16" i="31"/>
  <c r="V17" i="31"/>
  <c r="V18" i="31"/>
  <c r="V19" i="31"/>
  <c r="V20" i="31"/>
  <c r="V21" i="31"/>
  <c r="V22" i="31"/>
  <c r="V23" i="31"/>
  <c r="V24" i="31"/>
  <c r="V25" i="31"/>
  <c r="U16" i="31"/>
  <c r="U17" i="31"/>
  <c r="U18" i="31"/>
  <c r="U19" i="31"/>
  <c r="U20" i="31"/>
  <c r="U21" i="31"/>
  <c r="U22" i="31"/>
  <c r="U23" i="31"/>
  <c r="U24" i="31"/>
  <c r="U25" i="31"/>
  <c r="T16" i="31"/>
  <c r="T17" i="31"/>
  <c r="T18" i="31"/>
  <c r="T19" i="31"/>
  <c r="T20" i="31"/>
  <c r="T21" i="31"/>
  <c r="T22" i="31"/>
  <c r="T23" i="31"/>
  <c r="T24" i="31"/>
  <c r="T25" i="31"/>
  <c r="S16" i="31"/>
  <c r="S17" i="31"/>
  <c r="S18" i="31"/>
  <c r="S19" i="31"/>
  <c r="S20" i="31"/>
  <c r="S21" i="31"/>
  <c r="S22" i="31"/>
  <c r="S23" i="31"/>
  <c r="S24" i="31"/>
  <c r="S25" i="31"/>
  <c r="R16" i="31"/>
  <c r="R17" i="31"/>
  <c r="R18" i="31"/>
  <c r="R19" i="31"/>
  <c r="R20" i="31"/>
  <c r="R21" i="31"/>
  <c r="R22" i="31"/>
  <c r="R23" i="31"/>
  <c r="R24" i="31"/>
  <c r="R25" i="31"/>
  <c r="Q16" i="31"/>
  <c r="Q17" i="31"/>
  <c r="Q18" i="31"/>
  <c r="Q19" i="31"/>
  <c r="Q20" i="31"/>
  <c r="Q21" i="31"/>
  <c r="Q22" i="31"/>
  <c r="Q23" i="31"/>
  <c r="Q24" i="31"/>
  <c r="Q25" i="31"/>
  <c r="P16" i="31"/>
  <c r="P17" i="31"/>
  <c r="P18" i="31"/>
  <c r="P19" i="31"/>
  <c r="P20" i="31"/>
  <c r="P21" i="31"/>
  <c r="P22" i="31"/>
  <c r="P23" i="31"/>
  <c r="P24" i="31"/>
  <c r="P25" i="31"/>
  <c r="O16" i="31"/>
  <c r="O17" i="31"/>
  <c r="O18" i="31"/>
  <c r="O19" i="31"/>
  <c r="O20" i="31"/>
  <c r="O21" i="31"/>
  <c r="O22" i="31"/>
  <c r="O23" i="31"/>
  <c r="O24" i="31"/>
  <c r="O25" i="31"/>
  <c r="N16" i="31"/>
  <c r="N26" i="31" s="1"/>
  <c r="N17" i="31"/>
  <c r="N18" i="31"/>
  <c r="N19" i="31"/>
  <c r="N20" i="31"/>
  <c r="N21" i="31"/>
  <c r="N22" i="31"/>
  <c r="N23" i="31"/>
  <c r="N24" i="31"/>
  <c r="N25" i="31"/>
  <c r="M16" i="31"/>
  <c r="M17" i="31"/>
  <c r="M18" i="31"/>
  <c r="M19" i="31"/>
  <c r="M20" i="31"/>
  <c r="M21" i="31"/>
  <c r="M22" i="31"/>
  <c r="M23" i="31"/>
  <c r="M24" i="31"/>
  <c r="M25" i="31"/>
  <c r="L16" i="31"/>
  <c r="L17" i="31"/>
  <c r="L18" i="31"/>
  <c r="L19" i="31"/>
  <c r="L20" i="31"/>
  <c r="L21" i="31"/>
  <c r="L22" i="31"/>
  <c r="L23" i="31"/>
  <c r="L24" i="31"/>
  <c r="L25" i="31"/>
  <c r="K16" i="31"/>
  <c r="K17" i="31"/>
  <c r="K18" i="31"/>
  <c r="K19" i="31"/>
  <c r="K20" i="31"/>
  <c r="K21" i="31"/>
  <c r="K22" i="31"/>
  <c r="K23" i="31"/>
  <c r="K24" i="31"/>
  <c r="K25" i="31"/>
  <c r="J16" i="31"/>
  <c r="J17" i="31"/>
  <c r="J18" i="31"/>
  <c r="J19" i="31"/>
  <c r="J20" i="31"/>
  <c r="J21" i="31"/>
  <c r="J26" i="31" s="1"/>
  <c r="J22" i="31"/>
  <c r="J23" i="31"/>
  <c r="J24" i="31"/>
  <c r="J25" i="31"/>
  <c r="I16" i="31"/>
  <c r="I17" i="31"/>
  <c r="I18" i="31"/>
  <c r="I19" i="31"/>
  <c r="I20" i="31"/>
  <c r="I21" i="31"/>
  <c r="I22" i="31"/>
  <c r="I23" i="31"/>
  <c r="I24" i="31"/>
  <c r="I25" i="31"/>
  <c r="H16" i="31"/>
  <c r="H17" i="31"/>
  <c r="H18" i="31"/>
  <c r="H19" i="31"/>
  <c r="H20" i="31"/>
  <c r="H21" i="31"/>
  <c r="H22" i="31"/>
  <c r="H23" i="31"/>
  <c r="H24" i="31"/>
  <c r="H25" i="31"/>
  <c r="G16" i="31"/>
  <c r="G17" i="31"/>
  <c r="G18" i="31"/>
  <c r="G19" i="31"/>
  <c r="G20" i="31"/>
  <c r="G21" i="31"/>
  <c r="G22" i="31"/>
  <c r="G23" i="31"/>
  <c r="G24" i="31"/>
  <c r="G25" i="31"/>
  <c r="F16" i="31"/>
  <c r="F17" i="31"/>
  <c r="F18" i="31"/>
  <c r="F19" i="31"/>
  <c r="F20" i="31"/>
  <c r="F26" i="31" s="1"/>
  <c r="F21" i="31"/>
  <c r="F22" i="31"/>
  <c r="F23" i="31"/>
  <c r="F24" i="31"/>
  <c r="F25" i="31"/>
  <c r="AB14" i="31"/>
  <c r="AA14" i="31"/>
  <c r="Z14" i="31"/>
  <c r="Y14" i="31"/>
  <c r="X14" i="31"/>
  <c r="W14" i="31"/>
  <c r="V14" i="31"/>
  <c r="U14" i="31"/>
  <c r="T14" i="31"/>
  <c r="S14" i="31"/>
  <c r="R14" i="31"/>
  <c r="Q14" i="31"/>
  <c r="P14" i="31"/>
  <c r="O14" i="31"/>
  <c r="N14" i="31"/>
  <c r="M14" i="31"/>
  <c r="L14" i="31"/>
  <c r="K14" i="31"/>
  <c r="J14" i="31"/>
  <c r="I14" i="31"/>
  <c r="H14" i="31"/>
  <c r="G14" i="31"/>
  <c r="F14" i="31"/>
  <c r="AB11" i="31"/>
  <c r="AA11" i="31"/>
  <c r="Y11" i="31"/>
  <c r="X11" i="31"/>
  <c r="W11" i="31"/>
  <c r="U11" i="31"/>
  <c r="T11" i="31"/>
  <c r="S11" i="31"/>
  <c r="Q11" i="31"/>
  <c r="P11" i="31"/>
  <c r="O11" i="31"/>
  <c r="M11" i="31"/>
  <c r="L11" i="31"/>
  <c r="K11" i="31"/>
  <c r="I11" i="31"/>
  <c r="H11" i="31"/>
  <c r="G11" i="31"/>
  <c r="AB6" i="32"/>
  <c r="AB7" i="32"/>
  <c r="AB10" i="32"/>
  <c r="AB16" i="32"/>
  <c r="AB33" i="32"/>
  <c r="AB34" i="32"/>
  <c r="AA6" i="32"/>
  <c r="AA7" i="32"/>
  <c r="AA10" i="32"/>
  <c r="AA16" i="32"/>
  <c r="AA33" i="32"/>
  <c r="AA34" i="32"/>
  <c r="Z6" i="32"/>
  <c r="Z7" i="32"/>
  <c r="Z10" i="32"/>
  <c r="Z16" i="32"/>
  <c r="Z20" i="32" s="1"/>
  <c r="Z33" i="32"/>
  <c r="Z34" i="32"/>
  <c r="Y6" i="32"/>
  <c r="Y7" i="32"/>
  <c r="Y10" i="32"/>
  <c r="Y16" i="32"/>
  <c r="Y20" i="32" s="1"/>
  <c r="Y33" i="32"/>
  <c r="Y34" i="32"/>
  <c r="X6" i="32"/>
  <c r="X7" i="32"/>
  <c r="X10" i="32"/>
  <c r="X16" i="32"/>
  <c r="X33" i="32"/>
  <c r="X34" i="32"/>
  <c r="W6" i="32"/>
  <c r="W7" i="32"/>
  <c r="W10" i="32"/>
  <c r="W16" i="32"/>
  <c r="W33" i="32"/>
  <c r="W34" i="32"/>
  <c r="V6" i="32"/>
  <c r="V7" i="32"/>
  <c r="V35" i="32" s="1"/>
  <c r="V10" i="32"/>
  <c r="V16" i="32"/>
  <c r="V20" i="32" s="1"/>
  <c r="V33" i="32"/>
  <c r="V34" i="32"/>
  <c r="U6" i="32"/>
  <c r="U7" i="32"/>
  <c r="U10" i="32"/>
  <c r="U16" i="32"/>
  <c r="U20" i="32" s="1"/>
  <c r="U33" i="32"/>
  <c r="U34" i="32"/>
  <c r="T6" i="32"/>
  <c r="T7" i="32"/>
  <c r="T10" i="32"/>
  <c r="T16" i="32"/>
  <c r="T33" i="32"/>
  <c r="T34" i="32"/>
  <c r="S6" i="32"/>
  <c r="S7" i="32"/>
  <c r="S10" i="32"/>
  <c r="S16" i="32"/>
  <c r="S33" i="32"/>
  <c r="S34" i="32"/>
  <c r="R6" i="32"/>
  <c r="R7" i="32"/>
  <c r="R10" i="32"/>
  <c r="R16" i="32"/>
  <c r="R20" i="32" s="1"/>
  <c r="R33" i="32"/>
  <c r="R34" i="32"/>
  <c r="Q6" i="32"/>
  <c r="Q7" i="32"/>
  <c r="Q10" i="32"/>
  <c r="Q16" i="32"/>
  <c r="Q20" i="32" s="1"/>
  <c r="Q33" i="32"/>
  <c r="Q34" i="32"/>
  <c r="P6" i="32"/>
  <c r="P7" i="32"/>
  <c r="P10" i="32"/>
  <c r="P16" i="32"/>
  <c r="P33" i="32"/>
  <c r="P34" i="32"/>
  <c r="O6" i="32"/>
  <c r="O35" i="32" s="1"/>
  <c r="O7" i="32"/>
  <c r="O10" i="32"/>
  <c r="O16" i="32"/>
  <c r="O33" i="32"/>
  <c r="O34" i="32"/>
  <c r="N6" i="32"/>
  <c r="N7" i="32"/>
  <c r="N35" i="32" s="1"/>
  <c r="N10" i="32"/>
  <c r="N16" i="32"/>
  <c r="N20" i="32" s="1"/>
  <c r="N33" i="32"/>
  <c r="N34" i="32"/>
  <c r="M6" i="32"/>
  <c r="M7" i="32"/>
  <c r="M10" i="32"/>
  <c r="M16" i="32"/>
  <c r="M20" i="32" s="1"/>
  <c r="M33" i="32"/>
  <c r="M34" i="32"/>
  <c r="L6" i="32"/>
  <c r="L7" i="32"/>
  <c r="L10" i="32"/>
  <c r="L16" i="32"/>
  <c r="L33" i="32"/>
  <c r="L34" i="32"/>
  <c r="K6" i="32"/>
  <c r="K7" i="32"/>
  <c r="K10" i="32"/>
  <c r="K16" i="32"/>
  <c r="K33" i="32"/>
  <c r="K34" i="32"/>
  <c r="K35" i="32"/>
  <c r="J6" i="32"/>
  <c r="J35" i="32" s="1"/>
  <c r="J7" i="32"/>
  <c r="J10" i="32"/>
  <c r="J16" i="32"/>
  <c r="J20" i="32" s="1"/>
  <c r="J33" i="32"/>
  <c r="J34" i="32"/>
  <c r="I6" i="32"/>
  <c r="I7" i="32"/>
  <c r="I10" i="32"/>
  <c r="I16" i="32"/>
  <c r="I33" i="32"/>
  <c r="I34" i="32"/>
  <c r="H6" i="32"/>
  <c r="H7" i="32"/>
  <c r="H10" i="32"/>
  <c r="H16" i="32"/>
  <c r="H33" i="32"/>
  <c r="H34" i="32"/>
  <c r="G6" i="32"/>
  <c r="G7" i="32"/>
  <c r="G10" i="32"/>
  <c r="G16" i="32"/>
  <c r="G33" i="32"/>
  <c r="G34" i="32"/>
  <c r="G35" i="32"/>
  <c r="F6" i="32"/>
  <c r="F7" i="32"/>
  <c r="F10" i="32"/>
  <c r="F16" i="32"/>
  <c r="F20" i="32" s="1"/>
  <c r="F33" i="32"/>
  <c r="F34" i="32"/>
  <c r="AB22" i="32"/>
  <c r="AB23" i="32"/>
  <c r="AB24" i="32"/>
  <c r="AB25" i="32"/>
  <c r="AB26" i="32"/>
  <c r="AB27" i="32"/>
  <c r="AB28" i="32"/>
  <c r="AB29" i="32"/>
  <c r="AB30" i="32"/>
  <c r="AB31" i="32"/>
  <c r="AA22" i="32"/>
  <c r="AA23" i="32"/>
  <c r="AA24" i="32"/>
  <c r="AA25" i="32"/>
  <c r="AA26" i="32"/>
  <c r="AA27" i="32"/>
  <c r="AA28" i="32"/>
  <c r="AA29" i="32"/>
  <c r="AA30" i="32"/>
  <c r="AA31" i="32"/>
  <c r="Z22" i="32"/>
  <c r="Z23" i="32"/>
  <c r="Z24" i="32"/>
  <c r="Z25" i="32"/>
  <c r="Z26" i="32"/>
  <c r="Z27" i="32"/>
  <c r="Z28" i="32"/>
  <c r="Z29" i="32"/>
  <c r="Z30" i="32"/>
  <c r="Z31" i="32"/>
  <c r="Y22" i="32"/>
  <c r="Y23" i="32"/>
  <c r="Y24" i="32"/>
  <c r="Y25" i="32"/>
  <c r="Y26" i="32"/>
  <c r="Y27" i="32"/>
  <c r="Y28" i="32"/>
  <c r="Y29" i="32"/>
  <c r="Y30" i="32"/>
  <c r="Y31" i="32"/>
  <c r="X22" i="32"/>
  <c r="X23" i="32"/>
  <c r="X24" i="32"/>
  <c r="X25" i="32"/>
  <c r="X26" i="32"/>
  <c r="X27" i="32"/>
  <c r="X28" i="32"/>
  <c r="X29" i="32"/>
  <c r="X30" i="32"/>
  <c r="X31" i="32"/>
  <c r="W22" i="32"/>
  <c r="W23" i="32"/>
  <c r="W24" i="32"/>
  <c r="W25" i="32"/>
  <c r="W26" i="32"/>
  <c r="W27" i="32"/>
  <c r="W28" i="32"/>
  <c r="W29" i="32"/>
  <c r="W30" i="32"/>
  <c r="W31" i="32"/>
  <c r="V22" i="32"/>
  <c r="V23" i="32"/>
  <c r="V24" i="32"/>
  <c r="V25" i="32"/>
  <c r="V26" i="32"/>
  <c r="V27" i="32"/>
  <c r="V28" i="32"/>
  <c r="V29" i="32"/>
  <c r="V30" i="32"/>
  <c r="V31" i="32"/>
  <c r="U22" i="32"/>
  <c r="U23" i="32"/>
  <c r="U24" i="32"/>
  <c r="U25" i="32"/>
  <c r="U26" i="32"/>
  <c r="U27" i="32"/>
  <c r="U28" i="32"/>
  <c r="U29" i="32"/>
  <c r="U30" i="32"/>
  <c r="U31" i="32"/>
  <c r="T22" i="32"/>
  <c r="T23" i="32"/>
  <c r="T24" i="32"/>
  <c r="T25" i="32"/>
  <c r="T26" i="32"/>
  <c r="T27" i="32"/>
  <c r="T28" i="32"/>
  <c r="T29" i="32"/>
  <c r="T30" i="32"/>
  <c r="T31" i="32"/>
  <c r="S22" i="32"/>
  <c r="S23" i="32"/>
  <c r="S24" i="32"/>
  <c r="S25" i="32"/>
  <c r="S26" i="32"/>
  <c r="S27" i="32"/>
  <c r="S28" i="32"/>
  <c r="S29" i="32"/>
  <c r="S30" i="32"/>
  <c r="S31" i="32"/>
  <c r="R22" i="32"/>
  <c r="R23" i="32"/>
  <c r="R24" i="32"/>
  <c r="R25" i="32"/>
  <c r="R26" i="32"/>
  <c r="R27" i="32"/>
  <c r="R28" i="32"/>
  <c r="R29" i="32"/>
  <c r="R30" i="32"/>
  <c r="R31" i="32"/>
  <c r="Q22" i="32"/>
  <c r="Q23" i="32"/>
  <c r="Q24" i="32"/>
  <c r="Q25" i="32"/>
  <c r="Q26" i="32"/>
  <c r="Q27" i="32"/>
  <c r="Q28" i="32"/>
  <c r="Q29" i="32"/>
  <c r="Q30" i="32"/>
  <c r="Q31" i="32"/>
  <c r="P22" i="32"/>
  <c r="P23" i="32"/>
  <c r="P24" i="32"/>
  <c r="P25" i="32"/>
  <c r="P26" i="32"/>
  <c r="P27" i="32"/>
  <c r="P28" i="32"/>
  <c r="P29" i="32"/>
  <c r="P30" i="32"/>
  <c r="P31" i="32"/>
  <c r="O22" i="32"/>
  <c r="O23" i="32"/>
  <c r="O24" i="32"/>
  <c r="O25" i="32"/>
  <c r="O26" i="32"/>
  <c r="O27" i="32"/>
  <c r="O28" i="32"/>
  <c r="O29" i="32"/>
  <c r="O30" i="32"/>
  <c r="O31" i="32"/>
  <c r="N22" i="32"/>
  <c r="N23" i="32"/>
  <c r="N24" i="32"/>
  <c r="N25" i="32"/>
  <c r="N32" i="32" s="1"/>
  <c r="N26" i="32"/>
  <c r="N27" i="32"/>
  <c r="N28" i="32"/>
  <c r="N29" i="32"/>
  <c r="N30" i="32"/>
  <c r="N31" i="32"/>
  <c r="M22" i="32"/>
  <c r="M23" i="32"/>
  <c r="M24" i="32"/>
  <c r="M25" i="32"/>
  <c r="M26" i="32"/>
  <c r="M27" i="32"/>
  <c r="M28" i="32"/>
  <c r="M29" i="32"/>
  <c r="M30" i="32"/>
  <c r="M31" i="32"/>
  <c r="L22" i="32"/>
  <c r="L23" i="32"/>
  <c r="L24" i="32"/>
  <c r="L25" i="32"/>
  <c r="L26" i="32"/>
  <c r="L27" i="32"/>
  <c r="L28" i="32"/>
  <c r="L29" i="32"/>
  <c r="L30" i="32"/>
  <c r="L31" i="32"/>
  <c r="K22" i="32"/>
  <c r="K23" i="32"/>
  <c r="K24" i="32"/>
  <c r="K25" i="32"/>
  <c r="K26" i="32"/>
  <c r="K27" i="32"/>
  <c r="K28" i="32"/>
  <c r="K29" i="32"/>
  <c r="K30" i="32"/>
  <c r="K31" i="32"/>
  <c r="J22" i="32"/>
  <c r="J23" i="32"/>
  <c r="J24" i="32"/>
  <c r="J25" i="32"/>
  <c r="J26" i="32"/>
  <c r="J27" i="32"/>
  <c r="J28" i="32"/>
  <c r="J29" i="32"/>
  <c r="J30" i="32"/>
  <c r="J31" i="32"/>
  <c r="J32" i="32"/>
  <c r="I22" i="32"/>
  <c r="I23" i="32"/>
  <c r="I24" i="32"/>
  <c r="I25" i="32"/>
  <c r="I26" i="32"/>
  <c r="I27" i="32"/>
  <c r="I28" i="32"/>
  <c r="I29" i="32"/>
  <c r="I30" i="32"/>
  <c r="I31" i="32"/>
  <c r="H22" i="32"/>
  <c r="H23" i="32"/>
  <c r="H24" i="32"/>
  <c r="H25" i="32"/>
  <c r="H26" i="32"/>
  <c r="H27" i="32"/>
  <c r="H28" i="32"/>
  <c r="H29" i="32"/>
  <c r="H30" i="32"/>
  <c r="H31" i="32"/>
  <c r="G22" i="32"/>
  <c r="G23" i="32"/>
  <c r="G24" i="32"/>
  <c r="G25" i="32"/>
  <c r="G26" i="32"/>
  <c r="G27" i="32"/>
  <c r="G28" i="32"/>
  <c r="G29" i="32"/>
  <c r="G30" i="32"/>
  <c r="G31" i="32"/>
  <c r="F22" i="32"/>
  <c r="F23" i="32"/>
  <c r="F24" i="32"/>
  <c r="F25" i="32"/>
  <c r="F26" i="32"/>
  <c r="F27" i="32"/>
  <c r="F28" i="32"/>
  <c r="F29" i="32"/>
  <c r="F30" i="32"/>
  <c r="F31" i="32"/>
  <c r="AB20" i="32"/>
  <c r="AA20" i="32"/>
  <c r="X20" i="32"/>
  <c r="W20" i="32"/>
  <c r="T20" i="32"/>
  <c r="S20" i="32"/>
  <c r="P20" i="32"/>
  <c r="O20" i="32"/>
  <c r="L20" i="32"/>
  <c r="K20" i="32"/>
  <c r="I20" i="32"/>
  <c r="H20" i="32"/>
  <c r="G20" i="32"/>
  <c r="AB11" i="32"/>
  <c r="AB15" i="32" s="1"/>
  <c r="AB13" i="32"/>
  <c r="AB14" i="32"/>
  <c r="AA11" i="32"/>
  <c r="AA13" i="32"/>
  <c r="AA14" i="32"/>
  <c r="Z11" i="32"/>
  <c r="Z15" i="32" s="1"/>
  <c r="Z13" i="32"/>
  <c r="Z14" i="32"/>
  <c r="Y11" i="32"/>
  <c r="Y13" i="32"/>
  <c r="Y14" i="32"/>
  <c r="X11" i="32"/>
  <c r="X13" i="32"/>
  <c r="X14" i="32"/>
  <c r="W11" i="32"/>
  <c r="W13" i="32"/>
  <c r="W14" i="32"/>
  <c r="V11" i="32"/>
  <c r="V13" i="32"/>
  <c r="V14" i="32"/>
  <c r="U11" i="32"/>
  <c r="U13" i="32"/>
  <c r="U14" i="32"/>
  <c r="T11" i="32"/>
  <c r="T15" i="32" s="1"/>
  <c r="T13" i="32"/>
  <c r="T14" i="32"/>
  <c r="S11" i="32"/>
  <c r="S13" i="32"/>
  <c r="S14" i="32"/>
  <c r="R11" i="32"/>
  <c r="R15" i="32" s="1"/>
  <c r="R13" i="32"/>
  <c r="R14" i="32"/>
  <c r="Q11" i="32"/>
  <c r="Q13" i="32"/>
  <c r="Q14" i="32"/>
  <c r="P11" i="32"/>
  <c r="P13" i="32"/>
  <c r="P14" i="32"/>
  <c r="O11" i="32"/>
  <c r="O13" i="32"/>
  <c r="O14" i="32"/>
  <c r="N11" i="32"/>
  <c r="N13" i="32"/>
  <c r="N14" i="32"/>
  <c r="M11" i="32"/>
  <c r="M13" i="32"/>
  <c r="M14" i="32"/>
  <c r="L11" i="32"/>
  <c r="L15" i="32" s="1"/>
  <c r="L13" i="32"/>
  <c r="L14" i="32"/>
  <c r="K11" i="32"/>
  <c r="K13" i="32"/>
  <c r="K14" i="32"/>
  <c r="J11" i="32"/>
  <c r="J15" i="32" s="1"/>
  <c r="J13" i="32"/>
  <c r="J14" i="32"/>
  <c r="I11" i="32"/>
  <c r="I13" i="32"/>
  <c r="I14" i="32"/>
  <c r="H11" i="32"/>
  <c r="H13" i="32"/>
  <c r="H14" i="32"/>
  <c r="G11" i="32"/>
  <c r="G13" i="32"/>
  <c r="G14" i="32"/>
  <c r="F11" i="32"/>
  <c r="F13" i="32"/>
  <c r="F14" i="32"/>
  <c r="AB8" i="32"/>
  <c r="AA8" i="32"/>
  <c r="AA9" i="32" s="1"/>
  <c r="Z8" i="32"/>
  <c r="Y8" i="32"/>
  <c r="Y9" i="32" s="1"/>
  <c r="X8" i="32"/>
  <c r="W8" i="32"/>
  <c r="W9" i="32" s="1"/>
  <c r="V8" i="32"/>
  <c r="U8" i="32"/>
  <c r="U9" i="32" s="1"/>
  <c r="T8" i="32"/>
  <c r="S8" i="32"/>
  <c r="S9" i="32" s="1"/>
  <c r="R8" i="32"/>
  <c r="Q8" i="32"/>
  <c r="Q9" i="32" s="1"/>
  <c r="P8" i="32"/>
  <c r="O8" i="32"/>
  <c r="O9" i="32" s="1"/>
  <c r="N8" i="32"/>
  <c r="M8" i="32"/>
  <c r="M9" i="32" s="1"/>
  <c r="L8" i="32"/>
  <c r="K8" i="32"/>
  <c r="K9" i="32" s="1"/>
  <c r="J8" i="32"/>
  <c r="J9" i="32" s="1"/>
  <c r="I8" i="32"/>
  <c r="H8" i="32"/>
  <c r="G8" i="32"/>
  <c r="G9" i="32" s="1"/>
  <c r="F8" i="32"/>
  <c r="AB6" i="30"/>
  <c r="AB7" i="30"/>
  <c r="AB8" i="30"/>
  <c r="AB11" i="30"/>
  <c r="AB23" i="30"/>
  <c r="AB24" i="30"/>
  <c r="AA6" i="30"/>
  <c r="AA7" i="30"/>
  <c r="AA8" i="30"/>
  <c r="AA11" i="30"/>
  <c r="AA23" i="30"/>
  <c r="AA24" i="30"/>
  <c r="Z6" i="30"/>
  <c r="Z7" i="30"/>
  <c r="Z8" i="30"/>
  <c r="Z11" i="30"/>
  <c r="Z23" i="30"/>
  <c r="Z24" i="30"/>
  <c r="Y6" i="30"/>
  <c r="Y7" i="30"/>
  <c r="Y8" i="30"/>
  <c r="Y11" i="30"/>
  <c r="Y23" i="30"/>
  <c r="Y24" i="30"/>
  <c r="X6" i="30"/>
  <c r="X7" i="30"/>
  <c r="X8" i="30"/>
  <c r="X11" i="30"/>
  <c r="X23" i="30"/>
  <c r="X24" i="30"/>
  <c r="W6" i="30"/>
  <c r="W7" i="30"/>
  <c r="W8" i="30"/>
  <c r="W10" i="30" s="1"/>
  <c r="W11" i="30"/>
  <c r="W23" i="30"/>
  <c r="W24" i="30"/>
  <c r="V6" i="30"/>
  <c r="V7" i="30"/>
  <c r="V8" i="30"/>
  <c r="V11" i="30"/>
  <c r="V23" i="30"/>
  <c r="V24" i="30"/>
  <c r="U6" i="30"/>
  <c r="U7" i="30"/>
  <c r="U8" i="30"/>
  <c r="U11" i="30"/>
  <c r="U23" i="30"/>
  <c r="U24" i="30"/>
  <c r="T6" i="30"/>
  <c r="T7" i="30"/>
  <c r="T8" i="30"/>
  <c r="T11" i="30"/>
  <c r="T23" i="30"/>
  <c r="T24" i="30"/>
  <c r="S6" i="30"/>
  <c r="S7" i="30"/>
  <c r="S8" i="30"/>
  <c r="S11" i="30"/>
  <c r="S23" i="30"/>
  <c r="S24" i="30"/>
  <c r="R6" i="30"/>
  <c r="R7" i="30"/>
  <c r="R8" i="30"/>
  <c r="R11" i="30"/>
  <c r="R23" i="30"/>
  <c r="R24" i="30"/>
  <c r="Q6" i="30"/>
  <c r="Q7" i="30"/>
  <c r="Q8" i="30"/>
  <c r="Q11" i="30"/>
  <c r="Q23" i="30"/>
  <c r="Q24" i="30"/>
  <c r="P6" i="30"/>
  <c r="P7" i="30"/>
  <c r="P8" i="30"/>
  <c r="P11" i="30"/>
  <c r="P23" i="30"/>
  <c r="P24" i="30"/>
  <c r="O6" i="30"/>
  <c r="O7" i="30"/>
  <c r="O8" i="30"/>
  <c r="O11" i="30"/>
  <c r="O23" i="30"/>
  <c r="O24" i="30"/>
  <c r="N6" i="30"/>
  <c r="N7" i="30"/>
  <c r="N8" i="30"/>
  <c r="N11" i="30"/>
  <c r="N23" i="30"/>
  <c r="N24" i="30"/>
  <c r="M6" i="30"/>
  <c r="M7" i="30"/>
  <c r="M8" i="30"/>
  <c r="M11" i="30"/>
  <c r="M23" i="30"/>
  <c r="M24" i="30"/>
  <c r="L6" i="30"/>
  <c r="L7" i="30"/>
  <c r="L8" i="30"/>
  <c r="L11" i="30"/>
  <c r="L23" i="30"/>
  <c r="L24" i="30"/>
  <c r="K6" i="30"/>
  <c r="K7" i="30"/>
  <c r="K8" i="30"/>
  <c r="K10" i="30" s="1"/>
  <c r="K11" i="30"/>
  <c r="K23" i="30"/>
  <c r="K24" i="30"/>
  <c r="J6" i="30"/>
  <c r="J7" i="30"/>
  <c r="J8" i="30"/>
  <c r="J11" i="30"/>
  <c r="J23" i="30"/>
  <c r="J24" i="30"/>
  <c r="I6" i="30"/>
  <c r="I7" i="30"/>
  <c r="I8" i="30"/>
  <c r="I11" i="30"/>
  <c r="I23" i="30"/>
  <c r="I24" i="30"/>
  <c r="H6" i="30"/>
  <c r="H7" i="30"/>
  <c r="H8" i="30"/>
  <c r="H11" i="30"/>
  <c r="H23" i="30"/>
  <c r="H24" i="30"/>
  <c r="G6" i="30"/>
  <c r="G7" i="30"/>
  <c r="G8" i="30"/>
  <c r="G10" i="30" s="1"/>
  <c r="G11" i="30"/>
  <c r="G23" i="30"/>
  <c r="G24" i="30"/>
  <c r="F6" i="30"/>
  <c r="F7" i="30"/>
  <c r="F8" i="30"/>
  <c r="F11" i="30"/>
  <c r="F23" i="30"/>
  <c r="F24" i="30"/>
  <c r="AB18" i="30"/>
  <c r="AB19" i="30"/>
  <c r="AB20" i="30"/>
  <c r="AB21" i="30"/>
  <c r="AA18" i="30"/>
  <c r="AA19" i="30"/>
  <c r="AA20" i="30"/>
  <c r="AA21" i="30"/>
  <c r="Z18" i="30"/>
  <c r="Z19" i="30"/>
  <c r="Z20" i="30"/>
  <c r="Z21" i="30"/>
  <c r="Y18" i="30"/>
  <c r="Y19" i="30"/>
  <c r="Y20" i="30"/>
  <c r="Y21" i="30"/>
  <c r="X18" i="30"/>
  <c r="X19" i="30"/>
  <c r="X20" i="30"/>
  <c r="X21" i="30"/>
  <c r="W18" i="30"/>
  <c r="W19" i="30"/>
  <c r="W20" i="30"/>
  <c r="W21" i="30"/>
  <c r="V18" i="30"/>
  <c r="V19" i="30"/>
  <c r="V20" i="30"/>
  <c r="V21" i="30"/>
  <c r="U18" i="30"/>
  <c r="U19" i="30"/>
  <c r="U20" i="30"/>
  <c r="U21" i="30"/>
  <c r="T18" i="30"/>
  <c r="T19" i="30"/>
  <c r="T20" i="30"/>
  <c r="T21" i="30"/>
  <c r="S18" i="30"/>
  <c r="S19" i="30"/>
  <c r="S20" i="30"/>
  <c r="S21" i="30"/>
  <c r="R18" i="30"/>
  <c r="R19" i="30"/>
  <c r="R20" i="30"/>
  <c r="R21" i="30"/>
  <c r="Q18" i="30"/>
  <c r="Q19" i="30"/>
  <c r="Q20" i="30"/>
  <c r="Q21" i="30"/>
  <c r="P18" i="30"/>
  <c r="P19" i="30"/>
  <c r="P20" i="30"/>
  <c r="P21" i="30"/>
  <c r="O18" i="30"/>
  <c r="O19" i="30"/>
  <c r="O20" i="30"/>
  <c r="O21" i="30"/>
  <c r="N18" i="30"/>
  <c r="N19" i="30"/>
  <c r="N20" i="30"/>
  <c r="N21" i="30"/>
  <c r="M18" i="30"/>
  <c r="M19" i="30"/>
  <c r="M20" i="30"/>
  <c r="M21" i="30"/>
  <c r="L18" i="30"/>
  <c r="L19" i="30"/>
  <c r="L20" i="30"/>
  <c r="L21" i="30"/>
  <c r="K18" i="30"/>
  <c r="K19" i="30"/>
  <c r="K20" i="30"/>
  <c r="K21" i="30"/>
  <c r="J18" i="30"/>
  <c r="J19" i="30"/>
  <c r="J20" i="30"/>
  <c r="J21" i="30"/>
  <c r="I18" i="30"/>
  <c r="I19" i="30"/>
  <c r="I20" i="30"/>
  <c r="I21" i="30"/>
  <c r="H18" i="30"/>
  <c r="H19" i="30"/>
  <c r="H20" i="30"/>
  <c r="H21" i="30"/>
  <c r="G18" i="30"/>
  <c r="G19" i="30"/>
  <c r="G20" i="30"/>
  <c r="G21" i="30"/>
  <c r="F18" i="30"/>
  <c r="F19" i="30"/>
  <c r="F20" i="30"/>
  <c r="F21" i="30"/>
  <c r="AB6" i="14"/>
  <c r="AB7" i="14"/>
  <c r="AB8" i="14"/>
  <c r="AB13" i="14"/>
  <c r="AB18" i="14"/>
  <c r="AB19" i="14"/>
  <c r="AA6" i="14"/>
  <c r="AA7" i="14"/>
  <c r="AA8" i="14"/>
  <c r="AA13" i="14"/>
  <c r="AA18" i="14"/>
  <c r="AA19" i="14"/>
  <c r="Z6" i="14"/>
  <c r="Z7" i="14"/>
  <c r="Z8" i="14"/>
  <c r="Z13" i="14"/>
  <c r="Z18" i="14"/>
  <c r="Z19" i="14"/>
  <c r="Y6" i="14"/>
  <c r="Y7" i="14"/>
  <c r="Y8" i="14"/>
  <c r="Y13" i="14"/>
  <c r="Y18" i="14"/>
  <c r="Y19" i="14"/>
  <c r="X6" i="14"/>
  <c r="X7" i="14"/>
  <c r="X8" i="14"/>
  <c r="X13" i="14"/>
  <c r="X18" i="14"/>
  <c r="X19" i="14"/>
  <c r="W6" i="14"/>
  <c r="W7" i="14"/>
  <c r="W8" i="14"/>
  <c r="W13" i="14"/>
  <c r="W18" i="14"/>
  <c r="W19" i="14"/>
  <c r="V6" i="14"/>
  <c r="V7" i="14"/>
  <c r="V8" i="14"/>
  <c r="V13" i="14"/>
  <c r="V18" i="14"/>
  <c r="V19" i="14"/>
  <c r="U6" i="14"/>
  <c r="U7" i="14"/>
  <c r="U8" i="14"/>
  <c r="U13" i="14"/>
  <c r="U18" i="14"/>
  <c r="U19" i="14"/>
  <c r="T6" i="14"/>
  <c r="T7" i="14"/>
  <c r="T8" i="14"/>
  <c r="T13" i="14"/>
  <c r="T18" i="14"/>
  <c r="T19" i="14"/>
  <c r="S6" i="14"/>
  <c r="S7" i="14"/>
  <c r="S8" i="14"/>
  <c r="S13" i="14"/>
  <c r="S18" i="14"/>
  <c r="S19" i="14"/>
  <c r="R6" i="14"/>
  <c r="R7" i="14"/>
  <c r="R8" i="14"/>
  <c r="R13" i="14"/>
  <c r="R18" i="14"/>
  <c r="R19" i="14"/>
  <c r="Q6" i="14"/>
  <c r="Q7" i="14"/>
  <c r="Q8" i="14"/>
  <c r="Q13" i="14"/>
  <c r="Q18" i="14"/>
  <c r="Q19" i="14"/>
  <c r="P6" i="14"/>
  <c r="P7" i="14"/>
  <c r="P8" i="14"/>
  <c r="P13" i="14"/>
  <c r="P18" i="14"/>
  <c r="P19" i="14"/>
  <c r="O6" i="14"/>
  <c r="O7" i="14"/>
  <c r="O8" i="14"/>
  <c r="O13" i="14"/>
  <c r="O18" i="14"/>
  <c r="O19" i="14"/>
  <c r="N6" i="14"/>
  <c r="N7" i="14"/>
  <c r="N8" i="14"/>
  <c r="N13" i="14"/>
  <c r="N18" i="14"/>
  <c r="N19" i="14"/>
  <c r="M6" i="14"/>
  <c r="M7" i="14"/>
  <c r="M8" i="14"/>
  <c r="M13" i="14"/>
  <c r="M18" i="14"/>
  <c r="M19" i="14"/>
  <c r="L6" i="14"/>
  <c r="L7" i="14"/>
  <c r="L8" i="14"/>
  <c r="L13" i="14"/>
  <c r="L18" i="14"/>
  <c r="L19" i="14"/>
  <c r="K6" i="14"/>
  <c r="K7" i="14"/>
  <c r="K8" i="14"/>
  <c r="K13" i="14"/>
  <c r="K18" i="14"/>
  <c r="K19" i="14"/>
  <c r="J6" i="14"/>
  <c r="J7" i="14"/>
  <c r="J8" i="14"/>
  <c r="J13" i="14"/>
  <c r="J18" i="14"/>
  <c r="J19" i="14"/>
  <c r="I6" i="14"/>
  <c r="I7" i="14"/>
  <c r="I8" i="14"/>
  <c r="I13" i="14"/>
  <c r="I18" i="14"/>
  <c r="I19" i="14"/>
  <c r="H6" i="14"/>
  <c r="H7" i="14"/>
  <c r="H8" i="14"/>
  <c r="H13" i="14"/>
  <c r="H18" i="14"/>
  <c r="H19" i="14"/>
  <c r="G6" i="14"/>
  <c r="G7" i="14"/>
  <c r="G8" i="14"/>
  <c r="G13" i="14"/>
  <c r="G18" i="14"/>
  <c r="G19" i="14"/>
  <c r="F6" i="14"/>
  <c r="F7" i="14"/>
  <c r="F8" i="14"/>
  <c r="F13" i="14"/>
  <c r="F18" i="14"/>
  <c r="F19" i="14"/>
  <c r="AB15" i="14"/>
  <c r="AB16" i="14"/>
  <c r="AA15" i="14"/>
  <c r="AA16" i="14"/>
  <c r="Z15" i="14"/>
  <c r="Z16" i="14"/>
  <c r="Y15" i="14"/>
  <c r="Y16" i="14"/>
  <c r="X15" i="14"/>
  <c r="X16" i="14"/>
  <c r="W15" i="14"/>
  <c r="W16" i="14"/>
  <c r="V15" i="14"/>
  <c r="V16" i="14"/>
  <c r="U15" i="14"/>
  <c r="U16" i="14"/>
  <c r="T15" i="14"/>
  <c r="T16" i="14"/>
  <c r="S15" i="14"/>
  <c r="S16" i="14"/>
  <c r="R15" i="14"/>
  <c r="R16" i="14"/>
  <c r="Q15" i="14"/>
  <c r="Q16" i="14"/>
  <c r="P15" i="14"/>
  <c r="P16" i="14"/>
  <c r="O15" i="14"/>
  <c r="O16" i="14"/>
  <c r="N15" i="14"/>
  <c r="N16" i="14"/>
  <c r="M15" i="14"/>
  <c r="M16" i="14"/>
  <c r="L15" i="14"/>
  <c r="L16" i="14"/>
  <c r="K15" i="14"/>
  <c r="K16" i="14"/>
  <c r="J15" i="14"/>
  <c r="J16" i="14"/>
  <c r="I15" i="14"/>
  <c r="I16" i="14"/>
  <c r="H15" i="14"/>
  <c r="H16" i="14"/>
  <c r="G15" i="14"/>
  <c r="G16" i="14"/>
  <c r="F15" i="14"/>
  <c r="F16" i="14"/>
  <c r="AB9" i="14"/>
  <c r="AB10" i="14"/>
  <c r="AA9" i="14"/>
  <c r="AA10" i="14"/>
  <c r="Z9" i="14"/>
  <c r="Z10" i="14"/>
  <c r="Y9" i="14"/>
  <c r="Y10" i="14"/>
  <c r="X9" i="14"/>
  <c r="X10" i="14"/>
  <c r="W9" i="14"/>
  <c r="W10" i="14"/>
  <c r="V9" i="14"/>
  <c r="V10" i="14"/>
  <c r="U9" i="14"/>
  <c r="U10" i="14"/>
  <c r="T9" i="14"/>
  <c r="T10" i="14"/>
  <c r="S9" i="14"/>
  <c r="S10" i="14"/>
  <c r="R9" i="14"/>
  <c r="R10" i="14"/>
  <c r="Q9" i="14"/>
  <c r="Q10" i="14"/>
  <c r="P9" i="14"/>
  <c r="P10" i="14"/>
  <c r="O9" i="14"/>
  <c r="O10" i="14"/>
  <c r="N9" i="14"/>
  <c r="N10" i="14"/>
  <c r="M9" i="14"/>
  <c r="M10" i="14"/>
  <c r="L9" i="14"/>
  <c r="L10" i="14"/>
  <c r="K9" i="14"/>
  <c r="K10" i="14"/>
  <c r="J9" i="14"/>
  <c r="J10" i="14"/>
  <c r="I9" i="14"/>
  <c r="I10" i="14"/>
  <c r="H9" i="14"/>
  <c r="H10" i="14"/>
  <c r="G9" i="14"/>
  <c r="G10" i="14"/>
  <c r="F9" i="14"/>
  <c r="F10" i="14"/>
  <c r="AB6" i="51"/>
  <c r="AB9" i="51"/>
  <c r="AB10" i="51"/>
  <c r="AB15" i="51"/>
  <c r="AB21" i="51"/>
  <c r="AB22" i="51"/>
  <c r="AA6" i="51"/>
  <c r="AA9" i="51"/>
  <c r="AA10" i="51"/>
  <c r="AA15" i="51"/>
  <c r="AA21" i="51"/>
  <c r="AA22" i="51"/>
  <c r="Z6" i="51"/>
  <c r="Z9" i="51"/>
  <c r="Z10" i="51"/>
  <c r="Z15" i="51"/>
  <c r="Z21" i="51"/>
  <c r="Z22" i="51"/>
  <c r="Y6" i="51"/>
  <c r="Y9" i="51"/>
  <c r="Y10" i="51"/>
  <c r="Y15" i="51"/>
  <c r="Y21" i="51"/>
  <c r="Y22" i="51"/>
  <c r="X6" i="51"/>
  <c r="X9" i="51"/>
  <c r="X10" i="51"/>
  <c r="X15" i="51"/>
  <c r="X21" i="51"/>
  <c r="X22" i="51"/>
  <c r="W6" i="51"/>
  <c r="W9" i="51"/>
  <c r="W10" i="51"/>
  <c r="W15" i="51"/>
  <c r="W21" i="51"/>
  <c r="W22" i="51"/>
  <c r="V6" i="51"/>
  <c r="V9" i="51"/>
  <c r="V10" i="51"/>
  <c r="V15" i="51"/>
  <c r="V21" i="51"/>
  <c r="V22" i="51"/>
  <c r="U6" i="51"/>
  <c r="U8" i="51" s="1"/>
  <c r="U9" i="51"/>
  <c r="U10" i="51"/>
  <c r="U15" i="51"/>
  <c r="U21" i="51"/>
  <c r="U22" i="51"/>
  <c r="T6" i="51"/>
  <c r="T9" i="51"/>
  <c r="T10" i="51"/>
  <c r="T15" i="51"/>
  <c r="T21" i="51"/>
  <c r="T22" i="51"/>
  <c r="S6" i="51"/>
  <c r="S9" i="51"/>
  <c r="S10" i="51"/>
  <c r="S15" i="51"/>
  <c r="S21" i="51"/>
  <c r="S22" i="51"/>
  <c r="R6" i="51"/>
  <c r="R9" i="51"/>
  <c r="R10" i="51"/>
  <c r="R15" i="51"/>
  <c r="R21" i="51"/>
  <c r="R22" i="51"/>
  <c r="Q6" i="51"/>
  <c r="Q9" i="51"/>
  <c r="Q10" i="51"/>
  <c r="Q15" i="51"/>
  <c r="Q21" i="51"/>
  <c r="Q22" i="51"/>
  <c r="P6" i="51"/>
  <c r="P8" i="51" s="1"/>
  <c r="P9" i="51"/>
  <c r="P10" i="51"/>
  <c r="P15" i="51"/>
  <c r="P21" i="51"/>
  <c r="P22" i="51"/>
  <c r="O6" i="51"/>
  <c r="O9" i="51"/>
  <c r="O10" i="51"/>
  <c r="O15" i="51"/>
  <c r="O21" i="51"/>
  <c r="O22" i="51"/>
  <c r="N6" i="51"/>
  <c r="N9" i="51"/>
  <c r="N10" i="51"/>
  <c r="N15" i="51"/>
  <c r="N21" i="51"/>
  <c r="N22" i="51"/>
  <c r="M6" i="51"/>
  <c r="M9" i="51"/>
  <c r="M10" i="51"/>
  <c r="M15" i="51"/>
  <c r="M21" i="51"/>
  <c r="M22" i="51"/>
  <c r="L6" i="51"/>
  <c r="L9" i="51"/>
  <c r="L10" i="51"/>
  <c r="L15" i="51"/>
  <c r="L21" i="51"/>
  <c r="L22" i="51"/>
  <c r="K6" i="51"/>
  <c r="K9" i="51"/>
  <c r="K10" i="51"/>
  <c r="K15" i="51"/>
  <c r="K21" i="51"/>
  <c r="K22" i="51"/>
  <c r="J6" i="51"/>
  <c r="J9" i="51"/>
  <c r="J10" i="51"/>
  <c r="J15" i="51"/>
  <c r="J21" i="51"/>
  <c r="J22" i="51"/>
  <c r="I6" i="51"/>
  <c r="I9" i="51"/>
  <c r="I10" i="51"/>
  <c r="I15" i="51"/>
  <c r="I21" i="51"/>
  <c r="I22" i="51"/>
  <c r="H6" i="51"/>
  <c r="H9" i="51"/>
  <c r="H10" i="51"/>
  <c r="H15" i="51"/>
  <c r="H21" i="51"/>
  <c r="H22" i="51"/>
  <c r="G6" i="51"/>
  <c r="G9" i="51"/>
  <c r="G10" i="51"/>
  <c r="G15" i="51"/>
  <c r="G21" i="51"/>
  <c r="G22" i="51"/>
  <c r="F6" i="51"/>
  <c r="F9" i="51"/>
  <c r="F10" i="51"/>
  <c r="F15" i="51"/>
  <c r="F21" i="51"/>
  <c r="F22" i="51"/>
  <c r="AB17" i="51"/>
  <c r="AB18" i="51"/>
  <c r="AB19" i="51"/>
  <c r="AA17" i="51"/>
  <c r="AA18" i="51"/>
  <c r="AA19" i="51"/>
  <c r="Z17" i="51"/>
  <c r="Z18" i="51"/>
  <c r="Z19" i="51"/>
  <c r="Y17" i="51"/>
  <c r="Y18" i="51"/>
  <c r="Y19" i="51"/>
  <c r="X17" i="51"/>
  <c r="X18" i="51"/>
  <c r="X19" i="51"/>
  <c r="W17" i="51"/>
  <c r="W18" i="51"/>
  <c r="W19" i="51"/>
  <c r="V17" i="51"/>
  <c r="V18" i="51"/>
  <c r="V19" i="51"/>
  <c r="U17" i="51"/>
  <c r="U18" i="51"/>
  <c r="U19" i="51"/>
  <c r="T17" i="51"/>
  <c r="T18" i="51"/>
  <c r="T19" i="51"/>
  <c r="S17" i="51"/>
  <c r="S18" i="51"/>
  <c r="S19" i="51"/>
  <c r="R17" i="51"/>
  <c r="R18" i="51"/>
  <c r="R19" i="51"/>
  <c r="Q17" i="51"/>
  <c r="Q18" i="51"/>
  <c r="Q19" i="51"/>
  <c r="P17" i="51"/>
  <c r="P18" i="51"/>
  <c r="P19" i="51"/>
  <c r="O17" i="51"/>
  <c r="O18" i="51"/>
  <c r="O19" i="51"/>
  <c r="N17" i="51"/>
  <c r="N18" i="51"/>
  <c r="N19" i="51"/>
  <c r="M17" i="51"/>
  <c r="M18" i="51"/>
  <c r="M19" i="51"/>
  <c r="L17" i="51"/>
  <c r="L18" i="51"/>
  <c r="L19" i="51"/>
  <c r="K17" i="51"/>
  <c r="K18" i="51"/>
  <c r="K19" i="51"/>
  <c r="J17" i="51"/>
  <c r="J18" i="51"/>
  <c r="J19" i="51"/>
  <c r="I17" i="51"/>
  <c r="I18" i="51"/>
  <c r="I19" i="51"/>
  <c r="H17" i="51"/>
  <c r="H18" i="51"/>
  <c r="H19" i="51"/>
  <c r="G17" i="51"/>
  <c r="G18" i="51"/>
  <c r="G19" i="51"/>
  <c r="F17" i="51"/>
  <c r="F18" i="51"/>
  <c r="F19" i="51"/>
  <c r="AA8" i="51"/>
  <c r="T8" i="51"/>
  <c r="G8" i="51"/>
  <c r="AB6" i="13"/>
  <c r="AB7" i="13"/>
  <c r="AB11" i="13"/>
  <c r="AB14" i="13" s="1"/>
  <c r="AB15" i="13"/>
  <c r="AB23" i="13"/>
  <c r="AB24" i="13"/>
  <c r="AB26" i="13"/>
  <c r="AA6" i="13"/>
  <c r="AA7" i="13"/>
  <c r="AA11" i="13"/>
  <c r="AA14" i="13" s="1"/>
  <c r="AA15" i="13"/>
  <c r="AA25" i="13" s="1"/>
  <c r="AA27" i="13" s="1"/>
  <c r="AA23" i="13"/>
  <c r="AA24" i="13"/>
  <c r="AA26" i="13"/>
  <c r="Z6" i="13"/>
  <c r="Z7" i="13"/>
  <c r="Z11" i="13"/>
  <c r="Z15" i="13"/>
  <c r="Z23" i="13"/>
  <c r="Z24" i="13"/>
  <c r="Z26" i="13"/>
  <c r="Y6" i="13"/>
  <c r="Y7" i="13"/>
  <c r="Y11" i="13"/>
  <c r="Y15" i="13"/>
  <c r="Y23" i="13"/>
  <c r="Y24" i="13"/>
  <c r="Y26" i="13"/>
  <c r="X6" i="13"/>
  <c r="X7" i="13"/>
  <c r="X11" i="13"/>
  <c r="X14" i="13" s="1"/>
  <c r="X15" i="13"/>
  <c r="X23" i="13"/>
  <c r="X24" i="13"/>
  <c r="X26" i="13"/>
  <c r="W6" i="13"/>
  <c r="W7" i="13"/>
  <c r="W25" i="13" s="1"/>
  <c r="W11" i="13"/>
  <c r="W14" i="13" s="1"/>
  <c r="W15" i="13"/>
  <c r="W23" i="13"/>
  <c r="W24" i="13"/>
  <c r="W26" i="13"/>
  <c r="V6" i="13"/>
  <c r="V7" i="13"/>
  <c r="V11" i="13"/>
  <c r="V14" i="13" s="1"/>
  <c r="V15" i="13"/>
  <c r="V23" i="13"/>
  <c r="V24" i="13"/>
  <c r="V26" i="13"/>
  <c r="U6" i="13"/>
  <c r="U7" i="13"/>
  <c r="U11" i="13"/>
  <c r="U14" i="13" s="1"/>
  <c r="U15" i="13"/>
  <c r="U23" i="13"/>
  <c r="U24" i="13"/>
  <c r="U26" i="13"/>
  <c r="T6" i="13"/>
  <c r="T7" i="13"/>
  <c r="T11" i="13"/>
  <c r="T14" i="13" s="1"/>
  <c r="T15" i="13"/>
  <c r="T23" i="13"/>
  <c r="T24" i="13"/>
  <c r="T26" i="13"/>
  <c r="S6" i="13"/>
  <c r="S7" i="13"/>
  <c r="S11" i="13"/>
  <c r="S15" i="13"/>
  <c r="S23" i="13"/>
  <c r="S24" i="13"/>
  <c r="S26" i="13"/>
  <c r="R6" i="13"/>
  <c r="R7" i="13"/>
  <c r="R11" i="13"/>
  <c r="R15" i="13"/>
  <c r="R23" i="13"/>
  <c r="R24" i="13"/>
  <c r="R26" i="13"/>
  <c r="Q6" i="13"/>
  <c r="Q7" i="13"/>
  <c r="Q11" i="13"/>
  <c r="Q15" i="13"/>
  <c r="Q23" i="13"/>
  <c r="Q24" i="13"/>
  <c r="Q26" i="13"/>
  <c r="P6" i="13"/>
  <c r="P7" i="13"/>
  <c r="P11" i="13"/>
  <c r="P15" i="13"/>
  <c r="P23" i="13"/>
  <c r="P24" i="13"/>
  <c r="P26" i="13"/>
  <c r="O6" i="13"/>
  <c r="O7" i="13"/>
  <c r="O11" i="13"/>
  <c r="O14" i="13" s="1"/>
  <c r="O15" i="13"/>
  <c r="O23" i="13"/>
  <c r="O24" i="13"/>
  <c r="O26" i="13"/>
  <c r="N6" i="13"/>
  <c r="N7" i="13"/>
  <c r="N11" i="13"/>
  <c r="N14" i="13" s="1"/>
  <c r="N15" i="13"/>
  <c r="N23" i="13"/>
  <c r="N24" i="13"/>
  <c r="N26" i="13"/>
  <c r="M6" i="13"/>
  <c r="M7" i="13"/>
  <c r="M11" i="13"/>
  <c r="M14" i="13" s="1"/>
  <c r="M15" i="13"/>
  <c r="M23" i="13"/>
  <c r="M24" i="13"/>
  <c r="M26" i="13"/>
  <c r="L6" i="13"/>
  <c r="L7" i="13"/>
  <c r="L11" i="13"/>
  <c r="L15" i="13"/>
  <c r="L23" i="13"/>
  <c r="L24" i="13"/>
  <c r="L26" i="13"/>
  <c r="K6" i="13"/>
  <c r="K7" i="13"/>
  <c r="K11" i="13"/>
  <c r="K14" i="13" s="1"/>
  <c r="K15" i="13"/>
  <c r="K23" i="13"/>
  <c r="K24" i="13"/>
  <c r="K26" i="13"/>
  <c r="J6" i="13"/>
  <c r="J7" i="13"/>
  <c r="J11" i="13"/>
  <c r="J15" i="13"/>
  <c r="J23" i="13"/>
  <c r="J24" i="13"/>
  <c r="J26" i="13"/>
  <c r="I6" i="13"/>
  <c r="I7" i="13"/>
  <c r="I11" i="13"/>
  <c r="I15" i="13"/>
  <c r="I23" i="13"/>
  <c r="I24" i="13"/>
  <c r="I26" i="13"/>
  <c r="H6" i="13"/>
  <c r="H7" i="13"/>
  <c r="H11" i="13"/>
  <c r="H14" i="13" s="1"/>
  <c r="H15" i="13"/>
  <c r="H23" i="13"/>
  <c r="H24" i="13"/>
  <c r="H26" i="13"/>
  <c r="G6" i="13"/>
  <c r="G7" i="13"/>
  <c r="G11" i="13"/>
  <c r="G14" i="13" s="1"/>
  <c r="G15" i="13"/>
  <c r="G23" i="13"/>
  <c r="G24" i="13"/>
  <c r="G26" i="13"/>
  <c r="F6" i="13"/>
  <c r="F7" i="13"/>
  <c r="F11" i="13"/>
  <c r="F14" i="13" s="1"/>
  <c r="F15" i="13"/>
  <c r="F23" i="13"/>
  <c r="F24" i="13"/>
  <c r="F26" i="13"/>
  <c r="AB17" i="13"/>
  <c r="AB18" i="13"/>
  <c r="AB19" i="13"/>
  <c r="AB20" i="13"/>
  <c r="AB21" i="13"/>
  <c r="AA17" i="13"/>
  <c r="AA18" i="13"/>
  <c r="AA19" i="13"/>
  <c r="AA20" i="13"/>
  <c r="AA21" i="13"/>
  <c r="Z17" i="13"/>
  <c r="Z18" i="13"/>
  <c r="Z19" i="13"/>
  <c r="Z20" i="13"/>
  <c r="Z21" i="13"/>
  <c r="Y17" i="13"/>
  <c r="Y18" i="13"/>
  <c r="Y19" i="13"/>
  <c r="Y20" i="13"/>
  <c r="Y21" i="13"/>
  <c r="X17" i="13"/>
  <c r="X18" i="13"/>
  <c r="X19" i="13"/>
  <c r="X20" i="13"/>
  <c r="X21" i="13"/>
  <c r="W17" i="13"/>
  <c r="W18" i="13"/>
  <c r="W19" i="13"/>
  <c r="W20" i="13"/>
  <c r="W21" i="13"/>
  <c r="V17" i="13"/>
  <c r="V18" i="13"/>
  <c r="V19" i="13"/>
  <c r="V20" i="13"/>
  <c r="V21" i="13"/>
  <c r="U17" i="13"/>
  <c r="U18" i="13"/>
  <c r="U19" i="13"/>
  <c r="U20" i="13"/>
  <c r="U21" i="13"/>
  <c r="T17" i="13"/>
  <c r="T18" i="13"/>
  <c r="T19" i="13"/>
  <c r="T20" i="13"/>
  <c r="T21" i="13"/>
  <c r="S17" i="13"/>
  <c r="S18" i="13"/>
  <c r="S19" i="13"/>
  <c r="S20" i="13"/>
  <c r="S21" i="13"/>
  <c r="R17" i="13"/>
  <c r="R18" i="13"/>
  <c r="R19" i="13"/>
  <c r="R20" i="13"/>
  <c r="R21" i="13"/>
  <c r="Q17" i="13"/>
  <c r="Q18" i="13"/>
  <c r="Q19" i="13"/>
  <c r="Q20" i="13"/>
  <c r="Q21" i="13"/>
  <c r="P17" i="13"/>
  <c r="P18" i="13"/>
  <c r="P19" i="13"/>
  <c r="P20" i="13"/>
  <c r="P21" i="13"/>
  <c r="O17" i="13"/>
  <c r="O18" i="13"/>
  <c r="O19" i="13"/>
  <c r="O20" i="13"/>
  <c r="O21" i="13"/>
  <c r="N17" i="13"/>
  <c r="N18" i="13"/>
  <c r="N19" i="13"/>
  <c r="N20" i="13"/>
  <c r="N21" i="13"/>
  <c r="M17" i="13"/>
  <c r="M18" i="13"/>
  <c r="M19" i="13"/>
  <c r="M20" i="13"/>
  <c r="M21" i="13"/>
  <c r="L17" i="13"/>
  <c r="L18" i="13"/>
  <c r="L19" i="13"/>
  <c r="L20" i="13"/>
  <c r="L21" i="13"/>
  <c r="K17" i="13"/>
  <c r="K18" i="13"/>
  <c r="K19" i="13"/>
  <c r="K20" i="13"/>
  <c r="K21" i="13"/>
  <c r="J17" i="13"/>
  <c r="J18" i="13"/>
  <c r="J19" i="13"/>
  <c r="J20" i="13"/>
  <c r="J21" i="13"/>
  <c r="I17" i="13"/>
  <c r="I18" i="13"/>
  <c r="I19" i="13"/>
  <c r="I20" i="13"/>
  <c r="I21" i="13"/>
  <c r="H17" i="13"/>
  <c r="H18" i="13"/>
  <c r="H19" i="13"/>
  <c r="H20" i="13"/>
  <c r="H21" i="13"/>
  <c r="G17" i="13"/>
  <c r="G18" i="13"/>
  <c r="G19" i="13"/>
  <c r="G20" i="13"/>
  <c r="G21" i="13"/>
  <c r="F17" i="13"/>
  <c r="F18" i="13"/>
  <c r="F19" i="13"/>
  <c r="F20" i="13"/>
  <c r="F21" i="13"/>
  <c r="Z14" i="13"/>
  <c r="Y14" i="13"/>
  <c r="P14" i="13"/>
  <c r="L14" i="13"/>
  <c r="J14" i="13"/>
  <c r="I14" i="13"/>
  <c r="AB9" i="13"/>
  <c r="AA9" i="13"/>
  <c r="Z9" i="13"/>
  <c r="Y9" i="13"/>
  <c r="X9" i="13"/>
  <c r="W9" i="13"/>
  <c r="V9" i="13"/>
  <c r="U9" i="13"/>
  <c r="T9" i="13"/>
  <c r="S9" i="13"/>
  <c r="R9" i="13"/>
  <c r="Q9" i="13"/>
  <c r="P9" i="13"/>
  <c r="O9" i="13"/>
  <c r="N9" i="13"/>
  <c r="M9" i="13"/>
  <c r="L9" i="13"/>
  <c r="K9" i="13"/>
  <c r="J9" i="13"/>
  <c r="I9" i="13"/>
  <c r="H9" i="13"/>
  <c r="G9" i="13"/>
  <c r="F9" i="13"/>
  <c r="AB6" i="12"/>
  <c r="AB9" i="12"/>
  <c r="AB13" i="12"/>
  <c r="AB16" i="12"/>
  <c r="AB19" i="12" s="1"/>
  <c r="AB33" i="12"/>
  <c r="AB34" i="12"/>
  <c r="AB36" i="12"/>
  <c r="AA6" i="12"/>
  <c r="AA9" i="12"/>
  <c r="AA13" i="12"/>
  <c r="AA15" i="12" s="1"/>
  <c r="AA16" i="12"/>
  <c r="AA33" i="12"/>
  <c r="AA34" i="12"/>
  <c r="AA36" i="12"/>
  <c r="Z6" i="12"/>
  <c r="Z8" i="12" s="1"/>
  <c r="Z9" i="12"/>
  <c r="Z13" i="12"/>
  <c r="Z15" i="12" s="1"/>
  <c r="Z16" i="12"/>
  <c r="Z19" i="12" s="1"/>
  <c r="Z33" i="12"/>
  <c r="Z34" i="12"/>
  <c r="Z36" i="12"/>
  <c r="Y6" i="12"/>
  <c r="Y9" i="12"/>
  <c r="Y13" i="12"/>
  <c r="Y16" i="12"/>
  <c r="Y33" i="12"/>
  <c r="Y34" i="12"/>
  <c r="Y36" i="12"/>
  <c r="X6" i="12"/>
  <c r="X9" i="12"/>
  <c r="X13" i="12"/>
  <c r="X15" i="12" s="1"/>
  <c r="X16" i="12"/>
  <c r="X33" i="12"/>
  <c r="X34" i="12"/>
  <c r="X36" i="12"/>
  <c r="W6" i="12"/>
  <c r="W8" i="12" s="1"/>
  <c r="W9" i="12"/>
  <c r="W13" i="12"/>
  <c r="W15" i="12" s="1"/>
  <c r="W16" i="12"/>
  <c r="W19" i="12" s="1"/>
  <c r="W33" i="12"/>
  <c r="W34" i="12"/>
  <c r="W36" i="12"/>
  <c r="V6" i="12"/>
  <c r="V9" i="12"/>
  <c r="V13" i="12"/>
  <c r="V16" i="12"/>
  <c r="V19" i="12" s="1"/>
  <c r="V33" i="12"/>
  <c r="V34" i="12"/>
  <c r="V36" i="12"/>
  <c r="U6" i="12"/>
  <c r="U9" i="12"/>
  <c r="U13" i="12"/>
  <c r="U15" i="12" s="1"/>
  <c r="U16" i="12"/>
  <c r="U33" i="12"/>
  <c r="U34" i="12"/>
  <c r="U36" i="12"/>
  <c r="T6" i="12"/>
  <c r="T8" i="12" s="1"/>
  <c r="T9" i="12"/>
  <c r="T13" i="12"/>
  <c r="T16" i="12"/>
  <c r="T19" i="12" s="1"/>
  <c r="T33" i="12"/>
  <c r="T34" i="12"/>
  <c r="T36" i="12"/>
  <c r="S6" i="12"/>
  <c r="S9" i="12"/>
  <c r="S13" i="12"/>
  <c r="S16" i="12"/>
  <c r="S33" i="12"/>
  <c r="S34" i="12"/>
  <c r="S36" i="12"/>
  <c r="R6" i="12"/>
  <c r="R9" i="12"/>
  <c r="R13" i="12"/>
  <c r="R16" i="12"/>
  <c r="R33" i="12"/>
  <c r="R34" i="12"/>
  <c r="R36" i="12"/>
  <c r="Q6" i="12"/>
  <c r="Q8" i="12" s="1"/>
  <c r="Q9" i="12"/>
  <c r="Q13" i="12"/>
  <c r="Q16" i="12"/>
  <c r="Q19" i="12" s="1"/>
  <c r="Q33" i="12"/>
  <c r="Q34" i="12"/>
  <c r="Q36" i="12"/>
  <c r="P6" i="12"/>
  <c r="P9" i="12"/>
  <c r="P13" i="12"/>
  <c r="P15" i="12" s="1"/>
  <c r="P16" i="12"/>
  <c r="P33" i="12"/>
  <c r="P34" i="12"/>
  <c r="P36" i="12"/>
  <c r="O6" i="12"/>
  <c r="O9" i="12"/>
  <c r="O13" i="12"/>
  <c r="O15" i="12" s="1"/>
  <c r="O16" i="12"/>
  <c r="O19" i="12" s="1"/>
  <c r="O33" i="12"/>
  <c r="O34" i="12"/>
  <c r="O36" i="12"/>
  <c r="N6" i="12"/>
  <c r="N9" i="12"/>
  <c r="N13" i="12"/>
  <c r="N16" i="12"/>
  <c r="N33" i="12"/>
  <c r="N34" i="12"/>
  <c r="N36" i="12"/>
  <c r="M6" i="12"/>
  <c r="M8" i="12" s="1"/>
  <c r="M9" i="12"/>
  <c r="M13" i="12"/>
  <c r="M16" i="12"/>
  <c r="M33" i="12"/>
  <c r="M34" i="12"/>
  <c r="M36" i="12"/>
  <c r="L6" i="12"/>
  <c r="L8" i="12" s="1"/>
  <c r="L9" i="12"/>
  <c r="L13" i="12"/>
  <c r="L16" i="12"/>
  <c r="L33" i="12"/>
  <c r="L34" i="12"/>
  <c r="L36" i="12"/>
  <c r="K6" i="12"/>
  <c r="K9" i="12"/>
  <c r="K13" i="12"/>
  <c r="K15" i="12" s="1"/>
  <c r="K16" i="12"/>
  <c r="K33" i="12"/>
  <c r="K34" i="12"/>
  <c r="K36" i="12"/>
  <c r="J6" i="12"/>
  <c r="J9" i="12"/>
  <c r="J13" i="12"/>
  <c r="J15" i="12" s="1"/>
  <c r="J16" i="12"/>
  <c r="J19" i="12" s="1"/>
  <c r="J33" i="12"/>
  <c r="J34" i="12"/>
  <c r="J36" i="12"/>
  <c r="I6" i="12"/>
  <c r="I8" i="12" s="1"/>
  <c r="I9" i="12"/>
  <c r="I13" i="12"/>
  <c r="I16" i="12"/>
  <c r="I19" i="12" s="1"/>
  <c r="I33" i="12"/>
  <c r="I34" i="12"/>
  <c r="I36" i="12"/>
  <c r="H6" i="12"/>
  <c r="H9" i="12"/>
  <c r="H13" i="12"/>
  <c r="H15" i="12" s="1"/>
  <c r="H16" i="12"/>
  <c r="H33" i="12"/>
  <c r="H34" i="12"/>
  <c r="H36" i="12"/>
  <c r="G6" i="12"/>
  <c r="G8" i="12" s="1"/>
  <c r="G9" i="12"/>
  <c r="G13" i="12"/>
  <c r="G15" i="12" s="1"/>
  <c r="G16" i="12"/>
  <c r="G19" i="12" s="1"/>
  <c r="G33" i="12"/>
  <c r="G34" i="12"/>
  <c r="G36" i="12"/>
  <c r="F6" i="12"/>
  <c r="F9" i="12"/>
  <c r="F13" i="12"/>
  <c r="F16" i="12"/>
  <c r="F19" i="12" s="1"/>
  <c r="F33" i="12"/>
  <c r="F34" i="12"/>
  <c r="F36" i="12"/>
  <c r="AB21" i="12"/>
  <c r="AB22" i="12"/>
  <c r="AB23" i="12"/>
  <c r="AB24" i="12"/>
  <c r="AB25" i="12"/>
  <c r="AB26" i="12"/>
  <c r="AB27" i="12"/>
  <c r="AB28" i="12"/>
  <c r="AB29" i="12"/>
  <c r="AB30" i="12"/>
  <c r="AB31" i="12"/>
  <c r="AA21" i="12"/>
  <c r="AA22" i="12"/>
  <c r="AA23" i="12"/>
  <c r="AA24" i="12"/>
  <c r="AA25" i="12"/>
  <c r="AA26" i="12"/>
  <c r="AA27" i="12"/>
  <c r="AA28" i="12"/>
  <c r="AA29" i="12"/>
  <c r="AA30" i="12"/>
  <c r="AA31" i="12"/>
  <c r="Z21" i="12"/>
  <c r="Z22" i="12"/>
  <c r="Z23" i="12"/>
  <c r="Z24" i="12"/>
  <c r="Z25" i="12"/>
  <c r="Z26" i="12"/>
  <c r="Z27" i="12"/>
  <c r="Z28" i="12"/>
  <c r="Z29" i="12"/>
  <c r="Z30" i="12"/>
  <c r="Z31" i="12"/>
  <c r="Y21" i="12"/>
  <c r="Y22" i="12"/>
  <c r="Y23" i="12"/>
  <c r="Y24" i="12"/>
  <c r="Y25" i="12"/>
  <c r="Y26" i="12"/>
  <c r="Y27" i="12"/>
  <c r="Y28" i="12"/>
  <c r="Y29" i="12"/>
  <c r="Y30" i="12"/>
  <c r="Y31" i="12"/>
  <c r="X21" i="12"/>
  <c r="X22" i="12"/>
  <c r="X23" i="12"/>
  <c r="X24" i="12"/>
  <c r="X25" i="12"/>
  <c r="X26" i="12"/>
  <c r="X27" i="12"/>
  <c r="X28" i="12"/>
  <c r="X29" i="12"/>
  <c r="X30" i="12"/>
  <c r="X31" i="12"/>
  <c r="W21" i="12"/>
  <c r="W22" i="12"/>
  <c r="W23" i="12"/>
  <c r="W24" i="12"/>
  <c r="W25" i="12"/>
  <c r="W26" i="12"/>
  <c r="W27" i="12"/>
  <c r="W28" i="12"/>
  <c r="W29" i="12"/>
  <c r="W30" i="12"/>
  <c r="W31" i="12"/>
  <c r="V21" i="12"/>
  <c r="V22" i="12"/>
  <c r="V23" i="12"/>
  <c r="V24" i="12"/>
  <c r="V25" i="12"/>
  <c r="V26" i="12"/>
  <c r="V27" i="12"/>
  <c r="V28" i="12"/>
  <c r="V29" i="12"/>
  <c r="V30" i="12"/>
  <c r="V31" i="12"/>
  <c r="U21" i="12"/>
  <c r="U22" i="12"/>
  <c r="U23" i="12"/>
  <c r="U24" i="12"/>
  <c r="U25" i="12"/>
  <c r="U26" i="12"/>
  <c r="U27" i="12"/>
  <c r="U28" i="12"/>
  <c r="U29" i="12"/>
  <c r="U30" i="12"/>
  <c r="U31" i="12"/>
  <c r="T21" i="12"/>
  <c r="T22" i="12"/>
  <c r="T23" i="12"/>
  <c r="T24" i="12"/>
  <c r="T25" i="12"/>
  <c r="T26" i="12"/>
  <c r="T27" i="12"/>
  <c r="T28" i="12"/>
  <c r="T29" i="12"/>
  <c r="T30" i="12"/>
  <c r="T31" i="12"/>
  <c r="S21" i="12"/>
  <c r="S22" i="12"/>
  <c r="S23" i="12"/>
  <c r="S24" i="12"/>
  <c r="S25" i="12"/>
  <c r="S26" i="12"/>
  <c r="S27" i="12"/>
  <c r="S28" i="12"/>
  <c r="S29" i="12"/>
  <c r="S30" i="12"/>
  <c r="S31" i="12"/>
  <c r="R21" i="12"/>
  <c r="R22" i="12"/>
  <c r="R23" i="12"/>
  <c r="R24" i="12"/>
  <c r="R25" i="12"/>
  <c r="R26" i="12"/>
  <c r="R27" i="12"/>
  <c r="R28" i="12"/>
  <c r="R29" i="12"/>
  <c r="R30" i="12"/>
  <c r="R31" i="12"/>
  <c r="Q21" i="12"/>
  <c r="Q22" i="12"/>
  <c r="Q23" i="12"/>
  <c r="Q24" i="12"/>
  <c r="Q25" i="12"/>
  <c r="Q26" i="12"/>
  <c r="Q27" i="12"/>
  <c r="Q28" i="12"/>
  <c r="Q29" i="12"/>
  <c r="Q30" i="12"/>
  <c r="Q31" i="12"/>
  <c r="P21" i="12"/>
  <c r="P22" i="12"/>
  <c r="P23" i="12"/>
  <c r="P24" i="12"/>
  <c r="P25" i="12"/>
  <c r="P26" i="12"/>
  <c r="P27" i="12"/>
  <c r="P28" i="12"/>
  <c r="P29" i="12"/>
  <c r="P30" i="12"/>
  <c r="P31" i="12"/>
  <c r="O21" i="12"/>
  <c r="O22" i="12"/>
  <c r="O23" i="12"/>
  <c r="O24" i="12"/>
  <c r="O25" i="12"/>
  <c r="O26" i="12"/>
  <c r="O27" i="12"/>
  <c r="O28" i="12"/>
  <c r="O29" i="12"/>
  <c r="O30" i="12"/>
  <c r="O31" i="12"/>
  <c r="N21" i="12"/>
  <c r="N22" i="12"/>
  <c r="N23" i="12"/>
  <c r="N24" i="12"/>
  <c r="N25" i="12"/>
  <c r="N26" i="12"/>
  <c r="N27" i="12"/>
  <c r="N28" i="12"/>
  <c r="N29" i="12"/>
  <c r="N30" i="12"/>
  <c r="N31" i="12"/>
  <c r="M21" i="12"/>
  <c r="M22" i="12"/>
  <c r="M23" i="12"/>
  <c r="M24" i="12"/>
  <c r="M25" i="12"/>
  <c r="M26" i="12"/>
  <c r="M27" i="12"/>
  <c r="M28" i="12"/>
  <c r="M29" i="12"/>
  <c r="M30" i="12"/>
  <c r="M31" i="12"/>
  <c r="L21" i="12"/>
  <c r="L22" i="12"/>
  <c r="L23" i="12"/>
  <c r="L24" i="12"/>
  <c r="L25" i="12"/>
  <c r="L26" i="12"/>
  <c r="L27" i="12"/>
  <c r="L28" i="12"/>
  <c r="L29" i="12"/>
  <c r="L30" i="12"/>
  <c r="L31" i="12"/>
  <c r="K21" i="12"/>
  <c r="K22" i="12"/>
  <c r="K23" i="12"/>
  <c r="K24" i="12"/>
  <c r="K25" i="12"/>
  <c r="K26" i="12"/>
  <c r="K27" i="12"/>
  <c r="K28" i="12"/>
  <c r="K29" i="12"/>
  <c r="K30" i="12"/>
  <c r="K31" i="12"/>
  <c r="J21" i="12"/>
  <c r="J22" i="12"/>
  <c r="J23" i="12"/>
  <c r="J24" i="12"/>
  <c r="J25" i="12"/>
  <c r="J26" i="12"/>
  <c r="J27" i="12"/>
  <c r="J28" i="12"/>
  <c r="J29" i="12"/>
  <c r="J30" i="12"/>
  <c r="J31" i="12"/>
  <c r="I21" i="12"/>
  <c r="I22" i="12"/>
  <c r="I23" i="12"/>
  <c r="I24" i="12"/>
  <c r="I25" i="12"/>
  <c r="I26" i="12"/>
  <c r="I27" i="12"/>
  <c r="I28" i="12"/>
  <c r="I29" i="12"/>
  <c r="I30" i="12"/>
  <c r="I31" i="12"/>
  <c r="H21" i="12"/>
  <c r="H22" i="12"/>
  <c r="H23" i="12"/>
  <c r="H24" i="12"/>
  <c r="H25" i="12"/>
  <c r="H26" i="12"/>
  <c r="H27" i="12"/>
  <c r="H28" i="12"/>
  <c r="H29" i="12"/>
  <c r="H30" i="12"/>
  <c r="H31" i="12"/>
  <c r="G21" i="12"/>
  <c r="G22" i="12"/>
  <c r="G23" i="12"/>
  <c r="G24" i="12"/>
  <c r="G25" i="12"/>
  <c r="G26" i="12"/>
  <c r="G27" i="12"/>
  <c r="G28" i="12"/>
  <c r="G29" i="12"/>
  <c r="G30" i="12"/>
  <c r="G31" i="12"/>
  <c r="F21" i="12"/>
  <c r="F22" i="12"/>
  <c r="F23" i="12"/>
  <c r="F24" i="12"/>
  <c r="F25" i="12"/>
  <c r="F26" i="12"/>
  <c r="F27" i="12"/>
  <c r="F28" i="12"/>
  <c r="F29" i="12"/>
  <c r="F30" i="12"/>
  <c r="F31" i="12"/>
  <c r="AA19" i="12"/>
  <c r="X19" i="12"/>
  <c r="U19" i="12"/>
  <c r="P19" i="12"/>
  <c r="N19" i="12"/>
  <c r="M19" i="12"/>
  <c r="K19" i="12"/>
  <c r="H19" i="12"/>
  <c r="AB15" i="12"/>
  <c r="Y15" i="12"/>
  <c r="V15" i="12"/>
  <c r="T15" i="12"/>
  <c r="Q15" i="12"/>
  <c r="N15" i="12"/>
  <c r="M15" i="12"/>
  <c r="L15" i="12"/>
  <c r="I15" i="12"/>
  <c r="F15" i="12"/>
  <c r="AB11" i="12"/>
  <c r="AA11" i="12"/>
  <c r="Z11" i="12"/>
  <c r="Y11" i="12"/>
  <c r="X11" i="12"/>
  <c r="W11" i="12"/>
  <c r="V11" i="12"/>
  <c r="U11" i="12"/>
  <c r="T11" i="12"/>
  <c r="S11" i="12"/>
  <c r="R11" i="12"/>
  <c r="Q11" i="12"/>
  <c r="P11" i="12"/>
  <c r="O11" i="12"/>
  <c r="N11" i="12"/>
  <c r="M11" i="12"/>
  <c r="L11" i="12"/>
  <c r="K11" i="12"/>
  <c r="J11" i="12"/>
  <c r="I11" i="12"/>
  <c r="H11" i="12"/>
  <c r="G11" i="12"/>
  <c r="F11" i="12"/>
  <c r="AB8" i="12"/>
  <c r="AA8" i="12"/>
  <c r="Y8" i="12"/>
  <c r="V8" i="12"/>
  <c r="S8" i="12"/>
  <c r="P8" i="12"/>
  <c r="O8" i="12"/>
  <c r="N8" i="12"/>
  <c r="K8" i="12"/>
  <c r="J8" i="12"/>
  <c r="F8" i="12"/>
  <c r="AB5" i="22"/>
  <c r="AB6" i="22"/>
  <c r="AB9" i="22"/>
  <c r="AB13" i="22"/>
  <c r="AB14" i="22"/>
  <c r="AB15" i="22"/>
  <c r="AB22" i="22"/>
  <c r="AB23" i="22"/>
  <c r="AA5" i="22"/>
  <c r="AA6" i="22"/>
  <c r="AA9" i="22"/>
  <c r="AA13" i="22"/>
  <c r="AA14" i="22"/>
  <c r="AA15" i="22"/>
  <c r="AA22" i="22"/>
  <c r="AA23" i="22"/>
  <c r="Z5" i="22"/>
  <c r="Z6" i="22"/>
  <c r="Z9" i="22"/>
  <c r="Z13" i="22"/>
  <c r="Z14" i="22"/>
  <c r="Z15" i="22"/>
  <c r="Z22" i="22"/>
  <c r="Z23" i="22"/>
  <c r="Y5" i="22"/>
  <c r="Y6" i="22"/>
  <c r="Y9" i="22"/>
  <c r="Y13" i="22"/>
  <c r="Y14" i="22"/>
  <c r="Y15" i="22"/>
  <c r="Y22" i="22"/>
  <c r="Y23" i="22"/>
  <c r="X5" i="22"/>
  <c r="X6" i="22"/>
  <c r="X9" i="22"/>
  <c r="X13" i="22"/>
  <c r="X14" i="22"/>
  <c r="X15" i="22"/>
  <c r="X22" i="22"/>
  <c r="X23" i="22"/>
  <c r="W5" i="22"/>
  <c r="W6" i="22"/>
  <c r="W24" i="22" s="1"/>
  <c r="W9" i="22"/>
  <c r="W13" i="22"/>
  <c r="W14" i="22"/>
  <c r="W15" i="22"/>
  <c r="W22" i="22"/>
  <c r="W23" i="22"/>
  <c r="V5" i="22"/>
  <c r="V6" i="22"/>
  <c r="V9" i="22"/>
  <c r="V13" i="22"/>
  <c r="V14" i="22"/>
  <c r="V15" i="22"/>
  <c r="V22" i="22"/>
  <c r="V23" i="22"/>
  <c r="U5" i="22"/>
  <c r="U6" i="22"/>
  <c r="U9" i="22"/>
  <c r="U13" i="22"/>
  <c r="U14" i="22"/>
  <c r="U15" i="22"/>
  <c r="U22" i="22"/>
  <c r="U23" i="22"/>
  <c r="T5" i="22"/>
  <c r="T6" i="22"/>
  <c r="T9" i="22"/>
  <c r="T13" i="22"/>
  <c r="T14" i="22"/>
  <c r="T15" i="22"/>
  <c r="T22" i="22"/>
  <c r="T23" i="22"/>
  <c r="S5" i="22"/>
  <c r="S6" i="22"/>
  <c r="S9" i="22"/>
  <c r="S13" i="22"/>
  <c r="S14" i="22"/>
  <c r="S15" i="22"/>
  <c r="S22" i="22"/>
  <c r="S23" i="22"/>
  <c r="R5" i="22"/>
  <c r="R6" i="22"/>
  <c r="R9" i="22"/>
  <c r="R13" i="22"/>
  <c r="R24" i="22" s="1"/>
  <c r="R14" i="22"/>
  <c r="R15" i="22"/>
  <c r="R22" i="22"/>
  <c r="R23" i="22"/>
  <c r="Q5" i="22"/>
  <c r="Q6" i="22"/>
  <c r="Q9" i="22"/>
  <c r="Q13" i="22"/>
  <c r="Q14" i="22"/>
  <c r="Q15" i="22"/>
  <c r="Q22" i="22"/>
  <c r="Q23" i="22"/>
  <c r="P5" i="22"/>
  <c r="P6" i="22"/>
  <c r="P9" i="22"/>
  <c r="P13" i="22"/>
  <c r="P14" i="22"/>
  <c r="P15" i="22"/>
  <c r="P22" i="22"/>
  <c r="P23" i="22"/>
  <c r="O5" i="22"/>
  <c r="O6" i="22"/>
  <c r="O9" i="22"/>
  <c r="O13" i="22"/>
  <c r="O14" i="22"/>
  <c r="O15" i="22"/>
  <c r="O22" i="22"/>
  <c r="O23" i="22"/>
  <c r="N5" i="22"/>
  <c r="N6" i="22"/>
  <c r="N9" i="22"/>
  <c r="N13" i="22"/>
  <c r="N24" i="22" s="1"/>
  <c r="N14" i="22"/>
  <c r="N15" i="22"/>
  <c r="N22" i="22"/>
  <c r="N23" i="22"/>
  <c r="M5" i="22"/>
  <c r="M6" i="22"/>
  <c r="M9" i="22"/>
  <c r="M13" i="22"/>
  <c r="M14" i="22"/>
  <c r="M15" i="22"/>
  <c r="M22" i="22"/>
  <c r="M23" i="22"/>
  <c r="L5" i="22"/>
  <c r="L6" i="22"/>
  <c r="L9" i="22"/>
  <c r="L13" i="22"/>
  <c r="L14" i="22"/>
  <c r="L15" i="22"/>
  <c r="L22" i="22"/>
  <c r="L23" i="22"/>
  <c r="K5" i="22"/>
  <c r="K6" i="22"/>
  <c r="K9" i="22"/>
  <c r="K13" i="22"/>
  <c r="K14" i="22"/>
  <c r="K15" i="22"/>
  <c r="K22" i="22"/>
  <c r="K23" i="22"/>
  <c r="J5" i="22"/>
  <c r="J6" i="22"/>
  <c r="J9" i="22"/>
  <c r="J13" i="22"/>
  <c r="J24" i="22" s="1"/>
  <c r="J14" i="22"/>
  <c r="J15" i="22"/>
  <c r="J22" i="22"/>
  <c r="J23" i="22"/>
  <c r="I5" i="22"/>
  <c r="I6" i="22"/>
  <c r="I9" i="22"/>
  <c r="I13" i="22"/>
  <c r="I14" i="22"/>
  <c r="I15" i="22"/>
  <c r="I22" i="22"/>
  <c r="I23" i="22"/>
  <c r="H5" i="22"/>
  <c r="H6" i="22"/>
  <c r="H9" i="22"/>
  <c r="H13" i="22"/>
  <c r="H14" i="22"/>
  <c r="H15" i="22"/>
  <c r="H22" i="22"/>
  <c r="H23" i="22"/>
  <c r="G5" i="22"/>
  <c r="G6" i="22"/>
  <c r="G9" i="22"/>
  <c r="G13" i="22"/>
  <c r="G14" i="22"/>
  <c r="G15" i="22"/>
  <c r="G22" i="22"/>
  <c r="G23" i="22"/>
  <c r="F5" i="22"/>
  <c r="F6" i="22"/>
  <c r="F9" i="22"/>
  <c r="F13" i="22"/>
  <c r="F24" i="22" s="1"/>
  <c r="F14" i="22"/>
  <c r="F15" i="22"/>
  <c r="F22" i="22"/>
  <c r="F23" i="22"/>
  <c r="AB16" i="22"/>
  <c r="AB17" i="22"/>
  <c r="AB18" i="22"/>
  <c r="AB19" i="22"/>
  <c r="AB20" i="22"/>
  <c r="AA16" i="22"/>
  <c r="AA17" i="22"/>
  <c r="AA18" i="22"/>
  <c r="AA19" i="22"/>
  <c r="AA20" i="22"/>
  <c r="Z16" i="22"/>
  <c r="Z17" i="22"/>
  <c r="Z18" i="22"/>
  <c r="Z19" i="22"/>
  <c r="Z20" i="22"/>
  <c r="Y16" i="22"/>
  <c r="Y17" i="22"/>
  <c r="Y18" i="22"/>
  <c r="Y19" i="22"/>
  <c r="Y20" i="22"/>
  <c r="X16" i="22"/>
  <c r="X17" i="22"/>
  <c r="X18" i="22"/>
  <c r="X19" i="22"/>
  <c r="X20" i="22"/>
  <c r="W16" i="22"/>
  <c r="W17" i="22"/>
  <c r="W18" i="22"/>
  <c r="W19" i="22"/>
  <c r="W20" i="22"/>
  <c r="V16" i="22"/>
  <c r="V17" i="22"/>
  <c r="V18" i="22"/>
  <c r="V19" i="22"/>
  <c r="V20" i="22"/>
  <c r="U16" i="22"/>
  <c r="U21" i="22" s="1"/>
  <c r="U17" i="22"/>
  <c r="U18" i="22"/>
  <c r="U19" i="22"/>
  <c r="U20" i="22"/>
  <c r="T16" i="22"/>
  <c r="T17" i="22"/>
  <c r="T18" i="22"/>
  <c r="T19" i="22"/>
  <c r="T20" i="22"/>
  <c r="S16" i="22"/>
  <c r="S17" i="22"/>
  <c r="S18" i="22"/>
  <c r="S19" i="22"/>
  <c r="S20" i="22"/>
  <c r="R16" i="22"/>
  <c r="R17" i="22"/>
  <c r="R18" i="22"/>
  <c r="R19" i="22"/>
  <c r="R20" i="22"/>
  <c r="Q16" i="22"/>
  <c r="Q17" i="22"/>
  <c r="Q18" i="22"/>
  <c r="Q19" i="22"/>
  <c r="Q20" i="22"/>
  <c r="P16" i="22"/>
  <c r="P17" i="22"/>
  <c r="P18" i="22"/>
  <c r="P19" i="22"/>
  <c r="P20" i="22"/>
  <c r="O16" i="22"/>
  <c r="O17" i="22"/>
  <c r="O18" i="22"/>
  <c r="O19" i="22"/>
  <c r="O20" i="22"/>
  <c r="N16" i="22"/>
  <c r="N17" i="22"/>
  <c r="N18" i="22"/>
  <c r="N19" i="22"/>
  <c r="N20" i="22"/>
  <c r="M16" i="22"/>
  <c r="M21" i="22" s="1"/>
  <c r="M17" i="22"/>
  <c r="M18" i="22"/>
  <c r="M19" i="22"/>
  <c r="M20" i="22"/>
  <c r="L16" i="22"/>
  <c r="L17" i="22"/>
  <c r="L18" i="22"/>
  <c r="L19" i="22"/>
  <c r="L20" i="22"/>
  <c r="K16" i="22"/>
  <c r="K17" i="22"/>
  <c r="K18" i="22"/>
  <c r="K19" i="22"/>
  <c r="K20" i="22"/>
  <c r="J16" i="22"/>
  <c r="J17" i="22"/>
  <c r="J18" i="22"/>
  <c r="J19" i="22"/>
  <c r="J20" i="22"/>
  <c r="I16" i="22"/>
  <c r="I17" i="22"/>
  <c r="I18" i="22"/>
  <c r="I19" i="22"/>
  <c r="I20" i="22"/>
  <c r="H16" i="22"/>
  <c r="H17" i="22"/>
  <c r="H18" i="22"/>
  <c r="H19" i="22"/>
  <c r="H20" i="22"/>
  <c r="G16" i="22"/>
  <c r="G17" i="22"/>
  <c r="G18" i="22"/>
  <c r="G19" i="22"/>
  <c r="G20" i="22"/>
  <c r="F16" i="22"/>
  <c r="F17" i="22"/>
  <c r="F18" i="22"/>
  <c r="F19" i="22"/>
  <c r="F20" i="22"/>
  <c r="AB12" i="22"/>
  <c r="AA12" i="22"/>
  <c r="Z12" i="22"/>
  <c r="Y12" i="22"/>
  <c r="X12" i="22"/>
  <c r="W12" i="22"/>
  <c r="V12" i="22"/>
  <c r="U12" i="22"/>
  <c r="T12" i="22"/>
  <c r="S12" i="22"/>
  <c r="R12" i="22"/>
  <c r="Q12" i="22"/>
  <c r="P12" i="22"/>
  <c r="O12" i="22"/>
  <c r="N12" i="22"/>
  <c r="M12" i="22"/>
  <c r="L12" i="22"/>
  <c r="K12" i="22"/>
  <c r="J12" i="22"/>
  <c r="I12" i="22"/>
  <c r="H12" i="22"/>
  <c r="G12" i="22"/>
  <c r="F12" i="22"/>
  <c r="AB11" i="22"/>
  <c r="AA11" i="22"/>
  <c r="Z11" i="22"/>
  <c r="Y11" i="22"/>
  <c r="X11" i="22"/>
  <c r="W11" i="22"/>
  <c r="V11" i="22"/>
  <c r="U11" i="22"/>
  <c r="T11" i="22"/>
  <c r="S11" i="22"/>
  <c r="R11" i="22"/>
  <c r="Q11" i="22"/>
  <c r="P11" i="22"/>
  <c r="O11" i="22"/>
  <c r="N11" i="22"/>
  <c r="M11" i="22"/>
  <c r="L11" i="22"/>
  <c r="K11" i="22"/>
  <c r="J11" i="22"/>
  <c r="I11" i="22"/>
  <c r="H11" i="22"/>
  <c r="G11" i="22"/>
  <c r="F11" i="22"/>
  <c r="AB10" i="22"/>
  <c r="AA10" i="22"/>
  <c r="Z10" i="22"/>
  <c r="Y10" i="22"/>
  <c r="X10" i="22"/>
  <c r="W10" i="22"/>
  <c r="V10" i="22"/>
  <c r="U10" i="22"/>
  <c r="T10" i="22"/>
  <c r="S10" i="22"/>
  <c r="R10" i="22"/>
  <c r="Q10" i="22"/>
  <c r="P10" i="22"/>
  <c r="O10" i="22"/>
  <c r="N10" i="22"/>
  <c r="M10" i="22"/>
  <c r="L10" i="22"/>
  <c r="K10" i="22"/>
  <c r="J10" i="22"/>
  <c r="I10" i="22"/>
  <c r="H10" i="22"/>
  <c r="G10" i="22"/>
  <c r="F10" i="22"/>
  <c r="AB7" i="22"/>
  <c r="AA7" i="22"/>
  <c r="AA8" i="22"/>
  <c r="Z7" i="22"/>
  <c r="Z8" i="22" s="1"/>
  <c r="Y7" i="22"/>
  <c r="Y8" i="22"/>
  <c r="X7" i="22"/>
  <c r="W7" i="22"/>
  <c r="W8" i="22"/>
  <c r="V7" i="22"/>
  <c r="V8" i="22" s="1"/>
  <c r="U7" i="22"/>
  <c r="U8" i="22"/>
  <c r="T7" i="22"/>
  <c r="S7" i="22"/>
  <c r="S8" i="22" s="1"/>
  <c r="R7" i="22"/>
  <c r="R8" i="22" s="1"/>
  <c r="Q7" i="22"/>
  <c r="Q8" i="22" s="1"/>
  <c r="P7" i="22"/>
  <c r="O7" i="22"/>
  <c r="O8" i="22" s="1"/>
  <c r="N7" i="22"/>
  <c r="N8" i="22" s="1"/>
  <c r="M7" i="22"/>
  <c r="M8" i="22"/>
  <c r="L7" i="22"/>
  <c r="K7" i="22"/>
  <c r="K8" i="22"/>
  <c r="J7" i="22"/>
  <c r="J8" i="22" s="1"/>
  <c r="I7" i="22"/>
  <c r="I8" i="22"/>
  <c r="H7" i="22"/>
  <c r="G7" i="22"/>
  <c r="G8" i="22"/>
  <c r="F7" i="22"/>
  <c r="F8" i="22" s="1"/>
  <c r="AB5" i="21"/>
  <c r="AB6" i="21"/>
  <c r="AB12" i="21"/>
  <c r="AB16" i="21"/>
  <c r="AB20" i="21"/>
  <c r="AB21" i="21"/>
  <c r="AB33" i="21"/>
  <c r="AB40" i="21"/>
  <c r="AB44" i="21"/>
  <c r="AB45" i="21"/>
  <c r="AB46" i="21"/>
  <c r="AB47" i="21"/>
  <c r="AB48" i="21"/>
  <c r="AB49" i="21"/>
  <c r="AB50" i="21"/>
  <c r="AB51" i="21"/>
  <c r="AB52" i="21"/>
  <c r="AA5" i="21"/>
  <c r="AA6" i="21"/>
  <c r="AA12" i="21"/>
  <c r="AA16" i="21"/>
  <c r="AA20" i="21"/>
  <c r="AA21" i="21"/>
  <c r="AA33" i="21"/>
  <c r="AA40" i="21"/>
  <c r="AA42" i="21" s="1"/>
  <c r="AA44" i="21"/>
  <c r="AA45" i="21"/>
  <c r="AA46" i="21"/>
  <c r="AA47" i="21"/>
  <c r="AA48" i="21"/>
  <c r="AA49" i="21"/>
  <c r="AA50" i="21"/>
  <c r="AA51" i="21"/>
  <c r="AA52" i="21"/>
  <c r="Z5" i="21"/>
  <c r="Z6" i="21"/>
  <c r="Z12" i="21"/>
  <c r="Z16" i="21"/>
  <c r="Z20" i="21"/>
  <c r="Z21" i="21"/>
  <c r="Z33" i="21"/>
  <c r="Z40" i="21"/>
  <c r="Z44" i="21"/>
  <c r="Z45" i="21"/>
  <c r="Z46" i="21"/>
  <c r="Z47" i="21"/>
  <c r="Z48" i="21"/>
  <c r="Z49" i="21"/>
  <c r="Z50" i="21"/>
  <c r="Z51" i="21"/>
  <c r="Z52" i="21"/>
  <c r="Y5" i="21"/>
  <c r="Y6" i="21"/>
  <c r="Y12" i="21"/>
  <c r="Y16" i="21"/>
  <c r="Y20" i="21"/>
  <c r="Y21" i="21"/>
  <c r="Y33" i="21"/>
  <c r="Y40" i="21"/>
  <c r="Y44" i="21"/>
  <c r="Y45" i="21"/>
  <c r="Y46" i="21"/>
  <c r="Y47" i="21"/>
  <c r="Y48" i="21"/>
  <c r="Y49" i="21"/>
  <c r="Y50" i="21"/>
  <c r="Y51" i="21"/>
  <c r="Y52" i="21"/>
  <c r="X5" i="21"/>
  <c r="X6" i="21"/>
  <c r="X12" i="21"/>
  <c r="X16" i="21"/>
  <c r="X20" i="21"/>
  <c r="X21" i="21"/>
  <c r="X33" i="21"/>
  <c r="X40" i="21"/>
  <c r="X44" i="21"/>
  <c r="X45" i="21"/>
  <c r="X46" i="21"/>
  <c r="X47" i="21"/>
  <c r="X48" i="21"/>
  <c r="X49" i="21"/>
  <c r="X50" i="21"/>
  <c r="X51" i="21"/>
  <c r="X52" i="21"/>
  <c r="W5" i="21"/>
  <c r="W6" i="21"/>
  <c r="W12" i="21"/>
  <c r="W16" i="21"/>
  <c r="W19" i="21" s="1"/>
  <c r="W20" i="21"/>
  <c r="W21" i="21"/>
  <c r="W33" i="21"/>
  <c r="W40" i="21"/>
  <c r="W44" i="21"/>
  <c r="W45" i="21"/>
  <c r="W46" i="21"/>
  <c r="W47" i="21"/>
  <c r="W48" i="21"/>
  <c r="W49" i="21"/>
  <c r="W50" i="21"/>
  <c r="W51" i="21"/>
  <c r="W52" i="21"/>
  <c r="V5" i="21"/>
  <c r="V6" i="21"/>
  <c r="V11" i="21" s="1"/>
  <c r="V12" i="21"/>
  <c r="V16" i="21"/>
  <c r="V20" i="21"/>
  <c r="V21" i="21"/>
  <c r="V33" i="21"/>
  <c r="V40" i="21"/>
  <c r="V44" i="21"/>
  <c r="V45" i="21"/>
  <c r="V46" i="21"/>
  <c r="V47" i="21"/>
  <c r="V48" i="21"/>
  <c r="V49" i="21"/>
  <c r="V50" i="21"/>
  <c r="V51" i="21"/>
  <c r="V52" i="21"/>
  <c r="U5" i="21"/>
  <c r="U6" i="21"/>
  <c r="U11" i="21" s="1"/>
  <c r="U12" i="21"/>
  <c r="U16" i="21"/>
  <c r="U20" i="21"/>
  <c r="U21" i="21"/>
  <c r="U33" i="21"/>
  <c r="U40" i="21"/>
  <c r="U44" i="21"/>
  <c r="U45" i="21"/>
  <c r="U46" i="21"/>
  <c r="U47" i="21"/>
  <c r="U48" i="21"/>
  <c r="U49" i="21"/>
  <c r="U50" i="21"/>
  <c r="U51" i="21"/>
  <c r="U52" i="21"/>
  <c r="T5" i="21"/>
  <c r="T6" i="21"/>
  <c r="T12" i="21"/>
  <c r="T16" i="21"/>
  <c r="T20" i="21"/>
  <c r="T21" i="21"/>
  <c r="T33" i="21"/>
  <c r="T40" i="21"/>
  <c r="T42" i="21" s="1"/>
  <c r="T43" i="21"/>
  <c r="T44" i="21"/>
  <c r="T45" i="21"/>
  <c r="T46" i="21"/>
  <c r="T47" i="21"/>
  <c r="T48" i="21"/>
  <c r="T49" i="21"/>
  <c r="T50" i="21"/>
  <c r="T51" i="21"/>
  <c r="T52" i="21"/>
  <c r="S5" i="21"/>
  <c r="S6" i="21"/>
  <c r="S12" i="21"/>
  <c r="S16" i="21"/>
  <c r="S20" i="21"/>
  <c r="S21" i="21"/>
  <c r="S33" i="21"/>
  <c r="S40" i="21"/>
  <c r="S44" i="21"/>
  <c r="S45" i="21"/>
  <c r="S46" i="21"/>
  <c r="S47" i="21"/>
  <c r="S48" i="21"/>
  <c r="S49" i="21"/>
  <c r="S50" i="21"/>
  <c r="S51" i="21"/>
  <c r="S52" i="21"/>
  <c r="R5" i="21"/>
  <c r="R6" i="21"/>
  <c r="R12" i="21"/>
  <c r="R16" i="21"/>
  <c r="R20" i="21"/>
  <c r="R21" i="21"/>
  <c r="R33" i="21"/>
  <c r="R40" i="21"/>
  <c r="R42" i="21" s="1"/>
  <c r="R44" i="21"/>
  <c r="R45" i="21"/>
  <c r="R46" i="21"/>
  <c r="R47" i="21"/>
  <c r="R48" i="21"/>
  <c r="R49" i="21"/>
  <c r="R50" i="21"/>
  <c r="R51" i="21"/>
  <c r="R52" i="21"/>
  <c r="Q5" i="21"/>
  <c r="Q6" i="21"/>
  <c r="Q12" i="21"/>
  <c r="Q16" i="21"/>
  <c r="Q20" i="21"/>
  <c r="Q21" i="21"/>
  <c r="Q33" i="21"/>
  <c r="Q40" i="21"/>
  <c r="Q44" i="21"/>
  <c r="Q45" i="21"/>
  <c r="Q46" i="21"/>
  <c r="Q47" i="21"/>
  <c r="Q48" i="21"/>
  <c r="Q49" i="21"/>
  <c r="Q50" i="21"/>
  <c r="Q51" i="21"/>
  <c r="Q52" i="21"/>
  <c r="P5" i="21"/>
  <c r="P6" i="21"/>
  <c r="P12" i="21"/>
  <c r="P16" i="21"/>
  <c r="P19" i="21" s="1"/>
  <c r="P20" i="21"/>
  <c r="P21" i="21"/>
  <c r="P33" i="21"/>
  <c r="P40" i="21"/>
  <c r="P44" i="21"/>
  <c r="P45" i="21"/>
  <c r="P46" i="21"/>
  <c r="P47" i="21"/>
  <c r="P48" i="21"/>
  <c r="P49" i="21"/>
  <c r="P50" i="21"/>
  <c r="P51" i="21"/>
  <c r="P52" i="21"/>
  <c r="O5" i="21"/>
  <c r="O6" i="21"/>
  <c r="O12" i="21"/>
  <c r="O16" i="21"/>
  <c r="O20" i="21"/>
  <c r="O21" i="21"/>
  <c r="O33" i="21"/>
  <c r="O40" i="21"/>
  <c r="O44" i="21"/>
  <c r="O45" i="21"/>
  <c r="O46" i="21"/>
  <c r="O47" i="21"/>
  <c r="O48" i="21"/>
  <c r="O49" i="21"/>
  <c r="O50" i="21"/>
  <c r="O51" i="21"/>
  <c r="O52" i="21"/>
  <c r="N5" i="21"/>
  <c r="N6" i="21"/>
  <c r="N12" i="21"/>
  <c r="N16" i="21"/>
  <c r="N20" i="21"/>
  <c r="N21" i="21"/>
  <c r="N33" i="21"/>
  <c r="N40" i="21"/>
  <c r="N44" i="21"/>
  <c r="N45" i="21"/>
  <c r="N46" i="21"/>
  <c r="N47" i="21"/>
  <c r="N48" i="21"/>
  <c r="N49" i="21"/>
  <c r="N50" i="21"/>
  <c r="N51" i="21"/>
  <c r="N52" i="21"/>
  <c r="M5" i="21"/>
  <c r="M6" i="21"/>
  <c r="M12" i="21"/>
  <c r="M16" i="21"/>
  <c r="M20" i="21"/>
  <c r="M21" i="21"/>
  <c r="M33" i="21"/>
  <c r="M40" i="21"/>
  <c r="M44" i="21"/>
  <c r="M45" i="21"/>
  <c r="M46" i="21"/>
  <c r="M47" i="21"/>
  <c r="M48" i="21"/>
  <c r="M49" i="21"/>
  <c r="M50" i="21"/>
  <c r="M51" i="21"/>
  <c r="M52" i="21"/>
  <c r="L5" i="21"/>
  <c r="L6" i="21"/>
  <c r="L12" i="21"/>
  <c r="L16" i="21"/>
  <c r="L20" i="21"/>
  <c r="L21" i="21"/>
  <c r="L33" i="21"/>
  <c r="L39" i="21" s="1"/>
  <c r="L40" i="21"/>
  <c r="L42" i="21" s="1"/>
  <c r="L44" i="21"/>
  <c r="L45" i="21"/>
  <c r="L46" i="21"/>
  <c r="L47" i="21"/>
  <c r="L48" i="21"/>
  <c r="L49" i="21"/>
  <c r="L50" i="21"/>
  <c r="L51" i="21"/>
  <c r="L52" i="21"/>
  <c r="K5" i="21"/>
  <c r="K6" i="21"/>
  <c r="K12" i="21"/>
  <c r="K16" i="21"/>
  <c r="K20" i="21"/>
  <c r="K21" i="21"/>
  <c r="K33" i="21"/>
  <c r="K40" i="21"/>
  <c r="K42" i="21" s="1"/>
  <c r="K44" i="21"/>
  <c r="K45" i="21"/>
  <c r="K46" i="21"/>
  <c r="K47" i="21"/>
  <c r="K48" i="21"/>
  <c r="K49" i="21"/>
  <c r="K50" i="21"/>
  <c r="K51" i="21"/>
  <c r="K52" i="21"/>
  <c r="J5" i="21"/>
  <c r="J6" i="21"/>
  <c r="J12" i="21"/>
  <c r="J16" i="21"/>
  <c r="J20" i="21"/>
  <c r="J21" i="21"/>
  <c r="J33" i="21"/>
  <c r="J40" i="21"/>
  <c r="J44" i="21"/>
  <c r="J45" i="21"/>
  <c r="J46" i="21"/>
  <c r="J47" i="21"/>
  <c r="J48" i="21"/>
  <c r="J49" i="21"/>
  <c r="J50" i="21"/>
  <c r="J51" i="21"/>
  <c r="J52" i="21"/>
  <c r="I5" i="21"/>
  <c r="I6" i="21"/>
  <c r="I12" i="21"/>
  <c r="I16" i="21"/>
  <c r="I19" i="21" s="1"/>
  <c r="I20" i="21"/>
  <c r="I21" i="21"/>
  <c r="I32" i="21" s="1"/>
  <c r="I33" i="21"/>
  <c r="I40" i="21"/>
  <c r="I44" i="21"/>
  <c r="I45" i="21"/>
  <c r="I46" i="21"/>
  <c r="I47" i="21"/>
  <c r="I48" i="21"/>
  <c r="I49" i="21"/>
  <c r="I50" i="21"/>
  <c r="I51" i="21"/>
  <c r="I52" i="21"/>
  <c r="H5" i="21"/>
  <c r="H6" i="21"/>
  <c r="H12" i="21"/>
  <c r="H16" i="21"/>
  <c r="H20" i="21"/>
  <c r="H21" i="21"/>
  <c r="H33" i="21"/>
  <c r="H40" i="21"/>
  <c r="H44" i="21"/>
  <c r="H45" i="21"/>
  <c r="H46" i="21"/>
  <c r="H47" i="21"/>
  <c r="H48" i="21"/>
  <c r="H49" i="21"/>
  <c r="H50" i="21"/>
  <c r="H51" i="21"/>
  <c r="H52" i="21"/>
  <c r="G5" i="21"/>
  <c r="G6" i="21"/>
  <c r="G43" i="21" s="1"/>
  <c r="G12" i="21"/>
  <c r="G16" i="21"/>
  <c r="G20" i="21"/>
  <c r="G21" i="21"/>
  <c r="G33" i="21"/>
  <c r="G40" i="21"/>
  <c r="G44" i="21"/>
  <c r="G45" i="21"/>
  <c r="G46" i="21"/>
  <c r="G47" i="21"/>
  <c r="G48" i="21"/>
  <c r="G49" i="21"/>
  <c r="G50" i="21"/>
  <c r="G51" i="21"/>
  <c r="G52" i="21"/>
  <c r="F5" i="21"/>
  <c r="F6" i="21"/>
  <c r="F12" i="21"/>
  <c r="F16" i="21"/>
  <c r="F20" i="21"/>
  <c r="F21" i="21"/>
  <c r="F33" i="21"/>
  <c r="F40" i="21"/>
  <c r="F44" i="21"/>
  <c r="F45" i="21"/>
  <c r="F46" i="21"/>
  <c r="F47" i="21"/>
  <c r="F48" i="21"/>
  <c r="F49" i="21"/>
  <c r="F50" i="21"/>
  <c r="F51" i="21"/>
  <c r="F52" i="21"/>
  <c r="AB41" i="21"/>
  <c r="AB42" i="21"/>
  <c r="AA41" i="21"/>
  <c r="Z41" i="21"/>
  <c r="Z42" i="21" s="1"/>
  <c r="Y41" i="21"/>
  <c r="X41" i="21"/>
  <c r="X42" i="21"/>
  <c r="W41" i="21"/>
  <c r="W42" i="21"/>
  <c r="V41" i="21"/>
  <c r="V42" i="21" s="1"/>
  <c r="U41" i="21"/>
  <c r="U42" i="21" s="1"/>
  <c r="T41" i="21"/>
  <c r="S41" i="21"/>
  <c r="S42" i="21"/>
  <c r="R41" i="21"/>
  <c r="Q41" i="21"/>
  <c r="P41" i="21"/>
  <c r="P42" i="21" s="1"/>
  <c r="O41" i="21"/>
  <c r="O42" i="21" s="1"/>
  <c r="N41" i="21"/>
  <c r="N42" i="21" s="1"/>
  <c r="M41" i="21"/>
  <c r="M42" i="21" s="1"/>
  <c r="L41" i="21"/>
  <c r="K41" i="21"/>
  <c r="J41" i="21"/>
  <c r="I41" i="21"/>
  <c r="H41" i="21"/>
  <c r="H42" i="21"/>
  <c r="G41" i="21"/>
  <c r="G42" i="21"/>
  <c r="F41" i="21"/>
  <c r="AB34" i="21"/>
  <c r="AB35" i="21"/>
  <c r="AB36" i="21"/>
  <c r="AB37" i="21"/>
  <c r="AB38" i="21"/>
  <c r="AA34" i="21"/>
  <c r="AA35" i="21"/>
  <c r="AA36" i="21"/>
  <c r="AA37" i="21"/>
  <c r="AA38" i="21"/>
  <c r="AA39" i="21"/>
  <c r="Z34" i="21"/>
  <c r="Z39" i="21" s="1"/>
  <c r="Z35" i="21"/>
  <c r="Z36" i="21"/>
  <c r="Z37" i="21"/>
  <c r="Z38" i="21"/>
  <c r="Y34" i="21"/>
  <c r="Y35" i="21"/>
  <c r="Y36" i="21"/>
  <c r="Y37" i="21"/>
  <c r="Y38" i="21"/>
  <c r="X34" i="21"/>
  <c r="X35" i="21"/>
  <c r="X36" i="21"/>
  <c r="X37" i="21"/>
  <c r="X38" i="21"/>
  <c r="X39" i="21"/>
  <c r="W34" i="21"/>
  <c r="W39" i="21" s="1"/>
  <c r="W35" i="21"/>
  <c r="W36" i="21"/>
  <c r="W37" i="21"/>
  <c r="W38" i="21"/>
  <c r="V34" i="21"/>
  <c r="V35" i="21"/>
  <c r="V36" i="21"/>
  <c r="V37" i="21"/>
  <c r="V38" i="21"/>
  <c r="U34" i="21"/>
  <c r="U35" i="21"/>
  <c r="U36" i="21"/>
  <c r="U37" i="21"/>
  <c r="U38" i="21"/>
  <c r="T34" i="21"/>
  <c r="T39" i="21" s="1"/>
  <c r="T35" i="21"/>
  <c r="T36" i="21"/>
  <c r="T37" i="21"/>
  <c r="T38" i="21"/>
  <c r="S34" i="21"/>
  <c r="S35" i="21"/>
  <c r="S36" i="21"/>
  <c r="S37" i="21"/>
  <c r="S38" i="21"/>
  <c r="R34" i="21"/>
  <c r="R35" i="21"/>
  <c r="R36" i="21"/>
  <c r="R37" i="21"/>
  <c r="R38" i="21"/>
  <c r="Q34" i="21"/>
  <c r="Q35" i="21"/>
  <c r="Q36" i="21"/>
  <c r="Q37" i="21"/>
  <c r="Q38" i="21"/>
  <c r="P34" i="21"/>
  <c r="P35" i="21"/>
  <c r="P36" i="21"/>
  <c r="P37" i="21"/>
  <c r="P38" i="21"/>
  <c r="O34" i="21"/>
  <c r="O35" i="21"/>
  <c r="O39" i="21" s="1"/>
  <c r="O36" i="21"/>
  <c r="O37" i="21"/>
  <c r="O38" i="21"/>
  <c r="N34" i="21"/>
  <c r="N35" i="21"/>
  <c r="N36" i="21"/>
  <c r="N37" i="21"/>
  <c r="N38" i="21"/>
  <c r="M34" i="21"/>
  <c r="M35" i="21"/>
  <c r="M36" i="21"/>
  <c r="M37" i="21"/>
  <c r="M38" i="21"/>
  <c r="L34" i="21"/>
  <c r="L35" i="21"/>
  <c r="L36" i="21"/>
  <c r="L37" i="21"/>
  <c r="L38" i="21"/>
  <c r="K34" i="21"/>
  <c r="K35" i="21"/>
  <c r="K36" i="21"/>
  <c r="K37" i="21"/>
  <c r="K38" i="21"/>
  <c r="K39" i="21"/>
  <c r="J34" i="21"/>
  <c r="J39" i="21" s="1"/>
  <c r="J35" i="21"/>
  <c r="J36" i="21"/>
  <c r="J37" i="21"/>
  <c r="J38" i="21"/>
  <c r="I34" i="21"/>
  <c r="I35" i="21"/>
  <c r="I36" i="21"/>
  <c r="I37" i="21"/>
  <c r="I38" i="21"/>
  <c r="H34" i="21"/>
  <c r="H35" i="21"/>
  <c r="H36" i="21"/>
  <c r="H37" i="21"/>
  <c r="H38" i="21"/>
  <c r="H39" i="21"/>
  <c r="G34" i="21"/>
  <c r="G39" i="21" s="1"/>
  <c r="G35" i="21"/>
  <c r="G36" i="21"/>
  <c r="G37" i="21"/>
  <c r="G38" i="21"/>
  <c r="F34" i="21"/>
  <c r="F35" i="21"/>
  <c r="F36" i="21"/>
  <c r="F37" i="21"/>
  <c r="F38" i="21"/>
  <c r="AB22" i="21"/>
  <c r="AB23" i="21"/>
  <c r="AB24" i="21"/>
  <c r="AB25" i="21"/>
  <c r="AB26" i="21"/>
  <c r="AB27" i="21"/>
  <c r="AB28" i="21"/>
  <c r="AB29" i="21"/>
  <c r="AB30" i="21"/>
  <c r="AB31" i="21"/>
  <c r="AA22" i="21"/>
  <c r="AA23" i="21"/>
  <c r="AA24" i="21"/>
  <c r="AA25" i="21"/>
  <c r="AA26" i="21"/>
  <c r="AA27" i="21"/>
  <c r="AA28" i="21"/>
  <c r="AA29" i="21"/>
  <c r="AA30" i="21"/>
  <c r="AA31" i="21"/>
  <c r="Z22" i="21"/>
  <c r="Z23" i="21"/>
  <c r="Z24" i="21"/>
  <c r="Z25" i="21"/>
  <c r="Z26" i="21"/>
  <c r="Z27" i="21"/>
  <c r="Z28" i="21"/>
  <c r="Z29" i="21"/>
  <c r="Z30" i="21"/>
  <c r="Z31" i="21"/>
  <c r="Y22" i="21"/>
  <c r="Y23" i="21"/>
  <c r="Y24" i="21"/>
  <c r="Y25" i="21"/>
  <c r="Y26" i="21"/>
  <c r="Y27" i="21"/>
  <c r="Y28" i="21"/>
  <c r="Y29" i="21"/>
  <c r="Y30" i="21"/>
  <c r="Y31" i="21"/>
  <c r="X22" i="21"/>
  <c r="X23" i="21"/>
  <c r="X24" i="21"/>
  <c r="X25" i="21"/>
  <c r="X26" i="21"/>
  <c r="X32" i="21" s="1"/>
  <c r="X27" i="21"/>
  <c r="X28" i="21"/>
  <c r="X29" i="21"/>
  <c r="X30" i="21"/>
  <c r="X31" i="21"/>
  <c r="W22" i="21"/>
  <c r="W23" i="21"/>
  <c r="W24" i="21"/>
  <c r="W25" i="21"/>
  <c r="W26" i="21"/>
  <c r="W27" i="21"/>
  <c r="W28" i="21"/>
  <c r="W29" i="21"/>
  <c r="W30" i="21"/>
  <c r="W31" i="21"/>
  <c r="V22" i="21"/>
  <c r="V23" i="21"/>
  <c r="V24" i="21"/>
  <c r="V25" i="21"/>
  <c r="V26" i="21"/>
  <c r="V27" i="21"/>
  <c r="V28" i="21"/>
  <c r="V29" i="21"/>
  <c r="V30" i="21"/>
  <c r="V31" i="21"/>
  <c r="U22" i="21"/>
  <c r="U23" i="21"/>
  <c r="U24" i="21"/>
  <c r="U25" i="21"/>
  <c r="U26" i="21"/>
  <c r="U27" i="21"/>
  <c r="U28" i="21"/>
  <c r="U29" i="21"/>
  <c r="U30" i="21"/>
  <c r="U31" i="21"/>
  <c r="T22" i="21"/>
  <c r="T23" i="21"/>
  <c r="T24" i="21"/>
  <c r="T25" i="21"/>
  <c r="T26" i="21"/>
  <c r="T27" i="21"/>
  <c r="T28" i="21"/>
  <c r="T29" i="21"/>
  <c r="T30" i="21"/>
  <c r="T31" i="21"/>
  <c r="S22" i="21"/>
  <c r="S23" i="21"/>
  <c r="S24" i="21"/>
  <c r="S25" i="21"/>
  <c r="S26" i="21"/>
  <c r="S27" i="21"/>
  <c r="S28" i="21"/>
  <c r="S29" i="21"/>
  <c r="S30" i="21"/>
  <c r="S31" i="21"/>
  <c r="R22" i="21"/>
  <c r="R23" i="21"/>
  <c r="R24" i="21"/>
  <c r="R25" i="21"/>
  <c r="R26" i="21"/>
  <c r="R27" i="21"/>
  <c r="R28" i="21"/>
  <c r="R29" i="21"/>
  <c r="R30" i="21"/>
  <c r="R31" i="21"/>
  <c r="Q22" i="21"/>
  <c r="Q23" i="21"/>
  <c r="Q24" i="21"/>
  <c r="Q25" i="21"/>
  <c r="Q26" i="21"/>
  <c r="Q27" i="21"/>
  <c r="Q28" i="21"/>
  <c r="Q29" i="21"/>
  <c r="Q30" i="21"/>
  <c r="Q31" i="21"/>
  <c r="P22" i="21"/>
  <c r="P23" i="21"/>
  <c r="P24" i="21"/>
  <c r="P25" i="21"/>
  <c r="P26" i="21"/>
  <c r="P27" i="21"/>
  <c r="P28" i="21"/>
  <c r="P29" i="21"/>
  <c r="P30" i="21"/>
  <c r="P31" i="21"/>
  <c r="O22" i="21"/>
  <c r="O23" i="21"/>
  <c r="O24" i="21"/>
  <c r="O25" i="21"/>
  <c r="O26" i="21"/>
  <c r="O27" i="21"/>
  <c r="O28" i="21"/>
  <c r="O29" i="21"/>
  <c r="O30" i="21"/>
  <c r="O31" i="21"/>
  <c r="N22" i="21"/>
  <c r="N23" i="21"/>
  <c r="N24" i="21"/>
  <c r="N25" i="21"/>
  <c r="N26" i="21"/>
  <c r="N27" i="21"/>
  <c r="N28" i="21"/>
  <c r="N29" i="21"/>
  <c r="N30" i="21"/>
  <c r="N31" i="21"/>
  <c r="M22" i="21"/>
  <c r="M23" i="21"/>
  <c r="M24" i="21"/>
  <c r="M25" i="21"/>
  <c r="M26" i="21"/>
  <c r="M27" i="21"/>
  <c r="M28" i="21"/>
  <c r="M29" i="21"/>
  <c r="M30" i="21"/>
  <c r="M31" i="21"/>
  <c r="L22" i="21"/>
  <c r="L23" i="21"/>
  <c r="L24" i="21"/>
  <c r="L25" i="21"/>
  <c r="L26" i="21"/>
  <c r="L27" i="21"/>
  <c r="L28" i="21"/>
  <c r="L29" i="21"/>
  <c r="L30" i="21"/>
  <c r="L31" i="21"/>
  <c r="K22" i="21"/>
  <c r="K23" i="21"/>
  <c r="K24" i="21"/>
  <c r="K25" i="21"/>
  <c r="K26" i="21"/>
  <c r="K27" i="21"/>
  <c r="K28" i="21"/>
  <c r="K29" i="21"/>
  <c r="K30" i="21"/>
  <c r="K31" i="21"/>
  <c r="J22" i="21"/>
  <c r="J23" i="21"/>
  <c r="J24" i="21"/>
  <c r="J25" i="21"/>
  <c r="J26" i="21"/>
  <c r="J27" i="21"/>
  <c r="J28" i="21"/>
  <c r="J29" i="21"/>
  <c r="J30" i="21"/>
  <c r="J31" i="21"/>
  <c r="I22" i="21"/>
  <c r="I23" i="21"/>
  <c r="I24" i="21"/>
  <c r="I25" i="21"/>
  <c r="I26" i="21"/>
  <c r="I27" i="21"/>
  <c r="I28" i="21"/>
  <c r="I29" i="21"/>
  <c r="I30" i="21"/>
  <c r="I31" i="21"/>
  <c r="H22" i="21"/>
  <c r="H23" i="21"/>
  <c r="H24" i="21"/>
  <c r="H25" i="21"/>
  <c r="H26" i="21"/>
  <c r="H27" i="21"/>
  <c r="H28" i="21"/>
  <c r="H29" i="21"/>
  <c r="H30" i="21"/>
  <c r="H31" i="21"/>
  <c r="G22" i="21"/>
  <c r="G23" i="21"/>
  <c r="G24" i="21"/>
  <c r="G25" i="21"/>
  <c r="G26" i="21"/>
  <c r="G27" i="21"/>
  <c r="G28" i="21"/>
  <c r="G29" i="21"/>
  <c r="G30" i="21"/>
  <c r="G31" i="21"/>
  <c r="F22" i="21"/>
  <c r="F23" i="21"/>
  <c r="F24" i="21"/>
  <c r="F25" i="21"/>
  <c r="F26" i="21"/>
  <c r="F27" i="21"/>
  <c r="F28" i="21"/>
  <c r="F29" i="21"/>
  <c r="F30" i="21"/>
  <c r="F31" i="21"/>
  <c r="AB17" i="21"/>
  <c r="AB18" i="21"/>
  <c r="AA17" i="21"/>
  <c r="AA18" i="21"/>
  <c r="Z17" i="21"/>
  <c r="Z18" i="21"/>
  <c r="Y17" i="21"/>
  <c r="Y19" i="21" s="1"/>
  <c r="Y18" i="21"/>
  <c r="X17" i="21"/>
  <c r="X18" i="21"/>
  <c r="X19" i="21"/>
  <c r="W17" i="21"/>
  <c r="W18" i="21"/>
  <c r="V17" i="21"/>
  <c r="V18" i="21"/>
  <c r="V19" i="21"/>
  <c r="U17" i="21"/>
  <c r="U18" i="21"/>
  <c r="T17" i="21"/>
  <c r="T18" i="21"/>
  <c r="S17" i="21"/>
  <c r="S18" i="21"/>
  <c r="R17" i="21"/>
  <c r="R18" i="21"/>
  <c r="Q17" i="21"/>
  <c r="Q18" i="21"/>
  <c r="Q19" i="21"/>
  <c r="P17" i="21"/>
  <c r="P18" i="21"/>
  <c r="O17" i="21"/>
  <c r="O19" i="21" s="1"/>
  <c r="O18" i="21"/>
  <c r="N17" i="21"/>
  <c r="N18" i="21"/>
  <c r="M17" i="21"/>
  <c r="M18" i="21"/>
  <c r="L17" i="21"/>
  <c r="L18" i="21"/>
  <c r="L19" i="21" s="1"/>
  <c r="K17" i="21"/>
  <c r="K18" i="21"/>
  <c r="J17" i="21"/>
  <c r="J19" i="21" s="1"/>
  <c r="J18" i="21"/>
  <c r="I17" i="21"/>
  <c r="I18" i="21"/>
  <c r="H17" i="21"/>
  <c r="H18" i="21"/>
  <c r="H19" i="21"/>
  <c r="G17" i="21"/>
  <c r="G19" i="21" s="1"/>
  <c r="G18" i="21"/>
  <c r="F17" i="21"/>
  <c r="F18" i="21"/>
  <c r="F19" i="21"/>
  <c r="AB15" i="21"/>
  <c r="AA15" i="21"/>
  <c r="Z15" i="21"/>
  <c r="Y15" i="21"/>
  <c r="X15" i="21"/>
  <c r="W15" i="21"/>
  <c r="V15" i="21"/>
  <c r="U15" i="21"/>
  <c r="T15" i="21"/>
  <c r="S15" i="21"/>
  <c r="R15" i="21"/>
  <c r="Q15" i="21"/>
  <c r="P15" i="21"/>
  <c r="O15" i="21"/>
  <c r="N15" i="21"/>
  <c r="M15" i="21"/>
  <c r="L15" i="21"/>
  <c r="K15" i="21"/>
  <c r="J15" i="21"/>
  <c r="I15" i="21"/>
  <c r="H15" i="21"/>
  <c r="G15" i="21"/>
  <c r="F15" i="21"/>
  <c r="AB14" i="21"/>
  <c r="AA14" i="21"/>
  <c r="Z14" i="21"/>
  <c r="Y14" i="21"/>
  <c r="X14" i="21"/>
  <c r="W14" i="21"/>
  <c r="V14" i="21"/>
  <c r="U14" i="21"/>
  <c r="T14" i="21"/>
  <c r="S14" i="21"/>
  <c r="R14" i="21"/>
  <c r="Q14" i="21"/>
  <c r="P14" i="21"/>
  <c r="O14" i="21"/>
  <c r="N14" i="21"/>
  <c r="M14" i="21"/>
  <c r="L14" i="21"/>
  <c r="K14" i="21"/>
  <c r="J14" i="21"/>
  <c r="I14" i="21"/>
  <c r="H14" i="21"/>
  <c r="G14" i="21"/>
  <c r="F14" i="21"/>
  <c r="AB13" i="21"/>
  <c r="AA13" i="21"/>
  <c r="Z13" i="21"/>
  <c r="Y13" i="21"/>
  <c r="X13" i="21"/>
  <c r="W13" i="21"/>
  <c r="V13" i="21"/>
  <c r="U13" i="21"/>
  <c r="T13" i="21"/>
  <c r="S13" i="21"/>
  <c r="R13" i="21"/>
  <c r="Q13" i="21"/>
  <c r="P13" i="21"/>
  <c r="O13" i="21"/>
  <c r="N13" i="21"/>
  <c r="M13" i="21"/>
  <c r="L13" i="21"/>
  <c r="K13" i="21"/>
  <c r="J13" i="21"/>
  <c r="I13" i="21"/>
  <c r="H13" i="21"/>
  <c r="G13" i="21"/>
  <c r="F13" i="21"/>
  <c r="AB7" i="21"/>
  <c r="AB8" i="21"/>
  <c r="AB9" i="21"/>
  <c r="AB10" i="21"/>
  <c r="AA7" i="21"/>
  <c r="AA8" i="21"/>
  <c r="AA9" i="21"/>
  <c r="AA10" i="21"/>
  <c r="Z7" i="21"/>
  <c r="Z8" i="21"/>
  <c r="Z9" i="21"/>
  <c r="Z10" i="21"/>
  <c r="Y7" i="21"/>
  <c r="Y8" i="21"/>
  <c r="Y9" i="21"/>
  <c r="Y10" i="21"/>
  <c r="X7" i="21"/>
  <c r="X8" i="21"/>
  <c r="X9" i="21"/>
  <c r="X10" i="21"/>
  <c r="W7" i="21"/>
  <c r="W8" i="21"/>
  <c r="W9" i="21"/>
  <c r="W10" i="21"/>
  <c r="V7" i="21"/>
  <c r="V8" i="21"/>
  <c r="V9" i="21"/>
  <c r="V10" i="21"/>
  <c r="U7" i="21"/>
  <c r="U8" i="21"/>
  <c r="U9" i="21"/>
  <c r="U10" i="21"/>
  <c r="T7" i="21"/>
  <c r="T8" i="21"/>
  <c r="T9" i="21"/>
  <c r="T11" i="21" s="1"/>
  <c r="T10" i="21"/>
  <c r="S7" i="21"/>
  <c r="S8" i="21"/>
  <c r="S9" i="21"/>
  <c r="S10" i="21"/>
  <c r="S11" i="21"/>
  <c r="R7" i="21"/>
  <c r="R11" i="21" s="1"/>
  <c r="R8" i="21"/>
  <c r="R9" i="21"/>
  <c r="R10" i="21"/>
  <c r="Q7" i="21"/>
  <c r="Q8" i="21"/>
  <c r="Q9" i="21"/>
  <c r="Q10" i="21"/>
  <c r="P7" i="21"/>
  <c r="P11" i="21" s="1"/>
  <c r="P8" i="21"/>
  <c r="P9" i="21"/>
  <c r="P10" i="21"/>
  <c r="O7" i="21"/>
  <c r="O8" i="21"/>
  <c r="O9" i="21"/>
  <c r="O10" i="21"/>
  <c r="N7" i="21"/>
  <c r="N8" i="21"/>
  <c r="N9" i="21"/>
  <c r="N10" i="21"/>
  <c r="M7" i="21"/>
  <c r="M8" i="21"/>
  <c r="M9" i="21"/>
  <c r="M10" i="21"/>
  <c r="L7" i="21"/>
  <c r="L8" i="21"/>
  <c r="L9" i="21"/>
  <c r="L10" i="21"/>
  <c r="K7" i="21"/>
  <c r="K8" i="21"/>
  <c r="K9" i="21"/>
  <c r="K11" i="21" s="1"/>
  <c r="K10" i="21"/>
  <c r="J7" i="21"/>
  <c r="J8" i="21"/>
  <c r="J9" i="21"/>
  <c r="J10" i="21"/>
  <c r="I7" i="21"/>
  <c r="I8" i="21"/>
  <c r="I9" i="21"/>
  <c r="I10" i="21"/>
  <c r="H7" i="21"/>
  <c r="H8" i="21"/>
  <c r="H9" i="21"/>
  <c r="H10" i="21"/>
  <c r="G7" i="21"/>
  <c r="G8" i="21"/>
  <c r="G9" i="21"/>
  <c r="G10" i="21"/>
  <c r="F7" i="21"/>
  <c r="F8" i="21"/>
  <c r="F9" i="21"/>
  <c r="F10" i="21"/>
  <c r="F11" i="21"/>
  <c r="AB93" i="26"/>
  <c r="AA93" i="26"/>
  <c r="Z93" i="26"/>
  <c r="Y93" i="26"/>
  <c r="X93" i="26"/>
  <c r="W93" i="26"/>
  <c r="V93" i="26"/>
  <c r="U93" i="26"/>
  <c r="T93" i="26"/>
  <c r="S93" i="26"/>
  <c r="R93" i="26"/>
  <c r="Q93" i="26"/>
  <c r="P93" i="26"/>
  <c r="O93" i="26"/>
  <c r="N93" i="26"/>
  <c r="M93" i="26"/>
  <c r="L93" i="26"/>
  <c r="K93" i="26"/>
  <c r="J93" i="26"/>
  <c r="I93" i="26"/>
  <c r="H93" i="26"/>
  <c r="G93" i="26"/>
  <c r="F93" i="26"/>
  <c r="AB92" i="26"/>
  <c r="AA92" i="26"/>
  <c r="Z92" i="26"/>
  <c r="Y92" i="26"/>
  <c r="X92" i="26"/>
  <c r="W92" i="26"/>
  <c r="V92" i="26"/>
  <c r="U92" i="26"/>
  <c r="T92" i="26"/>
  <c r="S92" i="26"/>
  <c r="R92" i="26"/>
  <c r="Q92" i="26"/>
  <c r="P92" i="26"/>
  <c r="O92" i="26"/>
  <c r="N92" i="26"/>
  <c r="M92" i="26"/>
  <c r="L92" i="26"/>
  <c r="K92" i="26"/>
  <c r="J92" i="26"/>
  <c r="I92" i="26"/>
  <c r="H92" i="26"/>
  <c r="G92" i="26"/>
  <c r="F92" i="26"/>
  <c r="AB91" i="26"/>
  <c r="AA91" i="26"/>
  <c r="Z91" i="26"/>
  <c r="Y91" i="26"/>
  <c r="X91" i="26"/>
  <c r="W91" i="26"/>
  <c r="V91" i="26"/>
  <c r="U91" i="26"/>
  <c r="T91" i="26"/>
  <c r="S91" i="26"/>
  <c r="R91" i="26"/>
  <c r="Q91" i="26"/>
  <c r="P91" i="26"/>
  <c r="O91" i="26"/>
  <c r="N91" i="26"/>
  <c r="M91" i="26"/>
  <c r="L91" i="26"/>
  <c r="K91" i="26"/>
  <c r="J91" i="26"/>
  <c r="I91" i="26"/>
  <c r="H91" i="26"/>
  <c r="G91" i="26"/>
  <c r="F91" i="26"/>
  <c r="AB90" i="26"/>
  <c r="AA90" i="26"/>
  <c r="Z90" i="26"/>
  <c r="Y90" i="26"/>
  <c r="X90" i="26"/>
  <c r="W90" i="26"/>
  <c r="V90" i="26"/>
  <c r="U90" i="26"/>
  <c r="T90" i="26"/>
  <c r="S90" i="26"/>
  <c r="R90" i="26"/>
  <c r="Q90" i="26"/>
  <c r="P90" i="26"/>
  <c r="O90" i="26"/>
  <c r="N90" i="26"/>
  <c r="M90" i="26"/>
  <c r="L90" i="26"/>
  <c r="K90" i="26"/>
  <c r="J90" i="26"/>
  <c r="I90" i="26"/>
  <c r="H90" i="26"/>
  <c r="G90" i="26"/>
  <c r="F90" i="26"/>
  <c r="AB89" i="26"/>
  <c r="AA89" i="26"/>
  <c r="Z89" i="26"/>
  <c r="Y89" i="26"/>
  <c r="X89" i="26"/>
  <c r="W89" i="26"/>
  <c r="V89" i="26"/>
  <c r="U89" i="26"/>
  <c r="T89" i="26"/>
  <c r="S89" i="26"/>
  <c r="R89" i="26"/>
  <c r="Q89" i="26"/>
  <c r="P89" i="26"/>
  <c r="O89" i="26"/>
  <c r="N89" i="26"/>
  <c r="M89" i="26"/>
  <c r="L89" i="26"/>
  <c r="K89" i="26"/>
  <c r="J89" i="26"/>
  <c r="I89" i="26"/>
  <c r="H89" i="26"/>
  <c r="G89" i="26"/>
  <c r="F89" i="26"/>
  <c r="AB88" i="26"/>
  <c r="AA88" i="26"/>
  <c r="Z88" i="26"/>
  <c r="Y88" i="26"/>
  <c r="X88" i="26"/>
  <c r="W88" i="26"/>
  <c r="V88" i="26"/>
  <c r="U88" i="26"/>
  <c r="T88" i="26"/>
  <c r="S88" i="26"/>
  <c r="R88" i="26"/>
  <c r="Q88" i="26"/>
  <c r="P88" i="26"/>
  <c r="O88" i="26"/>
  <c r="N88" i="26"/>
  <c r="M88" i="26"/>
  <c r="L88" i="26"/>
  <c r="K88" i="26"/>
  <c r="J88" i="26"/>
  <c r="I88" i="26"/>
  <c r="H88" i="26"/>
  <c r="G88" i="26"/>
  <c r="F88" i="26"/>
  <c r="AB87" i="26"/>
  <c r="AA87" i="26"/>
  <c r="Z87" i="26"/>
  <c r="Y87" i="26"/>
  <c r="X87" i="26"/>
  <c r="W87" i="26"/>
  <c r="V87" i="26"/>
  <c r="U87" i="26"/>
  <c r="T87" i="26"/>
  <c r="S87" i="26"/>
  <c r="R87" i="26"/>
  <c r="Q87" i="26"/>
  <c r="P87" i="26"/>
  <c r="O87" i="26"/>
  <c r="N87" i="26"/>
  <c r="M87" i="26"/>
  <c r="L87" i="26"/>
  <c r="K87" i="26"/>
  <c r="J87" i="26"/>
  <c r="I87" i="26"/>
  <c r="H87" i="26"/>
  <c r="G87" i="26"/>
  <c r="F87" i="26"/>
  <c r="AB86" i="26"/>
  <c r="AA86" i="26"/>
  <c r="Z86" i="26"/>
  <c r="Y86" i="26"/>
  <c r="X86" i="26"/>
  <c r="W86" i="26"/>
  <c r="V86" i="26"/>
  <c r="U86" i="26"/>
  <c r="T86" i="26"/>
  <c r="S86" i="26"/>
  <c r="R86" i="26"/>
  <c r="Q86" i="26"/>
  <c r="P86" i="26"/>
  <c r="O86" i="26"/>
  <c r="N86" i="26"/>
  <c r="M86" i="26"/>
  <c r="L86" i="26"/>
  <c r="K86" i="26"/>
  <c r="J86" i="26"/>
  <c r="I86" i="26"/>
  <c r="H86" i="26"/>
  <c r="G86" i="26"/>
  <c r="F86" i="26"/>
  <c r="AB85" i="26"/>
  <c r="AA85" i="26"/>
  <c r="Z85" i="26"/>
  <c r="Y85" i="26"/>
  <c r="X85" i="26"/>
  <c r="W85" i="26"/>
  <c r="V85" i="26"/>
  <c r="U85" i="26"/>
  <c r="T85" i="26"/>
  <c r="S85" i="26"/>
  <c r="R85" i="26"/>
  <c r="Q85" i="26"/>
  <c r="P85" i="26"/>
  <c r="O85" i="26"/>
  <c r="N85" i="26"/>
  <c r="M85" i="26"/>
  <c r="L85" i="26"/>
  <c r="K85" i="26"/>
  <c r="J85" i="26"/>
  <c r="I85" i="26"/>
  <c r="H85" i="26"/>
  <c r="G85" i="26"/>
  <c r="F85" i="26"/>
  <c r="AB84" i="26"/>
  <c r="AA84" i="26"/>
  <c r="Z84" i="26"/>
  <c r="Y84" i="26"/>
  <c r="X84" i="26"/>
  <c r="W84" i="26"/>
  <c r="V84" i="26"/>
  <c r="U84" i="26"/>
  <c r="T84" i="26"/>
  <c r="S84" i="26"/>
  <c r="R84" i="26"/>
  <c r="Q84" i="26"/>
  <c r="P84" i="26"/>
  <c r="O84" i="26"/>
  <c r="N84" i="26"/>
  <c r="M84" i="26"/>
  <c r="L84" i="26"/>
  <c r="K84" i="26"/>
  <c r="J84" i="26"/>
  <c r="I84" i="26"/>
  <c r="H84" i="26"/>
  <c r="G84" i="26"/>
  <c r="F84" i="26"/>
  <c r="AB83" i="26"/>
  <c r="AA83" i="26"/>
  <c r="Z83" i="26"/>
  <c r="Y83" i="26"/>
  <c r="X83" i="26"/>
  <c r="W83" i="26"/>
  <c r="V83" i="26"/>
  <c r="U83" i="26"/>
  <c r="T83" i="26"/>
  <c r="S83" i="26"/>
  <c r="R83" i="26"/>
  <c r="Q83" i="26"/>
  <c r="P83" i="26"/>
  <c r="O83" i="26"/>
  <c r="N83" i="26"/>
  <c r="M83" i="26"/>
  <c r="L83" i="26"/>
  <c r="K83" i="26"/>
  <c r="J83" i="26"/>
  <c r="I83" i="26"/>
  <c r="H83" i="26"/>
  <c r="G83" i="26"/>
  <c r="F83" i="26"/>
  <c r="AB82" i="26"/>
  <c r="AA82" i="26"/>
  <c r="Z82" i="26"/>
  <c r="Y82" i="26"/>
  <c r="X82" i="26"/>
  <c r="W82" i="26"/>
  <c r="V82" i="26"/>
  <c r="U82" i="26"/>
  <c r="T82" i="26"/>
  <c r="S82" i="26"/>
  <c r="R82" i="26"/>
  <c r="Q82" i="26"/>
  <c r="P82" i="26"/>
  <c r="O82" i="26"/>
  <c r="N82" i="26"/>
  <c r="M82" i="26"/>
  <c r="L82" i="26"/>
  <c r="K82" i="26"/>
  <c r="J82" i="26"/>
  <c r="I82" i="26"/>
  <c r="H82" i="26"/>
  <c r="G82" i="26"/>
  <c r="F82" i="26"/>
  <c r="AB81" i="26"/>
  <c r="AA81" i="26"/>
  <c r="Z81" i="26"/>
  <c r="Y81" i="26"/>
  <c r="X81" i="26"/>
  <c r="W81" i="26"/>
  <c r="V81" i="26"/>
  <c r="U81" i="26"/>
  <c r="T81" i="26"/>
  <c r="S81" i="26"/>
  <c r="R81" i="26"/>
  <c r="Q81" i="26"/>
  <c r="P81" i="26"/>
  <c r="O81" i="26"/>
  <c r="N81" i="26"/>
  <c r="M81" i="26"/>
  <c r="L81" i="26"/>
  <c r="K81" i="26"/>
  <c r="J81" i="26"/>
  <c r="I81" i="26"/>
  <c r="H81" i="26"/>
  <c r="G81" i="26"/>
  <c r="F81" i="26"/>
  <c r="AB80" i="26"/>
  <c r="AA80" i="26"/>
  <c r="Z80" i="26"/>
  <c r="Y80" i="26"/>
  <c r="X80" i="26"/>
  <c r="W80" i="26"/>
  <c r="V80" i="26"/>
  <c r="U80" i="26"/>
  <c r="T80" i="26"/>
  <c r="S80" i="26"/>
  <c r="R80" i="26"/>
  <c r="Q80" i="26"/>
  <c r="P80" i="26"/>
  <c r="O80" i="26"/>
  <c r="N80" i="26"/>
  <c r="M80" i="26"/>
  <c r="L80" i="26"/>
  <c r="K80" i="26"/>
  <c r="J80" i="26"/>
  <c r="I80" i="26"/>
  <c r="H80" i="26"/>
  <c r="G80" i="26"/>
  <c r="F80" i="26"/>
  <c r="AB79" i="26"/>
  <c r="AA79" i="26"/>
  <c r="Z79" i="26"/>
  <c r="Y79" i="26"/>
  <c r="X79" i="26"/>
  <c r="W79" i="26"/>
  <c r="V79" i="26"/>
  <c r="U79" i="26"/>
  <c r="T79" i="26"/>
  <c r="S79" i="26"/>
  <c r="R79" i="26"/>
  <c r="Q79" i="26"/>
  <c r="P79" i="26"/>
  <c r="O79" i="26"/>
  <c r="N79" i="26"/>
  <c r="M79" i="26"/>
  <c r="L79" i="26"/>
  <c r="K79" i="26"/>
  <c r="J79" i="26"/>
  <c r="I79" i="26"/>
  <c r="H79" i="26"/>
  <c r="G79" i="26"/>
  <c r="F79" i="26"/>
  <c r="AB78" i="26"/>
  <c r="AA78" i="26"/>
  <c r="Z78" i="26"/>
  <c r="Y78" i="26"/>
  <c r="X78" i="26"/>
  <c r="W78" i="26"/>
  <c r="V78" i="26"/>
  <c r="U78" i="26"/>
  <c r="T78" i="26"/>
  <c r="S78" i="26"/>
  <c r="R78" i="26"/>
  <c r="Q78" i="26"/>
  <c r="P78" i="26"/>
  <c r="O78" i="26"/>
  <c r="N78" i="26"/>
  <c r="M78" i="26"/>
  <c r="L78" i="26"/>
  <c r="K78" i="26"/>
  <c r="J78" i="26"/>
  <c r="I78" i="26"/>
  <c r="H78" i="26"/>
  <c r="G78" i="26"/>
  <c r="F78" i="26"/>
  <c r="F66" i="26" s="1"/>
  <c r="AB77" i="26"/>
  <c r="AA77" i="26"/>
  <c r="Z77" i="26"/>
  <c r="Y77" i="26"/>
  <c r="X77" i="26"/>
  <c r="W77" i="26"/>
  <c r="V77" i="26"/>
  <c r="U77" i="26"/>
  <c r="T77" i="26"/>
  <c r="S77" i="26"/>
  <c r="R77" i="26"/>
  <c r="Q77" i="26"/>
  <c r="P77" i="26"/>
  <c r="O77" i="26"/>
  <c r="N77" i="26"/>
  <c r="M77" i="26"/>
  <c r="L77" i="26"/>
  <c r="K77" i="26"/>
  <c r="J77" i="26"/>
  <c r="I77" i="26"/>
  <c r="H77" i="26"/>
  <c r="G77" i="26"/>
  <c r="F77" i="26"/>
  <c r="AB76" i="26"/>
  <c r="AA76" i="26"/>
  <c r="Z76" i="26"/>
  <c r="Y76" i="26"/>
  <c r="X76" i="26"/>
  <c r="W76" i="26"/>
  <c r="V76" i="26"/>
  <c r="U76" i="26"/>
  <c r="T76" i="26"/>
  <c r="S76" i="26"/>
  <c r="R76" i="26"/>
  <c r="Q76" i="26"/>
  <c r="P76" i="26"/>
  <c r="O76" i="26"/>
  <c r="N76" i="26"/>
  <c r="M76" i="26"/>
  <c r="L76" i="26"/>
  <c r="K76" i="26"/>
  <c r="J76" i="26"/>
  <c r="I76" i="26"/>
  <c r="H76" i="26"/>
  <c r="G76" i="26"/>
  <c r="F76" i="26"/>
  <c r="AB75" i="26"/>
  <c r="AA75" i="26"/>
  <c r="Z75" i="26"/>
  <c r="Y75" i="26"/>
  <c r="X75" i="26"/>
  <c r="W75" i="26"/>
  <c r="V75" i="26"/>
  <c r="U75" i="26"/>
  <c r="T75" i="26"/>
  <c r="S75" i="26"/>
  <c r="R75" i="26"/>
  <c r="Q75" i="26"/>
  <c r="P75" i="26"/>
  <c r="O75" i="26"/>
  <c r="N75" i="26"/>
  <c r="M75" i="26"/>
  <c r="L75" i="26"/>
  <c r="K75" i="26"/>
  <c r="J75" i="26"/>
  <c r="I75" i="26"/>
  <c r="H75" i="26"/>
  <c r="G75" i="26"/>
  <c r="F75" i="26"/>
  <c r="AB74" i="26"/>
  <c r="AA74" i="26"/>
  <c r="Z74" i="26"/>
  <c r="Y74" i="26"/>
  <c r="X74" i="26"/>
  <c r="W74" i="26"/>
  <c r="V74" i="26"/>
  <c r="U74" i="26"/>
  <c r="T74" i="26"/>
  <c r="S74" i="26"/>
  <c r="R74" i="26"/>
  <c r="Q74" i="26"/>
  <c r="P74" i="26"/>
  <c r="O74" i="26"/>
  <c r="N74" i="26"/>
  <c r="M74" i="26"/>
  <c r="L74" i="26"/>
  <c r="K74" i="26"/>
  <c r="J74" i="26"/>
  <c r="I74" i="26"/>
  <c r="H74" i="26"/>
  <c r="G74" i="26"/>
  <c r="F74" i="26"/>
  <c r="AB72" i="26"/>
  <c r="AA72" i="26"/>
  <c r="Z72" i="26"/>
  <c r="Y72" i="26"/>
  <c r="Y52" i="26" s="1"/>
  <c r="X72" i="26"/>
  <c r="X52" i="26" s="1"/>
  <c r="X54" i="26" s="1"/>
  <c r="W72" i="26"/>
  <c r="V72" i="26"/>
  <c r="U72" i="26"/>
  <c r="T72" i="26"/>
  <c r="S72" i="26"/>
  <c r="R72" i="26"/>
  <c r="Q72" i="26"/>
  <c r="Q52" i="26" s="1"/>
  <c r="Q54" i="26" s="1"/>
  <c r="P72" i="26"/>
  <c r="O72" i="26"/>
  <c r="N72" i="26"/>
  <c r="M72" i="26"/>
  <c r="L72" i="26"/>
  <c r="K72" i="26"/>
  <c r="J72" i="26"/>
  <c r="I72" i="26"/>
  <c r="H72" i="26"/>
  <c r="H52" i="26" s="1"/>
  <c r="H54" i="26" s="1"/>
  <c r="G72" i="26"/>
  <c r="F72" i="26"/>
  <c r="AB71" i="26"/>
  <c r="AA71" i="26"/>
  <c r="Z71" i="26"/>
  <c r="Y71" i="26"/>
  <c r="X71" i="26"/>
  <c r="W71" i="26"/>
  <c r="V71" i="26"/>
  <c r="U71" i="26"/>
  <c r="T71" i="26"/>
  <c r="S71" i="26"/>
  <c r="R71" i="26"/>
  <c r="Q71" i="26"/>
  <c r="P71" i="26"/>
  <c r="P52" i="26" s="1"/>
  <c r="O71" i="26"/>
  <c r="N71" i="26"/>
  <c r="M71" i="26"/>
  <c r="L71" i="26"/>
  <c r="K71" i="26"/>
  <c r="J71" i="26"/>
  <c r="I71" i="26"/>
  <c r="H71" i="26"/>
  <c r="G71" i="26"/>
  <c r="F71" i="26"/>
  <c r="AB70" i="26"/>
  <c r="AA70" i="26"/>
  <c r="Z70" i="26"/>
  <c r="Y70" i="26"/>
  <c r="X70" i="26"/>
  <c r="W70" i="26"/>
  <c r="V70" i="26"/>
  <c r="U70" i="26"/>
  <c r="T70" i="26"/>
  <c r="S70" i="26"/>
  <c r="R70" i="26"/>
  <c r="Q70" i="26"/>
  <c r="P70" i="26"/>
  <c r="O70" i="26"/>
  <c r="N70" i="26"/>
  <c r="M70" i="26"/>
  <c r="L70" i="26"/>
  <c r="K70" i="26"/>
  <c r="J70" i="26"/>
  <c r="I70" i="26"/>
  <c r="H70" i="26"/>
  <c r="G70" i="26"/>
  <c r="F70" i="26"/>
  <c r="AB69" i="26"/>
  <c r="AA69" i="26"/>
  <c r="AA52" i="26" s="1"/>
  <c r="AA54" i="26" s="1"/>
  <c r="Z69" i="26"/>
  <c r="Y69" i="26"/>
  <c r="X69" i="26"/>
  <c r="W69" i="26"/>
  <c r="V69" i="26"/>
  <c r="U69" i="26"/>
  <c r="T69" i="26"/>
  <c r="S69" i="26"/>
  <c r="R69" i="26"/>
  <c r="Q69" i="26"/>
  <c r="P69" i="26"/>
  <c r="O69" i="26"/>
  <c r="N69" i="26"/>
  <c r="M69" i="26"/>
  <c r="L69" i="26"/>
  <c r="K69" i="26"/>
  <c r="K52" i="26" s="1"/>
  <c r="K54" i="26" s="1"/>
  <c r="J69" i="26"/>
  <c r="I69" i="26"/>
  <c r="H69" i="26"/>
  <c r="G69" i="26"/>
  <c r="F69" i="26"/>
  <c r="AB5" i="26"/>
  <c r="AB6" i="26"/>
  <c r="AB14" i="26"/>
  <c r="AB18" i="26"/>
  <c r="AB27" i="26"/>
  <c r="AB31" i="26"/>
  <c r="AB44" i="26"/>
  <c r="AB51" i="26"/>
  <c r="AB56" i="26"/>
  <c r="AB57" i="26"/>
  <c r="AB58" i="26"/>
  <c r="AB59" i="26"/>
  <c r="AB60" i="26"/>
  <c r="AB61" i="26"/>
  <c r="AB62" i="26"/>
  <c r="AB63" i="26"/>
  <c r="AB64" i="26"/>
  <c r="AB65" i="26"/>
  <c r="AA5" i="26"/>
  <c r="AA6" i="26"/>
  <c r="AA14" i="26"/>
  <c r="AA18" i="26"/>
  <c r="AA27" i="26"/>
  <c r="AA31" i="26"/>
  <c r="AA43" i="26" s="1"/>
  <c r="AA44" i="26"/>
  <c r="AA51" i="26"/>
  <c r="AA56" i="26"/>
  <c r="AA57" i="26"/>
  <c r="AA58" i="26"/>
  <c r="AA59" i="26"/>
  <c r="AA60" i="26"/>
  <c r="AA61" i="26"/>
  <c r="AA62" i="26"/>
  <c r="AA63" i="26"/>
  <c r="AA64" i="26"/>
  <c r="AA65" i="26"/>
  <c r="Z5" i="26"/>
  <c r="Z6" i="26"/>
  <c r="Z14" i="26"/>
  <c r="Z18" i="26"/>
  <c r="Z27" i="26"/>
  <c r="Z30" i="26" s="1"/>
  <c r="Z31" i="26"/>
  <c r="Z44" i="26"/>
  <c r="Z50" i="26" s="1"/>
  <c r="Z51" i="26"/>
  <c r="Z56" i="26"/>
  <c r="Z57" i="26"/>
  <c r="Z58" i="26"/>
  <c r="Z59" i="26"/>
  <c r="Z60" i="26"/>
  <c r="Z61" i="26"/>
  <c r="Z62" i="26"/>
  <c r="Z63" i="26"/>
  <c r="Z64" i="26"/>
  <c r="Z65" i="26"/>
  <c r="Y5" i="26"/>
  <c r="Y6" i="26"/>
  <c r="Y14" i="26"/>
  <c r="Y55" i="26" s="1"/>
  <c r="Y18" i="26"/>
  <c r="Y27" i="26"/>
  <c r="Y30" i="26" s="1"/>
  <c r="Y31" i="26"/>
  <c r="Y44" i="26"/>
  <c r="Y51" i="26"/>
  <c r="Y56" i="26"/>
  <c r="Y57" i="26"/>
  <c r="Y58" i="26"/>
  <c r="Y59" i="26"/>
  <c r="Y60" i="26"/>
  <c r="Y61" i="26"/>
  <c r="Y62" i="26"/>
  <c r="Y63" i="26"/>
  <c r="Y64" i="26"/>
  <c r="Y65" i="26"/>
  <c r="X5" i="26"/>
  <c r="X6" i="26"/>
  <c r="X14" i="26"/>
  <c r="X18" i="26"/>
  <c r="X27" i="26"/>
  <c r="X31" i="26"/>
  <c r="X44" i="26"/>
  <c r="X51" i="26"/>
  <c r="X56" i="26"/>
  <c r="X57" i="26"/>
  <c r="X58" i="26"/>
  <c r="X59" i="26"/>
  <c r="X60" i="26"/>
  <c r="X61" i="26"/>
  <c r="X62" i="26"/>
  <c r="X63" i="26"/>
  <c r="X64" i="26"/>
  <c r="X65" i="26"/>
  <c r="W5" i="26"/>
  <c r="W6" i="26"/>
  <c r="W14" i="26"/>
  <c r="W18" i="26"/>
  <c r="W27" i="26"/>
  <c r="W31" i="26"/>
  <c r="W44" i="26"/>
  <c r="W51" i="26"/>
  <c r="W56" i="26"/>
  <c r="W57" i="26"/>
  <c r="W58" i="26"/>
  <c r="W59" i="26"/>
  <c r="W60" i="26"/>
  <c r="W61" i="26"/>
  <c r="W62" i="26"/>
  <c r="W63" i="26"/>
  <c r="W64" i="26"/>
  <c r="W65" i="26"/>
  <c r="V5" i="26"/>
  <c r="V6" i="26"/>
  <c r="V14" i="26"/>
  <c r="V18" i="26"/>
  <c r="V26" i="26" s="1"/>
  <c r="V27" i="26"/>
  <c r="V31" i="26"/>
  <c r="V44" i="26"/>
  <c r="V51" i="26"/>
  <c r="V56" i="26"/>
  <c r="V57" i="26"/>
  <c r="V58" i="26"/>
  <c r="V59" i="26"/>
  <c r="V60" i="26"/>
  <c r="V61" i="26"/>
  <c r="V62" i="26"/>
  <c r="V63" i="26"/>
  <c r="V64" i="26"/>
  <c r="V65" i="26"/>
  <c r="U5" i="26"/>
  <c r="U6" i="26"/>
  <c r="U14" i="26"/>
  <c r="U18" i="26"/>
  <c r="U27" i="26"/>
  <c r="U31" i="26"/>
  <c r="U44" i="26"/>
  <c r="U51" i="26"/>
  <c r="U56" i="26"/>
  <c r="U57" i="26"/>
  <c r="U58" i="26"/>
  <c r="U59" i="26"/>
  <c r="U60" i="26"/>
  <c r="U61" i="26"/>
  <c r="U62" i="26"/>
  <c r="U63" i="26"/>
  <c r="U64" i="26"/>
  <c r="U65" i="26"/>
  <c r="T5" i="26"/>
  <c r="T6" i="26"/>
  <c r="T14" i="26"/>
  <c r="T18" i="26"/>
  <c r="T27" i="26"/>
  <c r="T31" i="26"/>
  <c r="T44" i="26"/>
  <c r="T51" i="26"/>
  <c r="T56" i="26"/>
  <c r="T57" i="26"/>
  <c r="T58" i="26"/>
  <c r="T59" i="26"/>
  <c r="T60" i="26"/>
  <c r="T61" i="26"/>
  <c r="T62" i="26"/>
  <c r="T63" i="26"/>
  <c r="T64" i="26"/>
  <c r="T65" i="26"/>
  <c r="S5" i="26"/>
  <c r="S6" i="26"/>
  <c r="S14" i="26"/>
  <c r="S18" i="26"/>
  <c r="S27" i="26"/>
  <c r="S31" i="26"/>
  <c r="S43" i="26" s="1"/>
  <c r="S44" i="26"/>
  <c r="S51" i="26"/>
  <c r="S56" i="26"/>
  <c r="S57" i="26"/>
  <c r="S58" i="26"/>
  <c r="S59" i="26"/>
  <c r="S60" i="26"/>
  <c r="S61" i="26"/>
  <c r="S62" i="26"/>
  <c r="S63" i="26"/>
  <c r="S64" i="26"/>
  <c r="S65" i="26"/>
  <c r="R5" i="26"/>
  <c r="R6" i="26"/>
  <c r="R14" i="26"/>
  <c r="R18" i="26"/>
  <c r="R27" i="26"/>
  <c r="R31" i="26"/>
  <c r="R44" i="26"/>
  <c r="R51" i="26"/>
  <c r="R56" i="26"/>
  <c r="R57" i="26"/>
  <c r="R58" i="26"/>
  <c r="R59" i="26"/>
  <c r="R60" i="26"/>
  <c r="R61" i="26"/>
  <c r="R62" i="26"/>
  <c r="R63" i="26"/>
  <c r="R64" i="26"/>
  <c r="R65" i="26"/>
  <c r="Q5" i="26"/>
  <c r="Q6" i="26"/>
  <c r="Q14" i="26"/>
  <c r="Q18" i="26"/>
  <c r="Q27" i="26"/>
  <c r="Q31" i="26"/>
  <c r="Q44" i="26"/>
  <c r="Q51" i="26"/>
  <c r="Q56" i="26"/>
  <c r="Q57" i="26"/>
  <c r="Q58" i="26"/>
  <c r="Q59" i="26"/>
  <c r="Q60" i="26"/>
  <c r="Q61" i="26"/>
  <c r="Q62" i="26"/>
  <c r="Q63" i="26"/>
  <c r="Q64" i="26"/>
  <c r="Q65" i="26"/>
  <c r="P5" i="26"/>
  <c r="P6" i="26"/>
  <c r="P14" i="26"/>
  <c r="P18" i="26"/>
  <c r="P27" i="26"/>
  <c r="P31" i="26"/>
  <c r="P44" i="26"/>
  <c r="P51" i="26"/>
  <c r="P54" i="26" s="1"/>
  <c r="P56" i="26"/>
  <c r="P57" i="26"/>
  <c r="P58" i="26"/>
  <c r="P59" i="26"/>
  <c r="P60" i="26"/>
  <c r="P61" i="26"/>
  <c r="P62" i="26"/>
  <c r="P63" i="26"/>
  <c r="P64" i="26"/>
  <c r="P65" i="26"/>
  <c r="O5" i="26"/>
  <c r="O6" i="26"/>
  <c r="O14" i="26"/>
  <c r="O18" i="26"/>
  <c r="O27" i="26"/>
  <c r="O31" i="26"/>
  <c r="O43" i="26" s="1"/>
  <c r="O44" i="26"/>
  <c r="O51" i="26"/>
  <c r="O56" i="26"/>
  <c r="O57" i="26"/>
  <c r="O58" i="26"/>
  <c r="O59" i="26"/>
  <c r="O60" i="26"/>
  <c r="O61" i="26"/>
  <c r="O62" i="26"/>
  <c r="O63" i="26"/>
  <c r="O64" i="26"/>
  <c r="O65" i="26"/>
  <c r="N5" i="26"/>
  <c r="N6" i="26"/>
  <c r="N14" i="26"/>
  <c r="N18" i="26"/>
  <c r="N27" i="26"/>
  <c r="N31" i="26"/>
  <c r="N44" i="26"/>
  <c r="N51" i="26"/>
  <c r="N56" i="26"/>
  <c r="N57" i="26"/>
  <c r="N58" i="26"/>
  <c r="N59" i="26"/>
  <c r="N60" i="26"/>
  <c r="N61" i="26"/>
  <c r="N62" i="26"/>
  <c r="N63" i="26"/>
  <c r="N64" i="26"/>
  <c r="N65" i="26"/>
  <c r="M5" i="26"/>
  <c r="M6" i="26"/>
  <c r="M14" i="26"/>
  <c r="M18" i="26"/>
  <c r="M27" i="26"/>
  <c r="M31" i="26"/>
  <c r="M44" i="26"/>
  <c r="M51" i="26"/>
  <c r="M56" i="26"/>
  <c r="M57" i="26"/>
  <c r="M58" i="26"/>
  <c r="M59" i="26"/>
  <c r="M60" i="26"/>
  <c r="M61" i="26"/>
  <c r="M62" i="26"/>
  <c r="M63" i="26"/>
  <c r="M64" i="26"/>
  <c r="M65" i="26"/>
  <c r="L5" i="26"/>
  <c r="L6" i="26"/>
  <c r="L14" i="26"/>
  <c r="L18" i="26"/>
  <c r="L27" i="26"/>
  <c r="L31" i="26"/>
  <c r="L44" i="26"/>
  <c r="L51" i="26"/>
  <c r="L56" i="26"/>
  <c r="L57" i="26"/>
  <c r="L58" i="26"/>
  <c r="L59" i="26"/>
  <c r="L60" i="26"/>
  <c r="L61" i="26"/>
  <c r="L62" i="26"/>
  <c r="L63" i="26"/>
  <c r="L64" i="26"/>
  <c r="L65" i="26"/>
  <c r="K5" i="26"/>
  <c r="K6" i="26"/>
  <c r="K14" i="26"/>
  <c r="K18" i="26"/>
  <c r="K27" i="26"/>
  <c r="K31" i="26"/>
  <c r="K44" i="26"/>
  <c r="K51" i="26"/>
  <c r="K56" i="26"/>
  <c r="K57" i="26"/>
  <c r="K58" i="26"/>
  <c r="K59" i="26"/>
  <c r="K60" i="26"/>
  <c r="K61" i="26"/>
  <c r="K62" i="26"/>
  <c r="K63" i="26"/>
  <c r="K64" i="26"/>
  <c r="K65" i="26"/>
  <c r="J5" i="26"/>
  <c r="J6" i="26"/>
  <c r="J14" i="26"/>
  <c r="J18" i="26"/>
  <c r="J27" i="26"/>
  <c r="J30" i="26" s="1"/>
  <c r="J31" i="26"/>
  <c r="J44" i="26"/>
  <c r="J51" i="26"/>
  <c r="J56" i="26"/>
  <c r="J57" i="26"/>
  <c r="J58" i="26"/>
  <c r="J59" i="26"/>
  <c r="J60" i="26"/>
  <c r="J61" i="26"/>
  <c r="J62" i="26"/>
  <c r="J63" i="26"/>
  <c r="J64" i="26"/>
  <c r="J65" i="26"/>
  <c r="I5" i="26"/>
  <c r="I6" i="26"/>
  <c r="I14" i="26"/>
  <c r="I18" i="26"/>
  <c r="I27" i="26"/>
  <c r="I31" i="26"/>
  <c r="I44" i="26"/>
  <c r="I51" i="26"/>
  <c r="I56" i="26"/>
  <c r="I57" i="26"/>
  <c r="I58" i="26"/>
  <c r="I59" i="26"/>
  <c r="I60" i="26"/>
  <c r="I61" i="26"/>
  <c r="I62" i="26"/>
  <c r="I63" i="26"/>
  <c r="I64" i="26"/>
  <c r="I65" i="26"/>
  <c r="H5" i="26"/>
  <c r="H6" i="26"/>
  <c r="H14" i="26"/>
  <c r="H18" i="26"/>
  <c r="H27" i="26"/>
  <c r="H31" i="26"/>
  <c r="H44" i="26"/>
  <c r="H51" i="26"/>
  <c r="H56" i="26"/>
  <c r="H57" i="26"/>
  <c r="H58" i="26"/>
  <c r="H59" i="26"/>
  <c r="H60" i="26"/>
  <c r="H61" i="26"/>
  <c r="H62" i="26"/>
  <c r="H63" i="26"/>
  <c r="H64" i="26"/>
  <c r="H65" i="26"/>
  <c r="G5" i="26"/>
  <c r="G6" i="26"/>
  <c r="G14" i="26"/>
  <c r="G18" i="26"/>
  <c r="G27" i="26"/>
  <c r="G30" i="26" s="1"/>
  <c r="G31" i="26"/>
  <c r="G44" i="26"/>
  <c r="G51" i="26"/>
  <c r="G56" i="26"/>
  <c r="G57" i="26"/>
  <c r="G58" i="26"/>
  <c r="G59" i="26"/>
  <c r="G60" i="26"/>
  <c r="G61" i="26"/>
  <c r="G62" i="26"/>
  <c r="G63" i="26"/>
  <c r="G64" i="26"/>
  <c r="G65" i="26"/>
  <c r="F5" i="26"/>
  <c r="F6" i="26"/>
  <c r="F14" i="26"/>
  <c r="F18" i="26"/>
  <c r="F27" i="26"/>
  <c r="F31" i="26"/>
  <c r="F44" i="26"/>
  <c r="F51" i="26"/>
  <c r="F56" i="26"/>
  <c r="F57" i="26"/>
  <c r="F58" i="26"/>
  <c r="F59" i="26"/>
  <c r="F60" i="26"/>
  <c r="F61" i="26"/>
  <c r="F62" i="26"/>
  <c r="F63" i="26"/>
  <c r="F64" i="26"/>
  <c r="F65" i="26"/>
  <c r="AB53" i="26"/>
  <c r="AA53" i="26"/>
  <c r="Z52" i="26"/>
  <c r="Z53" i="26"/>
  <c r="Y53" i="26"/>
  <c r="X53" i="26"/>
  <c r="W53" i="26"/>
  <c r="V53" i="26"/>
  <c r="U53" i="26"/>
  <c r="T53" i="26"/>
  <c r="S52" i="26"/>
  <c r="S53" i="26"/>
  <c r="S54" i="26" s="1"/>
  <c r="R52" i="26"/>
  <c r="R53" i="26"/>
  <c r="Q53" i="26"/>
  <c r="P53" i="26"/>
  <c r="O53" i="26"/>
  <c r="N53" i="26"/>
  <c r="M53" i="26"/>
  <c r="L53" i="26"/>
  <c r="K53" i="26"/>
  <c r="J52" i="26"/>
  <c r="J53" i="26"/>
  <c r="I52" i="26"/>
  <c r="I54" i="26" s="1"/>
  <c r="I53" i="26"/>
  <c r="H53" i="26"/>
  <c r="G53" i="26"/>
  <c r="F53" i="26"/>
  <c r="AB45" i="26"/>
  <c r="AB46" i="26"/>
  <c r="AB47" i="26"/>
  <c r="AB48" i="26"/>
  <c r="AB49" i="26"/>
  <c r="AA45" i="26"/>
  <c r="AA46" i="26"/>
  <c r="AA47" i="26"/>
  <c r="AA48" i="26"/>
  <c r="AA49" i="26"/>
  <c r="Z45" i="26"/>
  <c r="Z46" i="26"/>
  <c r="Z47" i="26"/>
  <c r="Z48" i="26"/>
  <c r="Z49" i="26"/>
  <c r="Y45" i="26"/>
  <c r="Y46" i="26"/>
  <c r="Y47" i="26"/>
  <c r="Y48" i="26"/>
  <c r="Y49" i="26"/>
  <c r="X45" i="26"/>
  <c r="X46" i="26"/>
  <c r="X47" i="26"/>
  <c r="X48" i="26"/>
  <c r="X49" i="26"/>
  <c r="W45" i="26"/>
  <c r="W46" i="26"/>
  <c r="W47" i="26"/>
  <c r="W48" i="26"/>
  <c r="W49" i="26"/>
  <c r="V45" i="26"/>
  <c r="V50" i="26" s="1"/>
  <c r="V46" i="26"/>
  <c r="V47" i="26"/>
  <c r="V48" i="26"/>
  <c r="V49" i="26"/>
  <c r="U45" i="26"/>
  <c r="U46" i="26"/>
  <c r="U47" i="26"/>
  <c r="U48" i="26"/>
  <c r="U49" i="26"/>
  <c r="T45" i="26"/>
  <c r="T46" i="26"/>
  <c r="T47" i="26"/>
  <c r="T48" i="26"/>
  <c r="T49" i="26"/>
  <c r="S45" i="26"/>
  <c r="S46" i="26"/>
  <c r="S47" i="26"/>
  <c r="S48" i="26"/>
  <c r="S49" i="26"/>
  <c r="R45" i="26"/>
  <c r="R46" i="26"/>
  <c r="R47" i="26"/>
  <c r="R48" i="26"/>
  <c r="R49" i="26"/>
  <c r="Q45" i="26"/>
  <c r="Q50" i="26" s="1"/>
  <c r="Q46" i="26"/>
  <c r="Q47" i="26"/>
  <c r="Q48" i="26"/>
  <c r="Q49" i="26"/>
  <c r="P45" i="26"/>
  <c r="P46" i="26"/>
  <c r="P47" i="26"/>
  <c r="P48" i="26"/>
  <c r="P49" i="26"/>
  <c r="O45" i="26"/>
  <c r="O46" i="26"/>
  <c r="O47" i="26"/>
  <c r="O48" i="26"/>
  <c r="O49" i="26"/>
  <c r="N45" i="26"/>
  <c r="N50" i="26" s="1"/>
  <c r="N46" i="26"/>
  <c r="N47" i="26"/>
  <c r="N48" i="26"/>
  <c r="N49" i="26"/>
  <c r="M45" i="26"/>
  <c r="M46" i="26"/>
  <c r="M47" i="26"/>
  <c r="M48" i="26"/>
  <c r="M49" i="26"/>
  <c r="L45" i="26"/>
  <c r="L46" i="26"/>
  <c r="L47" i="26"/>
  <c r="L48" i="26"/>
  <c r="L49" i="26"/>
  <c r="K45" i="26"/>
  <c r="K46" i="26"/>
  <c r="K47" i="26"/>
  <c r="K48" i="26"/>
  <c r="K49" i="26"/>
  <c r="J45" i="26"/>
  <c r="J46" i="26"/>
  <c r="J47" i="26"/>
  <c r="J48" i="26"/>
  <c r="J49" i="26"/>
  <c r="I45" i="26"/>
  <c r="I46" i="26"/>
  <c r="I47" i="26"/>
  <c r="I48" i="26"/>
  <c r="I50" i="26" s="1"/>
  <c r="I49" i="26"/>
  <c r="H45" i="26"/>
  <c r="H46" i="26"/>
  <c r="H47" i="26"/>
  <c r="H48" i="26"/>
  <c r="H49" i="26"/>
  <c r="G45" i="26"/>
  <c r="G46" i="26"/>
  <c r="G47" i="26"/>
  <c r="G48" i="26"/>
  <c r="G49" i="26"/>
  <c r="F45" i="26"/>
  <c r="F46" i="26"/>
  <c r="F47" i="26"/>
  <c r="F48" i="26"/>
  <c r="F50" i="26" s="1"/>
  <c r="F49" i="26"/>
  <c r="AB32" i="26"/>
  <c r="AB33" i="26"/>
  <c r="AB34" i="26"/>
  <c r="AB35" i="26"/>
  <c r="AB36" i="26"/>
  <c r="AB37" i="26"/>
  <c r="AB38" i="26"/>
  <c r="AB39" i="26"/>
  <c r="AB40" i="26"/>
  <c r="AB41" i="26"/>
  <c r="AB42" i="26"/>
  <c r="AA32" i="26"/>
  <c r="AA33" i="26"/>
  <c r="AA34" i="26"/>
  <c r="AA35" i="26"/>
  <c r="AA36" i="26"/>
  <c r="AA37" i="26"/>
  <c r="AA38" i="26"/>
  <c r="AA39" i="26"/>
  <c r="AA40" i="26"/>
  <c r="AA41" i="26"/>
  <c r="AA42" i="26"/>
  <c r="Z32" i="26"/>
  <c r="Z33" i="26"/>
  <c r="Z34" i="26"/>
  <c r="Z35" i="26"/>
  <c r="Z36" i="26"/>
  <c r="Z37" i="26"/>
  <c r="Z38" i="26"/>
  <c r="Z39" i="26"/>
  <c r="Z40" i="26"/>
  <c r="Z41" i="26"/>
  <c r="Z42" i="26"/>
  <c r="Y32" i="26"/>
  <c r="Y33" i="26"/>
  <c r="Y34" i="26"/>
  <c r="Y35" i="26"/>
  <c r="Y36" i="26"/>
  <c r="Y37" i="26"/>
  <c r="Y38" i="26"/>
  <c r="Y39" i="26"/>
  <c r="Y40" i="26"/>
  <c r="Y41" i="26"/>
  <c r="Y42" i="26"/>
  <c r="Y43" i="26"/>
  <c r="X32" i="26"/>
  <c r="X33" i="26"/>
  <c r="X34" i="26"/>
  <c r="X35" i="26"/>
  <c r="X36" i="26"/>
  <c r="X37" i="26"/>
  <c r="X38" i="26"/>
  <c r="X39" i="26"/>
  <c r="X40" i="26"/>
  <c r="X41" i="26"/>
  <c r="X42" i="26"/>
  <c r="W32" i="26"/>
  <c r="W33" i="26"/>
  <c r="W34" i="26"/>
  <c r="W35" i="26"/>
  <c r="W36" i="26"/>
  <c r="W43" i="26" s="1"/>
  <c r="W37" i="26"/>
  <c r="W38" i="26"/>
  <c r="W39" i="26"/>
  <c r="W40" i="26"/>
  <c r="W41" i="26"/>
  <c r="W42" i="26"/>
  <c r="V32" i="26"/>
  <c r="V33" i="26"/>
  <c r="V34" i="26"/>
  <c r="V35" i="26"/>
  <c r="V36" i="26"/>
  <c r="V37" i="26"/>
  <c r="V38" i="26"/>
  <c r="V39" i="26"/>
  <c r="V40" i="26"/>
  <c r="V41" i="26"/>
  <c r="V42" i="26"/>
  <c r="U32" i="26"/>
  <c r="U33" i="26"/>
  <c r="U34" i="26"/>
  <c r="U35" i="26"/>
  <c r="U36" i="26"/>
  <c r="U37" i="26"/>
  <c r="U38" i="26"/>
  <c r="U39" i="26"/>
  <c r="U40" i="26"/>
  <c r="U41" i="26"/>
  <c r="U42" i="26"/>
  <c r="T32" i="26"/>
  <c r="T33" i="26"/>
  <c r="T34" i="26"/>
  <c r="T35" i="26"/>
  <c r="T36" i="26"/>
  <c r="T37" i="26"/>
  <c r="T38" i="26"/>
  <c r="T39" i="26"/>
  <c r="T40" i="26"/>
  <c r="T41" i="26"/>
  <c r="T42" i="26"/>
  <c r="S32" i="26"/>
  <c r="S33" i="26"/>
  <c r="S34" i="26"/>
  <c r="S35" i="26"/>
  <c r="S36" i="26"/>
  <c r="S37" i="26"/>
  <c r="S38" i="26"/>
  <c r="S39" i="26"/>
  <c r="S40" i="26"/>
  <c r="S41" i="26"/>
  <c r="S42" i="26"/>
  <c r="R32" i="26"/>
  <c r="R33" i="26"/>
  <c r="R34" i="26"/>
  <c r="R35" i="26"/>
  <c r="R36" i="26"/>
  <c r="R37" i="26"/>
  <c r="R38" i="26"/>
  <c r="R39" i="26"/>
  <c r="R40" i="26"/>
  <c r="R41" i="26"/>
  <c r="R42" i="26"/>
  <c r="Q32" i="26"/>
  <c r="Q33" i="26"/>
  <c r="Q43" i="26" s="1"/>
  <c r="Q34" i="26"/>
  <c r="Q35" i="26"/>
  <c r="Q36" i="26"/>
  <c r="Q37" i="26"/>
  <c r="Q38" i="26"/>
  <c r="Q39" i="26"/>
  <c r="Q40" i="26"/>
  <c r="Q41" i="26"/>
  <c r="Q42" i="26"/>
  <c r="P32" i="26"/>
  <c r="P33" i="26"/>
  <c r="P34" i="26"/>
  <c r="P35" i="26"/>
  <c r="P36" i="26"/>
  <c r="P37" i="26"/>
  <c r="P38" i="26"/>
  <c r="P39" i="26"/>
  <c r="P40" i="26"/>
  <c r="P41" i="26"/>
  <c r="P42" i="26"/>
  <c r="O32" i="26"/>
  <c r="O33" i="26"/>
  <c r="O34" i="26"/>
  <c r="O35" i="26"/>
  <c r="O36" i="26"/>
  <c r="O37" i="26"/>
  <c r="O38" i="26"/>
  <c r="O39" i="26"/>
  <c r="O40" i="26"/>
  <c r="O41" i="26"/>
  <c r="O42" i="26"/>
  <c r="N32" i="26"/>
  <c r="N33" i="26"/>
  <c r="N34" i="26"/>
  <c r="N35" i="26"/>
  <c r="N36" i="26"/>
  <c r="N37" i="26"/>
  <c r="N38" i="26"/>
  <c r="N39" i="26"/>
  <c r="N40" i="26"/>
  <c r="N41" i="26"/>
  <c r="N42" i="26"/>
  <c r="M32" i="26"/>
  <c r="M33" i="26"/>
  <c r="M34" i="26"/>
  <c r="M35" i="26"/>
  <c r="M36" i="26"/>
  <c r="M37" i="26"/>
  <c r="M38" i="26"/>
  <c r="M39" i="26"/>
  <c r="M40" i="26"/>
  <c r="M41" i="26"/>
  <c r="M42" i="26"/>
  <c r="L32" i="26"/>
  <c r="L33" i="26"/>
  <c r="L34" i="26"/>
  <c r="L35" i="26"/>
  <c r="L36" i="26"/>
  <c r="L37" i="26"/>
  <c r="L38" i="26"/>
  <c r="L39" i="26"/>
  <c r="L40" i="26"/>
  <c r="L41" i="26"/>
  <c r="L42" i="26"/>
  <c r="K32" i="26"/>
  <c r="K33" i="26"/>
  <c r="K43" i="26" s="1"/>
  <c r="K34" i="26"/>
  <c r="K35" i="26"/>
  <c r="K36" i="26"/>
  <c r="K37" i="26"/>
  <c r="K38" i="26"/>
  <c r="K39" i="26"/>
  <c r="K40" i="26"/>
  <c r="K41" i="26"/>
  <c r="K42" i="26"/>
  <c r="J32" i="26"/>
  <c r="J33" i="26"/>
  <c r="J34" i="26"/>
  <c r="J35" i="26"/>
  <c r="J36" i="26"/>
  <c r="J37" i="26"/>
  <c r="J38" i="26"/>
  <c r="J39" i="26"/>
  <c r="J40" i="26"/>
  <c r="J41" i="26"/>
  <c r="J42" i="26"/>
  <c r="I32" i="26"/>
  <c r="I33" i="26"/>
  <c r="I34" i="26"/>
  <c r="I35" i="26"/>
  <c r="I36" i="26"/>
  <c r="I37" i="26"/>
  <c r="I38" i="26"/>
  <c r="I39" i="26"/>
  <c r="I40" i="26"/>
  <c r="I41" i="26"/>
  <c r="I42" i="26"/>
  <c r="I43" i="26"/>
  <c r="H32" i="26"/>
  <c r="H33" i="26"/>
  <c r="H34" i="26"/>
  <c r="H35" i="26"/>
  <c r="H36" i="26"/>
  <c r="H37" i="26"/>
  <c r="H38" i="26"/>
  <c r="H39" i="26"/>
  <c r="H40" i="26"/>
  <c r="H41" i="26"/>
  <c r="H42" i="26"/>
  <c r="G32" i="26"/>
  <c r="G33" i="26"/>
  <c r="G34" i="26"/>
  <c r="G35" i="26"/>
  <c r="G36" i="26"/>
  <c r="G43" i="26" s="1"/>
  <c r="G37" i="26"/>
  <c r="G38" i="26"/>
  <c r="G39" i="26"/>
  <c r="G40" i="26"/>
  <c r="G41" i="26"/>
  <c r="G42" i="26"/>
  <c r="F32" i="26"/>
  <c r="F33" i="26"/>
  <c r="F34" i="26"/>
  <c r="F35" i="26"/>
  <c r="F36" i="26"/>
  <c r="F37" i="26"/>
  <c r="F38" i="26"/>
  <c r="F39" i="26"/>
  <c r="F40" i="26"/>
  <c r="F41" i="26"/>
  <c r="F42" i="26"/>
  <c r="AB28" i="26"/>
  <c r="AB30" i="26" s="1"/>
  <c r="AB29" i="26"/>
  <c r="AA28" i="26"/>
  <c r="AA29" i="26"/>
  <c r="Z28" i="26"/>
  <c r="Z29" i="26"/>
  <c r="Y28" i="26"/>
  <c r="Y29" i="26"/>
  <c r="X28" i="26"/>
  <c r="X29" i="26"/>
  <c r="X30" i="26"/>
  <c r="W28" i="26"/>
  <c r="W30" i="26" s="1"/>
  <c r="W29" i="26"/>
  <c r="V28" i="26"/>
  <c r="V29" i="26"/>
  <c r="U28" i="26"/>
  <c r="U29" i="26"/>
  <c r="U30" i="26"/>
  <c r="T28" i="26"/>
  <c r="T30" i="26" s="1"/>
  <c r="T29" i="26"/>
  <c r="S28" i="26"/>
  <c r="S29" i="26"/>
  <c r="R28" i="26"/>
  <c r="R30" i="26" s="1"/>
  <c r="R29" i="26"/>
  <c r="Q28" i="26"/>
  <c r="Q29" i="26"/>
  <c r="P28" i="26"/>
  <c r="P30" i="26" s="1"/>
  <c r="P29" i="26"/>
  <c r="O28" i="26"/>
  <c r="O29" i="26"/>
  <c r="O30" i="26"/>
  <c r="N28" i="26"/>
  <c r="N29" i="26"/>
  <c r="M28" i="26"/>
  <c r="M30" i="26" s="1"/>
  <c r="M29" i="26"/>
  <c r="L28" i="26"/>
  <c r="L30" i="26" s="1"/>
  <c r="L29" i="26"/>
  <c r="K28" i="26"/>
  <c r="K29" i="26"/>
  <c r="J28" i="26"/>
  <c r="J29" i="26"/>
  <c r="I28" i="26"/>
  <c r="I30" i="26" s="1"/>
  <c r="I29" i="26"/>
  <c r="H28" i="26"/>
  <c r="H29" i="26"/>
  <c r="G28" i="26"/>
  <c r="G29" i="26"/>
  <c r="F28" i="26"/>
  <c r="F29" i="26"/>
  <c r="AB19" i="26"/>
  <c r="AB20" i="26"/>
  <c r="AB21" i="26"/>
  <c r="AB22" i="26"/>
  <c r="AB23" i="26"/>
  <c r="AB24" i="26"/>
  <c r="AB25" i="26"/>
  <c r="AA19" i="26"/>
  <c r="AA20" i="26"/>
  <c r="AA21" i="26"/>
  <c r="AA22" i="26"/>
  <c r="AA23" i="26"/>
  <c r="AA24" i="26"/>
  <c r="AA25" i="26"/>
  <c r="Z19" i="26"/>
  <c r="Z20" i="26"/>
  <c r="Z21" i="26"/>
  <c r="Z22" i="26"/>
  <c r="Z23" i="26"/>
  <c r="Z24" i="26"/>
  <c r="Z25" i="26"/>
  <c r="Y19" i="26"/>
  <c r="Y20" i="26"/>
  <c r="Y21" i="26"/>
  <c r="Y22" i="26"/>
  <c r="Y23" i="26"/>
  <c r="Y24" i="26"/>
  <c r="Y25" i="26"/>
  <c r="X19" i="26"/>
  <c r="X20" i="26"/>
  <c r="X21" i="26"/>
  <c r="X22" i="26"/>
  <c r="X23" i="26"/>
  <c r="X24" i="26"/>
  <c r="X25" i="26"/>
  <c r="W19" i="26"/>
  <c r="W20" i="26"/>
  <c r="W21" i="26"/>
  <c r="W22" i="26"/>
  <c r="W23" i="26"/>
  <c r="W24" i="26"/>
  <c r="W25" i="26"/>
  <c r="V19" i="26"/>
  <c r="V20" i="26"/>
  <c r="V21" i="26"/>
  <c r="V22" i="26"/>
  <c r="V23" i="26"/>
  <c r="V24" i="26"/>
  <c r="V25" i="26"/>
  <c r="U19" i="26"/>
  <c r="U20" i="26"/>
  <c r="U21" i="26"/>
  <c r="U22" i="26"/>
  <c r="U23" i="26"/>
  <c r="U24" i="26"/>
  <c r="U25" i="26"/>
  <c r="T19" i="26"/>
  <c r="T20" i="26"/>
  <c r="T21" i="26"/>
  <c r="T22" i="26"/>
  <c r="T23" i="26"/>
  <c r="T24" i="26"/>
  <c r="T25" i="26"/>
  <c r="S19" i="26"/>
  <c r="S20" i="26"/>
  <c r="S21" i="26"/>
  <c r="S22" i="26"/>
  <c r="S23" i="26"/>
  <c r="S24" i="26"/>
  <c r="S25" i="26"/>
  <c r="R19" i="26"/>
  <c r="R20" i="26"/>
  <c r="R21" i="26"/>
  <c r="R22" i="26"/>
  <c r="R23" i="26"/>
  <c r="R24" i="26"/>
  <c r="R25" i="26"/>
  <c r="Q19" i="26"/>
  <c r="Q20" i="26"/>
  <c r="Q21" i="26"/>
  <c r="Q22" i="26"/>
  <c r="Q23" i="26"/>
  <c r="Q24" i="26"/>
  <c r="Q25" i="26"/>
  <c r="P19" i="26"/>
  <c r="P20" i="26"/>
  <c r="P21" i="26"/>
  <c r="P22" i="26"/>
  <c r="P23" i="26"/>
  <c r="P24" i="26"/>
  <c r="P25" i="26"/>
  <c r="O19" i="26"/>
  <c r="O20" i="26"/>
  <c r="O21" i="26"/>
  <c r="O22" i="26"/>
  <c r="O23" i="26"/>
  <c r="O24" i="26"/>
  <c r="O25" i="26"/>
  <c r="N19" i="26"/>
  <c r="N20" i="26"/>
  <c r="N21" i="26"/>
  <c r="N22" i="26"/>
  <c r="N23" i="26"/>
  <c r="N24" i="26"/>
  <c r="N25" i="26"/>
  <c r="M19" i="26"/>
  <c r="M20" i="26"/>
  <c r="M21" i="26"/>
  <c r="M22" i="26"/>
  <c r="M23" i="26"/>
  <c r="M24" i="26"/>
  <c r="M25" i="26"/>
  <c r="L19" i="26"/>
  <c r="L20" i="26"/>
  <c r="L21" i="26"/>
  <c r="L22" i="26"/>
  <c r="L23" i="26"/>
  <c r="L24" i="26"/>
  <c r="L25" i="26"/>
  <c r="K19" i="26"/>
  <c r="K20" i="26"/>
  <c r="K21" i="26"/>
  <c r="K22" i="26"/>
  <c r="K23" i="26"/>
  <c r="K24" i="26"/>
  <c r="K25" i="26"/>
  <c r="J19" i="26"/>
  <c r="J20" i="26"/>
  <c r="J21" i="26"/>
  <c r="J22" i="26"/>
  <c r="J23" i="26"/>
  <c r="J24" i="26"/>
  <c r="J25" i="26"/>
  <c r="I19" i="26"/>
  <c r="I20" i="26"/>
  <c r="I21" i="26"/>
  <c r="I22" i="26"/>
  <c r="I23" i="26"/>
  <c r="I24" i="26"/>
  <c r="I25" i="26"/>
  <c r="H19" i="26"/>
  <c r="H20" i="26"/>
  <c r="H21" i="26"/>
  <c r="H22" i="26"/>
  <c r="H23" i="26"/>
  <c r="H24" i="26"/>
  <c r="H25" i="26"/>
  <c r="G19" i="26"/>
  <c r="G20" i="26"/>
  <c r="G21" i="26"/>
  <c r="G22" i="26"/>
  <c r="G23" i="26"/>
  <c r="G24" i="26"/>
  <c r="G25" i="26"/>
  <c r="F19" i="26"/>
  <c r="F20" i="26"/>
  <c r="F21" i="26"/>
  <c r="F22" i="26"/>
  <c r="F23" i="26"/>
  <c r="F24" i="26"/>
  <c r="F25" i="26"/>
  <c r="AB17" i="26"/>
  <c r="AA17" i="26"/>
  <c r="Z17" i="26"/>
  <c r="Y17" i="26"/>
  <c r="X17" i="26"/>
  <c r="W17" i="26"/>
  <c r="V17" i="26"/>
  <c r="U17" i="26"/>
  <c r="T17" i="26"/>
  <c r="S17" i="26"/>
  <c r="R17" i="26"/>
  <c r="Q17" i="26"/>
  <c r="P17" i="26"/>
  <c r="O17" i="26"/>
  <c r="N17" i="26"/>
  <c r="M17" i="26"/>
  <c r="L17" i="26"/>
  <c r="K17" i="26"/>
  <c r="J17" i="26"/>
  <c r="I17" i="26"/>
  <c r="H17" i="26"/>
  <c r="G17" i="26"/>
  <c r="F17" i="26"/>
  <c r="AB16" i="26"/>
  <c r="AA16" i="26"/>
  <c r="Z16" i="26"/>
  <c r="Y16" i="26"/>
  <c r="X16" i="26"/>
  <c r="W16" i="26"/>
  <c r="V16" i="26"/>
  <c r="U16" i="26"/>
  <c r="T16" i="26"/>
  <c r="S16" i="26"/>
  <c r="R16" i="26"/>
  <c r="Q16" i="26"/>
  <c r="P16" i="26"/>
  <c r="O16" i="26"/>
  <c r="N16" i="26"/>
  <c r="M16" i="26"/>
  <c r="L16" i="26"/>
  <c r="K16" i="26"/>
  <c r="J16" i="26"/>
  <c r="I16" i="26"/>
  <c r="H16" i="26"/>
  <c r="G16" i="26"/>
  <c r="F16" i="26"/>
  <c r="AB15" i="26"/>
  <c r="AA15" i="26"/>
  <c r="Z15" i="26"/>
  <c r="Y15" i="26"/>
  <c r="X15" i="26"/>
  <c r="W15" i="26"/>
  <c r="V15" i="26"/>
  <c r="U15" i="26"/>
  <c r="T15" i="26"/>
  <c r="S15" i="26"/>
  <c r="R15" i="26"/>
  <c r="Q15" i="26"/>
  <c r="P15" i="26"/>
  <c r="O15" i="26"/>
  <c r="N15" i="26"/>
  <c r="M15" i="26"/>
  <c r="L15" i="26"/>
  <c r="K15" i="26"/>
  <c r="J15" i="26"/>
  <c r="I15" i="26"/>
  <c r="H15" i="26"/>
  <c r="G15" i="26"/>
  <c r="F15" i="26"/>
  <c r="AB7" i="26"/>
  <c r="AB8" i="26"/>
  <c r="AB9" i="26"/>
  <c r="AB10" i="26"/>
  <c r="AB11" i="26"/>
  <c r="AB12" i="26"/>
  <c r="AA7" i="26"/>
  <c r="AA8" i="26"/>
  <c r="AA9" i="26"/>
  <c r="AA10" i="26"/>
  <c r="AA11" i="26"/>
  <c r="AA12" i="26"/>
  <c r="Z7" i="26"/>
  <c r="Z8" i="26"/>
  <c r="Z9" i="26"/>
  <c r="Z10" i="26"/>
  <c r="Z11" i="26"/>
  <c r="Z12" i="26"/>
  <c r="Y7" i="26"/>
  <c r="Y8" i="26"/>
  <c r="Y13" i="26" s="1"/>
  <c r="Y9" i="26"/>
  <c r="Y10" i="26"/>
  <c r="Y11" i="26"/>
  <c r="Y12" i="26"/>
  <c r="X7" i="26"/>
  <c r="X8" i="26"/>
  <c r="X9" i="26"/>
  <c r="X10" i="26"/>
  <c r="X11" i="26"/>
  <c r="X12" i="26"/>
  <c r="W7" i="26"/>
  <c r="W8" i="26"/>
  <c r="W9" i="26"/>
  <c r="W10" i="26"/>
  <c r="W11" i="26"/>
  <c r="W12" i="26"/>
  <c r="V7" i="26"/>
  <c r="V8" i="26"/>
  <c r="V9" i="26"/>
  <c r="V10" i="26"/>
  <c r="V11" i="26"/>
  <c r="V12" i="26"/>
  <c r="U7" i="26"/>
  <c r="U8" i="26"/>
  <c r="U9" i="26"/>
  <c r="U10" i="26"/>
  <c r="U11" i="26"/>
  <c r="U12" i="26"/>
  <c r="T7" i="26"/>
  <c r="T8" i="26"/>
  <c r="T9" i="26"/>
  <c r="T10" i="26"/>
  <c r="T11" i="26"/>
  <c r="T12" i="26"/>
  <c r="S7" i="26"/>
  <c r="S8" i="26"/>
  <c r="S9" i="26"/>
  <c r="S10" i="26"/>
  <c r="S11" i="26"/>
  <c r="S12" i="26"/>
  <c r="R7" i="26"/>
  <c r="R13" i="26" s="1"/>
  <c r="R8" i="26"/>
  <c r="R9" i="26"/>
  <c r="R10" i="26"/>
  <c r="R11" i="26"/>
  <c r="R12" i="26"/>
  <c r="Q7" i="26"/>
  <c r="Q8" i="26"/>
  <c r="Q9" i="26"/>
  <c r="Q10" i="26"/>
  <c r="Q11" i="26"/>
  <c r="Q12" i="26"/>
  <c r="P7" i="26"/>
  <c r="P8" i="26"/>
  <c r="P9" i="26"/>
  <c r="P10" i="26"/>
  <c r="P11" i="26"/>
  <c r="P12" i="26"/>
  <c r="O7" i="26"/>
  <c r="O8" i="26"/>
  <c r="O9" i="26"/>
  <c r="O10" i="26"/>
  <c r="O11" i="26"/>
  <c r="O13" i="26" s="1"/>
  <c r="O12" i="26"/>
  <c r="N7" i="26"/>
  <c r="N8" i="26"/>
  <c r="N9" i="26"/>
  <c r="N10" i="26"/>
  <c r="N11" i="26"/>
  <c r="N12" i="26"/>
  <c r="M7" i="26"/>
  <c r="M8" i="26"/>
  <c r="M9" i="26"/>
  <c r="M10" i="26"/>
  <c r="M11" i="26"/>
  <c r="M12" i="26"/>
  <c r="L7" i="26"/>
  <c r="L8" i="26"/>
  <c r="L9" i="26"/>
  <c r="L10" i="26"/>
  <c r="L11" i="26"/>
  <c r="L12" i="26"/>
  <c r="K7" i="26"/>
  <c r="K8" i="26"/>
  <c r="K9" i="26"/>
  <c r="K10" i="26"/>
  <c r="K11" i="26"/>
  <c r="K12" i="26"/>
  <c r="J7" i="26"/>
  <c r="J8" i="26"/>
  <c r="J9" i="26"/>
  <c r="J10" i="26"/>
  <c r="J11" i="26"/>
  <c r="J12" i="26"/>
  <c r="I7" i="26"/>
  <c r="I8" i="26"/>
  <c r="I9" i="26"/>
  <c r="I10" i="26"/>
  <c r="I11" i="26"/>
  <c r="I12" i="26"/>
  <c r="H7" i="26"/>
  <c r="H8" i="26"/>
  <c r="H9" i="26"/>
  <c r="H10" i="26"/>
  <c r="H11" i="26"/>
  <c r="H12" i="26"/>
  <c r="G7" i="26"/>
  <c r="G8" i="26"/>
  <c r="G9" i="26"/>
  <c r="G10" i="26"/>
  <c r="G11" i="26"/>
  <c r="G12" i="26"/>
  <c r="F7" i="26"/>
  <c r="F8" i="26"/>
  <c r="F9" i="26"/>
  <c r="F10" i="26"/>
  <c r="F11" i="26"/>
  <c r="F13" i="26" s="1"/>
  <c r="F12" i="26"/>
  <c r="A1" i="38"/>
  <c r="AB15" i="38" s="1"/>
  <c r="O7" i="38"/>
  <c r="G7" i="38"/>
  <c r="AB11" i="38"/>
  <c r="A1" i="39"/>
  <c r="AB13" i="39" s="1"/>
  <c r="AB9" i="39"/>
  <c r="AB19" i="39"/>
  <c r="Z18" i="39"/>
  <c r="Y13" i="39"/>
  <c r="Y14" i="39"/>
  <c r="Y19" i="39"/>
  <c r="X12" i="39"/>
  <c r="X13" i="39"/>
  <c r="X18" i="39"/>
  <c r="W9" i="39"/>
  <c r="W12" i="39"/>
  <c r="W14" i="39"/>
  <c r="V6" i="39"/>
  <c r="V9" i="39"/>
  <c r="V13" i="39"/>
  <c r="U5" i="39"/>
  <c r="U6" i="39"/>
  <c r="U12" i="39"/>
  <c r="T5" i="39"/>
  <c r="T9" i="39"/>
  <c r="T19" i="39"/>
  <c r="S6" i="39"/>
  <c r="S18" i="39"/>
  <c r="S19" i="39"/>
  <c r="R5" i="39"/>
  <c r="R14" i="39"/>
  <c r="R18" i="39"/>
  <c r="Q13" i="39"/>
  <c r="Q14" i="39"/>
  <c r="Q19" i="39"/>
  <c r="P12" i="39"/>
  <c r="P13" i="39"/>
  <c r="P18" i="39"/>
  <c r="O9" i="39"/>
  <c r="O12" i="39"/>
  <c r="O14" i="39"/>
  <c r="N6" i="39"/>
  <c r="N8" i="39" s="1"/>
  <c r="N9" i="39"/>
  <c r="N13" i="39"/>
  <c r="M5" i="39"/>
  <c r="M6" i="39"/>
  <c r="M12" i="39"/>
  <c r="L5" i="39"/>
  <c r="L9" i="39"/>
  <c r="L19" i="39"/>
  <c r="K6" i="39"/>
  <c r="K18" i="39"/>
  <c r="K19" i="39"/>
  <c r="J5" i="39"/>
  <c r="J14" i="39"/>
  <c r="J18" i="39"/>
  <c r="I13" i="39"/>
  <c r="I14" i="39"/>
  <c r="I19" i="39"/>
  <c r="H12" i="39"/>
  <c r="H13" i="39"/>
  <c r="H18" i="39"/>
  <c r="G9" i="39"/>
  <c r="G12" i="39"/>
  <c r="G14" i="39"/>
  <c r="F6" i="39"/>
  <c r="F8" i="39" s="1"/>
  <c r="F9" i="39"/>
  <c r="F13" i="39"/>
  <c r="AB15" i="39"/>
  <c r="AB16" i="39"/>
  <c r="AA15" i="39"/>
  <c r="Y15" i="39"/>
  <c r="W16" i="39"/>
  <c r="V16" i="39"/>
  <c r="T15" i="39"/>
  <c r="T16" i="39"/>
  <c r="S15" i="39"/>
  <c r="Q15" i="39"/>
  <c r="O16" i="39"/>
  <c r="N16" i="39"/>
  <c r="L15" i="39"/>
  <c r="L16" i="39"/>
  <c r="K15" i="39"/>
  <c r="I15" i="39"/>
  <c r="G16" i="39"/>
  <c r="F16" i="39"/>
  <c r="Z10" i="39"/>
  <c r="Y10" i="39"/>
  <c r="V10" i="39"/>
  <c r="U10" i="39"/>
  <c r="R10" i="39"/>
  <c r="Q10" i="39"/>
  <c r="N10" i="39"/>
  <c r="M10" i="39"/>
  <c r="L10" i="39"/>
  <c r="K10" i="39"/>
  <c r="J10" i="39"/>
  <c r="I10" i="39"/>
  <c r="H10" i="39"/>
  <c r="G10" i="39"/>
  <c r="F10" i="39"/>
  <c r="AB7" i="39"/>
  <c r="AA7" i="39"/>
  <c r="Z7" i="39"/>
  <c r="Y7" i="39"/>
  <c r="X7" i="39"/>
  <c r="W7" i="39"/>
  <c r="V7" i="39"/>
  <c r="U7" i="39"/>
  <c r="T7" i="39"/>
  <c r="S7" i="39"/>
  <c r="R7" i="39"/>
  <c r="Q7" i="39"/>
  <c r="P7" i="39"/>
  <c r="O7" i="39"/>
  <c r="N7" i="39"/>
  <c r="M7" i="39"/>
  <c r="L7" i="39"/>
  <c r="K7" i="39"/>
  <c r="J7" i="39"/>
  <c r="I7" i="39"/>
  <c r="H7" i="39"/>
  <c r="G7" i="39"/>
  <c r="F7" i="39"/>
  <c r="A1" i="37"/>
  <c r="AB8" i="37" s="1"/>
  <c r="AB14" i="37"/>
  <c r="AA5" i="37"/>
  <c r="Y9" i="37"/>
  <c r="Y13" i="37"/>
  <c r="X7" i="37"/>
  <c r="X8" i="37"/>
  <c r="X10" i="37"/>
  <c r="W6" i="37"/>
  <c r="W7" i="37"/>
  <c r="W9" i="37"/>
  <c r="V5" i="37"/>
  <c r="V6" i="37"/>
  <c r="V8" i="37"/>
  <c r="U5" i="37"/>
  <c r="U7" i="37"/>
  <c r="U14" i="37"/>
  <c r="T6" i="37"/>
  <c r="T13" i="37"/>
  <c r="T14" i="37"/>
  <c r="S5" i="37"/>
  <c r="S10" i="37"/>
  <c r="S13" i="37"/>
  <c r="R9" i="37"/>
  <c r="R10" i="37"/>
  <c r="R14" i="37"/>
  <c r="Q8" i="37"/>
  <c r="Q9" i="37"/>
  <c r="Q13" i="37"/>
  <c r="P7" i="37"/>
  <c r="P8" i="37"/>
  <c r="P10" i="37"/>
  <c r="O6" i="37"/>
  <c r="O7" i="37"/>
  <c r="O9" i="37"/>
  <c r="N5" i="37"/>
  <c r="N6" i="37"/>
  <c r="N8" i="37"/>
  <c r="M5" i="37"/>
  <c r="M7" i="37"/>
  <c r="M14" i="37"/>
  <c r="L6" i="37"/>
  <c r="L13" i="37"/>
  <c r="L14" i="37"/>
  <c r="K5" i="37"/>
  <c r="K10" i="37"/>
  <c r="K13" i="37"/>
  <c r="J9" i="37"/>
  <c r="J10" i="37"/>
  <c r="J14" i="37"/>
  <c r="I8" i="37"/>
  <c r="I9" i="37"/>
  <c r="I13" i="37"/>
  <c r="H7" i="37"/>
  <c r="H8" i="37"/>
  <c r="H10" i="37"/>
  <c r="G6" i="37"/>
  <c r="G7" i="37"/>
  <c r="G9" i="37"/>
  <c r="F5" i="37"/>
  <c r="F6" i="37"/>
  <c r="F8" i="37"/>
  <c r="AB11" i="37"/>
  <c r="AA11" i="37"/>
  <c r="X11" i="37"/>
  <c r="W11" i="37"/>
  <c r="T11" i="37"/>
  <c r="S11" i="37"/>
  <c r="P11" i="37"/>
  <c r="O11" i="37"/>
  <c r="L11" i="37"/>
  <c r="K11" i="37"/>
  <c r="H11" i="37"/>
  <c r="G11" i="37"/>
  <c r="A1" i="36"/>
  <c r="AB10" i="36" s="1"/>
  <c r="AA7" i="36"/>
  <c r="AA8" i="36"/>
  <c r="AA10" i="36"/>
  <c r="AA17" i="36"/>
  <c r="AA18" i="36"/>
  <c r="Z5" i="36"/>
  <c r="Z6" i="36"/>
  <c r="Z7" i="36"/>
  <c r="Z8" i="36"/>
  <c r="Z9" i="36"/>
  <c r="Z10" i="36"/>
  <c r="Z17" i="36"/>
  <c r="Z18" i="36"/>
  <c r="Y5" i="36"/>
  <c r="Y6" i="36"/>
  <c r="Y7" i="36"/>
  <c r="Y8" i="36"/>
  <c r="Y9" i="36"/>
  <c r="Y10" i="36"/>
  <c r="Y17" i="36"/>
  <c r="Y18" i="36"/>
  <c r="X5" i="36"/>
  <c r="X6" i="36"/>
  <c r="X7" i="36"/>
  <c r="X8" i="36"/>
  <c r="X9" i="36"/>
  <c r="X10" i="36"/>
  <c r="X17" i="36"/>
  <c r="X18" i="36"/>
  <c r="W5" i="36"/>
  <c r="W6" i="36"/>
  <c r="W7" i="36"/>
  <c r="W8" i="36"/>
  <c r="W9" i="36"/>
  <c r="W10" i="36"/>
  <c r="W17" i="36"/>
  <c r="W18" i="36"/>
  <c r="V5" i="36"/>
  <c r="V6" i="36"/>
  <c r="V7" i="36"/>
  <c r="V8" i="36"/>
  <c r="V9" i="36"/>
  <c r="V10" i="36"/>
  <c r="V17" i="36"/>
  <c r="V18" i="36"/>
  <c r="U5" i="36"/>
  <c r="U6" i="36"/>
  <c r="U7" i="36"/>
  <c r="U8" i="36"/>
  <c r="U9" i="36"/>
  <c r="U10" i="36"/>
  <c r="U17" i="36"/>
  <c r="U18" i="36"/>
  <c r="T5" i="36"/>
  <c r="T6" i="36"/>
  <c r="T7" i="36"/>
  <c r="T8" i="36"/>
  <c r="T9" i="36"/>
  <c r="T10" i="36"/>
  <c r="T17" i="36"/>
  <c r="T18" i="36"/>
  <c r="S5" i="36"/>
  <c r="S6" i="36"/>
  <c r="S7" i="36"/>
  <c r="S8" i="36"/>
  <c r="S9" i="36"/>
  <c r="S10" i="36"/>
  <c r="S17" i="36"/>
  <c r="S18" i="36"/>
  <c r="R5" i="36"/>
  <c r="R6" i="36"/>
  <c r="R7" i="36"/>
  <c r="R8" i="36"/>
  <c r="R9" i="36"/>
  <c r="R10" i="36"/>
  <c r="R17" i="36"/>
  <c r="R18" i="36"/>
  <c r="Q5" i="36"/>
  <c r="Q6" i="36"/>
  <c r="Q7" i="36"/>
  <c r="Q8" i="36"/>
  <c r="Q9" i="36"/>
  <c r="Q10" i="36"/>
  <c r="Q17" i="36"/>
  <c r="Q18" i="36"/>
  <c r="P5" i="36"/>
  <c r="P6" i="36"/>
  <c r="P7" i="36"/>
  <c r="P8" i="36"/>
  <c r="P9" i="36"/>
  <c r="P10" i="36"/>
  <c r="P17" i="36"/>
  <c r="P18" i="36"/>
  <c r="O5" i="36"/>
  <c r="O6" i="36"/>
  <c r="O7" i="36"/>
  <c r="O8" i="36"/>
  <c r="O9" i="36"/>
  <c r="O10" i="36"/>
  <c r="O17" i="36"/>
  <c r="O18" i="36"/>
  <c r="N5" i="36"/>
  <c r="N6" i="36"/>
  <c r="N7" i="36"/>
  <c r="N8" i="36"/>
  <c r="N9" i="36"/>
  <c r="N10" i="36"/>
  <c r="N17" i="36"/>
  <c r="N18" i="36"/>
  <c r="M5" i="36"/>
  <c r="M6" i="36"/>
  <c r="M7" i="36"/>
  <c r="M8" i="36"/>
  <c r="M9" i="36"/>
  <c r="M10" i="36"/>
  <c r="M17" i="36"/>
  <c r="M18" i="36"/>
  <c r="L5" i="36"/>
  <c r="L6" i="36"/>
  <c r="L7" i="36"/>
  <c r="L8" i="36"/>
  <c r="L9" i="36"/>
  <c r="L10" i="36"/>
  <c r="L17" i="36"/>
  <c r="L18" i="36"/>
  <c r="K5" i="36"/>
  <c r="K6" i="36"/>
  <c r="K7" i="36"/>
  <c r="K8" i="36"/>
  <c r="K9" i="36"/>
  <c r="K10" i="36"/>
  <c r="K17" i="36"/>
  <c r="K18" i="36"/>
  <c r="J5" i="36"/>
  <c r="J6" i="36"/>
  <c r="J7" i="36"/>
  <c r="J8" i="36"/>
  <c r="J9" i="36"/>
  <c r="J10" i="36"/>
  <c r="J17" i="36"/>
  <c r="J18" i="36"/>
  <c r="I5" i="36"/>
  <c r="I6" i="36"/>
  <c r="I7" i="36"/>
  <c r="I19" i="36" s="1"/>
  <c r="I8" i="36"/>
  <c r="I9" i="36"/>
  <c r="I10" i="36"/>
  <c r="I17" i="36"/>
  <c r="I18" i="36"/>
  <c r="H5" i="36"/>
  <c r="H6" i="36"/>
  <c r="H7" i="36"/>
  <c r="H8" i="36"/>
  <c r="H9" i="36"/>
  <c r="H10" i="36"/>
  <c r="H17" i="36"/>
  <c r="H18" i="36"/>
  <c r="G5" i="36"/>
  <c r="G6" i="36"/>
  <c r="G7" i="36"/>
  <c r="G8" i="36"/>
  <c r="G9" i="36"/>
  <c r="G10" i="36"/>
  <c r="G17" i="36"/>
  <c r="G18" i="36"/>
  <c r="F5" i="36"/>
  <c r="F6" i="36"/>
  <c r="F7" i="36"/>
  <c r="F8" i="36"/>
  <c r="F9" i="36"/>
  <c r="F10" i="36"/>
  <c r="F17" i="36"/>
  <c r="F18" i="36"/>
  <c r="AB11" i="36"/>
  <c r="AB12" i="36"/>
  <c r="AB13" i="36"/>
  <c r="AB14" i="36"/>
  <c r="AB15" i="36"/>
  <c r="AA11" i="36"/>
  <c r="AA12" i="36"/>
  <c r="AA13" i="36"/>
  <c r="AA14" i="36"/>
  <c r="AA15" i="36"/>
  <c r="Z11" i="36"/>
  <c r="Z12" i="36"/>
  <c r="Z13" i="36"/>
  <c r="Z14" i="36"/>
  <c r="Z15" i="36"/>
  <c r="Y11" i="36"/>
  <c r="Y12" i="36"/>
  <c r="Y13" i="36"/>
  <c r="Y14" i="36"/>
  <c r="Y15" i="36"/>
  <c r="X11" i="36"/>
  <c r="X12" i="36"/>
  <c r="X13" i="36"/>
  <c r="X14" i="36"/>
  <c r="X15" i="36"/>
  <c r="W11" i="36"/>
  <c r="W12" i="36"/>
  <c r="W13" i="36"/>
  <c r="W14" i="36"/>
  <c r="W15" i="36"/>
  <c r="V11" i="36"/>
  <c r="V12" i="36"/>
  <c r="V13" i="36"/>
  <c r="V14" i="36"/>
  <c r="V15" i="36"/>
  <c r="U11" i="36"/>
  <c r="U12" i="36"/>
  <c r="U13" i="36"/>
  <c r="U14" i="36"/>
  <c r="U15" i="36"/>
  <c r="T11" i="36"/>
  <c r="T12" i="36"/>
  <c r="T13" i="36"/>
  <c r="T14" i="36"/>
  <c r="T15" i="36"/>
  <c r="S11" i="36"/>
  <c r="S12" i="36"/>
  <c r="S13" i="36"/>
  <c r="S14" i="36"/>
  <c r="S15" i="36"/>
  <c r="R11" i="36"/>
  <c r="R12" i="36"/>
  <c r="R13" i="36"/>
  <c r="R14" i="36"/>
  <c r="R15" i="36"/>
  <c r="Q11" i="36"/>
  <c r="Q12" i="36"/>
  <c r="Q13" i="36"/>
  <c r="Q14" i="36"/>
  <c r="Q15" i="36"/>
  <c r="P11" i="36"/>
  <c r="P12" i="36"/>
  <c r="P13" i="36"/>
  <c r="P14" i="36"/>
  <c r="P15" i="36"/>
  <c r="O11" i="36"/>
  <c r="O12" i="36"/>
  <c r="O13" i="36"/>
  <c r="O14" i="36"/>
  <c r="O15" i="36"/>
  <c r="N11" i="36"/>
  <c r="N12" i="36"/>
  <c r="N13" i="36"/>
  <c r="N14" i="36"/>
  <c r="N15" i="36"/>
  <c r="M11" i="36"/>
  <c r="M12" i="36"/>
  <c r="M13" i="36"/>
  <c r="M14" i="36"/>
  <c r="M15" i="36"/>
  <c r="L11" i="36"/>
  <c r="L12" i="36"/>
  <c r="L13" i="36"/>
  <c r="L14" i="36"/>
  <c r="L15" i="36"/>
  <c r="K11" i="36"/>
  <c r="K12" i="36"/>
  <c r="K13" i="36"/>
  <c r="K14" i="36"/>
  <c r="K15" i="36"/>
  <c r="J11" i="36"/>
  <c r="J12" i="36"/>
  <c r="J13" i="36"/>
  <c r="J14" i="36"/>
  <c r="J15" i="36"/>
  <c r="I11" i="36"/>
  <c r="I12" i="36"/>
  <c r="I13" i="36"/>
  <c r="I14" i="36"/>
  <c r="I15" i="36"/>
  <c r="H11" i="36"/>
  <c r="H12" i="36"/>
  <c r="H13" i="36"/>
  <c r="H14" i="36"/>
  <c r="H15" i="36"/>
  <c r="G11" i="36"/>
  <c r="G12" i="36"/>
  <c r="G13" i="36"/>
  <c r="G14" i="36"/>
  <c r="G15" i="36"/>
  <c r="F11" i="36"/>
  <c r="F12" i="36"/>
  <c r="F13" i="36"/>
  <c r="F14" i="36"/>
  <c r="F15" i="36"/>
  <c r="AB5" i="35"/>
  <c r="AB6" i="35"/>
  <c r="AB10" i="35"/>
  <c r="AB13" i="35"/>
  <c r="AB14" i="35"/>
  <c r="AB15" i="35"/>
  <c r="AB26" i="35"/>
  <c r="AB32" i="35"/>
  <c r="AA5" i="35"/>
  <c r="AA6" i="35"/>
  <c r="AA10" i="35"/>
  <c r="AA13" i="35"/>
  <c r="AA14" i="35"/>
  <c r="AA15" i="35"/>
  <c r="AA26" i="35"/>
  <c r="AA32" i="35"/>
  <c r="Z5" i="35"/>
  <c r="Z6" i="35"/>
  <c r="Z33" i="35" s="1"/>
  <c r="Z10" i="35"/>
  <c r="Z12" i="35" s="1"/>
  <c r="Z13" i="35"/>
  <c r="Z14" i="35"/>
  <c r="Z15" i="35"/>
  <c r="Z26" i="35"/>
  <c r="Z32" i="35"/>
  <c r="Y5" i="35"/>
  <c r="Y6" i="35"/>
  <c r="Y10" i="35"/>
  <c r="Y13" i="35"/>
  <c r="Y14" i="35"/>
  <c r="Y15" i="35"/>
  <c r="Y26" i="35"/>
  <c r="Y32" i="35"/>
  <c r="X5" i="35"/>
  <c r="X6" i="35"/>
  <c r="X10" i="35"/>
  <c r="X13" i="35"/>
  <c r="X14" i="35"/>
  <c r="X15" i="35"/>
  <c r="X26" i="35"/>
  <c r="X32" i="35"/>
  <c r="W5" i="35"/>
  <c r="W6" i="35"/>
  <c r="W10" i="35"/>
  <c r="W13" i="35"/>
  <c r="W14" i="35"/>
  <c r="W15" i="35"/>
  <c r="W26" i="35"/>
  <c r="W32" i="35"/>
  <c r="V5" i="35"/>
  <c r="V6" i="35"/>
  <c r="V9" i="35" s="1"/>
  <c r="V10" i="35"/>
  <c r="V13" i="35"/>
  <c r="V14" i="35"/>
  <c r="V15" i="35"/>
  <c r="V26" i="35"/>
  <c r="V32" i="35"/>
  <c r="U5" i="35"/>
  <c r="U6" i="35"/>
  <c r="U10" i="35"/>
  <c r="U13" i="35"/>
  <c r="U14" i="35"/>
  <c r="U15" i="35"/>
  <c r="U26" i="35"/>
  <c r="U32" i="35"/>
  <c r="T5" i="35"/>
  <c r="T6" i="35"/>
  <c r="T9" i="35" s="1"/>
  <c r="T10" i="35"/>
  <c r="T13" i="35"/>
  <c r="T14" i="35"/>
  <c r="T15" i="35"/>
  <c r="T26" i="35"/>
  <c r="T32" i="35"/>
  <c r="S5" i="35"/>
  <c r="S6" i="35"/>
  <c r="S10" i="35"/>
  <c r="S13" i="35"/>
  <c r="S14" i="35"/>
  <c r="S15" i="35"/>
  <c r="S26" i="35"/>
  <c r="S32" i="35"/>
  <c r="R5" i="35"/>
  <c r="R6" i="35"/>
  <c r="R33" i="35" s="1"/>
  <c r="R10" i="35"/>
  <c r="R13" i="35"/>
  <c r="R14" i="35"/>
  <c r="R15" i="35"/>
  <c r="R26" i="35"/>
  <c r="R32" i="35"/>
  <c r="Q5" i="35"/>
  <c r="Q6" i="35"/>
  <c r="Q10" i="35"/>
  <c r="Q13" i="35"/>
  <c r="Q14" i="35"/>
  <c r="Q15" i="35"/>
  <c r="Q26" i="35"/>
  <c r="Q32" i="35"/>
  <c r="P5" i="35"/>
  <c r="P6" i="35"/>
  <c r="P10" i="35"/>
  <c r="P13" i="35"/>
  <c r="P14" i="35"/>
  <c r="P15" i="35"/>
  <c r="P26" i="35"/>
  <c r="P32" i="35"/>
  <c r="O5" i="35"/>
  <c r="O6" i="35"/>
  <c r="O10" i="35"/>
  <c r="O13" i="35"/>
  <c r="O14" i="35"/>
  <c r="O15" i="35"/>
  <c r="O26" i="35"/>
  <c r="O32" i="35"/>
  <c r="N5" i="35"/>
  <c r="N6" i="35"/>
  <c r="N10" i="35"/>
  <c r="N13" i="35"/>
  <c r="N14" i="35"/>
  <c r="N15" i="35"/>
  <c r="N26" i="35"/>
  <c r="N32" i="35"/>
  <c r="M5" i="35"/>
  <c r="M6" i="35"/>
  <c r="M10" i="35"/>
  <c r="M13" i="35"/>
  <c r="M14" i="35"/>
  <c r="M15" i="35"/>
  <c r="M26" i="35"/>
  <c r="M32" i="35"/>
  <c r="L5" i="35"/>
  <c r="L6" i="35"/>
  <c r="L10" i="35"/>
  <c r="L13" i="35"/>
  <c r="L14" i="35"/>
  <c r="L15" i="35"/>
  <c r="L26" i="35"/>
  <c r="L32" i="35"/>
  <c r="K5" i="35"/>
  <c r="K6" i="35"/>
  <c r="K10" i="35"/>
  <c r="K13" i="35"/>
  <c r="K14" i="35"/>
  <c r="K15" i="35"/>
  <c r="K26" i="35"/>
  <c r="K32" i="35"/>
  <c r="J5" i="35"/>
  <c r="J6" i="35"/>
  <c r="J10" i="35"/>
  <c r="J13" i="35"/>
  <c r="J14" i="35"/>
  <c r="J15" i="35"/>
  <c r="J26" i="35"/>
  <c r="J32" i="35"/>
  <c r="J33" i="35"/>
  <c r="I5" i="35"/>
  <c r="I6" i="35"/>
  <c r="I10" i="35"/>
  <c r="I13" i="35"/>
  <c r="I14" i="35"/>
  <c r="I15" i="35"/>
  <c r="I26" i="35"/>
  <c r="I31" i="35" s="1"/>
  <c r="I32" i="35"/>
  <c r="H5" i="35"/>
  <c r="H6" i="35"/>
  <c r="H10" i="35"/>
  <c r="H13" i="35"/>
  <c r="H14" i="35"/>
  <c r="H15" i="35"/>
  <c r="H26" i="35"/>
  <c r="H32" i="35"/>
  <c r="G5" i="35"/>
  <c r="G6" i="35"/>
  <c r="G10" i="35"/>
  <c r="G13" i="35"/>
  <c r="G14" i="35"/>
  <c r="G15" i="35"/>
  <c r="G26" i="35"/>
  <c r="G32" i="35"/>
  <c r="F5" i="35"/>
  <c r="F6" i="35"/>
  <c r="F10" i="35"/>
  <c r="F13" i="35"/>
  <c r="F14" i="35"/>
  <c r="F15" i="35"/>
  <c r="F26" i="35"/>
  <c r="F32" i="35"/>
  <c r="AB27" i="35"/>
  <c r="AB28" i="35"/>
  <c r="AB29" i="35"/>
  <c r="AB30" i="35"/>
  <c r="AA27" i="35"/>
  <c r="AA28" i="35"/>
  <c r="AA29" i="35"/>
  <c r="AA30" i="35"/>
  <c r="Z27" i="35"/>
  <c r="Z28" i="35"/>
  <c r="Z29" i="35"/>
  <c r="Z30" i="35"/>
  <c r="Y27" i="35"/>
  <c r="Y28" i="35"/>
  <c r="Y29" i="35"/>
  <c r="Y30" i="35"/>
  <c r="Y31" i="35"/>
  <c r="X27" i="35"/>
  <c r="X28" i="35"/>
  <c r="X29" i="35"/>
  <c r="X30" i="35"/>
  <c r="W27" i="35"/>
  <c r="W28" i="35"/>
  <c r="W29" i="35"/>
  <c r="W30" i="35"/>
  <c r="V27" i="35"/>
  <c r="V28" i="35"/>
  <c r="V29" i="35"/>
  <c r="V31" i="35" s="1"/>
  <c r="V30" i="35"/>
  <c r="U27" i="35"/>
  <c r="U28" i="35"/>
  <c r="U29" i="35"/>
  <c r="U30" i="35"/>
  <c r="T27" i="35"/>
  <c r="T28" i="35"/>
  <c r="T29" i="35"/>
  <c r="T30" i="35"/>
  <c r="S27" i="35"/>
  <c r="S28" i="35"/>
  <c r="S29" i="35"/>
  <c r="S30" i="35"/>
  <c r="R27" i="35"/>
  <c r="R28" i="35"/>
  <c r="R29" i="35"/>
  <c r="R30" i="35"/>
  <c r="Q27" i="35"/>
  <c r="Q28" i="35"/>
  <c r="Q29" i="35"/>
  <c r="Q30" i="35"/>
  <c r="P27" i="35"/>
  <c r="P28" i="35"/>
  <c r="P29" i="35"/>
  <c r="P30" i="35"/>
  <c r="O27" i="35"/>
  <c r="O28" i="35"/>
  <c r="O29" i="35"/>
  <c r="O30" i="35"/>
  <c r="N27" i="35"/>
  <c r="N28" i="35"/>
  <c r="N29" i="35"/>
  <c r="N30" i="35"/>
  <c r="M27" i="35"/>
  <c r="M28" i="35"/>
  <c r="M29" i="35"/>
  <c r="M30" i="35"/>
  <c r="L27" i="35"/>
  <c r="L28" i="35"/>
  <c r="L29" i="35"/>
  <c r="L30" i="35"/>
  <c r="K27" i="35"/>
  <c r="K28" i="35"/>
  <c r="K31" i="35" s="1"/>
  <c r="K29" i="35"/>
  <c r="K30" i="35"/>
  <c r="J27" i="35"/>
  <c r="J28" i="35"/>
  <c r="J29" i="35"/>
  <c r="J30" i="35"/>
  <c r="I27" i="35"/>
  <c r="I28" i="35"/>
  <c r="I29" i="35"/>
  <c r="I30" i="35"/>
  <c r="H27" i="35"/>
  <c r="H28" i="35"/>
  <c r="H29" i="35"/>
  <c r="H30" i="35"/>
  <c r="G27" i="35"/>
  <c r="G28" i="35"/>
  <c r="G29" i="35"/>
  <c r="G30" i="35"/>
  <c r="F27" i="35"/>
  <c r="F28" i="35"/>
  <c r="F29" i="35"/>
  <c r="F30" i="35"/>
  <c r="AB16" i="35"/>
  <c r="AB17" i="35"/>
  <c r="AB18" i="35"/>
  <c r="AB19" i="35"/>
  <c r="AB20" i="35"/>
  <c r="AB21" i="35"/>
  <c r="AB22" i="35"/>
  <c r="AB23" i="35"/>
  <c r="AB24" i="35"/>
  <c r="AA16" i="35"/>
  <c r="AA17" i="35"/>
  <c r="AA18" i="35"/>
  <c r="AA19" i="35"/>
  <c r="AA20" i="35"/>
  <c r="AA21" i="35"/>
  <c r="AA22" i="35"/>
  <c r="AA23" i="35"/>
  <c r="AA24" i="35"/>
  <c r="Z16" i="35"/>
  <c r="Z17" i="35"/>
  <c r="Z18" i="35"/>
  <c r="Z19" i="35"/>
  <c r="Z20" i="35"/>
  <c r="Z21" i="35"/>
  <c r="Z22" i="35"/>
  <c r="Z23" i="35"/>
  <c r="Z24" i="35"/>
  <c r="Y16" i="35"/>
  <c r="Y17" i="35"/>
  <c r="Y18" i="35"/>
  <c r="Y19" i="35"/>
  <c r="Y20" i="35"/>
  <c r="Y21" i="35"/>
  <c r="Y22" i="35"/>
  <c r="Y23" i="35"/>
  <c r="Y24" i="35"/>
  <c r="X16" i="35"/>
  <c r="X17" i="35"/>
  <c r="X18" i="35"/>
  <c r="X19" i="35"/>
  <c r="X20" i="35"/>
  <c r="X21" i="35"/>
  <c r="X22" i="35"/>
  <c r="X23" i="35"/>
  <c r="X24" i="35"/>
  <c r="W16" i="35"/>
  <c r="W17" i="35"/>
  <c r="W18" i="35"/>
  <c r="W19" i="35"/>
  <c r="W20" i="35"/>
  <c r="W21" i="35"/>
  <c r="W22" i="35"/>
  <c r="W23" i="35"/>
  <c r="W24" i="35"/>
  <c r="V16" i="35"/>
  <c r="V17" i="35"/>
  <c r="V18" i="35"/>
  <c r="V19" i="35"/>
  <c r="V20" i="35"/>
  <c r="V21" i="35"/>
  <c r="V22" i="35"/>
  <c r="V23" i="35"/>
  <c r="V24" i="35"/>
  <c r="U16" i="35"/>
  <c r="U17" i="35"/>
  <c r="U18" i="35"/>
  <c r="U19" i="35"/>
  <c r="U20" i="35"/>
  <c r="U21" i="35"/>
  <c r="U22" i="35"/>
  <c r="U23" i="35"/>
  <c r="U24" i="35"/>
  <c r="T16" i="35"/>
  <c r="T17" i="35"/>
  <c r="T18" i="35"/>
  <c r="T19" i="35"/>
  <c r="T20" i="35"/>
  <c r="T21" i="35"/>
  <c r="T22" i="35"/>
  <c r="T23" i="35"/>
  <c r="T24" i="35"/>
  <c r="S16" i="35"/>
  <c r="S17" i="35"/>
  <c r="S18" i="35"/>
  <c r="S19" i="35"/>
  <c r="S20" i="35"/>
  <c r="S21" i="35"/>
  <c r="S22" i="35"/>
  <c r="S23" i="35"/>
  <c r="S24" i="35"/>
  <c r="R16" i="35"/>
  <c r="R17" i="35"/>
  <c r="R18" i="35"/>
  <c r="R19" i="35"/>
  <c r="R20" i="35"/>
  <c r="R21" i="35"/>
  <c r="R22" i="35"/>
  <c r="R23" i="35"/>
  <c r="R24" i="35"/>
  <c r="Q16" i="35"/>
  <c r="Q17" i="35"/>
  <c r="Q18" i="35"/>
  <c r="Q19" i="35"/>
  <c r="Q20" i="35"/>
  <c r="Q21" i="35"/>
  <c r="Q22" i="35"/>
  <c r="Q23" i="35"/>
  <c r="Q24" i="35"/>
  <c r="P16" i="35"/>
  <c r="P17" i="35"/>
  <c r="P18" i="35"/>
  <c r="P19" i="35"/>
  <c r="P20" i="35"/>
  <c r="P21" i="35"/>
  <c r="P22" i="35"/>
  <c r="P23" i="35"/>
  <c r="P24" i="35"/>
  <c r="O16" i="35"/>
  <c r="O17" i="35"/>
  <c r="O18" i="35"/>
  <c r="O19" i="35"/>
  <c r="O20" i="35"/>
  <c r="O21" i="35"/>
  <c r="O22" i="35"/>
  <c r="O23" i="35"/>
  <c r="O24" i="35"/>
  <c r="N16" i="35"/>
  <c r="N17" i="35"/>
  <c r="N18" i="35"/>
  <c r="N19" i="35"/>
  <c r="N20" i="35"/>
  <c r="N21" i="35"/>
  <c r="N22" i="35"/>
  <c r="N23" i="35"/>
  <c r="N24" i="35"/>
  <c r="M16" i="35"/>
  <c r="M17" i="35"/>
  <c r="M18" i="35"/>
  <c r="M19" i="35"/>
  <c r="M20" i="35"/>
  <c r="M21" i="35"/>
  <c r="M22" i="35"/>
  <c r="M23" i="35"/>
  <c r="M24" i="35"/>
  <c r="L16" i="35"/>
  <c r="L17" i="35"/>
  <c r="L18" i="35"/>
  <c r="L19" i="35"/>
  <c r="L20" i="35"/>
  <c r="L21" i="35"/>
  <c r="L22" i="35"/>
  <c r="L23" i="35"/>
  <c r="L24" i="35"/>
  <c r="K16" i="35"/>
  <c r="K17" i="35"/>
  <c r="K18" i="35"/>
  <c r="K19" i="35"/>
  <c r="K20" i="35"/>
  <c r="K21" i="35"/>
  <c r="K22" i="35"/>
  <c r="K23" i="35"/>
  <c r="K24" i="35"/>
  <c r="J16" i="35"/>
  <c r="J17" i="35"/>
  <c r="J18" i="35"/>
  <c r="J19" i="35"/>
  <c r="J20" i="35"/>
  <c r="J21" i="35"/>
  <c r="J22" i="35"/>
  <c r="J23" i="35"/>
  <c r="J24" i="35"/>
  <c r="I16" i="35"/>
  <c r="I17" i="35"/>
  <c r="I18" i="35"/>
  <c r="I19" i="35"/>
  <c r="I20" i="35"/>
  <c r="I21" i="35"/>
  <c r="I22" i="35"/>
  <c r="I23" i="35"/>
  <c r="I24" i="35"/>
  <c r="H16" i="35"/>
  <c r="H17" i="35"/>
  <c r="H18" i="35"/>
  <c r="H19" i="35"/>
  <c r="H20" i="35"/>
  <c r="H21" i="35"/>
  <c r="H22" i="35"/>
  <c r="H23" i="35"/>
  <c r="H24" i="35"/>
  <c r="G16" i="35"/>
  <c r="G17" i="35"/>
  <c r="G18" i="35"/>
  <c r="G19" i="35"/>
  <c r="G20" i="35"/>
  <c r="G21" i="35"/>
  <c r="G22" i="35"/>
  <c r="G23" i="35"/>
  <c r="G24" i="35"/>
  <c r="F16" i="35"/>
  <c r="F17" i="35"/>
  <c r="F18" i="35"/>
  <c r="F19" i="35"/>
  <c r="F20" i="35"/>
  <c r="F21" i="35"/>
  <c r="F22" i="35"/>
  <c r="F23" i="35"/>
  <c r="F24" i="35"/>
  <c r="AB11" i="35"/>
  <c r="AA11" i="35"/>
  <c r="Z11" i="35"/>
  <c r="Y11" i="35"/>
  <c r="Y12" i="35"/>
  <c r="X11" i="35"/>
  <c r="X12" i="35" s="1"/>
  <c r="W11" i="35"/>
  <c r="W12" i="35" s="1"/>
  <c r="V11" i="35"/>
  <c r="V12" i="35"/>
  <c r="U11" i="35"/>
  <c r="U12" i="35"/>
  <c r="T11" i="35"/>
  <c r="S11" i="35"/>
  <c r="S12" i="35" s="1"/>
  <c r="R11" i="35"/>
  <c r="R12" i="35"/>
  <c r="Q11" i="35"/>
  <c r="Q12" i="35"/>
  <c r="P11" i="35"/>
  <c r="P12" i="35" s="1"/>
  <c r="O11" i="35"/>
  <c r="O12" i="35" s="1"/>
  <c r="N11" i="35"/>
  <c r="N12" i="35"/>
  <c r="M11" i="35"/>
  <c r="M12" i="35"/>
  <c r="L11" i="35"/>
  <c r="K11" i="35"/>
  <c r="K12" i="35" s="1"/>
  <c r="J11" i="35"/>
  <c r="J12" i="35"/>
  <c r="I11" i="35"/>
  <c r="I12" i="35"/>
  <c r="H11" i="35"/>
  <c r="H12" i="35" s="1"/>
  <c r="G11" i="35"/>
  <c r="G12" i="35" s="1"/>
  <c r="F11" i="35"/>
  <c r="F12" i="35"/>
  <c r="AB7" i="35"/>
  <c r="AB8" i="35"/>
  <c r="AB9" i="35" s="1"/>
  <c r="AA7" i="35"/>
  <c r="AA8" i="35"/>
  <c r="Z7" i="35"/>
  <c r="Z8" i="35"/>
  <c r="Y7" i="35"/>
  <c r="Y8" i="35"/>
  <c r="X7" i="35"/>
  <c r="X8" i="35"/>
  <c r="W7" i="35"/>
  <c r="W8" i="35"/>
  <c r="V7" i="35"/>
  <c r="V8" i="35"/>
  <c r="U7" i="35"/>
  <c r="U8" i="35"/>
  <c r="U9" i="35"/>
  <c r="T7" i="35"/>
  <c r="T8" i="35"/>
  <c r="S7" i="35"/>
  <c r="S8" i="35"/>
  <c r="R7" i="35"/>
  <c r="R8" i="35"/>
  <c r="Q7" i="35"/>
  <c r="Q9" i="35" s="1"/>
  <c r="Q8" i="35"/>
  <c r="P7" i="35"/>
  <c r="P9" i="35" s="1"/>
  <c r="P8" i="35"/>
  <c r="O7" i="35"/>
  <c r="O8" i="35"/>
  <c r="O9" i="35"/>
  <c r="N7" i="35"/>
  <c r="N8" i="35"/>
  <c r="M7" i="35"/>
  <c r="M9" i="35" s="1"/>
  <c r="M8" i="35"/>
  <c r="L7" i="35"/>
  <c r="L8" i="35"/>
  <c r="L9" i="35" s="1"/>
  <c r="K7" i="35"/>
  <c r="K8" i="35"/>
  <c r="J7" i="35"/>
  <c r="J9" i="35" s="1"/>
  <c r="J8" i="35"/>
  <c r="I7" i="35"/>
  <c r="I8" i="35"/>
  <c r="H7" i="35"/>
  <c r="H9" i="35" s="1"/>
  <c r="H8" i="35"/>
  <c r="G7" i="35"/>
  <c r="G9" i="35" s="1"/>
  <c r="G8" i="35"/>
  <c r="F7" i="35"/>
  <c r="F8" i="35"/>
  <c r="F9" i="35"/>
  <c r="AB5" i="43"/>
  <c r="AB6" i="43"/>
  <c r="AB10" i="43"/>
  <c r="AB13" i="43"/>
  <c r="AB14" i="43"/>
  <c r="AB15" i="43"/>
  <c r="AB20" i="43"/>
  <c r="AB21" i="43"/>
  <c r="AB23" i="43"/>
  <c r="AB24" i="43"/>
  <c r="AA5" i="43"/>
  <c r="AA6" i="43"/>
  <c r="AA10" i="43"/>
  <c r="AA13" i="43"/>
  <c r="AA14" i="43"/>
  <c r="AA15" i="43"/>
  <c r="AA20" i="43"/>
  <c r="AA21" i="43"/>
  <c r="AA23" i="43"/>
  <c r="AA24" i="43"/>
  <c r="Z5" i="43"/>
  <c r="Z6" i="43"/>
  <c r="Z10" i="43"/>
  <c r="Z13" i="43"/>
  <c r="Z14" i="43"/>
  <c r="Z15" i="43"/>
  <c r="Z20" i="43"/>
  <c r="Z21" i="43"/>
  <c r="Z23" i="43"/>
  <c r="Z24" i="43"/>
  <c r="Y5" i="43"/>
  <c r="Y6" i="43"/>
  <c r="Y10" i="43"/>
  <c r="Y12" i="43" s="1"/>
  <c r="Y13" i="43"/>
  <c r="Y14" i="43"/>
  <c r="Y15" i="43"/>
  <c r="Y20" i="43"/>
  <c r="Y21" i="43"/>
  <c r="Y23" i="43"/>
  <c r="Y24" i="43"/>
  <c r="X5" i="43"/>
  <c r="X6" i="43"/>
  <c r="X10" i="43"/>
  <c r="X13" i="43"/>
  <c r="X14" i="43"/>
  <c r="X15" i="43"/>
  <c r="X20" i="43"/>
  <c r="X21" i="43"/>
  <c r="X23" i="43"/>
  <c r="X24" i="43"/>
  <c r="W5" i="43"/>
  <c r="W6" i="43"/>
  <c r="W10" i="43"/>
  <c r="W13" i="43"/>
  <c r="W14" i="43"/>
  <c r="W15" i="43"/>
  <c r="W20" i="43"/>
  <c r="W21" i="43"/>
  <c r="W23" i="43"/>
  <c r="W24" i="43"/>
  <c r="V5" i="43"/>
  <c r="V6" i="43"/>
  <c r="V10" i="43"/>
  <c r="V13" i="43"/>
  <c r="V14" i="43"/>
  <c r="V15" i="43"/>
  <c r="V19" i="43" s="1"/>
  <c r="V20" i="43"/>
  <c r="V21" i="43"/>
  <c r="V23" i="43"/>
  <c r="V24" i="43"/>
  <c r="U5" i="43"/>
  <c r="U6" i="43"/>
  <c r="U10" i="43"/>
  <c r="U13" i="43"/>
  <c r="U14" i="43"/>
  <c r="U15" i="43"/>
  <c r="U20" i="43"/>
  <c r="U21" i="43"/>
  <c r="U23" i="43"/>
  <c r="U24" i="43"/>
  <c r="T5" i="43"/>
  <c r="T6" i="43"/>
  <c r="T10" i="43"/>
  <c r="T13" i="43"/>
  <c r="T14" i="43"/>
  <c r="T15" i="43"/>
  <c r="T20" i="43"/>
  <c r="T21" i="43"/>
  <c r="T23" i="43"/>
  <c r="T24" i="43"/>
  <c r="S5" i="43"/>
  <c r="S6" i="43"/>
  <c r="S10" i="43"/>
  <c r="S13" i="43"/>
  <c r="S14" i="43"/>
  <c r="S15" i="43"/>
  <c r="S20" i="43"/>
  <c r="S21" i="43"/>
  <c r="S23" i="43"/>
  <c r="S24" i="43"/>
  <c r="R5" i="43"/>
  <c r="R6" i="43"/>
  <c r="R10" i="43"/>
  <c r="R13" i="43"/>
  <c r="R14" i="43"/>
  <c r="R15" i="43"/>
  <c r="R20" i="43"/>
  <c r="R21" i="43"/>
  <c r="R23" i="43"/>
  <c r="R24" i="43"/>
  <c r="Q5" i="43"/>
  <c r="Q6" i="43"/>
  <c r="Q10" i="43"/>
  <c r="Q13" i="43"/>
  <c r="Q14" i="43"/>
  <c r="Q15" i="43"/>
  <c r="Q20" i="43"/>
  <c r="Q21" i="43"/>
  <c r="Q23" i="43"/>
  <c r="Q24" i="43"/>
  <c r="P5" i="43"/>
  <c r="P6" i="43"/>
  <c r="P10" i="43"/>
  <c r="P13" i="43"/>
  <c r="P14" i="43"/>
  <c r="P15" i="43"/>
  <c r="P20" i="43"/>
  <c r="P21" i="43"/>
  <c r="P23" i="43"/>
  <c r="P24" i="43"/>
  <c r="O5" i="43"/>
  <c r="O6" i="43"/>
  <c r="O10" i="43"/>
  <c r="O13" i="43"/>
  <c r="O14" i="43"/>
  <c r="O15" i="43"/>
  <c r="O20" i="43"/>
  <c r="O21" i="43"/>
  <c r="O23" i="43"/>
  <c r="O24" i="43"/>
  <c r="N5" i="43"/>
  <c r="N6" i="43"/>
  <c r="N10" i="43"/>
  <c r="N13" i="43"/>
  <c r="N14" i="43"/>
  <c r="N15" i="43"/>
  <c r="N20" i="43"/>
  <c r="N21" i="43"/>
  <c r="N23" i="43"/>
  <c r="N24" i="43"/>
  <c r="M5" i="43"/>
  <c r="M6" i="43"/>
  <c r="M10" i="43"/>
  <c r="M12" i="43" s="1"/>
  <c r="M13" i="43"/>
  <c r="M14" i="43"/>
  <c r="M15" i="43"/>
  <c r="M20" i="43"/>
  <c r="M21" i="43"/>
  <c r="M23" i="43"/>
  <c r="M24" i="43"/>
  <c r="L5" i="43"/>
  <c r="L6" i="43"/>
  <c r="L10" i="43"/>
  <c r="L13" i="43"/>
  <c r="L14" i="43"/>
  <c r="L15" i="43"/>
  <c r="L20" i="43"/>
  <c r="L21" i="43"/>
  <c r="L23" i="43"/>
  <c r="L24" i="43"/>
  <c r="K5" i="43"/>
  <c r="K6" i="43"/>
  <c r="K10" i="43"/>
  <c r="K13" i="43"/>
  <c r="K14" i="43"/>
  <c r="K15" i="43"/>
  <c r="K20" i="43"/>
  <c r="K21" i="43"/>
  <c r="K23" i="43"/>
  <c r="K24" i="43"/>
  <c r="J5" i="43"/>
  <c r="J6" i="43"/>
  <c r="J10" i="43"/>
  <c r="J13" i="43"/>
  <c r="J14" i="43"/>
  <c r="J15" i="43"/>
  <c r="J20" i="43"/>
  <c r="J21" i="43"/>
  <c r="J23" i="43"/>
  <c r="J24" i="43"/>
  <c r="I5" i="43"/>
  <c r="I6" i="43"/>
  <c r="I10" i="43"/>
  <c r="I12" i="43" s="1"/>
  <c r="I13" i="43"/>
  <c r="I14" i="43"/>
  <c r="I15" i="43"/>
  <c r="I20" i="43"/>
  <c r="I21" i="43"/>
  <c r="I23" i="43"/>
  <c r="I24" i="43"/>
  <c r="H5" i="43"/>
  <c r="H6" i="43"/>
  <c r="H10" i="43"/>
  <c r="H13" i="43"/>
  <c r="H14" i="43"/>
  <c r="H15" i="43"/>
  <c r="H20" i="43"/>
  <c r="H21" i="43"/>
  <c r="H23" i="43"/>
  <c r="H24" i="43"/>
  <c r="G5" i="43"/>
  <c r="G6" i="43"/>
  <c r="G10" i="43"/>
  <c r="G13" i="43"/>
  <c r="G14" i="43"/>
  <c r="G15" i="43"/>
  <c r="G20" i="43"/>
  <c r="G21" i="43"/>
  <c r="G23" i="43"/>
  <c r="G24" i="43"/>
  <c r="F5" i="43"/>
  <c r="F6" i="43"/>
  <c r="F10" i="43"/>
  <c r="F13" i="43"/>
  <c r="F14" i="43"/>
  <c r="F15" i="43"/>
  <c r="F19" i="43" s="1"/>
  <c r="F20" i="43"/>
  <c r="F21" i="43"/>
  <c r="F23" i="43"/>
  <c r="F24" i="43"/>
  <c r="AB16" i="43"/>
  <c r="AB17" i="43"/>
  <c r="AB18" i="43"/>
  <c r="AB19" i="43" s="1"/>
  <c r="AA16" i="43"/>
  <c r="AA19" i="43" s="1"/>
  <c r="AA17" i="43"/>
  <c r="AA18" i="43"/>
  <c r="Z16" i="43"/>
  <c r="Z17" i="43"/>
  <c r="Z18" i="43"/>
  <c r="Z19" i="43"/>
  <c r="Y16" i="43"/>
  <c r="Y17" i="43"/>
  <c r="Y18" i="43"/>
  <c r="X16" i="43"/>
  <c r="X19" i="43" s="1"/>
  <c r="X17" i="43"/>
  <c r="X18" i="43"/>
  <c r="W16" i="43"/>
  <c r="W17" i="43"/>
  <c r="W18" i="43"/>
  <c r="V16" i="43"/>
  <c r="V17" i="43"/>
  <c r="V18" i="43"/>
  <c r="U16" i="43"/>
  <c r="U17" i="43"/>
  <c r="U18" i="43"/>
  <c r="T16" i="43"/>
  <c r="T19" i="43" s="1"/>
  <c r="T17" i="43"/>
  <c r="T18" i="43"/>
  <c r="S16" i="43"/>
  <c r="S17" i="43"/>
  <c r="S18" i="43"/>
  <c r="R16" i="43"/>
  <c r="R17" i="43"/>
  <c r="R19" i="43" s="1"/>
  <c r="R18" i="43"/>
  <c r="Q16" i="43"/>
  <c r="Q17" i="43"/>
  <c r="Q18" i="43"/>
  <c r="P16" i="43"/>
  <c r="P19" i="43" s="1"/>
  <c r="P17" i="43"/>
  <c r="P18" i="43"/>
  <c r="O16" i="43"/>
  <c r="O19" i="43" s="1"/>
  <c r="O17" i="43"/>
  <c r="O18" i="43"/>
  <c r="N16" i="43"/>
  <c r="N17" i="43"/>
  <c r="N18" i="43"/>
  <c r="N19" i="43"/>
  <c r="M16" i="43"/>
  <c r="M17" i="43"/>
  <c r="M18" i="43"/>
  <c r="L16" i="43"/>
  <c r="L17" i="43"/>
  <c r="L18" i="43"/>
  <c r="L19" i="43" s="1"/>
  <c r="K16" i="43"/>
  <c r="K19" i="43" s="1"/>
  <c r="K17" i="43"/>
  <c r="K18" i="43"/>
  <c r="J16" i="43"/>
  <c r="J17" i="43"/>
  <c r="J18" i="43"/>
  <c r="J19" i="43"/>
  <c r="I16" i="43"/>
  <c r="I17" i="43"/>
  <c r="I18" i="43"/>
  <c r="H16" i="43"/>
  <c r="H19" i="43" s="1"/>
  <c r="H17" i="43"/>
  <c r="H18" i="43"/>
  <c r="G16" i="43"/>
  <c r="G17" i="43"/>
  <c r="G18" i="43"/>
  <c r="F16" i="43"/>
  <c r="F17" i="43"/>
  <c r="F18" i="43"/>
  <c r="AB11" i="43"/>
  <c r="AA11" i="43"/>
  <c r="AA12" i="43" s="1"/>
  <c r="Z11" i="43"/>
  <c r="Z12" i="43"/>
  <c r="Y11" i="43"/>
  <c r="X11" i="43"/>
  <c r="W11" i="43"/>
  <c r="V11" i="43"/>
  <c r="V12" i="43"/>
  <c r="U11" i="43"/>
  <c r="U12" i="43"/>
  <c r="T11" i="43"/>
  <c r="S11" i="43"/>
  <c r="S12" i="43" s="1"/>
  <c r="R11" i="43"/>
  <c r="R12" i="43"/>
  <c r="Q11" i="43"/>
  <c r="Q12" i="43"/>
  <c r="P11" i="43"/>
  <c r="O11" i="43"/>
  <c r="O12" i="43" s="1"/>
  <c r="N11" i="43"/>
  <c r="N12" i="43"/>
  <c r="M11" i="43"/>
  <c r="L11" i="43"/>
  <c r="K11" i="43"/>
  <c r="K12" i="43" s="1"/>
  <c r="J11" i="43"/>
  <c r="J12" i="43"/>
  <c r="I11" i="43"/>
  <c r="H11" i="43"/>
  <c r="G11" i="43"/>
  <c r="F11" i="43"/>
  <c r="F12" i="43"/>
  <c r="AB7" i="43"/>
  <c r="AB8" i="43"/>
  <c r="AA7" i="43"/>
  <c r="AA8" i="43"/>
  <c r="Z7" i="43"/>
  <c r="Z9" i="43" s="1"/>
  <c r="Z8" i="43"/>
  <c r="Y7" i="43"/>
  <c r="Y8" i="43"/>
  <c r="X7" i="43"/>
  <c r="X8" i="43"/>
  <c r="W7" i="43"/>
  <c r="W9" i="43" s="1"/>
  <c r="W8" i="43"/>
  <c r="V7" i="43"/>
  <c r="V8" i="43"/>
  <c r="V9" i="43" s="1"/>
  <c r="U7" i="43"/>
  <c r="U9" i="43" s="1"/>
  <c r="U8" i="43"/>
  <c r="T7" i="43"/>
  <c r="T8" i="43"/>
  <c r="S7" i="43"/>
  <c r="S8" i="43"/>
  <c r="S9" i="43" s="1"/>
  <c r="R7" i="43"/>
  <c r="R8" i="43"/>
  <c r="Q7" i="43"/>
  <c r="Q8" i="43"/>
  <c r="P7" i="43"/>
  <c r="P8" i="43"/>
  <c r="P9" i="43"/>
  <c r="O7" i="43"/>
  <c r="O8" i="43"/>
  <c r="O9" i="43"/>
  <c r="N7" i="43"/>
  <c r="N8" i="43"/>
  <c r="M7" i="43"/>
  <c r="M8" i="43"/>
  <c r="M9" i="43"/>
  <c r="L7" i="43"/>
  <c r="L8" i="43"/>
  <c r="K7" i="43"/>
  <c r="K8" i="43"/>
  <c r="J7" i="43"/>
  <c r="J9" i="43" s="1"/>
  <c r="J8" i="43"/>
  <c r="I7" i="43"/>
  <c r="I8" i="43"/>
  <c r="H7" i="43"/>
  <c r="H8" i="43"/>
  <c r="H9" i="43"/>
  <c r="G7" i="43"/>
  <c r="G9" i="43" s="1"/>
  <c r="G8" i="43"/>
  <c r="F7" i="43"/>
  <c r="F8" i="43"/>
  <c r="A1" i="42"/>
  <c r="AB12" i="42" s="1"/>
  <c r="AB20" i="42"/>
  <c r="AA17" i="42"/>
  <c r="AA18" i="42"/>
  <c r="Z12" i="42"/>
  <c r="Z17" i="42"/>
  <c r="Y11" i="42"/>
  <c r="Y12" i="42"/>
  <c r="X10" i="42"/>
  <c r="X11" i="42"/>
  <c r="X12" i="42"/>
  <c r="X17" i="42"/>
  <c r="X18" i="42"/>
  <c r="X20" i="42"/>
  <c r="W5" i="42"/>
  <c r="W6" i="42"/>
  <c r="W7" i="42"/>
  <c r="W10" i="42"/>
  <c r="W11" i="42"/>
  <c r="W12" i="42"/>
  <c r="W17" i="42"/>
  <c r="W18" i="42"/>
  <c r="W20" i="42"/>
  <c r="V5" i="42"/>
  <c r="V6" i="42"/>
  <c r="V7" i="42"/>
  <c r="V9" i="42" s="1"/>
  <c r="V10" i="42"/>
  <c r="V11" i="42"/>
  <c r="V12" i="42"/>
  <c r="V17" i="42"/>
  <c r="V18" i="42"/>
  <c r="V20" i="42"/>
  <c r="U5" i="42"/>
  <c r="U6" i="42"/>
  <c r="U7" i="42"/>
  <c r="U10" i="42"/>
  <c r="U11" i="42"/>
  <c r="U12" i="42"/>
  <c r="U17" i="42"/>
  <c r="U18" i="42"/>
  <c r="U20" i="42"/>
  <c r="T5" i="42"/>
  <c r="T6" i="42"/>
  <c r="T7" i="42"/>
  <c r="T10" i="42"/>
  <c r="T11" i="42"/>
  <c r="T12" i="42"/>
  <c r="T17" i="42"/>
  <c r="T18" i="42"/>
  <c r="T20" i="42"/>
  <c r="S5" i="42"/>
  <c r="S6" i="42"/>
  <c r="S7" i="42"/>
  <c r="S10" i="42"/>
  <c r="S11" i="42"/>
  <c r="S12" i="42"/>
  <c r="S17" i="42"/>
  <c r="S18" i="42"/>
  <c r="S20" i="42"/>
  <c r="R5" i="42"/>
  <c r="R6" i="42"/>
  <c r="R7" i="42"/>
  <c r="R10" i="42"/>
  <c r="R11" i="42"/>
  <c r="R12" i="42"/>
  <c r="R17" i="42"/>
  <c r="R18" i="42"/>
  <c r="R20" i="42"/>
  <c r="Q5" i="42"/>
  <c r="Q6" i="42"/>
  <c r="Q7" i="42"/>
  <c r="Q10" i="42"/>
  <c r="Q11" i="42"/>
  <c r="Q12" i="42"/>
  <c r="Q17" i="42"/>
  <c r="Q18" i="42"/>
  <c r="Q20" i="42"/>
  <c r="P5" i="42"/>
  <c r="P6" i="42"/>
  <c r="P7" i="42"/>
  <c r="P10" i="42"/>
  <c r="P11" i="42"/>
  <c r="P12" i="42"/>
  <c r="P17" i="42"/>
  <c r="P18" i="42"/>
  <c r="P20" i="42"/>
  <c r="O5" i="42"/>
  <c r="O6" i="42"/>
  <c r="O7" i="42"/>
  <c r="O10" i="42"/>
  <c r="O11" i="42"/>
  <c r="O12" i="42"/>
  <c r="O17" i="42"/>
  <c r="O18" i="42"/>
  <c r="O20" i="42"/>
  <c r="N5" i="42"/>
  <c r="N6" i="42"/>
  <c r="N7" i="42"/>
  <c r="N9" i="42" s="1"/>
  <c r="N10" i="42"/>
  <c r="N11" i="42"/>
  <c r="N12" i="42"/>
  <c r="N17" i="42"/>
  <c r="N18" i="42"/>
  <c r="N20" i="42"/>
  <c r="M5" i="42"/>
  <c r="M6" i="42"/>
  <c r="M7" i="42"/>
  <c r="M10" i="42"/>
  <c r="M11" i="42"/>
  <c r="M12" i="42"/>
  <c r="M17" i="42"/>
  <c r="M18" i="42"/>
  <c r="M20" i="42"/>
  <c r="L5" i="42"/>
  <c r="L6" i="42"/>
  <c r="L7" i="42"/>
  <c r="L10" i="42"/>
  <c r="L11" i="42"/>
  <c r="L12" i="42"/>
  <c r="L17" i="42"/>
  <c r="L18" i="42"/>
  <c r="L20" i="42"/>
  <c r="K5" i="42"/>
  <c r="K6" i="42"/>
  <c r="K7" i="42"/>
  <c r="K10" i="42"/>
  <c r="K11" i="42"/>
  <c r="K12" i="42"/>
  <c r="K17" i="42"/>
  <c r="K18" i="42"/>
  <c r="K20" i="42"/>
  <c r="J5" i="42"/>
  <c r="J6" i="42"/>
  <c r="J7" i="42"/>
  <c r="J10" i="42"/>
  <c r="J11" i="42"/>
  <c r="J12" i="42"/>
  <c r="J17" i="42"/>
  <c r="J18" i="42"/>
  <c r="J20" i="42"/>
  <c r="I5" i="42"/>
  <c r="I6" i="42"/>
  <c r="I7" i="42"/>
  <c r="I10" i="42"/>
  <c r="I11" i="42"/>
  <c r="I12" i="42"/>
  <c r="I17" i="42"/>
  <c r="I18" i="42"/>
  <c r="I20" i="42"/>
  <c r="H5" i="42"/>
  <c r="H6" i="42"/>
  <c r="H7" i="42"/>
  <c r="H10" i="42"/>
  <c r="H11" i="42"/>
  <c r="H12" i="42"/>
  <c r="H17" i="42"/>
  <c r="H18" i="42"/>
  <c r="H20" i="42"/>
  <c r="G5" i="42"/>
  <c r="G6" i="42"/>
  <c r="G7" i="42"/>
  <c r="G10" i="42"/>
  <c r="G11" i="42"/>
  <c r="G12" i="42"/>
  <c r="G17" i="42"/>
  <c r="G18" i="42"/>
  <c r="G20" i="42"/>
  <c r="F5" i="42"/>
  <c r="F6" i="42"/>
  <c r="F7" i="42"/>
  <c r="F10" i="42"/>
  <c r="F11" i="42"/>
  <c r="F12" i="42"/>
  <c r="F17" i="42"/>
  <c r="F18" i="42"/>
  <c r="F20" i="42"/>
  <c r="AB13" i="42"/>
  <c r="AB14" i="42"/>
  <c r="AB15" i="42"/>
  <c r="AA13" i="42"/>
  <c r="AA14" i="42"/>
  <c r="AA15" i="42"/>
  <c r="Z13" i="42"/>
  <c r="Z14" i="42"/>
  <c r="Z15" i="42"/>
  <c r="Y13" i="42"/>
  <c r="Y14" i="42"/>
  <c r="Y15" i="42"/>
  <c r="X13" i="42"/>
  <c r="X14" i="42"/>
  <c r="X15" i="42"/>
  <c r="W13" i="42"/>
  <c r="W14" i="42"/>
  <c r="W15" i="42"/>
  <c r="V13" i="42"/>
  <c r="V14" i="42"/>
  <c r="V15" i="42"/>
  <c r="U13" i="42"/>
  <c r="U14" i="42"/>
  <c r="U15" i="42"/>
  <c r="T13" i="42"/>
  <c r="T14" i="42"/>
  <c r="T15" i="42"/>
  <c r="S13" i="42"/>
  <c r="S14" i="42"/>
  <c r="S15" i="42"/>
  <c r="R13" i="42"/>
  <c r="R14" i="42"/>
  <c r="R15" i="42"/>
  <c r="Q13" i="42"/>
  <c r="Q14" i="42"/>
  <c r="Q15" i="42"/>
  <c r="P13" i="42"/>
  <c r="P14" i="42"/>
  <c r="P15" i="42"/>
  <c r="O13" i="42"/>
  <c r="O14" i="42"/>
  <c r="O15" i="42"/>
  <c r="N13" i="42"/>
  <c r="N14" i="42"/>
  <c r="N15" i="42"/>
  <c r="M13" i="42"/>
  <c r="M14" i="42"/>
  <c r="M15" i="42"/>
  <c r="L13" i="42"/>
  <c r="L14" i="42"/>
  <c r="L16" i="42" s="1"/>
  <c r="L15" i="42"/>
  <c r="K13" i="42"/>
  <c r="K14" i="42"/>
  <c r="K15" i="42"/>
  <c r="J13" i="42"/>
  <c r="J14" i="42"/>
  <c r="J15" i="42"/>
  <c r="I13" i="42"/>
  <c r="I14" i="42"/>
  <c r="I15" i="42"/>
  <c r="H13" i="42"/>
  <c r="H14" i="42"/>
  <c r="H15" i="42"/>
  <c r="G13" i="42"/>
  <c r="G14" i="42"/>
  <c r="G15" i="42"/>
  <c r="F13" i="42"/>
  <c r="F16" i="42" s="1"/>
  <c r="F14" i="42"/>
  <c r="F15" i="42"/>
  <c r="AB8" i="42"/>
  <c r="AA8" i="42"/>
  <c r="Z8" i="42"/>
  <c r="Y8" i="42"/>
  <c r="X8" i="42"/>
  <c r="W8" i="42"/>
  <c r="V8" i="42"/>
  <c r="U8" i="42"/>
  <c r="T8" i="42"/>
  <c r="T9" i="42" s="1"/>
  <c r="S8" i="42"/>
  <c r="R8" i="42"/>
  <c r="R9" i="42" s="1"/>
  <c r="Q8" i="42"/>
  <c r="P8" i="42"/>
  <c r="P9" i="42" s="1"/>
  <c r="O8" i="42"/>
  <c r="N8" i="42"/>
  <c r="M8" i="42"/>
  <c r="L8" i="42"/>
  <c r="L9" i="42" s="1"/>
  <c r="K8" i="42"/>
  <c r="K9" i="42" s="1"/>
  <c r="J8" i="42"/>
  <c r="J9" i="42" s="1"/>
  <c r="I8" i="42"/>
  <c r="H8" i="42"/>
  <c r="G8" i="42"/>
  <c r="F8" i="42"/>
  <c r="A1" i="49"/>
  <c r="AB6" i="49" s="1"/>
  <c r="AA9" i="49"/>
  <c r="Z6" i="49"/>
  <c r="Z7" i="49"/>
  <c r="Z8" i="49"/>
  <c r="Z9" i="49"/>
  <c r="Z10" i="49"/>
  <c r="Z13" i="49"/>
  <c r="Z14" i="49"/>
  <c r="Y5" i="49"/>
  <c r="Y6" i="49"/>
  <c r="Y7" i="49"/>
  <c r="Y8" i="49"/>
  <c r="Y9" i="49"/>
  <c r="Y10" i="49"/>
  <c r="Y13" i="49"/>
  <c r="Y14" i="49"/>
  <c r="X5" i="49"/>
  <c r="X6" i="49"/>
  <c r="X7" i="49"/>
  <c r="X8" i="49"/>
  <c r="X9" i="49"/>
  <c r="X10" i="49"/>
  <c r="X13" i="49"/>
  <c r="X14" i="49"/>
  <c r="W5" i="49"/>
  <c r="W6" i="49"/>
  <c r="W7" i="49"/>
  <c r="W8" i="49"/>
  <c r="W9" i="49"/>
  <c r="W10" i="49"/>
  <c r="W13" i="49"/>
  <c r="W14" i="49"/>
  <c r="V5" i="49"/>
  <c r="V6" i="49"/>
  <c r="V7" i="49"/>
  <c r="V8" i="49"/>
  <c r="V9" i="49"/>
  <c r="V10" i="49"/>
  <c r="V13" i="49"/>
  <c r="V14" i="49"/>
  <c r="U5" i="49"/>
  <c r="U6" i="49"/>
  <c r="U7" i="49"/>
  <c r="U8" i="49"/>
  <c r="U9" i="49"/>
  <c r="U10" i="49"/>
  <c r="U13" i="49"/>
  <c r="U14" i="49"/>
  <c r="T5" i="49"/>
  <c r="T6" i="49"/>
  <c r="T7" i="49"/>
  <c r="T8" i="49"/>
  <c r="T9" i="49"/>
  <c r="T10" i="49"/>
  <c r="T13" i="49"/>
  <c r="T14" i="49"/>
  <c r="S5" i="49"/>
  <c r="S6" i="49"/>
  <c r="S7" i="49"/>
  <c r="S8" i="49"/>
  <c r="S9" i="49"/>
  <c r="S10" i="49"/>
  <c r="S13" i="49"/>
  <c r="S14" i="49"/>
  <c r="R5" i="49"/>
  <c r="R6" i="49"/>
  <c r="R7" i="49"/>
  <c r="R8" i="49"/>
  <c r="R9" i="49"/>
  <c r="R10" i="49"/>
  <c r="R13" i="49"/>
  <c r="R14" i="49"/>
  <c r="Q5" i="49"/>
  <c r="Q6" i="49"/>
  <c r="Q7" i="49"/>
  <c r="Q8" i="49"/>
  <c r="Q9" i="49"/>
  <c r="Q10" i="49"/>
  <c r="Q13" i="49"/>
  <c r="Q14" i="49"/>
  <c r="P5" i="49"/>
  <c r="P6" i="49"/>
  <c r="P7" i="49"/>
  <c r="P8" i="49"/>
  <c r="P9" i="49"/>
  <c r="P10" i="49"/>
  <c r="P13" i="49"/>
  <c r="P14" i="49"/>
  <c r="O5" i="49"/>
  <c r="O6" i="49"/>
  <c r="O7" i="49"/>
  <c r="O8" i="49"/>
  <c r="O9" i="49"/>
  <c r="O10" i="49"/>
  <c r="O13" i="49"/>
  <c r="O14" i="49"/>
  <c r="N5" i="49"/>
  <c r="N6" i="49"/>
  <c r="N7" i="49"/>
  <c r="N8" i="49"/>
  <c r="N9" i="49"/>
  <c r="N10" i="49"/>
  <c r="N13" i="49"/>
  <c r="N14" i="49"/>
  <c r="M5" i="49"/>
  <c r="M6" i="49"/>
  <c r="M7" i="49"/>
  <c r="M8" i="49"/>
  <c r="M9" i="49"/>
  <c r="M10" i="49"/>
  <c r="M12" i="49" s="1"/>
  <c r="M13" i="49"/>
  <c r="M14" i="49"/>
  <c r="L5" i="49"/>
  <c r="L6" i="49"/>
  <c r="L7" i="49"/>
  <c r="L8" i="49"/>
  <c r="L9" i="49"/>
  <c r="L10" i="49"/>
  <c r="L13" i="49"/>
  <c r="L14" i="49"/>
  <c r="K5" i="49"/>
  <c r="K6" i="49"/>
  <c r="K7" i="49"/>
  <c r="K8" i="49"/>
  <c r="K9" i="49"/>
  <c r="K10" i="49"/>
  <c r="K13" i="49"/>
  <c r="K14" i="49"/>
  <c r="J5" i="49"/>
  <c r="J6" i="49"/>
  <c r="J7" i="49"/>
  <c r="J8" i="49"/>
  <c r="J9" i="49"/>
  <c r="J10" i="49"/>
  <c r="J13" i="49"/>
  <c r="J14" i="49"/>
  <c r="I5" i="49"/>
  <c r="I6" i="49"/>
  <c r="I7" i="49"/>
  <c r="I8" i="49"/>
  <c r="I9" i="49"/>
  <c r="I10" i="49"/>
  <c r="I13" i="49"/>
  <c r="I14" i="49"/>
  <c r="H5" i="49"/>
  <c r="H6" i="49"/>
  <c r="H7" i="49"/>
  <c r="H8" i="49"/>
  <c r="H9" i="49"/>
  <c r="H10" i="49"/>
  <c r="H13" i="49"/>
  <c r="H14" i="49"/>
  <c r="G5" i="49"/>
  <c r="G6" i="49"/>
  <c r="G7" i="49"/>
  <c r="G8" i="49"/>
  <c r="G9" i="49"/>
  <c r="G10" i="49"/>
  <c r="G13" i="49"/>
  <c r="G14" i="49"/>
  <c r="F5" i="49"/>
  <c r="F6" i="49"/>
  <c r="F7" i="49"/>
  <c r="F8" i="49"/>
  <c r="F9" i="49"/>
  <c r="F10" i="49"/>
  <c r="F13" i="49"/>
  <c r="F14" i="49"/>
  <c r="AB11" i="49"/>
  <c r="AA11" i="49"/>
  <c r="Z11" i="49"/>
  <c r="Y11" i="49"/>
  <c r="X11" i="49"/>
  <c r="W11" i="49"/>
  <c r="V11" i="49"/>
  <c r="U11" i="49"/>
  <c r="T11" i="49"/>
  <c r="S11" i="49"/>
  <c r="R11" i="49"/>
  <c r="Q11" i="49"/>
  <c r="P11" i="49"/>
  <c r="O11" i="49"/>
  <c r="O12" i="49" s="1"/>
  <c r="N11" i="49"/>
  <c r="M11" i="49"/>
  <c r="L11" i="49"/>
  <c r="K11" i="49"/>
  <c r="J11" i="49"/>
  <c r="I11" i="49"/>
  <c r="H11" i="49"/>
  <c r="G11" i="49"/>
  <c r="F11" i="49"/>
  <c r="A1" i="16"/>
  <c r="AB5" i="16" s="1"/>
  <c r="AA6" i="16"/>
  <c r="AA13" i="16"/>
  <c r="Z8" i="16"/>
  <c r="Z21" i="16"/>
  <c r="Z24" i="16"/>
  <c r="Z26" i="16"/>
  <c r="Y5" i="16"/>
  <c r="Y6" i="16"/>
  <c r="Y7" i="16"/>
  <c r="Y8" i="16"/>
  <c r="Y9" i="16"/>
  <c r="Y13" i="16"/>
  <c r="Y21" i="16"/>
  <c r="Y24" i="16"/>
  <c r="Y26" i="16"/>
  <c r="X5" i="16"/>
  <c r="X6" i="16"/>
  <c r="X7" i="16"/>
  <c r="X8" i="16"/>
  <c r="X9" i="16"/>
  <c r="X13" i="16"/>
  <c r="X21" i="16"/>
  <c r="X24" i="16"/>
  <c r="X26" i="16"/>
  <c r="W5" i="16"/>
  <c r="W6" i="16"/>
  <c r="W7" i="16"/>
  <c r="W8" i="16"/>
  <c r="W9" i="16"/>
  <c r="W13" i="16"/>
  <c r="W21" i="16"/>
  <c r="W24" i="16"/>
  <c r="W26" i="16"/>
  <c r="V5" i="16"/>
  <c r="V6" i="16"/>
  <c r="V7" i="16"/>
  <c r="V8" i="16"/>
  <c r="V9" i="16"/>
  <c r="V13" i="16"/>
  <c r="V21" i="16"/>
  <c r="V24" i="16"/>
  <c r="V26" i="16"/>
  <c r="U5" i="16"/>
  <c r="U6" i="16"/>
  <c r="U7" i="16"/>
  <c r="U8" i="16"/>
  <c r="U9" i="16"/>
  <c r="U13" i="16"/>
  <c r="U21" i="16"/>
  <c r="U24" i="16"/>
  <c r="U26" i="16"/>
  <c r="T5" i="16"/>
  <c r="T6" i="16"/>
  <c r="T7" i="16"/>
  <c r="T8" i="16"/>
  <c r="T9" i="16"/>
  <c r="T13" i="16"/>
  <c r="T21" i="16"/>
  <c r="T24" i="16"/>
  <c r="T26" i="16"/>
  <c r="S5" i="16"/>
  <c r="S6" i="16"/>
  <c r="S7" i="16"/>
  <c r="S8" i="16"/>
  <c r="S9" i="16"/>
  <c r="S13" i="16"/>
  <c r="S21" i="16"/>
  <c r="S24" i="16"/>
  <c r="S26" i="16"/>
  <c r="R5" i="16"/>
  <c r="R6" i="16"/>
  <c r="R7" i="16"/>
  <c r="R8" i="16"/>
  <c r="R9" i="16"/>
  <c r="R13" i="16"/>
  <c r="R21" i="16"/>
  <c r="R24" i="16"/>
  <c r="R26" i="16"/>
  <c r="Q5" i="16"/>
  <c r="Q6" i="16"/>
  <c r="Q7" i="16"/>
  <c r="Q8" i="16"/>
  <c r="Q9" i="16"/>
  <c r="Q13" i="16"/>
  <c r="Q21" i="16"/>
  <c r="Q24" i="16"/>
  <c r="Q26" i="16"/>
  <c r="P5" i="16"/>
  <c r="P6" i="16"/>
  <c r="P7" i="16"/>
  <c r="P8" i="16"/>
  <c r="P9" i="16"/>
  <c r="P13" i="16"/>
  <c r="P20" i="16" s="1"/>
  <c r="P21" i="16"/>
  <c r="P24" i="16"/>
  <c r="P26" i="16"/>
  <c r="O5" i="16"/>
  <c r="O6" i="16"/>
  <c r="O7" i="16"/>
  <c r="O8" i="16"/>
  <c r="O9" i="16"/>
  <c r="O13" i="16"/>
  <c r="O21" i="16"/>
  <c r="O24" i="16"/>
  <c r="O26" i="16"/>
  <c r="N5" i="16"/>
  <c r="N6" i="16"/>
  <c r="N7" i="16"/>
  <c r="N8" i="16"/>
  <c r="N9" i="16"/>
  <c r="N13" i="16"/>
  <c r="N21" i="16"/>
  <c r="N24" i="16"/>
  <c r="N26" i="16"/>
  <c r="M5" i="16"/>
  <c r="M6" i="16"/>
  <c r="M7" i="16"/>
  <c r="M8" i="16"/>
  <c r="M9" i="16"/>
  <c r="M13" i="16"/>
  <c r="M21" i="16"/>
  <c r="M24" i="16"/>
  <c r="M26" i="16"/>
  <c r="L5" i="16"/>
  <c r="L6" i="16"/>
  <c r="L7" i="16"/>
  <c r="L8" i="16"/>
  <c r="L9" i="16"/>
  <c r="L13" i="16"/>
  <c r="L21" i="16"/>
  <c r="L24" i="16"/>
  <c r="L26" i="16"/>
  <c r="K5" i="16"/>
  <c r="K6" i="16"/>
  <c r="K7" i="16"/>
  <c r="K8" i="16"/>
  <c r="K9" i="16"/>
  <c r="K13" i="16"/>
  <c r="K21" i="16"/>
  <c r="K24" i="16"/>
  <c r="K26" i="16"/>
  <c r="J5" i="16"/>
  <c r="J6" i="16"/>
  <c r="J7" i="16"/>
  <c r="J8" i="16"/>
  <c r="J9" i="16"/>
  <c r="J13" i="16"/>
  <c r="J21" i="16"/>
  <c r="J24" i="16"/>
  <c r="J26" i="16"/>
  <c r="I5" i="16"/>
  <c r="I6" i="16"/>
  <c r="I7" i="16"/>
  <c r="I8" i="16"/>
  <c r="I9" i="16"/>
  <c r="I13" i="16"/>
  <c r="I21" i="16"/>
  <c r="I24" i="16"/>
  <c r="I26" i="16"/>
  <c r="H5" i="16"/>
  <c r="H6" i="16"/>
  <c r="H7" i="16"/>
  <c r="H8" i="16"/>
  <c r="H9" i="16"/>
  <c r="H13" i="16"/>
  <c r="H21" i="16"/>
  <c r="H24" i="16"/>
  <c r="H26" i="16"/>
  <c r="G5" i="16"/>
  <c r="G6" i="16"/>
  <c r="G7" i="16"/>
  <c r="G8" i="16"/>
  <c r="G9" i="16"/>
  <c r="G13" i="16"/>
  <c r="G21" i="16"/>
  <c r="G24" i="16"/>
  <c r="G26" i="16"/>
  <c r="F5" i="16"/>
  <c r="F6" i="16"/>
  <c r="F7" i="16"/>
  <c r="F8" i="16"/>
  <c r="F9" i="16"/>
  <c r="F13" i="16"/>
  <c r="F21" i="16"/>
  <c r="F24" i="16"/>
  <c r="F26" i="16"/>
  <c r="AB22" i="16"/>
  <c r="AA22" i="16"/>
  <c r="Z22" i="16"/>
  <c r="Z23" i="16" s="1"/>
  <c r="Y22" i="16"/>
  <c r="X22" i="16"/>
  <c r="X23" i="16" s="1"/>
  <c r="W22" i="16"/>
  <c r="V22" i="16"/>
  <c r="V23" i="16" s="1"/>
  <c r="U22" i="16"/>
  <c r="T22" i="16"/>
  <c r="T23" i="16" s="1"/>
  <c r="S22" i="16"/>
  <c r="R22" i="16"/>
  <c r="R23" i="16" s="1"/>
  <c r="Q22" i="16"/>
  <c r="P22" i="16"/>
  <c r="O22" i="16"/>
  <c r="N22" i="16"/>
  <c r="N23" i="16" s="1"/>
  <c r="M22" i="16"/>
  <c r="L22" i="16"/>
  <c r="K22" i="16"/>
  <c r="K23" i="16" s="1"/>
  <c r="J22" i="16"/>
  <c r="J23" i="16" s="1"/>
  <c r="I22" i="16"/>
  <c r="H22" i="16"/>
  <c r="G22" i="16"/>
  <c r="F22" i="16"/>
  <c r="AB14" i="16"/>
  <c r="AB15" i="16"/>
  <c r="AB16" i="16"/>
  <c r="AB17" i="16"/>
  <c r="AB18" i="16"/>
  <c r="AB19" i="16"/>
  <c r="AA14" i="16"/>
  <c r="AA15" i="16"/>
  <c r="AA16" i="16"/>
  <c r="AA17" i="16"/>
  <c r="AA18" i="16"/>
  <c r="AA19" i="16"/>
  <c r="Z14" i="16"/>
  <c r="Z15" i="16"/>
  <c r="Z16" i="16"/>
  <c r="Z17" i="16"/>
  <c r="Z18" i="16"/>
  <c r="Z19" i="16"/>
  <c r="Y14" i="16"/>
  <c r="Y15" i="16"/>
  <c r="Y16" i="16"/>
  <c r="Y17" i="16"/>
  <c r="Y18" i="16"/>
  <c r="Y19" i="16"/>
  <c r="X14" i="16"/>
  <c r="X15" i="16"/>
  <c r="X16" i="16"/>
  <c r="X17" i="16"/>
  <c r="X18" i="16"/>
  <c r="X19" i="16"/>
  <c r="W14" i="16"/>
  <c r="W15" i="16"/>
  <c r="W16" i="16"/>
  <c r="W17" i="16"/>
  <c r="W18" i="16"/>
  <c r="W19" i="16"/>
  <c r="V14" i="16"/>
  <c r="V15" i="16"/>
  <c r="V16" i="16"/>
  <c r="V17" i="16"/>
  <c r="V18" i="16"/>
  <c r="V19" i="16"/>
  <c r="U14" i="16"/>
  <c r="U15" i="16"/>
  <c r="U16" i="16"/>
  <c r="U17" i="16"/>
  <c r="U18" i="16"/>
  <c r="U19" i="16"/>
  <c r="T14" i="16"/>
  <c r="T15" i="16"/>
  <c r="T16" i="16"/>
  <c r="T17" i="16"/>
  <c r="T18" i="16"/>
  <c r="T19" i="16"/>
  <c r="S14" i="16"/>
  <c r="S15" i="16"/>
  <c r="S16" i="16"/>
  <c r="S17" i="16"/>
  <c r="S18" i="16"/>
  <c r="S19" i="16"/>
  <c r="R14" i="16"/>
  <c r="R15" i="16"/>
  <c r="R16" i="16"/>
  <c r="R17" i="16"/>
  <c r="R18" i="16"/>
  <c r="R19" i="16"/>
  <c r="Q14" i="16"/>
  <c r="Q15" i="16"/>
  <c r="Q16" i="16"/>
  <c r="Q17" i="16"/>
  <c r="Q18" i="16"/>
  <c r="Q19" i="16"/>
  <c r="P14" i="16"/>
  <c r="P15" i="16"/>
  <c r="P16" i="16"/>
  <c r="P17" i="16"/>
  <c r="P18" i="16"/>
  <c r="P19" i="16"/>
  <c r="O14" i="16"/>
  <c r="O15" i="16"/>
  <c r="O16" i="16"/>
  <c r="O17" i="16"/>
  <c r="O18" i="16"/>
  <c r="O19" i="16"/>
  <c r="N14" i="16"/>
  <c r="N15" i="16"/>
  <c r="N16" i="16"/>
  <c r="N17" i="16"/>
  <c r="N18" i="16"/>
  <c r="N19" i="16"/>
  <c r="M14" i="16"/>
  <c r="M15" i="16"/>
  <c r="M16" i="16"/>
  <c r="M17" i="16"/>
  <c r="M18" i="16"/>
  <c r="M19" i="16"/>
  <c r="L14" i="16"/>
  <c r="L15" i="16"/>
  <c r="L16" i="16"/>
  <c r="L17" i="16"/>
  <c r="L18" i="16"/>
  <c r="L19" i="16"/>
  <c r="K14" i="16"/>
  <c r="K15" i="16"/>
  <c r="K16" i="16"/>
  <c r="K17" i="16"/>
  <c r="K18" i="16"/>
  <c r="K19" i="16"/>
  <c r="J14" i="16"/>
  <c r="J15" i="16"/>
  <c r="J16" i="16"/>
  <c r="J17" i="16"/>
  <c r="J18" i="16"/>
  <c r="J19" i="16"/>
  <c r="I14" i="16"/>
  <c r="I15" i="16"/>
  <c r="I16" i="16"/>
  <c r="I17" i="16"/>
  <c r="I18" i="16"/>
  <c r="I19" i="16"/>
  <c r="H14" i="16"/>
  <c r="H15" i="16"/>
  <c r="H16" i="16"/>
  <c r="H17" i="16"/>
  <c r="H18" i="16"/>
  <c r="H19" i="16"/>
  <c r="G14" i="16"/>
  <c r="G15" i="16"/>
  <c r="G16" i="16"/>
  <c r="G17" i="16"/>
  <c r="G18" i="16"/>
  <c r="G19" i="16"/>
  <c r="F14" i="16"/>
  <c r="F15" i="16"/>
  <c r="F16" i="16"/>
  <c r="F17" i="16"/>
  <c r="F18" i="16"/>
  <c r="F19" i="16"/>
  <c r="AB10" i="16"/>
  <c r="AB11" i="16"/>
  <c r="AA10" i="16"/>
  <c r="AA11" i="16"/>
  <c r="Z10" i="16"/>
  <c r="Z11" i="16"/>
  <c r="Y10" i="16"/>
  <c r="Y11" i="16"/>
  <c r="X10" i="16"/>
  <c r="X12" i="16" s="1"/>
  <c r="X11" i="16"/>
  <c r="W10" i="16"/>
  <c r="W11" i="16"/>
  <c r="V10" i="16"/>
  <c r="V12" i="16" s="1"/>
  <c r="V11" i="16"/>
  <c r="U10" i="16"/>
  <c r="U11" i="16"/>
  <c r="U12" i="16" s="1"/>
  <c r="T10" i="16"/>
  <c r="T11" i="16"/>
  <c r="S10" i="16"/>
  <c r="S11" i="16"/>
  <c r="R10" i="16"/>
  <c r="R11" i="16"/>
  <c r="Q10" i="16"/>
  <c r="Q11" i="16"/>
  <c r="P10" i="16"/>
  <c r="P11" i="16"/>
  <c r="O10" i="16"/>
  <c r="O11" i="16"/>
  <c r="N10" i="16"/>
  <c r="N11" i="16"/>
  <c r="M10" i="16"/>
  <c r="M11" i="16"/>
  <c r="L10" i="16"/>
  <c r="L11" i="16"/>
  <c r="K10" i="16"/>
  <c r="K11" i="16"/>
  <c r="J10" i="16"/>
  <c r="J11" i="16"/>
  <c r="I10" i="16"/>
  <c r="I11" i="16"/>
  <c r="H10" i="16"/>
  <c r="H12" i="16" s="1"/>
  <c r="H11" i="16"/>
  <c r="G10" i="16"/>
  <c r="G11" i="16"/>
  <c r="F10" i="16"/>
  <c r="F11" i="16"/>
  <c r="AB83" i="15"/>
  <c r="AA83" i="15"/>
  <c r="Z83" i="15"/>
  <c r="Y83" i="15"/>
  <c r="X83" i="15"/>
  <c r="W83" i="15"/>
  <c r="V83" i="15"/>
  <c r="U83" i="15"/>
  <c r="T83" i="15"/>
  <c r="S83" i="15"/>
  <c r="R83" i="15"/>
  <c r="Q83" i="15"/>
  <c r="P83" i="15"/>
  <c r="O83" i="15"/>
  <c r="N83" i="15"/>
  <c r="M83" i="15"/>
  <c r="L83" i="15"/>
  <c r="K83" i="15"/>
  <c r="J83" i="15"/>
  <c r="I83" i="15"/>
  <c r="H83" i="15"/>
  <c r="G83" i="15"/>
  <c r="F83" i="15"/>
  <c r="AB82" i="15"/>
  <c r="AA82" i="15"/>
  <c r="Z82" i="15"/>
  <c r="Y82" i="15"/>
  <c r="X82" i="15"/>
  <c r="W82" i="15"/>
  <c r="V82" i="15"/>
  <c r="U82" i="15"/>
  <c r="T82" i="15"/>
  <c r="S82" i="15"/>
  <c r="R82" i="15"/>
  <c r="Q82" i="15"/>
  <c r="P82" i="15"/>
  <c r="O82" i="15"/>
  <c r="N82" i="15"/>
  <c r="M82" i="15"/>
  <c r="L82" i="15"/>
  <c r="K82" i="15"/>
  <c r="J82" i="15"/>
  <c r="I82" i="15"/>
  <c r="H82" i="15"/>
  <c r="G82" i="15"/>
  <c r="F82" i="15"/>
  <c r="AB81" i="15"/>
  <c r="AA81" i="15"/>
  <c r="Z81" i="15"/>
  <c r="Y81" i="15"/>
  <c r="X81" i="15"/>
  <c r="W81" i="15"/>
  <c r="V81" i="15"/>
  <c r="U81" i="15"/>
  <c r="T81" i="15"/>
  <c r="S81" i="15"/>
  <c r="R81" i="15"/>
  <c r="Q81" i="15"/>
  <c r="P81" i="15"/>
  <c r="O81" i="15"/>
  <c r="N81" i="15"/>
  <c r="M81" i="15"/>
  <c r="L81" i="15"/>
  <c r="K81" i="15"/>
  <c r="J81" i="15"/>
  <c r="I81" i="15"/>
  <c r="H81" i="15"/>
  <c r="G81" i="15"/>
  <c r="F81" i="15"/>
  <c r="AB80" i="15"/>
  <c r="AA80" i="15"/>
  <c r="Z80" i="15"/>
  <c r="Y80" i="15"/>
  <c r="X80" i="15"/>
  <c r="W80" i="15"/>
  <c r="V80" i="15"/>
  <c r="U80" i="15"/>
  <c r="T80" i="15"/>
  <c r="S80" i="15"/>
  <c r="R80" i="15"/>
  <c r="Q80" i="15"/>
  <c r="P80" i="15"/>
  <c r="O80" i="15"/>
  <c r="N80" i="15"/>
  <c r="M80" i="15"/>
  <c r="L80" i="15"/>
  <c r="K80" i="15"/>
  <c r="J80" i="15"/>
  <c r="I80" i="15"/>
  <c r="H80" i="15"/>
  <c r="G80" i="15"/>
  <c r="F80" i="15"/>
  <c r="AB79" i="15"/>
  <c r="AA79" i="15"/>
  <c r="Z79" i="15"/>
  <c r="Y79" i="15"/>
  <c r="X79" i="15"/>
  <c r="W79" i="15"/>
  <c r="V79" i="15"/>
  <c r="U79" i="15"/>
  <c r="T79" i="15"/>
  <c r="S79" i="15"/>
  <c r="R79" i="15"/>
  <c r="Q79" i="15"/>
  <c r="P79" i="15"/>
  <c r="O79" i="15"/>
  <c r="N79" i="15"/>
  <c r="M79" i="15"/>
  <c r="L79" i="15"/>
  <c r="K79" i="15"/>
  <c r="J79" i="15"/>
  <c r="I79" i="15"/>
  <c r="H79" i="15"/>
  <c r="G79" i="15"/>
  <c r="F79" i="15"/>
  <c r="AB78" i="15"/>
  <c r="AA78" i="15"/>
  <c r="Z78" i="15"/>
  <c r="Y78" i="15"/>
  <c r="X78" i="15"/>
  <c r="W78" i="15"/>
  <c r="V78" i="15"/>
  <c r="U78" i="15"/>
  <c r="T78" i="15"/>
  <c r="S78" i="15"/>
  <c r="R78" i="15"/>
  <c r="Q78" i="15"/>
  <c r="P78" i="15"/>
  <c r="O78" i="15"/>
  <c r="N78" i="15"/>
  <c r="M78" i="15"/>
  <c r="L78" i="15"/>
  <c r="K78" i="15"/>
  <c r="J78" i="15"/>
  <c r="I78" i="15"/>
  <c r="H78" i="15"/>
  <c r="G78" i="15"/>
  <c r="F78" i="15"/>
  <c r="AB77" i="15"/>
  <c r="AA77" i="15"/>
  <c r="Z77" i="15"/>
  <c r="Y77" i="15"/>
  <c r="X77" i="15"/>
  <c r="W77" i="15"/>
  <c r="V77" i="15"/>
  <c r="U77" i="15"/>
  <c r="T77" i="15"/>
  <c r="S77" i="15"/>
  <c r="R77" i="15"/>
  <c r="Q77" i="15"/>
  <c r="P77" i="15"/>
  <c r="O77" i="15"/>
  <c r="N77" i="15"/>
  <c r="M77" i="15"/>
  <c r="L77" i="15"/>
  <c r="K77" i="15"/>
  <c r="J77" i="15"/>
  <c r="I77" i="15"/>
  <c r="H77" i="15"/>
  <c r="G77" i="15"/>
  <c r="F77" i="15"/>
  <c r="AB76" i="15"/>
  <c r="AA76" i="15"/>
  <c r="Z76" i="15"/>
  <c r="Y76" i="15"/>
  <c r="X76" i="15"/>
  <c r="W76" i="15"/>
  <c r="V76" i="15"/>
  <c r="U76" i="15"/>
  <c r="T76" i="15"/>
  <c r="S76" i="15"/>
  <c r="R76" i="15"/>
  <c r="Q76" i="15"/>
  <c r="P76" i="15"/>
  <c r="O76" i="15"/>
  <c r="N76" i="15"/>
  <c r="M76" i="15"/>
  <c r="L76" i="15"/>
  <c r="K76" i="15"/>
  <c r="J76" i="15"/>
  <c r="I76" i="15"/>
  <c r="H76" i="15"/>
  <c r="G76" i="15"/>
  <c r="F76" i="15"/>
  <c r="AB75" i="15"/>
  <c r="AA75" i="15"/>
  <c r="Z75" i="15"/>
  <c r="Y75" i="15"/>
  <c r="X75" i="15"/>
  <c r="W75" i="15"/>
  <c r="V75" i="15"/>
  <c r="U75" i="15"/>
  <c r="T75" i="15"/>
  <c r="S75" i="15"/>
  <c r="R75" i="15"/>
  <c r="Q75" i="15"/>
  <c r="P75" i="15"/>
  <c r="O75" i="15"/>
  <c r="N75" i="15"/>
  <c r="M75" i="15"/>
  <c r="L75" i="15"/>
  <c r="K75" i="15"/>
  <c r="J75" i="15"/>
  <c r="I75" i="15"/>
  <c r="H75" i="15"/>
  <c r="G75" i="15"/>
  <c r="F75" i="15"/>
  <c r="AB74" i="15"/>
  <c r="AA74" i="15"/>
  <c r="Z74" i="15"/>
  <c r="Y74" i="15"/>
  <c r="X74" i="15"/>
  <c r="W74" i="15"/>
  <c r="V74" i="15"/>
  <c r="U74" i="15"/>
  <c r="T74" i="15"/>
  <c r="S74" i="15"/>
  <c r="R74" i="15"/>
  <c r="Q74" i="15"/>
  <c r="P74" i="15"/>
  <c r="O74" i="15"/>
  <c r="N74" i="15"/>
  <c r="M74" i="15"/>
  <c r="L74" i="15"/>
  <c r="K74" i="15"/>
  <c r="J74" i="15"/>
  <c r="I74" i="15"/>
  <c r="H74" i="15"/>
  <c r="G74" i="15"/>
  <c r="F74" i="15"/>
  <c r="AB73" i="15"/>
  <c r="AA73" i="15"/>
  <c r="Z73" i="15"/>
  <c r="Y73" i="15"/>
  <c r="X73" i="15"/>
  <c r="W73" i="15"/>
  <c r="V73" i="15"/>
  <c r="U73" i="15"/>
  <c r="T73" i="15"/>
  <c r="S73" i="15"/>
  <c r="R73" i="15"/>
  <c r="Q73" i="15"/>
  <c r="P73" i="15"/>
  <c r="O73" i="15"/>
  <c r="N73" i="15"/>
  <c r="M73" i="15"/>
  <c r="L73" i="15"/>
  <c r="K73" i="15"/>
  <c r="J73" i="15"/>
  <c r="I73" i="15"/>
  <c r="H73" i="15"/>
  <c r="G73" i="15"/>
  <c r="F73" i="15"/>
  <c r="AB72" i="15"/>
  <c r="AA72" i="15"/>
  <c r="Z72" i="15"/>
  <c r="Y72" i="15"/>
  <c r="X72" i="15"/>
  <c r="W72" i="15"/>
  <c r="V72" i="15"/>
  <c r="U72" i="15"/>
  <c r="T72" i="15"/>
  <c r="S72" i="15"/>
  <c r="R72" i="15"/>
  <c r="Q72" i="15"/>
  <c r="P72" i="15"/>
  <c r="O72" i="15"/>
  <c r="N72" i="15"/>
  <c r="M72" i="15"/>
  <c r="L72" i="15"/>
  <c r="K72" i="15"/>
  <c r="J72" i="15"/>
  <c r="I72" i="15"/>
  <c r="H72" i="15"/>
  <c r="G72" i="15"/>
  <c r="F72" i="15"/>
  <c r="AB71" i="15"/>
  <c r="AA71" i="15"/>
  <c r="Z71" i="15"/>
  <c r="Y71" i="15"/>
  <c r="X71" i="15"/>
  <c r="W71" i="15"/>
  <c r="V71" i="15"/>
  <c r="U71" i="15"/>
  <c r="T71" i="15"/>
  <c r="S71" i="15"/>
  <c r="R71" i="15"/>
  <c r="Q71" i="15"/>
  <c r="P71" i="15"/>
  <c r="O71" i="15"/>
  <c r="N71" i="15"/>
  <c r="M71" i="15"/>
  <c r="L71" i="15"/>
  <c r="K71" i="15"/>
  <c r="J71" i="15"/>
  <c r="I71" i="15"/>
  <c r="H71" i="15"/>
  <c r="G71" i="15"/>
  <c r="F71" i="15"/>
  <c r="AB70" i="15"/>
  <c r="AA70" i="15"/>
  <c r="Z70" i="15"/>
  <c r="Y70" i="15"/>
  <c r="X70" i="15"/>
  <c r="W70" i="15"/>
  <c r="V70" i="15"/>
  <c r="U70" i="15"/>
  <c r="T70" i="15"/>
  <c r="S70" i="15"/>
  <c r="R70" i="15"/>
  <c r="Q70" i="15"/>
  <c r="P70" i="15"/>
  <c r="O70" i="15"/>
  <c r="N70" i="15"/>
  <c r="M70" i="15"/>
  <c r="L70" i="15"/>
  <c r="K70" i="15"/>
  <c r="J70" i="15"/>
  <c r="I70" i="15"/>
  <c r="H70" i="15"/>
  <c r="G70" i="15"/>
  <c r="F70" i="15"/>
  <c r="AB69" i="15"/>
  <c r="AA69" i="15"/>
  <c r="Z69" i="15"/>
  <c r="Y69" i="15"/>
  <c r="X69" i="15"/>
  <c r="W69" i="15"/>
  <c r="V69" i="15"/>
  <c r="U69" i="15"/>
  <c r="T69" i="15"/>
  <c r="S69" i="15"/>
  <c r="R69" i="15"/>
  <c r="Q69" i="15"/>
  <c r="P69" i="15"/>
  <c r="O69" i="15"/>
  <c r="N69" i="15"/>
  <c r="M69" i="15"/>
  <c r="L69" i="15"/>
  <c r="K69" i="15"/>
  <c r="J69" i="15"/>
  <c r="I69" i="15"/>
  <c r="H69" i="15"/>
  <c r="G69" i="15"/>
  <c r="F69" i="15"/>
  <c r="AB68" i="15"/>
  <c r="AA68" i="15"/>
  <c r="Z68" i="15"/>
  <c r="Y68" i="15"/>
  <c r="X68" i="15"/>
  <c r="W68" i="15"/>
  <c r="V68" i="15"/>
  <c r="U68" i="15"/>
  <c r="T68" i="15"/>
  <c r="S68" i="15"/>
  <c r="R68" i="15"/>
  <c r="Q68" i="15"/>
  <c r="P68" i="15"/>
  <c r="O68" i="15"/>
  <c r="N68" i="15"/>
  <c r="M68" i="15"/>
  <c r="L68" i="15"/>
  <c r="K68" i="15"/>
  <c r="J68" i="15"/>
  <c r="I68" i="15"/>
  <c r="H68" i="15"/>
  <c r="G68" i="15"/>
  <c r="F68" i="15"/>
  <c r="AB67" i="15"/>
  <c r="AA67" i="15"/>
  <c r="Z67" i="15"/>
  <c r="Y67" i="15"/>
  <c r="X67" i="15"/>
  <c r="W67" i="15"/>
  <c r="V67" i="15"/>
  <c r="U67" i="15"/>
  <c r="T67" i="15"/>
  <c r="S67" i="15"/>
  <c r="R67" i="15"/>
  <c r="Q67" i="15"/>
  <c r="P67" i="15"/>
  <c r="O67" i="15"/>
  <c r="N67" i="15"/>
  <c r="M67" i="15"/>
  <c r="L67" i="15"/>
  <c r="K67" i="15"/>
  <c r="J67" i="15"/>
  <c r="I67" i="15"/>
  <c r="H67" i="15"/>
  <c r="G67" i="15"/>
  <c r="F67" i="15"/>
  <c r="AB66" i="15"/>
  <c r="AA66" i="15"/>
  <c r="Z66" i="15"/>
  <c r="Y66" i="15"/>
  <c r="X66" i="15"/>
  <c r="W66" i="15"/>
  <c r="V66" i="15"/>
  <c r="U66" i="15"/>
  <c r="T66" i="15"/>
  <c r="S66" i="15"/>
  <c r="R66" i="15"/>
  <c r="Q66" i="15"/>
  <c r="P66" i="15"/>
  <c r="O66" i="15"/>
  <c r="N66" i="15"/>
  <c r="M66" i="15"/>
  <c r="L66" i="15"/>
  <c r="K66" i="15"/>
  <c r="J66" i="15"/>
  <c r="I66" i="15"/>
  <c r="H66" i="15"/>
  <c r="G66" i="15"/>
  <c r="F66" i="15"/>
  <c r="AB65" i="15"/>
  <c r="AA65" i="15"/>
  <c r="Z65" i="15"/>
  <c r="Y65" i="15"/>
  <c r="X65" i="15"/>
  <c r="W65" i="15"/>
  <c r="V65" i="15"/>
  <c r="U65" i="15"/>
  <c r="T65" i="15"/>
  <c r="S65" i="15"/>
  <c r="R65" i="15"/>
  <c r="Q65" i="15"/>
  <c r="P65" i="15"/>
  <c r="O65" i="15"/>
  <c r="N65" i="15"/>
  <c r="M65" i="15"/>
  <c r="L65" i="15"/>
  <c r="K65" i="15"/>
  <c r="J65" i="15"/>
  <c r="I65" i="15"/>
  <c r="H65" i="15"/>
  <c r="G65" i="15"/>
  <c r="F65" i="15"/>
  <c r="AB64" i="15"/>
  <c r="AA64" i="15"/>
  <c r="Z64" i="15"/>
  <c r="Y64" i="15"/>
  <c r="X64" i="15"/>
  <c r="W64" i="15"/>
  <c r="V64" i="15"/>
  <c r="U64" i="15"/>
  <c r="T64" i="15"/>
  <c r="S64" i="15"/>
  <c r="R64" i="15"/>
  <c r="Q64" i="15"/>
  <c r="P64" i="15"/>
  <c r="O64" i="15"/>
  <c r="N64" i="15"/>
  <c r="M64" i="15"/>
  <c r="L64" i="15"/>
  <c r="K64" i="15"/>
  <c r="J64" i="15"/>
  <c r="I64" i="15"/>
  <c r="H64" i="15"/>
  <c r="G64" i="15"/>
  <c r="F64" i="15"/>
  <c r="AB62" i="15"/>
  <c r="AA62" i="15"/>
  <c r="Z62" i="15"/>
  <c r="Y62" i="15"/>
  <c r="X62" i="15"/>
  <c r="W62" i="15"/>
  <c r="V62" i="15"/>
  <c r="U62" i="15"/>
  <c r="T62" i="15"/>
  <c r="S62" i="15"/>
  <c r="R62" i="15"/>
  <c r="Q62" i="15"/>
  <c r="P62" i="15"/>
  <c r="O62" i="15"/>
  <c r="N62" i="15"/>
  <c r="N47" i="15" s="1"/>
  <c r="M62" i="15"/>
  <c r="L62" i="15"/>
  <c r="K62" i="15"/>
  <c r="J62" i="15"/>
  <c r="I62" i="15"/>
  <c r="H62" i="15"/>
  <c r="G62" i="15"/>
  <c r="F62" i="15"/>
  <c r="AB61" i="15"/>
  <c r="AA61" i="15"/>
  <c r="Z61" i="15"/>
  <c r="Y61" i="15"/>
  <c r="X61" i="15"/>
  <c r="W61" i="15"/>
  <c r="V61" i="15"/>
  <c r="U61" i="15"/>
  <c r="T61" i="15"/>
  <c r="S61" i="15"/>
  <c r="R61" i="15"/>
  <c r="Q61" i="15"/>
  <c r="P61" i="15"/>
  <c r="O61" i="15"/>
  <c r="N61" i="15"/>
  <c r="M61" i="15"/>
  <c r="M47" i="15" s="1"/>
  <c r="L61" i="15"/>
  <c r="K61" i="15"/>
  <c r="J61" i="15"/>
  <c r="I61" i="15"/>
  <c r="H61" i="15"/>
  <c r="G61" i="15"/>
  <c r="F61" i="15"/>
  <c r="AB60" i="15"/>
  <c r="AA60" i="15"/>
  <c r="Z60" i="15"/>
  <c r="Y60" i="15"/>
  <c r="X60" i="15"/>
  <c r="W60" i="15"/>
  <c r="V60" i="15"/>
  <c r="U60" i="15"/>
  <c r="T60" i="15"/>
  <c r="S60" i="15"/>
  <c r="R60" i="15"/>
  <c r="Q60" i="15"/>
  <c r="P60" i="15"/>
  <c r="O60" i="15"/>
  <c r="N60" i="15"/>
  <c r="M60" i="15"/>
  <c r="L60" i="15"/>
  <c r="K60" i="15"/>
  <c r="J60" i="15"/>
  <c r="I60" i="15"/>
  <c r="H60" i="15"/>
  <c r="G60" i="15"/>
  <c r="F60" i="15"/>
  <c r="AB59" i="15"/>
  <c r="AA59" i="15"/>
  <c r="Z59" i="15"/>
  <c r="Y59" i="15"/>
  <c r="Y47" i="15" s="1"/>
  <c r="X59" i="15"/>
  <c r="W59" i="15"/>
  <c r="V59" i="15"/>
  <c r="U59" i="15"/>
  <c r="T59" i="15"/>
  <c r="S59" i="15"/>
  <c r="R59" i="15"/>
  <c r="Q59" i="15"/>
  <c r="Q47" i="15" s="1"/>
  <c r="P59" i="15"/>
  <c r="O59" i="15"/>
  <c r="N59" i="15"/>
  <c r="M59" i="15"/>
  <c r="L59" i="15"/>
  <c r="K59" i="15"/>
  <c r="J59" i="15"/>
  <c r="I59" i="15"/>
  <c r="I47" i="15" s="1"/>
  <c r="H59" i="15"/>
  <c r="G59" i="15"/>
  <c r="F59" i="15"/>
  <c r="AB5" i="15"/>
  <c r="AB6" i="15"/>
  <c r="AB14" i="15"/>
  <c r="AB18" i="15"/>
  <c r="AB26" i="15"/>
  <c r="AB29" i="15"/>
  <c r="AB40" i="15"/>
  <c r="AB46" i="15"/>
  <c r="AB51" i="15"/>
  <c r="AB52" i="15"/>
  <c r="AB53" i="15"/>
  <c r="AB54" i="15"/>
  <c r="AB55" i="15"/>
  <c r="AA5" i="15"/>
  <c r="AA6" i="15"/>
  <c r="AA14" i="15"/>
  <c r="AA18" i="15"/>
  <c r="AA26" i="15"/>
  <c r="AA29" i="15"/>
  <c r="AA40" i="15"/>
  <c r="AA46" i="15"/>
  <c r="AA51" i="15"/>
  <c r="AA52" i="15"/>
  <c r="AA53" i="15"/>
  <c r="AA54" i="15"/>
  <c r="AA55" i="15"/>
  <c r="Z5" i="15"/>
  <c r="Z6" i="15"/>
  <c r="Z14" i="15"/>
  <c r="Z18" i="15"/>
  <c r="Z26" i="15"/>
  <c r="Z29" i="15"/>
  <c r="Z40" i="15"/>
  <c r="Z46" i="15"/>
  <c r="Z51" i="15"/>
  <c r="Z52" i="15"/>
  <c r="Z53" i="15"/>
  <c r="Z54" i="15"/>
  <c r="Z55" i="15"/>
  <c r="Y5" i="15"/>
  <c r="Y6" i="15"/>
  <c r="Y14" i="15"/>
  <c r="Y18" i="15"/>
  <c r="Y26" i="15"/>
  <c r="Y29" i="15"/>
  <c r="Y40" i="15"/>
  <c r="Y46" i="15"/>
  <c r="Y51" i="15"/>
  <c r="Y52" i="15"/>
  <c r="Y53" i="15"/>
  <c r="Y54" i="15"/>
  <c r="Y55" i="15"/>
  <c r="X5" i="15"/>
  <c r="X6" i="15"/>
  <c r="X14" i="15"/>
  <c r="X18" i="15"/>
  <c r="X26" i="15"/>
  <c r="X29" i="15"/>
  <c r="X40" i="15"/>
  <c r="X46" i="15"/>
  <c r="X51" i="15"/>
  <c r="X52" i="15"/>
  <c r="X53" i="15"/>
  <c r="X54" i="15"/>
  <c r="X55" i="15"/>
  <c r="W5" i="15"/>
  <c r="W6" i="15"/>
  <c r="W14" i="15"/>
  <c r="W18" i="15"/>
  <c r="W26" i="15"/>
  <c r="W29" i="15"/>
  <c r="W40" i="15"/>
  <c r="W46" i="15"/>
  <c r="W51" i="15"/>
  <c r="W52" i="15"/>
  <c r="W53" i="15"/>
  <c r="W54" i="15"/>
  <c r="W55" i="15"/>
  <c r="V5" i="15"/>
  <c r="V6" i="15"/>
  <c r="V14" i="15"/>
  <c r="V18" i="15"/>
  <c r="V26" i="15"/>
  <c r="V29" i="15"/>
  <c r="V40" i="15"/>
  <c r="V46" i="15"/>
  <c r="V51" i="15"/>
  <c r="V52" i="15"/>
  <c r="V53" i="15"/>
  <c r="V54" i="15"/>
  <c r="V55" i="15"/>
  <c r="U5" i="15"/>
  <c r="U6" i="15"/>
  <c r="U14" i="15"/>
  <c r="U18" i="15"/>
  <c r="U26" i="15"/>
  <c r="U29" i="15"/>
  <c r="U40" i="15"/>
  <c r="U46" i="15"/>
  <c r="U51" i="15"/>
  <c r="U52" i="15"/>
  <c r="U53" i="15"/>
  <c r="U54" i="15"/>
  <c r="U55" i="15"/>
  <c r="T5" i="15"/>
  <c r="T6" i="15"/>
  <c r="T14" i="15"/>
  <c r="T18" i="15"/>
  <c r="T26" i="15"/>
  <c r="T29" i="15"/>
  <c r="T40" i="15"/>
  <c r="T46" i="15"/>
  <c r="T51" i="15"/>
  <c r="T52" i="15"/>
  <c r="T53" i="15"/>
  <c r="T54" i="15"/>
  <c r="T55" i="15"/>
  <c r="S5" i="15"/>
  <c r="S6" i="15"/>
  <c r="S14" i="15"/>
  <c r="S18" i="15"/>
  <c r="S26" i="15"/>
  <c r="S29" i="15"/>
  <c r="S40" i="15"/>
  <c r="S46" i="15"/>
  <c r="S51" i="15"/>
  <c r="S52" i="15"/>
  <c r="S53" i="15"/>
  <c r="S54" i="15"/>
  <c r="S55" i="15"/>
  <c r="R5" i="15"/>
  <c r="R6" i="15"/>
  <c r="R14" i="15"/>
  <c r="R18" i="15"/>
  <c r="R26" i="15"/>
  <c r="R29" i="15"/>
  <c r="R40" i="15"/>
  <c r="R46" i="15"/>
  <c r="R51" i="15"/>
  <c r="R52" i="15"/>
  <c r="R53" i="15"/>
  <c r="R54" i="15"/>
  <c r="R55" i="15"/>
  <c r="Q5" i="15"/>
  <c r="Q6" i="15"/>
  <c r="Q14" i="15"/>
  <c r="Q18" i="15"/>
  <c r="Q26" i="15"/>
  <c r="Q29" i="15"/>
  <c r="Q40" i="15"/>
  <c r="Q46" i="15"/>
  <c r="Q51" i="15"/>
  <c r="Q52" i="15"/>
  <c r="Q53" i="15"/>
  <c r="Q54" i="15"/>
  <c r="Q55" i="15"/>
  <c r="P5" i="15"/>
  <c r="P6" i="15"/>
  <c r="P14" i="15"/>
  <c r="P18" i="15"/>
  <c r="P26" i="15"/>
  <c r="P29" i="15"/>
  <c r="P40" i="15"/>
  <c r="P46" i="15"/>
  <c r="P51" i="15"/>
  <c r="P52" i="15"/>
  <c r="P53" i="15"/>
  <c r="P54" i="15"/>
  <c r="P55" i="15"/>
  <c r="O5" i="15"/>
  <c r="O6" i="15"/>
  <c r="O14" i="15"/>
  <c r="O18" i="15"/>
  <c r="O26" i="15"/>
  <c r="O29" i="15"/>
  <c r="O40" i="15"/>
  <c r="O46" i="15"/>
  <c r="O51" i="15"/>
  <c r="O52" i="15"/>
  <c r="O53" i="15"/>
  <c r="O54" i="15"/>
  <c r="O55" i="15"/>
  <c r="N5" i="15"/>
  <c r="N6" i="15"/>
  <c r="N14" i="15"/>
  <c r="N18" i="15"/>
  <c r="N26" i="15"/>
  <c r="N29" i="15"/>
  <c r="N40" i="15"/>
  <c r="N46" i="15"/>
  <c r="N51" i="15"/>
  <c r="N52" i="15"/>
  <c r="N53" i="15"/>
  <c r="N54" i="15"/>
  <c r="N55" i="15"/>
  <c r="M5" i="15"/>
  <c r="M6" i="15"/>
  <c r="M14" i="15"/>
  <c r="M18" i="15"/>
  <c r="M26" i="15"/>
  <c r="M29" i="15"/>
  <c r="M40" i="15"/>
  <c r="M46" i="15"/>
  <c r="M51" i="15"/>
  <c r="M52" i="15"/>
  <c r="M53" i="15"/>
  <c r="M54" i="15"/>
  <c r="M55" i="15"/>
  <c r="L5" i="15"/>
  <c r="L6" i="15"/>
  <c r="L14" i="15"/>
  <c r="L18" i="15"/>
  <c r="L26" i="15"/>
  <c r="L29" i="15"/>
  <c r="L40" i="15"/>
  <c r="L46" i="15"/>
  <c r="L51" i="15"/>
  <c r="L52" i="15"/>
  <c r="L53" i="15"/>
  <c r="L54" i="15"/>
  <c r="L55" i="15"/>
  <c r="K5" i="15"/>
  <c r="K6" i="15"/>
  <c r="K14" i="15"/>
  <c r="K18" i="15"/>
  <c r="K26" i="15"/>
  <c r="K29" i="15"/>
  <c r="K40" i="15"/>
  <c r="K46" i="15"/>
  <c r="K51" i="15"/>
  <c r="K52" i="15"/>
  <c r="K53" i="15"/>
  <c r="K54" i="15"/>
  <c r="K55" i="15"/>
  <c r="J5" i="15"/>
  <c r="J6" i="15"/>
  <c r="J14" i="15"/>
  <c r="J18" i="15"/>
  <c r="J26" i="15"/>
  <c r="J29" i="15"/>
  <c r="J40" i="15"/>
  <c r="J46" i="15"/>
  <c r="J51" i="15"/>
  <c r="J52" i="15"/>
  <c r="J53" i="15"/>
  <c r="J54" i="15"/>
  <c r="J55" i="15"/>
  <c r="I5" i="15"/>
  <c r="I6" i="15"/>
  <c r="I14" i="15"/>
  <c r="I18" i="15"/>
  <c r="I26" i="15"/>
  <c r="I29" i="15"/>
  <c r="I40" i="15"/>
  <c r="I46" i="15"/>
  <c r="I51" i="15"/>
  <c r="I52" i="15"/>
  <c r="I53" i="15"/>
  <c r="I54" i="15"/>
  <c r="I55" i="15"/>
  <c r="H5" i="15"/>
  <c r="H6" i="15"/>
  <c r="H14" i="15"/>
  <c r="H18" i="15"/>
  <c r="H26" i="15"/>
  <c r="H29" i="15"/>
  <c r="H40" i="15"/>
  <c r="H46" i="15"/>
  <c r="H51" i="15"/>
  <c r="H52" i="15"/>
  <c r="H53" i="15"/>
  <c r="H54" i="15"/>
  <c r="H55" i="15"/>
  <c r="G5" i="15"/>
  <c r="G6" i="15"/>
  <c r="G14" i="15"/>
  <c r="G18" i="15"/>
  <c r="G26" i="15"/>
  <c r="G29" i="15"/>
  <c r="G40" i="15"/>
  <c r="G46" i="15"/>
  <c r="G51" i="15"/>
  <c r="G52" i="15"/>
  <c r="G53" i="15"/>
  <c r="G54" i="15"/>
  <c r="G55" i="15"/>
  <c r="F5" i="15"/>
  <c r="F6" i="15"/>
  <c r="F14" i="15"/>
  <c r="F18" i="15"/>
  <c r="F26" i="15"/>
  <c r="F29" i="15"/>
  <c r="F40" i="15"/>
  <c r="F46" i="15"/>
  <c r="F51" i="15"/>
  <c r="F52" i="15"/>
  <c r="F53" i="15"/>
  <c r="F54" i="15"/>
  <c r="F55" i="15"/>
  <c r="AB48" i="15"/>
  <c r="AA48" i="15"/>
  <c r="Z48" i="15"/>
  <c r="Y48" i="15"/>
  <c r="X48" i="15"/>
  <c r="W48" i="15"/>
  <c r="V48" i="15"/>
  <c r="U48" i="15"/>
  <c r="T48" i="15"/>
  <c r="S48" i="15"/>
  <c r="R48" i="15"/>
  <c r="Q48" i="15"/>
  <c r="P47" i="15"/>
  <c r="P48" i="15"/>
  <c r="O48" i="15"/>
  <c r="N48" i="15"/>
  <c r="M48" i="15"/>
  <c r="L48" i="15"/>
  <c r="K48" i="15"/>
  <c r="J48" i="15"/>
  <c r="I48" i="15"/>
  <c r="H48" i="15"/>
  <c r="G48" i="15"/>
  <c r="F48" i="15"/>
  <c r="AB41" i="15"/>
  <c r="AB42" i="15"/>
  <c r="AB43" i="15"/>
  <c r="AB44" i="15"/>
  <c r="AA41" i="15"/>
  <c r="AA42" i="15"/>
  <c r="AA43" i="15"/>
  <c r="AA44" i="15"/>
  <c r="Z41" i="15"/>
  <c r="Z42" i="15"/>
  <c r="Z43" i="15"/>
  <c r="Z44" i="15"/>
  <c r="Y41" i="15"/>
  <c r="Y42" i="15"/>
  <c r="Y43" i="15"/>
  <c r="Y44" i="15"/>
  <c r="X41" i="15"/>
  <c r="X42" i="15"/>
  <c r="X43" i="15"/>
  <c r="X44" i="15"/>
  <c r="W41" i="15"/>
  <c r="W42" i="15"/>
  <c r="W43" i="15"/>
  <c r="W44" i="15"/>
  <c r="V41" i="15"/>
  <c r="V42" i="15"/>
  <c r="V43" i="15"/>
  <c r="V44" i="15"/>
  <c r="U41" i="15"/>
  <c r="U42" i="15"/>
  <c r="U43" i="15"/>
  <c r="U44" i="15"/>
  <c r="T41" i="15"/>
  <c r="T42" i="15"/>
  <c r="T43" i="15"/>
  <c r="T44" i="15"/>
  <c r="S41" i="15"/>
  <c r="S42" i="15"/>
  <c r="S43" i="15"/>
  <c r="S44" i="15"/>
  <c r="R41" i="15"/>
  <c r="R42" i="15"/>
  <c r="R43" i="15"/>
  <c r="R44" i="15"/>
  <c r="Q41" i="15"/>
  <c r="Q42" i="15"/>
  <c r="Q43" i="15"/>
  <c r="Q44" i="15"/>
  <c r="P41" i="15"/>
  <c r="P42" i="15"/>
  <c r="P43" i="15"/>
  <c r="P44" i="15"/>
  <c r="O41" i="15"/>
  <c r="O42" i="15"/>
  <c r="O43" i="15"/>
  <c r="O44" i="15"/>
  <c r="N41" i="15"/>
  <c r="N42" i="15"/>
  <c r="N43" i="15"/>
  <c r="N44" i="15"/>
  <c r="M41" i="15"/>
  <c r="M42" i="15"/>
  <c r="M43" i="15"/>
  <c r="M44" i="15"/>
  <c r="L41" i="15"/>
  <c r="L42" i="15"/>
  <c r="L43" i="15"/>
  <c r="L44" i="15"/>
  <c r="K41" i="15"/>
  <c r="K42" i="15"/>
  <c r="K43" i="15"/>
  <c r="K44" i="15"/>
  <c r="J41" i="15"/>
  <c r="J42" i="15"/>
  <c r="J43" i="15"/>
  <c r="J45" i="15" s="1"/>
  <c r="J44" i="15"/>
  <c r="I41" i="15"/>
  <c r="I42" i="15"/>
  <c r="I43" i="15"/>
  <c r="I44" i="15"/>
  <c r="H41" i="15"/>
  <c r="H42" i="15"/>
  <c r="H43" i="15"/>
  <c r="H44" i="15"/>
  <c r="G41" i="15"/>
  <c r="G42" i="15"/>
  <c r="G43" i="15"/>
  <c r="G44" i="15"/>
  <c r="F41" i="15"/>
  <c r="F42" i="15"/>
  <c r="F43" i="15"/>
  <c r="F44" i="15"/>
  <c r="AB30" i="15"/>
  <c r="AB31" i="15"/>
  <c r="AB32" i="15"/>
  <c r="AB33" i="15"/>
  <c r="AB34" i="15"/>
  <c r="AB35" i="15"/>
  <c r="AB36" i="15"/>
  <c r="AB37" i="15"/>
  <c r="AB38" i="15"/>
  <c r="AA30" i="15"/>
  <c r="AA31" i="15"/>
  <c r="AA32" i="15"/>
  <c r="AA33" i="15"/>
  <c r="AA34" i="15"/>
  <c r="AA35" i="15"/>
  <c r="AA36" i="15"/>
  <c r="AA37" i="15"/>
  <c r="AA38" i="15"/>
  <c r="Z30" i="15"/>
  <c r="Z31" i="15"/>
  <c r="Z32" i="15"/>
  <c r="Z33" i="15"/>
  <c r="Z34" i="15"/>
  <c r="Z35" i="15"/>
  <c r="Z36" i="15"/>
  <c r="Z37" i="15"/>
  <c r="Z38" i="15"/>
  <c r="Y30" i="15"/>
  <c r="Y31" i="15"/>
  <c r="Y32" i="15"/>
  <c r="Y33" i="15"/>
  <c r="Y34" i="15"/>
  <c r="Y35" i="15"/>
  <c r="Y36" i="15"/>
  <c r="Y37" i="15"/>
  <c r="Y38" i="15"/>
  <c r="X30" i="15"/>
  <c r="X31" i="15"/>
  <c r="X32" i="15"/>
  <c r="X33" i="15"/>
  <c r="X34" i="15"/>
  <c r="X35" i="15"/>
  <c r="X36" i="15"/>
  <c r="X37" i="15"/>
  <c r="X38" i="15"/>
  <c r="W30" i="15"/>
  <c r="W31" i="15"/>
  <c r="W32" i="15"/>
  <c r="W33" i="15"/>
  <c r="W34" i="15"/>
  <c r="W35" i="15"/>
  <c r="W36" i="15"/>
  <c r="W37" i="15"/>
  <c r="W38" i="15"/>
  <c r="V30" i="15"/>
  <c r="V31" i="15"/>
  <c r="V32" i="15"/>
  <c r="V33" i="15"/>
  <c r="V34" i="15"/>
  <c r="V35" i="15"/>
  <c r="V36" i="15"/>
  <c r="V37" i="15"/>
  <c r="V38" i="15"/>
  <c r="U30" i="15"/>
  <c r="U31" i="15"/>
  <c r="U32" i="15"/>
  <c r="U33" i="15"/>
  <c r="U34" i="15"/>
  <c r="U35" i="15"/>
  <c r="U36" i="15"/>
  <c r="U37" i="15"/>
  <c r="U38" i="15"/>
  <c r="T30" i="15"/>
  <c r="T31" i="15"/>
  <c r="T32" i="15"/>
  <c r="T33" i="15"/>
  <c r="T34" i="15"/>
  <c r="T35" i="15"/>
  <c r="T36" i="15"/>
  <c r="T37" i="15"/>
  <c r="T38" i="15"/>
  <c r="S30" i="15"/>
  <c r="S31" i="15"/>
  <c r="S32" i="15"/>
  <c r="S33" i="15"/>
  <c r="S34" i="15"/>
  <c r="S35" i="15"/>
  <c r="S36" i="15"/>
  <c r="S37" i="15"/>
  <c r="S38" i="15"/>
  <c r="R30" i="15"/>
  <c r="R31" i="15"/>
  <c r="R32" i="15"/>
  <c r="R33" i="15"/>
  <c r="R34" i="15"/>
  <c r="R35" i="15"/>
  <c r="R36" i="15"/>
  <c r="R37" i="15"/>
  <c r="R38" i="15"/>
  <c r="Q30" i="15"/>
  <c r="Q31" i="15"/>
  <c r="Q32" i="15"/>
  <c r="Q33" i="15"/>
  <c r="Q34" i="15"/>
  <c r="Q35" i="15"/>
  <c r="Q36" i="15"/>
  <c r="Q37" i="15"/>
  <c r="Q38" i="15"/>
  <c r="P30" i="15"/>
  <c r="P31" i="15"/>
  <c r="P32" i="15"/>
  <c r="P33" i="15"/>
  <c r="P34" i="15"/>
  <c r="P35" i="15"/>
  <c r="P36" i="15"/>
  <c r="P37" i="15"/>
  <c r="P38" i="15"/>
  <c r="O30" i="15"/>
  <c r="O31" i="15"/>
  <c r="O32" i="15"/>
  <c r="O33" i="15"/>
  <c r="O34" i="15"/>
  <c r="O35" i="15"/>
  <c r="O36" i="15"/>
  <c r="O37" i="15"/>
  <c r="O38" i="15"/>
  <c r="N30" i="15"/>
  <c r="N31" i="15"/>
  <c r="N32" i="15"/>
  <c r="N33" i="15"/>
  <c r="N34" i="15"/>
  <c r="N35" i="15"/>
  <c r="N36" i="15"/>
  <c r="N37" i="15"/>
  <c r="N38" i="15"/>
  <c r="M30" i="15"/>
  <c r="M31" i="15"/>
  <c r="M32" i="15"/>
  <c r="M33" i="15"/>
  <c r="M34" i="15"/>
  <c r="M35" i="15"/>
  <c r="M36" i="15"/>
  <c r="M37" i="15"/>
  <c r="M38" i="15"/>
  <c r="L30" i="15"/>
  <c r="L31" i="15"/>
  <c r="L32" i="15"/>
  <c r="L33" i="15"/>
  <c r="L34" i="15"/>
  <c r="L35" i="15"/>
  <c r="L36" i="15"/>
  <c r="L37" i="15"/>
  <c r="L38" i="15"/>
  <c r="K30" i="15"/>
  <c r="K31" i="15"/>
  <c r="K32" i="15"/>
  <c r="K33" i="15"/>
  <c r="K34" i="15"/>
  <c r="K35" i="15"/>
  <c r="K36" i="15"/>
  <c r="K37" i="15"/>
  <c r="K38" i="15"/>
  <c r="J30" i="15"/>
  <c r="J31" i="15"/>
  <c r="J32" i="15"/>
  <c r="J33" i="15"/>
  <c r="J34" i="15"/>
  <c r="J35" i="15"/>
  <c r="J36" i="15"/>
  <c r="J37" i="15"/>
  <c r="J38" i="15"/>
  <c r="I30" i="15"/>
  <c r="I31" i="15"/>
  <c r="I32" i="15"/>
  <c r="I33" i="15"/>
  <c r="I34" i="15"/>
  <c r="I35" i="15"/>
  <c r="I36" i="15"/>
  <c r="I37" i="15"/>
  <c r="I38" i="15"/>
  <c r="H30" i="15"/>
  <c r="H31" i="15"/>
  <c r="H32" i="15"/>
  <c r="H33" i="15"/>
  <c r="H34" i="15"/>
  <c r="H35" i="15"/>
  <c r="H36" i="15"/>
  <c r="H37" i="15"/>
  <c r="H38" i="15"/>
  <c r="G30" i="15"/>
  <c r="G31" i="15"/>
  <c r="G32" i="15"/>
  <c r="G33" i="15"/>
  <c r="G34" i="15"/>
  <c r="G35" i="15"/>
  <c r="G36" i="15"/>
  <c r="G37" i="15"/>
  <c r="G38" i="15"/>
  <c r="F30" i="15"/>
  <c r="F31" i="15"/>
  <c r="F32" i="15"/>
  <c r="F33" i="15"/>
  <c r="F34" i="15"/>
  <c r="F35" i="15"/>
  <c r="F36" i="15"/>
  <c r="F37" i="15"/>
  <c r="F38" i="15"/>
  <c r="AB27" i="15"/>
  <c r="AA27" i="15"/>
  <c r="Z27" i="15"/>
  <c r="Y27" i="15"/>
  <c r="X27" i="15"/>
  <c r="W27" i="15"/>
  <c r="V27" i="15"/>
  <c r="U27" i="15"/>
  <c r="T27" i="15"/>
  <c r="S27" i="15"/>
  <c r="R27" i="15"/>
  <c r="Q27" i="15"/>
  <c r="P27" i="15"/>
  <c r="O27" i="15"/>
  <c r="N27" i="15"/>
  <c r="M27" i="15"/>
  <c r="L27" i="15"/>
  <c r="K27" i="15"/>
  <c r="J27" i="15"/>
  <c r="I27" i="15"/>
  <c r="H27" i="15"/>
  <c r="G27" i="15"/>
  <c r="F27" i="15"/>
  <c r="AB19" i="15"/>
  <c r="AB20" i="15"/>
  <c r="AB21" i="15"/>
  <c r="AB22" i="15"/>
  <c r="AB23" i="15"/>
  <c r="AB24" i="15"/>
  <c r="AA19" i="15"/>
  <c r="AA20" i="15"/>
  <c r="AA21" i="15"/>
  <c r="AA22" i="15"/>
  <c r="AA23" i="15"/>
  <c r="AA24" i="15"/>
  <c r="Z19" i="15"/>
  <c r="Z20" i="15"/>
  <c r="Z21" i="15"/>
  <c r="Z22" i="15"/>
  <c r="Z23" i="15"/>
  <c r="Z24" i="15"/>
  <c r="Y19" i="15"/>
  <c r="Y20" i="15"/>
  <c r="Y21" i="15"/>
  <c r="Y22" i="15"/>
  <c r="Y23" i="15"/>
  <c r="Y24" i="15"/>
  <c r="X19" i="15"/>
  <c r="X20" i="15"/>
  <c r="X21" i="15"/>
  <c r="X22" i="15"/>
  <c r="X23" i="15"/>
  <c r="X24" i="15"/>
  <c r="W19" i="15"/>
  <c r="W20" i="15"/>
  <c r="W21" i="15"/>
  <c r="W22" i="15"/>
  <c r="W23" i="15"/>
  <c r="W24" i="15"/>
  <c r="V19" i="15"/>
  <c r="V20" i="15"/>
  <c r="V21" i="15"/>
  <c r="V22" i="15"/>
  <c r="V23" i="15"/>
  <c r="V24" i="15"/>
  <c r="U19" i="15"/>
  <c r="U20" i="15"/>
  <c r="U21" i="15"/>
  <c r="U22" i="15"/>
  <c r="U23" i="15"/>
  <c r="U24" i="15"/>
  <c r="T19" i="15"/>
  <c r="T20" i="15"/>
  <c r="T21" i="15"/>
  <c r="T22" i="15"/>
  <c r="T23" i="15"/>
  <c r="T24" i="15"/>
  <c r="S19" i="15"/>
  <c r="S20" i="15"/>
  <c r="S21" i="15"/>
  <c r="S22" i="15"/>
  <c r="S23" i="15"/>
  <c r="S24" i="15"/>
  <c r="R19" i="15"/>
  <c r="R20" i="15"/>
  <c r="R21" i="15"/>
  <c r="R22" i="15"/>
  <c r="R23" i="15"/>
  <c r="R24" i="15"/>
  <c r="Q19" i="15"/>
  <c r="Q20" i="15"/>
  <c r="Q21" i="15"/>
  <c r="Q22" i="15"/>
  <c r="Q23" i="15"/>
  <c r="Q24" i="15"/>
  <c r="P19" i="15"/>
  <c r="P20" i="15"/>
  <c r="P21" i="15"/>
  <c r="P22" i="15"/>
  <c r="P23" i="15"/>
  <c r="P24" i="15"/>
  <c r="O19" i="15"/>
  <c r="O20" i="15"/>
  <c r="O21" i="15"/>
  <c r="O22" i="15"/>
  <c r="O23" i="15"/>
  <c r="O24" i="15"/>
  <c r="N19" i="15"/>
  <c r="N20" i="15"/>
  <c r="N21" i="15"/>
  <c r="N22" i="15"/>
  <c r="N23" i="15"/>
  <c r="N24" i="15"/>
  <c r="M19" i="15"/>
  <c r="M20" i="15"/>
  <c r="M21" i="15"/>
  <c r="M22" i="15"/>
  <c r="M23" i="15"/>
  <c r="M24" i="15"/>
  <c r="L19" i="15"/>
  <c r="L20" i="15"/>
  <c r="L21" i="15"/>
  <c r="L22" i="15"/>
  <c r="L23" i="15"/>
  <c r="L24" i="15"/>
  <c r="K19" i="15"/>
  <c r="K20" i="15"/>
  <c r="K21" i="15"/>
  <c r="K22" i="15"/>
  <c r="K23" i="15"/>
  <c r="K24" i="15"/>
  <c r="J19" i="15"/>
  <c r="J20" i="15"/>
  <c r="J21" i="15"/>
  <c r="J22" i="15"/>
  <c r="J23" i="15"/>
  <c r="J24" i="15"/>
  <c r="I19" i="15"/>
  <c r="I20" i="15"/>
  <c r="I21" i="15"/>
  <c r="I22" i="15"/>
  <c r="I23" i="15"/>
  <c r="I24" i="15"/>
  <c r="H19" i="15"/>
  <c r="H20" i="15"/>
  <c r="H21" i="15"/>
  <c r="H22" i="15"/>
  <c r="H23" i="15"/>
  <c r="H24" i="15"/>
  <c r="G19" i="15"/>
  <c r="G20" i="15"/>
  <c r="G21" i="15"/>
  <c r="G22" i="15"/>
  <c r="G23" i="15"/>
  <c r="G24" i="15"/>
  <c r="F19" i="15"/>
  <c r="F20" i="15"/>
  <c r="F21" i="15"/>
  <c r="F22" i="15"/>
  <c r="F23" i="15"/>
  <c r="F24" i="15"/>
  <c r="AB17" i="15"/>
  <c r="AA17" i="15"/>
  <c r="Z17" i="15"/>
  <c r="Y17" i="15"/>
  <c r="X17" i="15"/>
  <c r="W17" i="15"/>
  <c r="V17" i="15"/>
  <c r="U17" i="15"/>
  <c r="T17" i="15"/>
  <c r="S17" i="15"/>
  <c r="R17" i="15"/>
  <c r="Q17" i="15"/>
  <c r="P17" i="15"/>
  <c r="O17" i="15"/>
  <c r="N17" i="15"/>
  <c r="M17" i="15"/>
  <c r="L17" i="15"/>
  <c r="K17" i="15"/>
  <c r="J17" i="15"/>
  <c r="I17" i="15"/>
  <c r="H17" i="15"/>
  <c r="G17" i="15"/>
  <c r="F17" i="15"/>
  <c r="AB16" i="15"/>
  <c r="AA16" i="15"/>
  <c r="Z16" i="15"/>
  <c r="Y16" i="15"/>
  <c r="X16" i="15"/>
  <c r="W16" i="15"/>
  <c r="V16" i="15"/>
  <c r="U16" i="15"/>
  <c r="T16" i="15"/>
  <c r="S16" i="15"/>
  <c r="R16" i="15"/>
  <c r="Q16" i="15"/>
  <c r="P16" i="15"/>
  <c r="O16" i="15"/>
  <c r="N16" i="15"/>
  <c r="M16" i="15"/>
  <c r="L16" i="15"/>
  <c r="K16" i="15"/>
  <c r="J16" i="15"/>
  <c r="I16" i="15"/>
  <c r="H16" i="15"/>
  <c r="G16" i="15"/>
  <c r="F16" i="15"/>
  <c r="AB15" i="15"/>
  <c r="AA15" i="15"/>
  <c r="Z15" i="15"/>
  <c r="Y15" i="15"/>
  <c r="X15" i="15"/>
  <c r="W15" i="15"/>
  <c r="V15" i="15"/>
  <c r="U15" i="15"/>
  <c r="T15" i="15"/>
  <c r="S15" i="15"/>
  <c r="R15" i="15"/>
  <c r="Q15" i="15"/>
  <c r="P15" i="15"/>
  <c r="O15" i="15"/>
  <c r="N15" i="15"/>
  <c r="M15" i="15"/>
  <c r="L15" i="15"/>
  <c r="K15" i="15"/>
  <c r="J15" i="15"/>
  <c r="I15" i="15"/>
  <c r="H15" i="15"/>
  <c r="G15" i="15"/>
  <c r="F15" i="15"/>
  <c r="AB7" i="15"/>
  <c r="AB8" i="15"/>
  <c r="AB9" i="15"/>
  <c r="AB10" i="15"/>
  <c r="AB11" i="15"/>
  <c r="AB12" i="15"/>
  <c r="AA7" i="15"/>
  <c r="AA8" i="15"/>
  <c r="AA9" i="15"/>
  <c r="AA10" i="15"/>
  <c r="AA11" i="15"/>
  <c r="AA12" i="15"/>
  <c r="Z7" i="15"/>
  <c r="Z8" i="15"/>
  <c r="Z9" i="15"/>
  <c r="Z10" i="15"/>
  <c r="Z11" i="15"/>
  <c r="Z12" i="15"/>
  <c r="Y7" i="15"/>
  <c r="Y8" i="15"/>
  <c r="Y9" i="15"/>
  <c r="Y10" i="15"/>
  <c r="Y11" i="15"/>
  <c r="Y12" i="15"/>
  <c r="X7" i="15"/>
  <c r="X8" i="15"/>
  <c r="X9" i="15"/>
  <c r="X10" i="15"/>
  <c r="X11" i="15"/>
  <c r="X12" i="15"/>
  <c r="W7" i="15"/>
  <c r="W8" i="15"/>
  <c r="W9" i="15"/>
  <c r="W10" i="15"/>
  <c r="W11" i="15"/>
  <c r="W12" i="15"/>
  <c r="V7" i="15"/>
  <c r="V8" i="15"/>
  <c r="V9" i="15"/>
  <c r="V10" i="15"/>
  <c r="V11" i="15"/>
  <c r="V12" i="15"/>
  <c r="U7" i="15"/>
  <c r="U8" i="15"/>
  <c r="U9" i="15"/>
  <c r="U10" i="15"/>
  <c r="U11" i="15"/>
  <c r="U12" i="15"/>
  <c r="T7" i="15"/>
  <c r="T8" i="15"/>
  <c r="T9" i="15"/>
  <c r="T10" i="15"/>
  <c r="T11" i="15"/>
  <c r="T12" i="15"/>
  <c r="S7" i="15"/>
  <c r="S8" i="15"/>
  <c r="S9" i="15"/>
  <c r="S10" i="15"/>
  <c r="S11" i="15"/>
  <c r="S12" i="15"/>
  <c r="R11" i="15"/>
  <c r="R12" i="15"/>
  <c r="Q7" i="15"/>
  <c r="Q8" i="15"/>
  <c r="Q9" i="15"/>
  <c r="Q10" i="15"/>
  <c r="Q11" i="15"/>
  <c r="Q12" i="15"/>
  <c r="P7" i="15"/>
  <c r="P8" i="15"/>
  <c r="P9" i="15"/>
  <c r="P10" i="15"/>
  <c r="P11" i="15"/>
  <c r="P12" i="15"/>
  <c r="O7" i="15"/>
  <c r="O8" i="15"/>
  <c r="O9" i="15"/>
  <c r="O10" i="15"/>
  <c r="O11" i="15"/>
  <c r="O12" i="15"/>
  <c r="N7" i="15"/>
  <c r="N8" i="15"/>
  <c r="N9" i="15"/>
  <c r="N10" i="15"/>
  <c r="N11" i="15"/>
  <c r="N12" i="15"/>
  <c r="M7" i="15"/>
  <c r="M8" i="15"/>
  <c r="M9" i="15"/>
  <c r="M10" i="15"/>
  <c r="M11" i="15"/>
  <c r="M12" i="15"/>
  <c r="L7" i="15"/>
  <c r="L8" i="15"/>
  <c r="L9" i="15"/>
  <c r="L10" i="15"/>
  <c r="L11" i="15"/>
  <c r="L12" i="15"/>
  <c r="K7" i="15"/>
  <c r="K8" i="15"/>
  <c r="K9" i="15"/>
  <c r="K10" i="15"/>
  <c r="K11" i="15"/>
  <c r="K12" i="15"/>
  <c r="J7" i="15"/>
  <c r="J8" i="15"/>
  <c r="J9" i="15"/>
  <c r="J10" i="15"/>
  <c r="J11" i="15"/>
  <c r="J12" i="15"/>
  <c r="I7" i="15"/>
  <c r="I8" i="15"/>
  <c r="I9" i="15"/>
  <c r="I10" i="15"/>
  <c r="I11" i="15"/>
  <c r="I12" i="15"/>
  <c r="H7" i="15"/>
  <c r="H8" i="15"/>
  <c r="H9" i="15"/>
  <c r="H10" i="15"/>
  <c r="H11" i="15"/>
  <c r="H12" i="15"/>
  <c r="G7" i="15"/>
  <c r="G8" i="15"/>
  <c r="G9" i="15"/>
  <c r="G10" i="15"/>
  <c r="G11" i="15"/>
  <c r="G12" i="15"/>
  <c r="F7" i="15"/>
  <c r="F8" i="15"/>
  <c r="F9" i="15"/>
  <c r="F10" i="15"/>
  <c r="F11" i="15"/>
  <c r="F12" i="15"/>
  <c r="AB66" i="17"/>
  <c r="AA66" i="17"/>
  <c r="Z66" i="17"/>
  <c r="Y66" i="17"/>
  <c r="X66" i="17"/>
  <c r="W66" i="17"/>
  <c r="V66" i="17"/>
  <c r="U66" i="17"/>
  <c r="T66" i="17"/>
  <c r="T54" i="17" s="1"/>
  <c r="S66" i="17"/>
  <c r="R66" i="17"/>
  <c r="Q66" i="17"/>
  <c r="P66" i="17"/>
  <c r="O66" i="17"/>
  <c r="N66" i="17"/>
  <c r="M66" i="17"/>
  <c r="L66" i="17"/>
  <c r="K66" i="17"/>
  <c r="J66" i="17"/>
  <c r="J54" i="17" s="1"/>
  <c r="I66" i="17"/>
  <c r="H66" i="17"/>
  <c r="G66" i="17"/>
  <c r="F66" i="17"/>
  <c r="AB65" i="17"/>
  <c r="AA65" i="17"/>
  <c r="AA54" i="17" s="1"/>
  <c r="Z65" i="17"/>
  <c r="Y65" i="17"/>
  <c r="X65" i="17"/>
  <c r="W65" i="17"/>
  <c r="V65" i="17"/>
  <c r="U65" i="17"/>
  <c r="T65" i="17"/>
  <c r="S65" i="17"/>
  <c r="R65" i="17"/>
  <c r="Q65" i="17"/>
  <c r="Q54" i="17" s="1"/>
  <c r="P65" i="17"/>
  <c r="O65" i="17"/>
  <c r="N65" i="17"/>
  <c r="M65" i="17"/>
  <c r="L65" i="17"/>
  <c r="K65" i="17"/>
  <c r="K54" i="17" s="1"/>
  <c r="J65" i="17"/>
  <c r="I65" i="17"/>
  <c r="H65" i="17"/>
  <c r="G65" i="17"/>
  <c r="F65" i="17"/>
  <c r="AB64" i="17"/>
  <c r="AA64" i="17"/>
  <c r="Z64" i="17"/>
  <c r="Y64" i="17"/>
  <c r="X64" i="17"/>
  <c r="X54" i="17" s="1"/>
  <c r="W64" i="17"/>
  <c r="V64" i="17"/>
  <c r="U64" i="17"/>
  <c r="T64" i="17"/>
  <c r="S64" i="17"/>
  <c r="R64" i="17"/>
  <c r="Q64" i="17"/>
  <c r="P64" i="17"/>
  <c r="P54" i="17" s="1"/>
  <c r="O64" i="17"/>
  <c r="N64" i="17"/>
  <c r="N54" i="17" s="1"/>
  <c r="M64" i="17"/>
  <c r="L64" i="17"/>
  <c r="K64" i="17"/>
  <c r="J64" i="17"/>
  <c r="I64" i="17"/>
  <c r="H64" i="17"/>
  <c r="H54" i="17" s="1"/>
  <c r="G64" i="17"/>
  <c r="F64" i="17"/>
  <c r="AB63" i="17"/>
  <c r="AA63" i="17"/>
  <c r="Z63" i="17"/>
  <c r="Y63" i="17"/>
  <c r="X63" i="17"/>
  <c r="W63" i="17"/>
  <c r="V63" i="17"/>
  <c r="U63" i="17"/>
  <c r="T63" i="17"/>
  <c r="S63" i="17"/>
  <c r="R63" i="17"/>
  <c r="Q63" i="17"/>
  <c r="P63" i="17"/>
  <c r="O63" i="17"/>
  <c r="N63" i="17"/>
  <c r="M63" i="17"/>
  <c r="L63" i="17"/>
  <c r="K63" i="17"/>
  <c r="J63" i="17"/>
  <c r="I63" i="17"/>
  <c r="H63" i="17"/>
  <c r="G63" i="17"/>
  <c r="F63" i="17"/>
  <c r="AB6" i="17"/>
  <c r="AB20" i="17"/>
  <c r="AB24" i="17"/>
  <c r="AB32" i="17"/>
  <c r="AB50" i="17"/>
  <c r="AB58" i="17"/>
  <c r="AB59" i="17"/>
  <c r="AB60" i="17"/>
  <c r="AA6" i="17"/>
  <c r="AA20" i="17"/>
  <c r="AA24" i="17"/>
  <c r="AA32" i="17"/>
  <c r="AA50" i="17"/>
  <c r="AA57" i="17"/>
  <c r="AA58" i="17"/>
  <c r="AA59" i="17"/>
  <c r="AA60" i="17"/>
  <c r="Z6" i="17"/>
  <c r="Z20" i="17"/>
  <c r="Z24" i="17"/>
  <c r="Z32" i="17"/>
  <c r="Z50" i="17"/>
  <c r="Z58" i="17"/>
  <c r="Z59" i="17"/>
  <c r="Z60" i="17"/>
  <c r="Y6" i="17"/>
  <c r="Y20" i="17"/>
  <c r="Y24" i="17"/>
  <c r="Y32" i="17"/>
  <c r="Y34" i="17" s="1"/>
  <c r="Y50" i="17"/>
  <c r="Y58" i="17"/>
  <c r="Y59" i="17"/>
  <c r="Y60" i="17"/>
  <c r="X6" i="17"/>
  <c r="X20" i="17"/>
  <c r="X24" i="17"/>
  <c r="X32" i="17"/>
  <c r="X34" i="17" s="1"/>
  <c r="X50" i="17"/>
  <c r="X58" i="17"/>
  <c r="X59" i="17"/>
  <c r="X60" i="17"/>
  <c r="W6" i="17"/>
  <c r="W20" i="17"/>
  <c r="W57" i="17" s="1"/>
  <c r="W61" i="17" s="1"/>
  <c r="W24" i="17"/>
  <c r="W32" i="17"/>
  <c r="W34" i="17" s="1"/>
  <c r="W50" i="17"/>
  <c r="W58" i="17"/>
  <c r="W59" i="17"/>
  <c r="W60" i="17"/>
  <c r="V6" i="17"/>
  <c r="V57" i="17" s="1"/>
  <c r="V61" i="17" s="1"/>
  <c r="V20" i="17"/>
  <c r="V24" i="17"/>
  <c r="V32" i="17"/>
  <c r="V50" i="17"/>
  <c r="V58" i="17"/>
  <c r="V59" i="17"/>
  <c r="V60" i="17"/>
  <c r="U6" i="17"/>
  <c r="U20" i="17"/>
  <c r="U24" i="17"/>
  <c r="U32" i="17"/>
  <c r="U50" i="17"/>
  <c r="U58" i="17"/>
  <c r="U59" i="17"/>
  <c r="U60" i="17"/>
  <c r="T6" i="17"/>
  <c r="T20" i="17"/>
  <c r="T57" i="17" s="1"/>
  <c r="T61" i="17" s="1"/>
  <c r="T24" i="17"/>
  <c r="T32" i="17"/>
  <c r="T50" i="17"/>
  <c r="T58" i="17"/>
  <c r="T59" i="17"/>
  <c r="T60" i="17"/>
  <c r="S6" i="17"/>
  <c r="S20" i="17"/>
  <c r="S57" i="17" s="1"/>
  <c r="S61" i="17" s="1"/>
  <c r="S24" i="17"/>
  <c r="S32" i="17"/>
  <c r="S50" i="17"/>
  <c r="S58" i="17"/>
  <c r="S59" i="17"/>
  <c r="S60" i="17"/>
  <c r="R6" i="17"/>
  <c r="R57" i="17" s="1"/>
  <c r="R20" i="17"/>
  <c r="R24" i="17"/>
  <c r="R32" i="17"/>
  <c r="R50" i="17"/>
  <c r="R58" i="17"/>
  <c r="R59" i="17"/>
  <c r="R60" i="17"/>
  <c r="Q6" i="17"/>
  <c r="Q20" i="17"/>
  <c r="Q24" i="17"/>
  <c r="Q32" i="17"/>
  <c r="Q34" i="17" s="1"/>
  <c r="Q50" i="17"/>
  <c r="Q58" i="17"/>
  <c r="Q59" i="17"/>
  <c r="Q60" i="17"/>
  <c r="P6" i="17"/>
  <c r="P20" i="17"/>
  <c r="P57" i="17" s="1"/>
  <c r="P61" i="17" s="1"/>
  <c r="P24" i="17"/>
  <c r="P32" i="17"/>
  <c r="P50" i="17"/>
  <c r="P58" i="17"/>
  <c r="P59" i="17"/>
  <c r="P60" i="17"/>
  <c r="O6" i="17"/>
  <c r="O57" i="17" s="1"/>
  <c r="O20" i="17"/>
  <c r="O24" i="17"/>
  <c r="O32" i="17"/>
  <c r="O50" i="17"/>
  <c r="O58" i="17"/>
  <c r="O59" i="17"/>
  <c r="O60" i="17"/>
  <c r="N6" i="17"/>
  <c r="N20" i="17"/>
  <c r="N24" i="17"/>
  <c r="N32" i="17"/>
  <c r="N34" i="17" s="1"/>
  <c r="N50" i="17"/>
  <c r="N57" i="17"/>
  <c r="N61" i="17" s="1"/>
  <c r="N58" i="17"/>
  <c r="N59" i="17"/>
  <c r="N60" i="17"/>
  <c r="M6" i="17"/>
  <c r="M20" i="17"/>
  <c r="M24" i="17"/>
  <c r="M32" i="17"/>
  <c r="M50" i="17"/>
  <c r="M58" i="17"/>
  <c r="M59" i="17"/>
  <c r="M60" i="17"/>
  <c r="L6" i="17"/>
  <c r="L20" i="17"/>
  <c r="L24" i="17"/>
  <c r="L32" i="17"/>
  <c r="L50" i="17"/>
  <c r="L58" i="17"/>
  <c r="L59" i="17"/>
  <c r="L60" i="17"/>
  <c r="K6" i="17"/>
  <c r="K20" i="17"/>
  <c r="K24" i="17"/>
  <c r="K32" i="17"/>
  <c r="K34" i="17" s="1"/>
  <c r="K50" i="17"/>
  <c r="K58" i="17"/>
  <c r="K59" i="17"/>
  <c r="K60" i="17"/>
  <c r="J6" i="17"/>
  <c r="J20" i="17"/>
  <c r="J24" i="17"/>
  <c r="J32" i="17"/>
  <c r="J50" i="17"/>
  <c r="J58" i="17"/>
  <c r="J59" i="17"/>
  <c r="J60" i="17"/>
  <c r="I6" i="17"/>
  <c r="I20" i="17"/>
  <c r="I24" i="17"/>
  <c r="I31" i="17" s="1"/>
  <c r="I32" i="17"/>
  <c r="I50" i="17"/>
  <c r="I58" i="17"/>
  <c r="I59" i="17"/>
  <c r="I60" i="17"/>
  <c r="H6" i="17"/>
  <c r="H20" i="17"/>
  <c r="H24" i="17"/>
  <c r="H32" i="17"/>
  <c r="H50" i="17"/>
  <c r="H58" i="17"/>
  <c r="H59" i="17"/>
  <c r="H60" i="17"/>
  <c r="G6" i="17"/>
  <c r="G20" i="17"/>
  <c r="G57" i="17" s="1"/>
  <c r="G61" i="17" s="1"/>
  <c r="G24" i="17"/>
  <c r="G32" i="17"/>
  <c r="G34" i="17" s="1"/>
  <c r="G50" i="17"/>
  <c r="G58" i="17"/>
  <c r="G59" i="17"/>
  <c r="G60" i="17"/>
  <c r="F6" i="17"/>
  <c r="F20" i="17"/>
  <c r="F57" i="17" s="1"/>
  <c r="F61" i="17" s="1"/>
  <c r="F24" i="17"/>
  <c r="F32" i="17"/>
  <c r="F34" i="17" s="1"/>
  <c r="F50" i="17"/>
  <c r="F58" i="17"/>
  <c r="F59" i="17"/>
  <c r="F60" i="17"/>
  <c r="AB51" i="17"/>
  <c r="AB52" i="17"/>
  <c r="AB53" i="17"/>
  <c r="AB54" i="17"/>
  <c r="AB55" i="17"/>
  <c r="AA51" i="17"/>
  <c r="AA52" i="17"/>
  <c r="AA53" i="17"/>
  <c r="AA55" i="17"/>
  <c r="Z51" i="17"/>
  <c r="Z52" i="17"/>
  <c r="Z53" i="17"/>
  <c r="Z55" i="17"/>
  <c r="Y51" i="17"/>
  <c r="Y52" i="17"/>
  <c r="Y53" i="17"/>
  <c r="Y55" i="17"/>
  <c r="X51" i="17"/>
  <c r="X52" i="17"/>
  <c r="X53" i="17"/>
  <c r="X55" i="17"/>
  <c r="W51" i="17"/>
  <c r="W52" i="17"/>
  <c r="W53" i="17"/>
  <c r="W55" i="17"/>
  <c r="V51" i="17"/>
  <c r="V52" i="17"/>
  <c r="V53" i="17"/>
  <c r="V54" i="17"/>
  <c r="V55" i="17"/>
  <c r="U51" i="17"/>
  <c r="U52" i="17"/>
  <c r="U53" i="17"/>
  <c r="U55" i="17"/>
  <c r="T51" i="17"/>
  <c r="T52" i="17"/>
  <c r="T53" i="17"/>
  <c r="T55" i="17"/>
  <c r="S51" i="17"/>
  <c r="S52" i="17"/>
  <c r="S53" i="17"/>
  <c r="S54" i="17"/>
  <c r="S55" i="17"/>
  <c r="R51" i="17"/>
  <c r="R52" i="17"/>
  <c r="R53" i="17"/>
  <c r="R55" i="17"/>
  <c r="Q51" i="17"/>
  <c r="Q52" i="17"/>
  <c r="Q53" i="17"/>
  <c r="Q55" i="17"/>
  <c r="P51" i="17"/>
  <c r="P52" i="17"/>
  <c r="P53" i="17"/>
  <c r="P55" i="17"/>
  <c r="O51" i="17"/>
  <c r="O52" i="17"/>
  <c r="O53" i="17"/>
  <c r="O55" i="17"/>
  <c r="N51" i="17"/>
  <c r="N52" i="17"/>
  <c r="N53" i="17"/>
  <c r="N55" i="17"/>
  <c r="M51" i="17"/>
  <c r="M52" i="17"/>
  <c r="M53" i="17"/>
  <c r="M55" i="17"/>
  <c r="L51" i="17"/>
  <c r="L52" i="17"/>
  <c r="L53" i="17"/>
  <c r="L54" i="17"/>
  <c r="L55" i="17"/>
  <c r="K51" i="17"/>
  <c r="K52" i="17"/>
  <c r="K53" i="17"/>
  <c r="K55" i="17"/>
  <c r="J51" i="17"/>
  <c r="J52" i="17"/>
  <c r="J53" i="17"/>
  <c r="J55" i="17"/>
  <c r="I51" i="17"/>
  <c r="I52" i="17"/>
  <c r="I53" i="17"/>
  <c r="I55" i="17"/>
  <c r="H51" i="17"/>
  <c r="H52" i="17"/>
  <c r="H53" i="17"/>
  <c r="H55" i="17"/>
  <c r="G51" i="17"/>
  <c r="G52" i="17"/>
  <c r="G53" i="17"/>
  <c r="G55" i="17"/>
  <c r="F51" i="17"/>
  <c r="F52" i="17"/>
  <c r="F53" i="17"/>
  <c r="F54" i="17"/>
  <c r="F55" i="17"/>
  <c r="AB36" i="17"/>
  <c r="AB37" i="17"/>
  <c r="AB38" i="17"/>
  <c r="AB39" i="17"/>
  <c r="AB40" i="17"/>
  <c r="AB41" i="17"/>
  <c r="AB42" i="17"/>
  <c r="AB43" i="17"/>
  <c r="AB44" i="17"/>
  <c r="AB45" i="17"/>
  <c r="AB46" i="17"/>
  <c r="AB47" i="17"/>
  <c r="AA36" i="17"/>
  <c r="AA37" i="17"/>
  <c r="AA38" i="17"/>
  <c r="AA39" i="17"/>
  <c r="AA40" i="17"/>
  <c r="AA41" i="17"/>
  <c r="AA42" i="17"/>
  <c r="AA43" i="17"/>
  <c r="AA44" i="17"/>
  <c r="AA45" i="17"/>
  <c r="AA46" i="17"/>
  <c r="AA47" i="17"/>
  <c r="Z36" i="17"/>
  <c r="Z37" i="17"/>
  <c r="Z38" i="17"/>
  <c r="Z39" i="17"/>
  <c r="Z40" i="17"/>
  <c r="Z41" i="17"/>
  <c r="Z42" i="17"/>
  <c r="Z43" i="17"/>
  <c r="Z44" i="17"/>
  <c r="Z45" i="17"/>
  <c r="Z46" i="17"/>
  <c r="Z47" i="17"/>
  <c r="Y36" i="17"/>
  <c r="Y37" i="17"/>
  <c r="Y38" i="17"/>
  <c r="Y39" i="17"/>
  <c r="Y40" i="17"/>
  <c r="Y41" i="17"/>
  <c r="Y42" i="17"/>
  <c r="Y43" i="17"/>
  <c r="Y44" i="17"/>
  <c r="Y45" i="17"/>
  <c r="Y46" i="17"/>
  <c r="Y47" i="17"/>
  <c r="X36" i="17"/>
  <c r="X37" i="17"/>
  <c r="X38" i="17"/>
  <c r="X39" i="17"/>
  <c r="X40" i="17"/>
  <c r="X41" i="17"/>
  <c r="X42" i="17"/>
  <c r="X43" i="17"/>
  <c r="X44" i="17"/>
  <c r="X45" i="17"/>
  <c r="X46" i="17"/>
  <c r="X47" i="17"/>
  <c r="W36" i="17"/>
  <c r="W37" i="17"/>
  <c r="W38" i="17"/>
  <c r="W39" i="17"/>
  <c r="W40" i="17"/>
  <c r="W41" i="17"/>
  <c r="W42" i="17"/>
  <c r="W43" i="17"/>
  <c r="W44" i="17"/>
  <c r="W45" i="17"/>
  <c r="W46" i="17"/>
  <c r="W47" i="17"/>
  <c r="W48" i="17"/>
  <c r="V36" i="17"/>
  <c r="V37" i="17"/>
  <c r="V38" i="17"/>
  <c r="V39" i="17"/>
  <c r="V40" i="17"/>
  <c r="V41" i="17"/>
  <c r="V42" i="17"/>
  <c r="V43" i="17"/>
  <c r="V44" i="17"/>
  <c r="V45" i="17"/>
  <c r="V46" i="17"/>
  <c r="V47" i="17"/>
  <c r="U36" i="17"/>
  <c r="U37" i="17"/>
  <c r="U38" i="17"/>
  <c r="U39" i="17"/>
  <c r="U40" i="17"/>
  <c r="U41" i="17"/>
  <c r="U42" i="17"/>
  <c r="U43" i="17"/>
  <c r="U44" i="17"/>
  <c r="U45" i="17"/>
  <c r="U46" i="17"/>
  <c r="U47" i="17"/>
  <c r="T36" i="17"/>
  <c r="T37" i="17"/>
  <c r="T38" i="17"/>
  <c r="T39" i="17"/>
  <c r="T40" i="17"/>
  <c r="T41" i="17"/>
  <c r="T42" i="17"/>
  <c r="T43" i="17"/>
  <c r="T44" i="17"/>
  <c r="T45" i="17"/>
  <c r="T46" i="17"/>
  <c r="T47" i="17"/>
  <c r="S36" i="17"/>
  <c r="S37" i="17"/>
  <c r="S38" i="17"/>
  <c r="S39" i="17"/>
  <c r="S40" i="17"/>
  <c r="S41" i="17"/>
  <c r="S42" i="17"/>
  <c r="S43" i="17"/>
  <c r="S44" i="17"/>
  <c r="S45" i="17"/>
  <c r="S46" i="17"/>
  <c r="S47" i="17"/>
  <c r="R36" i="17"/>
  <c r="R37" i="17"/>
  <c r="R38" i="17"/>
  <c r="R39" i="17"/>
  <c r="R40" i="17"/>
  <c r="R41" i="17"/>
  <c r="R42" i="17"/>
  <c r="R43" i="17"/>
  <c r="R44" i="17"/>
  <c r="R45" i="17"/>
  <c r="R46" i="17"/>
  <c r="R47" i="17"/>
  <c r="Q36" i="17"/>
  <c r="Q37" i="17"/>
  <c r="Q38" i="17"/>
  <c r="Q39" i="17"/>
  <c r="Q40" i="17"/>
  <c r="Q41" i="17"/>
  <c r="Q42" i="17"/>
  <c r="Q43" i="17"/>
  <c r="Q44" i="17"/>
  <c r="Q45" i="17"/>
  <c r="Q46" i="17"/>
  <c r="Q47" i="17"/>
  <c r="P36" i="17"/>
  <c r="P37" i="17"/>
  <c r="P38" i="17"/>
  <c r="P39" i="17"/>
  <c r="P40" i="17"/>
  <c r="P41" i="17"/>
  <c r="P42" i="17"/>
  <c r="P43" i="17"/>
  <c r="P44" i="17"/>
  <c r="P45" i="17"/>
  <c r="P46" i="17"/>
  <c r="P47" i="17"/>
  <c r="O36" i="17"/>
  <c r="O37" i="17"/>
  <c r="O38" i="17"/>
  <c r="O39" i="17"/>
  <c r="O40" i="17"/>
  <c r="O41" i="17"/>
  <c r="O42" i="17"/>
  <c r="O43" i="17"/>
  <c r="O44" i="17"/>
  <c r="O45" i="17"/>
  <c r="O46" i="17"/>
  <c r="O47" i="17"/>
  <c r="N36" i="17"/>
  <c r="N37" i="17"/>
  <c r="N38" i="17"/>
  <c r="N39" i="17"/>
  <c r="N40" i="17"/>
  <c r="N41" i="17"/>
  <c r="N42" i="17"/>
  <c r="N43" i="17"/>
  <c r="N44" i="17"/>
  <c r="N45" i="17"/>
  <c r="N46" i="17"/>
  <c r="N47" i="17"/>
  <c r="M36" i="17"/>
  <c r="M37" i="17"/>
  <c r="M38" i="17"/>
  <c r="M39" i="17"/>
  <c r="M40" i="17"/>
  <c r="M41" i="17"/>
  <c r="M42" i="17"/>
  <c r="M43" i="17"/>
  <c r="M44" i="17"/>
  <c r="M45" i="17"/>
  <c r="M46" i="17"/>
  <c r="M47" i="17"/>
  <c r="L36" i="17"/>
  <c r="L37" i="17"/>
  <c r="L38" i="17"/>
  <c r="L39" i="17"/>
  <c r="L40" i="17"/>
  <c r="L41" i="17"/>
  <c r="L42" i="17"/>
  <c r="L43" i="17"/>
  <c r="L44" i="17"/>
  <c r="L45" i="17"/>
  <c r="L46" i="17"/>
  <c r="L47" i="17"/>
  <c r="K36" i="17"/>
  <c r="K37" i="17"/>
  <c r="K38" i="17"/>
  <c r="K39" i="17"/>
  <c r="K40" i="17"/>
  <c r="K41" i="17"/>
  <c r="K42" i="17"/>
  <c r="K43" i="17"/>
  <c r="K44" i="17"/>
  <c r="K45" i="17"/>
  <c r="K46" i="17"/>
  <c r="K47" i="17"/>
  <c r="J36" i="17"/>
  <c r="J37" i="17"/>
  <c r="J38" i="17"/>
  <c r="J39" i="17"/>
  <c r="J40" i="17"/>
  <c r="J41" i="17"/>
  <c r="J42" i="17"/>
  <c r="J43" i="17"/>
  <c r="J44" i="17"/>
  <c r="J45" i="17"/>
  <c r="J46" i="17"/>
  <c r="J47" i="17"/>
  <c r="I36" i="17"/>
  <c r="I37" i="17"/>
  <c r="I38" i="17"/>
  <c r="I39" i="17"/>
  <c r="I40" i="17"/>
  <c r="I41" i="17"/>
  <c r="I42" i="17"/>
  <c r="I43" i="17"/>
  <c r="I44" i="17"/>
  <c r="I45" i="17"/>
  <c r="I46" i="17"/>
  <c r="I47" i="17"/>
  <c r="H36" i="17"/>
  <c r="H37" i="17"/>
  <c r="H38" i="17"/>
  <c r="H39" i="17"/>
  <c r="H40" i="17"/>
  <c r="H41" i="17"/>
  <c r="H42" i="17"/>
  <c r="H43" i="17"/>
  <c r="H44" i="17"/>
  <c r="H45" i="17"/>
  <c r="H46" i="17"/>
  <c r="H47" i="17"/>
  <c r="G36" i="17"/>
  <c r="G37" i="17"/>
  <c r="G38" i="17"/>
  <c r="G39" i="17"/>
  <c r="G40" i="17"/>
  <c r="G41" i="17"/>
  <c r="G42" i="17"/>
  <c r="G43" i="17"/>
  <c r="G44" i="17"/>
  <c r="G45" i="17"/>
  <c r="G46" i="17"/>
  <c r="G47" i="17"/>
  <c r="F36" i="17"/>
  <c r="F37" i="17"/>
  <c r="F38" i="17"/>
  <c r="F39" i="17"/>
  <c r="F40" i="17"/>
  <c r="F41" i="17"/>
  <c r="F42" i="17"/>
  <c r="F43" i="17"/>
  <c r="F44" i="17"/>
  <c r="F45" i="17"/>
  <c r="F46" i="17"/>
  <c r="F47" i="17"/>
  <c r="AB34" i="17"/>
  <c r="AA34" i="17"/>
  <c r="Z34" i="17"/>
  <c r="V34" i="17"/>
  <c r="U34" i="17"/>
  <c r="T34" i="17"/>
  <c r="S34" i="17"/>
  <c r="R34" i="17"/>
  <c r="P34" i="17"/>
  <c r="O34" i="17"/>
  <c r="M34" i="17"/>
  <c r="L34" i="17"/>
  <c r="J34" i="17"/>
  <c r="I34" i="17"/>
  <c r="H34" i="17"/>
  <c r="AB25" i="17"/>
  <c r="AB26" i="17"/>
  <c r="AB29" i="17"/>
  <c r="AB30" i="17"/>
  <c r="AA25" i="17"/>
  <c r="AA26" i="17"/>
  <c r="AA29" i="17"/>
  <c r="AA30" i="17"/>
  <c r="Z25" i="17"/>
  <c r="Z26" i="17"/>
  <c r="Z29" i="17"/>
  <c r="Z30" i="17"/>
  <c r="Y25" i="17"/>
  <c r="Y31" i="17" s="1"/>
  <c r="Y26" i="17"/>
  <c r="Y29" i="17"/>
  <c r="Y30" i="17"/>
  <c r="X25" i="17"/>
  <c r="X26" i="17"/>
  <c r="X29" i="17"/>
  <c r="X30" i="17"/>
  <c r="W25" i="17"/>
  <c r="W26" i="17"/>
  <c r="W29" i="17"/>
  <c r="W30" i="17"/>
  <c r="V25" i="17"/>
  <c r="V26" i="17"/>
  <c r="V29" i="17"/>
  <c r="V30" i="17"/>
  <c r="U25" i="17"/>
  <c r="U26" i="17"/>
  <c r="U29" i="17"/>
  <c r="U30" i="17"/>
  <c r="T25" i="17"/>
  <c r="T26" i="17"/>
  <c r="T29" i="17"/>
  <c r="T30" i="17"/>
  <c r="T31" i="17" s="1"/>
  <c r="S25" i="17"/>
  <c r="S26" i="17"/>
  <c r="S29" i="17"/>
  <c r="S30" i="17"/>
  <c r="R25" i="17"/>
  <c r="R26" i="17"/>
  <c r="R29" i="17"/>
  <c r="R30" i="17"/>
  <c r="Q25" i="17"/>
  <c r="Q26" i="17"/>
  <c r="Q31" i="17" s="1"/>
  <c r="Q29" i="17"/>
  <c r="Q30" i="17"/>
  <c r="P25" i="17"/>
  <c r="P26" i="17"/>
  <c r="P29" i="17"/>
  <c r="P30" i="17"/>
  <c r="O25" i="17"/>
  <c r="O31" i="17" s="1"/>
  <c r="O26" i="17"/>
  <c r="O29" i="17"/>
  <c r="O30" i="17"/>
  <c r="N25" i="17"/>
  <c r="N26" i="17"/>
  <c r="N29" i="17"/>
  <c r="N30" i="17"/>
  <c r="M25" i="17"/>
  <c r="M31" i="17" s="1"/>
  <c r="M26" i="17"/>
  <c r="M29" i="17"/>
  <c r="M30" i="17"/>
  <c r="L25" i="17"/>
  <c r="L26" i="17"/>
  <c r="L29" i="17"/>
  <c r="L30" i="17"/>
  <c r="K25" i="17"/>
  <c r="K26" i="17"/>
  <c r="K29" i="17"/>
  <c r="K30" i="17"/>
  <c r="J25" i="17"/>
  <c r="J26" i="17"/>
  <c r="J29" i="17"/>
  <c r="J30" i="17"/>
  <c r="I25" i="17"/>
  <c r="I26" i="17"/>
  <c r="I29" i="17"/>
  <c r="I30" i="17"/>
  <c r="H25" i="17"/>
  <c r="H26" i="17"/>
  <c r="H29" i="17"/>
  <c r="H30" i="17"/>
  <c r="G25" i="17"/>
  <c r="G26" i="17"/>
  <c r="G29" i="17"/>
  <c r="G30" i="17"/>
  <c r="F25" i="17"/>
  <c r="F26" i="17"/>
  <c r="F29" i="17"/>
  <c r="F30" i="17"/>
  <c r="AB22" i="17"/>
  <c r="AA22" i="17"/>
  <c r="Z22" i="17"/>
  <c r="Y22" i="17"/>
  <c r="X22" i="17"/>
  <c r="W22" i="17"/>
  <c r="V22" i="17"/>
  <c r="U22" i="17"/>
  <c r="T22" i="17"/>
  <c r="S22" i="17"/>
  <c r="R22" i="17"/>
  <c r="Q22" i="17"/>
  <c r="P22" i="17"/>
  <c r="O22" i="17"/>
  <c r="N22" i="17"/>
  <c r="M22" i="17"/>
  <c r="L22" i="17"/>
  <c r="K22" i="17"/>
  <c r="J22" i="17"/>
  <c r="I22" i="17"/>
  <c r="H22" i="17"/>
  <c r="G22" i="17"/>
  <c r="F22" i="17"/>
  <c r="AB21" i="17"/>
  <c r="AA21" i="17"/>
  <c r="Z21" i="17"/>
  <c r="Y21" i="17"/>
  <c r="X21" i="17"/>
  <c r="W21" i="17"/>
  <c r="V21" i="17"/>
  <c r="U21" i="17"/>
  <c r="T21" i="17"/>
  <c r="S21" i="17"/>
  <c r="R21" i="17"/>
  <c r="Q21" i="17"/>
  <c r="P21" i="17"/>
  <c r="O21" i="17"/>
  <c r="N21" i="17"/>
  <c r="M21" i="17"/>
  <c r="L21" i="17"/>
  <c r="K21" i="17"/>
  <c r="J21" i="17"/>
  <c r="I21" i="17"/>
  <c r="H21" i="17"/>
  <c r="G21" i="17"/>
  <c r="F21" i="17"/>
  <c r="AB8" i="17"/>
  <c r="AB9" i="17"/>
  <c r="AB10" i="17"/>
  <c r="AB11" i="17"/>
  <c r="AB12" i="17"/>
  <c r="AB13" i="17"/>
  <c r="AB14" i="17"/>
  <c r="AB16" i="17"/>
  <c r="AB17" i="17"/>
  <c r="AB18" i="17"/>
  <c r="AA8" i="17"/>
  <c r="AA9" i="17"/>
  <c r="AA10" i="17"/>
  <c r="AA11" i="17"/>
  <c r="AA12" i="17"/>
  <c r="AA13" i="17"/>
  <c r="AA14" i="17"/>
  <c r="AA16" i="17"/>
  <c r="AA17" i="17"/>
  <c r="AA18" i="17"/>
  <c r="Z8" i="17"/>
  <c r="Z9" i="17"/>
  <c r="Z10" i="17"/>
  <c r="Z11" i="17"/>
  <c r="Z12" i="17"/>
  <c r="Z13" i="17"/>
  <c r="Z14" i="17"/>
  <c r="Z16" i="17"/>
  <c r="Z17" i="17"/>
  <c r="Z18" i="17"/>
  <c r="Y8" i="17"/>
  <c r="Y9" i="17"/>
  <c r="Y10" i="17"/>
  <c r="Y11" i="17"/>
  <c r="Y12" i="17"/>
  <c r="Y13" i="17"/>
  <c r="Y14" i="17"/>
  <c r="Y16" i="17"/>
  <c r="Y17" i="17"/>
  <c r="Y18" i="17"/>
  <c r="X8" i="17"/>
  <c r="X9" i="17"/>
  <c r="X10" i="17"/>
  <c r="X11" i="17"/>
  <c r="X12" i="17"/>
  <c r="X13" i="17"/>
  <c r="X14" i="17"/>
  <c r="X19" i="17" s="1"/>
  <c r="X16" i="17"/>
  <c r="X17" i="17"/>
  <c r="X18" i="17"/>
  <c r="W8" i="17"/>
  <c r="W9" i="17"/>
  <c r="W10" i="17"/>
  <c r="W11" i="17"/>
  <c r="W12" i="17"/>
  <c r="W13" i="17"/>
  <c r="W14" i="17"/>
  <c r="W16" i="17"/>
  <c r="W17" i="17"/>
  <c r="W18" i="17"/>
  <c r="V8" i="17"/>
  <c r="V9" i="17"/>
  <c r="V10" i="17"/>
  <c r="V11" i="17"/>
  <c r="V12" i="17"/>
  <c r="V13" i="17"/>
  <c r="V14" i="17"/>
  <c r="V16" i="17"/>
  <c r="V17" i="17"/>
  <c r="V18" i="17"/>
  <c r="U8" i="17"/>
  <c r="U9" i="17"/>
  <c r="U10" i="17"/>
  <c r="U11" i="17"/>
  <c r="U12" i="17"/>
  <c r="U13" i="17"/>
  <c r="U14" i="17"/>
  <c r="U16" i="17"/>
  <c r="U17" i="17"/>
  <c r="U18" i="17"/>
  <c r="T8" i="17"/>
  <c r="T19" i="17" s="1"/>
  <c r="T9" i="17"/>
  <c r="T10" i="17"/>
  <c r="T11" i="17"/>
  <c r="T12" i="17"/>
  <c r="T13" i="17"/>
  <c r="T14" i="17"/>
  <c r="T16" i="17"/>
  <c r="T17" i="17"/>
  <c r="T18" i="17"/>
  <c r="S8" i="17"/>
  <c r="S9" i="17"/>
  <c r="S10" i="17"/>
  <c r="S11" i="17"/>
  <c r="S12" i="17"/>
  <c r="S13" i="17"/>
  <c r="S14" i="17"/>
  <c r="S16" i="17"/>
  <c r="S17" i="17"/>
  <c r="S18" i="17"/>
  <c r="R8" i="17"/>
  <c r="R9" i="17"/>
  <c r="R10" i="17"/>
  <c r="R11" i="17"/>
  <c r="R12" i="17"/>
  <c r="R13" i="17"/>
  <c r="R14" i="17"/>
  <c r="R16" i="17"/>
  <c r="R17" i="17"/>
  <c r="R18" i="17"/>
  <c r="Q8" i="17"/>
  <c r="Q9" i="17"/>
  <c r="Q10" i="17"/>
  <c r="Q11" i="17"/>
  <c r="Q12" i="17"/>
  <c r="Q13" i="17"/>
  <c r="Q14" i="17"/>
  <c r="Q16" i="17"/>
  <c r="Q17" i="17"/>
  <c r="Q18" i="17"/>
  <c r="P8" i="17"/>
  <c r="P9" i="17"/>
  <c r="P10" i="17"/>
  <c r="P11" i="17"/>
  <c r="P12" i="17"/>
  <c r="P13" i="17"/>
  <c r="P14" i="17"/>
  <c r="P16" i="17"/>
  <c r="P17" i="17"/>
  <c r="P18" i="17"/>
  <c r="O8" i="17"/>
  <c r="O9" i="17"/>
  <c r="O10" i="17"/>
  <c r="O11" i="17"/>
  <c r="O12" i="17"/>
  <c r="O13" i="17"/>
  <c r="O14" i="17"/>
  <c r="O16" i="17"/>
  <c r="O17" i="17"/>
  <c r="O18" i="17"/>
  <c r="N8" i="17"/>
  <c r="N9" i="17"/>
  <c r="N10" i="17"/>
  <c r="N11" i="17"/>
  <c r="N12" i="17"/>
  <c r="N13" i="17"/>
  <c r="N14" i="17"/>
  <c r="N16" i="17"/>
  <c r="N17" i="17"/>
  <c r="N18" i="17"/>
  <c r="M8" i="17"/>
  <c r="M9" i="17"/>
  <c r="M10" i="17"/>
  <c r="M11" i="17"/>
  <c r="M12" i="17"/>
  <c r="M13" i="17"/>
  <c r="M14" i="17"/>
  <c r="M16" i="17"/>
  <c r="M17" i="17"/>
  <c r="M18" i="17"/>
  <c r="L8" i="17"/>
  <c r="L9" i="17"/>
  <c r="L10" i="17"/>
  <c r="L11" i="17"/>
  <c r="L19" i="17" s="1"/>
  <c r="L12" i="17"/>
  <c r="L13" i="17"/>
  <c r="L14" i="17"/>
  <c r="L16" i="17"/>
  <c r="L17" i="17"/>
  <c r="L18" i="17"/>
  <c r="K8" i="17"/>
  <c r="K9" i="17"/>
  <c r="K10" i="17"/>
  <c r="K11" i="17"/>
  <c r="K12" i="17"/>
  <c r="K13" i="17"/>
  <c r="K14" i="17"/>
  <c r="K16" i="17"/>
  <c r="K17" i="17"/>
  <c r="K18" i="17"/>
  <c r="J8" i="17"/>
  <c r="J9" i="17"/>
  <c r="J10" i="17"/>
  <c r="J11" i="17"/>
  <c r="J12" i="17"/>
  <c r="J13" i="17"/>
  <c r="J14" i="17"/>
  <c r="J16" i="17"/>
  <c r="J17" i="17"/>
  <c r="J18" i="17"/>
  <c r="I8" i="17"/>
  <c r="I9" i="17"/>
  <c r="I10" i="17"/>
  <c r="I11" i="17"/>
  <c r="I12" i="17"/>
  <c r="I13" i="17"/>
  <c r="I14" i="17"/>
  <c r="I16" i="17"/>
  <c r="I17" i="17"/>
  <c r="I18" i="17"/>
  <c r="H8" i="17"/>
  <c r="H9" i="17"/>
  <c r="H10" i="17"/>
  <c r="H11" i="17"/>
  <c r="H12" i="17"/>
  <c r="H13" i="17"/>
  <c r="H14" i="17"/>
  <c r="H16" i="17"/>
  <c r="H17" i="17"/>
  <c r="H18" i="17"/>
  <c r="G8" i="17"/>
  <c r="G9" i="17"/>
  <c r="G10" i="17"/>
  <c r="G11" i="17"/>
  <c r="G12" i="17"/>
  <c r="G13" i="17"/>
  <c r="G14" i="17"/>
  <c r="G16" i="17"/>
  <c r="G17" i="17"/>
  <c r="G18" i="17"/>
  <c r="F8" i="17"/>
  <c r="F9" i="17"/>
  <c r="F10" i="17"/>
  <c r="F11" i="17"/>
  <c r="F12" i="17"/>
  <c r="F13" i="17"/>
  <c r="F14" i="17"/>
  <c r="F16" i="17"/>
  <c r="F17" i="17"/>
  <c r="F18" i="17"/>
  <c r="E66" i="17"/>
  <c r="E65" i="17"/>
  <c r="E64" i="17"/>
  <c r="E63" i="17"/>
  <c r="E60" i="17"/>
  <c r="E59" i="17"/>
  <c r="E58" i="17"/>
  <c r="E55" i="17"/>
  <c r="E53" i="17"/>
  <c r="E52" i="17"/>
  <c r="E51" i="17"/>
  <c r="E50" i="17"/>
  <c r="E47" i="17"/>
  <c r="E46" i="17"/>
  <c r="E45" i="17"/>
  <c r="E44" i="17"/>
  <c r="E43" i="17"/>
  <c r="E42" i="17"/>
  <c r="E41" i="17"/>
  <c r="E40" i="17"/>
  <c r="E39" i="17"/>
  <c r="E38" i="17"/>
  <c r="E37" i="17"/>
  <c r="E36" i="17"/>
  <c r="E32" i="17"/>
  <c r="E30" i="17"/>
  <c r="E29" i="17"/>
  <c r="E26" i="17"/>
  <c r="E25" i="17"/>
  <c r="E24" i="17"/>
  <c r="E22" i="17"/>
  <c r="E21" i="17"/>
  <c r="E20" i="17"/>
  <c r="E18" i="17"/>
  <c r="E17" i="17"/>
  <c r="E16" i="17"/>
  <c r="E14" i="17"/>
  <c r="E13" i="17"/>
  <c r="E12" i="17"/>
  <c r="E11" i="17"/>
  <c r="E10" i="17"/>
  <c r="E9" i="17"/>
  <c r="E8" i="17"/>
  <c r="E6" i="17"/>
  <c r="E56" i="18"/>
  <c r="E55" i="18"/>
  <c r="E54" i="18"/>
  <c r="E53" i="18"/>
  <c r="E50" i="18"/>
  <c r="E49" i="18"/>
  <c r="E48" i="18"/>
  <c r="E45" i="18"/>
  <c r="E43" i="18"/>
  <c r="E42" i="18"/>
  <c r="E41" i="18"/>
  <c r="E40" i="18"/>
  <c r="E38" i="18"/>
  <c r="E37" i="18"/>
  <c r="E36" i="18"/>
  <c r="E35" i="18"/>
  <c r="E34" i="18"/>
  <c r="E33" i="18"/>
  <c r="E32" i="18"/>
  <c r="E31" i="18"/>
  <c r="E30" i="18"/>
  <c r="E29" i="18"/>
  <c r="E28" i="18"/>
  <c r="E27" i="18"/>
  <c r="E26" i="18"/>
  <c r="E22" i="18"/>
  <c r="E18" i="18"/>
  <c r="E16" i="18"/>
  <c r="E15" i="18"/>
  <c r="E14" i="18"/>
  <c r="E12" i="18"/>
  <c r="E11" i="18"/>
  <c r="E10" i="18"/>
  <c r="E9" i="18"/>
  <c r="E8" i="18"/>
  <c r="E7" i="18"/>
  <c r="E6" i="18"/>
  <c r="E48" i="20"/>
  <c r="E47" i="20"/>
  <c r="E45" i="20"/>
  <c r="E44" i="20"/>
  <c r="E41" i="20"/>
  <c r="E40" i="20"/>
  <c r="E39" i="20"/>
  <c r="E38" i="20"/>
  <c r="E36" i="20"/>
  <c r="E35" i="20"/>
  <c r="E34" i="20"/>
  <c r="E33" i="20"/>
  <c r="E32" i="20"/>
  <c r="E31" i="20"/>
  <c r="E30" i="20"/>
  <c r="E29" i="20"/>
  <c r="E28" i="20"/>
  <c r="E27" i="20"/>
  <c r="E26" i="20"/>
  <c r="E25" i="20"/>
  <c r="E22" i="20"/>
  <c r="E21" i="20"/>
  <c r="E19" i="20"/>
  <c r="E14" i="20"/>
  <c r="E12" i="20"/>
  <c r="E10" i="20"/>
  <c r="E8" i="20"/>
  <c r="E7" i="20"/>
  <c r="E6" i="20"/>
  <c r="E36" i="6"/>
  <c r="E35" i="6"/>
  <c r="E34" i="6"/>
  <c r="E33" i="6"/>
  <c r="E29" i="6"/>
  <c r="E28" i="6"/>
  <c r="E27" i="6"/>
  <c r="E25" i="6"/>
  <c r="E24" i="6"/>
  <c r="E23" i="6"/>
  <c r="E22" i="6"/>
  <c r="E20" i="6"/>
  <c r="E19" i="6"/>
  <c r="E16" i="6"/>
  <c r="E15" i="6"/>
  <c r="E14" i="6"/>
  <c r="E12" i="6"/>
  <c r="E6" i="6"/>
  <c r="E45" i="7"/>
  <c r="E42" i="7"/>
  <c r="E41" i="7"/>
  <c r="E40" i="7"/>
  <c r="E39" i="7"/>
  <c r="E43" i="7" s="1"/>
  <c r="E38" i="7"/>
  <c r="E35" i="7"/>
  <c r="E34" i="7"/>
  <c r="E33" i="7"/>
  <c r="E32" i="7"/>
  <c r="E31" i="7"/>
  <c r="E30" i="7"/>
  <c r="E29" i="7"/>
  <c r="E36" i="7" s="1"/>
  <c r="E28" i="7"/>
  <c r="E27" i="7"/>
  <c r="E26" i="7"/>
  <c r="E24" i="7"/>
  <c r="E22" i="7"/>
  <c r="E19" i="7"/>
  <c r="E18" i="7"/>
  <c r="E16" i="7"/>
  <c r="E14" i="7"/>
  <c r="E12" i="7"/>
  <c r="E10" i="7"/>
  <c r="E9" i="7"/>
  <c r="E8" i="7"/>
  <c r="E6" i="7"/>
  <c r="E32" i="10"/>
  <c r="E31" i="10"/>
  <c r="E33" i="10" s="1"/>
  <c r="E30" i="10"/>
  <c r="E29" i="10"/>
  <c r="E27" i="10"/>
  <c r="E26" i="10"/>
  <c r="E25" i="10"/>
  <c r="E24" i="10"/>
  <c r="E23" i="10"/>
  <c r="E19" i="10"/>
  <c r="E21" i="10" s="1"/>
  <c r="E15" i="10"/>
  <c r="E12" i="10"/>
  <c r="E10" i="10"/>
  <c r="E6" i="10"/>
  <c r="E21" i="9"/>
  <c r="E18" i="9"/>
  <c r="E17" i="9"/>
  <c r="E16" i="9"/>
  <c r="E19" i="9" s="1"/>
  <c r="E15" i="9"/>
  <c r="E11" i="9"/>
  <c r="E8" i="9"/>
  <c r="E7" i="9"/>
  <c r="E6" i="9"/>
  <c r="E28" i="31"/>
  <c r="E27" i="31"/>
  <c r="E25" i="31"/>
  <c r="E24" i="31"/>
  <c r="E23" i="31"/>
  <c r="E22" i="31"/>
  <c r="E21" i="31"/>
  <c r="E20" i="31"/>
  <c r="E19" i="31"/>
  <c r="E18" i="31"/>
  <c r="E17" i="31"/>
  <c r="E16" i="31"/>
  <c r="E12" i="31"/>
  <c r="E8" i="31"/>
  <c r="E7" i="31"/>
  <c r="E6" i="31"/>
  <c r="E34" i="32"/>
  <c r="E33" i="32"/>
  <c r="E31" i="32"/>
  <c r="E30" i="32"/>
  <c r="E29" i="32"/>
  <c r="E28" i="32"/>
  <c r="E27" i="32"/>
  <c r="E26" i="32"/>
  <c r="E25" i="32"/>
  <c r="E24" i="32"/>
  <c r="E23" i="32"/>
  <c r="E22" i="32"/>
  <c r="E16" i="32"/>
  <c r="E14" i="32"/>
  <c r="E13" i="32"/>
  <c r="E11" i="32"/>
  <c r="E10" i="32"/>
  <c r="E8" i="32"/>
  <c r="E7" i="32"/>
  <c r="E6" i="32"/>
  <c r="E24" i="30"/>
  <c r="E23" i="30"/>
  <c r="E21" i="30"/>
  <c r="E20" i="30"/>
  <c r="E19" i="30"/>
  <c r="E18" i="30"/>
  <c r="E11" i="30"/>
  <c r="E8" i="30"/>
  <c r="E7" i="30"/>
  <c r="E6" i="30"/>
  <c r="E19" i="14"/>
  <c r="E18" i="14"/>
  <c r="E16" i="14"/>
  <c r="E15" i="14"/>
  <c r="E13" i="14"/>
  <c r="E10" i="14"/>
  <c r="E9" i="14"/>
  <c r="E8" i="14"/>
  <c r="E7" i="14"/>
  <c r="E6" i="14"/>
  <c r="E22" i="51"/>
  <c r="E21" i="51"/>
  <c r="E19" i="51"/>
  <c r="E18" i="51"/>
  <c r="E17" i="51"/>
  <c r="E15" i="51"/>
  <c r="E10" i="51"/>
  <c r="E9" i="51"/>
  <c r="E6" i="51"/>
  <c r="E26" i="13"/>
  <c r="E24" i="13"/>
  <c r="E23" i="13"/>
  <c r="E21" i="13"/>
  <c r="E20" i="13"/>
  <c r="E19" i="13"/>
  <c r="E18" i="13"/>
  <c r="E17" i="13"/>
  <c r="E15" i="13"/>
  <c r="E11" i="13"/>
  <c r="E25" i="13" s="1"/>
  <c r="E27" i="13" s="1"/>
  <c r="E9" i="13"/>
  <c r="E7" i="13"/>
  <c r="E6" i="13"/>
  <c r="E36" i="12"/>
  <c r="E34" i="12"/>
  <c r="E33" i="12"/>
  <c r="E31" i="12"/>
  <c r="E30" i="12"/>
  <c r="E29" i="12"/>
  <c r="E28" i="12"/>
  <c r="E27" i="12"/>
  <c r="E26" i="12"/>
  <c r="E25" i="12"/>
  <c r="E24" i="12"/>
  <c r="E23" i="12"/>
  <c r="E22" i="12"/>
  <c r="E32" i="12" s="1"/>
  <c r="E21" i="12"/>
  <c r="E16" i="12"/>
  <c r="E13" i="12"/>
  <c r="E11" i="12"/>
  <c r="E9" i="12"/>
  <c r="E6" i="12"/>
  <c r="E23" i="22"/>
  <c r="E22" i="22"/>
  <c r="E20" i="22"/>
  <c r="E19" i="22"/>
  <c r="E18" i="22"/>
  <c r="E17" i="22"/>
  <c r="E16" i="22"/>
  <c r="E15" i="22"/>
  <c r="E14" i="22"/>
  <c r="E13" i="22"/>
  <c r="E12" i="22"/>
  <c r="E11" i="22"/>
  <c r="E10" i="22"/>
  <c r="E9" i="22"/>
  <c r="E7" i="22"/>
  <c r="E6" i="22"/>
  <c r="E5" i="22"/>
  <c r="E52" i="21"/>
  <c r="E51" i="21"/>
  <c r="E50" i="21"/>
  <c r="E49" i="21"/>
  <c r="E48" i="21"/>
  <c r="E47" i="21"/>
  <c r="E46" i="21"/>
  <c r="E45" i="21"/>
  <c r="E44" i="21"/>
  <c r="E41" i="21"/>
  <c r="E40" i="21"/>
  <c r="E38" i="21"/>
  <c r="E37" i="21"/>
  <c r="E36" i="21"/>
  <c r="E35" i="21"/>
  <c r="E34" i="21"/>
  <c r="E33" i="21"/>
  <c r="E31" i="21"/>
  <c r="E30" i="21"/>
  <c r="E29" i="21"/>
  <c r="E28" i="21"/>
  <c r="E27" i="21"/>
  <c r="E26" i="21"/>
  <c r="E25" i="21"/>
  <c r="E24" i="21"/>
  <c r="E23" i="21"/>
  <c r="E22" i="21"/>
  <c r="E21" i="21"/>
  <c r="E20" i="21"/>
  <c r="E18" i="21"/>
  <c r="E17" i="21"/>
  <c r="E16" i="21"/>
  <c r="E15" i="21"/>
  <c r="E14" i="21"/>
  <c r="E13" i="21"/>
  <c r="E12" i="21"/>
  <c r="E10" i="21"/>
  <c r="E9" i="21"/>
  <c r="E8" i="21"/>
  <c r="E7" i="21"/>
  <c r="E6" i="21"/>
  <c r="E5" i="21"/>
  <c r="E93" i="26"/>
  <c r="E92" i="26"/>
  <c r="E91" i="26"/>
  <c r="E90" i="26"/>
  <c r="E89" i="26"/>
  <c r="E88" i="26"/>
  <c r="E87" i="26"/>
  <c r="E86" i="26"/>
  <c r="E85" i="26"/>
  <c r="E84" i="26"/>
  <c r="E83" i="26"/>
  <c r="E82" i="26"/>
  <c r="E81" i="26"/>
  <c r="E80" i="26"/>
  <c r="E79" i="26"/>
  <c r="E78" i="26"/>
  <c r="E77" i="26"/>
  <c r="E76" i="26"/>
  <c r="E75" i="26"/>
  <c r="E74" i="26"/>
  <c r="E72" i="26"/>
  <c r="E71" i="26"/>
  <c r="E70" i="26"/>
  <c r="E69" i="26"/>
  <c r="E65" i="26"/>
  <c r="E64" i="26"/>
  <c r="E63" i="26"/>
  <c r="E62" i="26"/>
  <c r="E61" i="26"/>
  <c r="E60" i="26"/>
  <c r="E59" i="26"/>
  <c r="E58" i="26"/>
  <c r="E57" i="26"/>
  <c r="E56" i="26"/>
  <c r="E53" i="26"/>
  <c r="E51" i="26"/>
  <c r="E49" i="26"/>
  <c r="E48" i="26"/>
  <c r="E47" i="26"/>
  <c r="E46" i="26"/>
  <c r="E45" i="26"/>
  <c r="E44" i="26"/>
  <c r="E42" i="26"/>
  <c r="E41" i="26"/>
  <c r="E40" i="26"/>
  <c r="E39" i="26"/>
  <c r="E38" i="26"/>
  <c r="E37" i="26"/>
  <c r="E36" i="26"/>
  <c r="E35" i="26"/>
  <c r="E34" i="26"/>
  <c r="E33" i="26"/>
  <c r="E32" i="26"/>
  <c r="E31" i="26"/>
  <c r="E29" i="26"/>
  <c r="E28" i="26"/>
  <c r="E27" i="26"/>
  <c r="E25" i="26"/>
  <c r="E24" i="26"/>
  <c r="E23" i="26"/>
  <c r="E22" i="26"/>
  <c r="E21" i="26"/>
  <c r="E20" i="26"/>
  <c r="E19" i="26"/>
  <c r="E18" i="26"/>
  <c r="E17" i="26"/>
  <c r="E16" i="26"/>
  <c r="E15" i="26"/>
  <c r="E14" i="26"/>
  <c r="E12" i="26"/>
  <c r="E11" i="26"/>
  <c r="E10" i="26"/>
  <c r="E9" i="26"/>
  <c r="E8" i="26"/>
  <c r="E7" i="26"/>
  <c r="E6" i="26"/>
  <c r="E5" i="26"/>
  <c r="E15" i="38"/>
  <c r="E14" i="38"/>
  <c r="E12" i="38"/>
  <c r="E11" i="38"/>
  <c r="E10" i="38"/>
  <c r="E9" i="38"/>
  <c r="E8" i="38"/>
  <c r="E7" i="38"/>
  <c r="E6" i="38"/>
  <c r="E5" i="38"/>
  <c r="E16" i="38" s="1"/>
  <c r="E19" i="39"/>
  <c r="E18" i="39"/>
  <c r="E16" i="39"/>
  <c r="E15" i="39"/>
  <c r="E14" i="39"/>
  <c r="E13" i="39"/>
  <c r="E12" i="39"/>
  <c r="E10" i="39"/>
  <c r="E11" i="39" s="1"/>
  <c r="E9" i="39"/>
  <c r="E7" i="39"/>
  <c r="E6" i="39"/>
  <c r="E5" i="39"/>
  <c r="E14" i="37"/>
  <c r="E13" i="37"/>
  <c r="E11" i="37"/>
  <c r="E10" i="37"/>
  <c r="E15" i="37" s="1"/>
  <c r="E9" i="37"/>
  <c r="E8" i="37"/>
  <c r="E7" i="37"/>
  <c r="E6" i="37"/>
  <c r="E5" i="37"/>
  <c r="E18" i="36"/>
  <c r="E17" i="36"/>
  <c r="E15" i="36"/>
  <c r="E16" i="36" s="1"/>
  <c r="E14" i="36"/>
  <c r="E13" i="36"/>
  <c r="E12" i="36"/>
  <c r="E11" i="36"/>
  <c r="E10" i="36"/>
  <c r="E9" i="36"/>
  <c r="E8" i="36"/>
  <c r="E7" i="36"/>
  <c r="E19" i="36" s="1"/>
  <c r="E6" i="36"/>
  <c r="E5" i="36"/>
  <c r="E32" i="35"/>
  <c r="E30" i="35"/>
  <c r="E29" i="35"/>
  <c r="E28" i="35"/>
  <c r="E27" i="35"/>
  <c r="E26" i="35"/>
  <c r="E24" i="35"/>
  <c r="E23" i="35"/>
  <c r="E22" i="35"/>
  <c r="E21" i="35"/>
  <c r="E20" i="35"/>
  <c r="E19" i="35"/>
  <c r="E18" i="35"/>
  <c r="E17" i="35"/>
  <c r="E16" i="35"/>
  <c r="E15" i="35"/>
  <c r="E14" i="35"/>
  <c r="E13" i="35"/>
  <c r="E11" i="35"/>
  <c r="E10" i="35"/>
  <c r="E8" i="35"/>
  <c r="E7" i="35"/>
  <c r="E6" i="35"/>
  <c r="E5" i="35"/>
  <c r="E24" i="43"/>
  <c r="E23" i="43"/>
  <c r="E21" i="43"/>
  <c r="E20" i="43"/>
  <c r="E18" i="43"/>
  <c r="E17" i="43"/>
  <c r="E16" i="43"/>
  <c r="E15" i="43"/>
  <c r="E14" i="43"/>
  <c r="E13" i="43"/>
  <c r="E11" i="43"/>
  <c r="E10" i="43"/>
  <c r="E8" i="43"/>
  <c r="E7" i="43"/>
  <c r="E6" i="43"/>
  <c r="E5" i="43"/>
  <c r="E20" i="42"/>
  <c r="E18" i="42"/>
  <c r="E17" i="42"/>
  <c r="E15" i="42"/>
  <c r="E14" i="42"/>
  <c r="E13" i="42"/>
  <c r="E16" i="42" s="1"/>
  <c r="E12" i="42"/>
  <c r="E11" i="42"/>
  <c r="E10" i="42"/>
  <c r="E8" i="42"/>
  <c r="E7" i="42"/>
  <c r="E6" i="42"/>
  <c r="E5" i="42"/>
  <c r="E14" i="49"/>
  <c r="E13" i="49"/>
  <c r="E11" i="49"/>
  <c r="E10" i="49"/>
  <c r="E9" i="49"/>
  <c r="E8" i="49"/>
  <c r="E7" i="49"/>
  <c r="E6" i="49"/>
  <c r="E5" i="49"/>
  <c r="E15" i="49" s="1"/>
  <c r="E26" i="16"/>
  <c r="E24" i="16"/>
  <c r="E22" i="16"/>
  <c r="E21" i="16"/>
  <c r="E19" i="16"/>
  <c r="E18" i="16"/>
  <c r="E17" i="16"/>
  <c r="E16" i="16"/>
  <c r="E20" i="16" s="1"/>
  <c r="E15" i="16"/>
  <c r="E14" i="16"/>
  <c r="E13" i="16"/>
  <c r="E11" i="16"/>
  <c r="E10" i="16"/>
  <c r="E9" i="16"/>
  <c r="E8" i="16"/>
  <c r="E7" i="16"/>
  <c r="E25" i="16" s="1"/>
  <c r="E27" i="16" s="1"/>
  <c r="E6" i="16"/>
  <c r="E5" i="16"/>
  <c r="E83" i="15"/>
  <c r="E82" i="15"/>
  <c r="E81" i="15"/>
  <c r="E80" i="15"/>
  <c r="E79" i="15"/>
  <c r="E78" i="15"/>
  <c r="E77" i="15"/>
  <c r="E76" i="15"/>
  <c r="E75" i="15"/>
  <c r="E74" i="15"/>
  <c r="E73" i="15"/>
  <c r="E72" i="15"/>
  <c r="E71" i="15"/>
  <c r="E70" i="15"/>
  <c r="E69" i="15"/>
  <c r="E68" i="15"/>
  <c r="E67" i="15"/>
  <c r="E66" i="15"/>
  <c r="E65" i="15"/>
  <c r="E64" i="15"/>
  <c r="E62" i="15"/>
  <c r="E61" i="15"/>
  <c r="E47" i="15" s="1"/>
  <c r="E49" i="15" s="1"/>
  <c r="E60" i="15"/>
  <c r="E59" i="15"/>
  <c r="E55" i="15"/>
  <c r="E54" i="15"/>
  <c r="E53" i="15"/>
  <c r="E52" i="15"/>
  <c r="E51" i="15"/>
  <c r="E48" i="15"/>
  <c r="E46" i="15"/>
  <c r="E44" i="15"/>
  <c r="E43" i="15"/>
  <c r="E42" i="15"/>
  <c r="E41" i="15"/>
  <c r="E40" i="15"/>
  <c r="E38" i="15"/>
  <c r="E37" i="15"/>
  <c r="E36" i="15"/>
  <c r="E35" i="15"/>
  <c r="E34" i="15"/>
  <c r="E33" i="15"/>
  <c r="E32" i="15"/>
  <c r="E31" i="15"/>
  <c r="E30" i="15"/>
  <c r="E29" i="15"/>
  <c r="E39" i="15" s="1"/>
  <c r="E27" i="15"/>
  <c r="E26" i="15"/>
  <c r="E24" i="15"/>
  <c r="E23" i="15"/>
  <c r="E22" i="15"/>
  <c r="E21" i="15"/>
  <c r="E20" i="15"/>
  <c r="E19" i="15"/>
  <c r="E25" i="15" s="1"/>
  <c r="E18" i="15"/>
  <c r="E17" i="15"/>
  <c r="E16" i="15"/>
  <c r="E15" i="15"/>
  <c r="E14" i="15"/>
  <c r="E12" i="15"/>
  <c r="E11" i="15"/>
  <c r="E10" i="15"/>
  <c r="E13" i="15" s="1"/>
  <c r="E9" i="15"/>
  <c r="E8" i="15"/>
  <c r="E7" i="15"/>
  <c r="E6" i="15"/>
  <c r="E5" i="15"/>
  <c r="AP4" i="50"/>
  <c r="AQ4" i="50" s="1"/>
  <c r="AR4" i="50" s="1"/>
  <c r="AS4" i="50" s="1"/>
  <c r="AT4" i="50" s="1"/>
  <c r="AU4" i="50" s="1"/>
  <c r="AV4" i="50" s="1"/>
  <c r="AW4" i="50" s="1"/>
  <c r="AX4" i="50" s="1"/>
  <c r="AY4" i="50" s="1"/>
  <c r="AZ4" i="50" s="1"/>
  <c r="BA4" i="50" s="1"/>
  <c r="BB4" i="50" s="1"/>
  <c r="BC4" i="50" s="1"/>
  <c r="AP4" i="17"/>
  <c r="AQ4" i="17"/>
  <c r="AR4" i="17" s="1"/>
  <c r="AS4" i="17" s="1"/>
  <c r="AT4" i="17" s="1"/>
  <c r="AU4" i="17"/>
  <c r="AV4" i="17" s="1"/>
  <c r="AW4" i="17" s="1"/>
  <c r="AX4" i="17" s="1"/>
  <c r="AY4" i="17" s="1"/>
  <c r="AZ4" i="17" s="1"/>
  <c r="BA4" i="17" s="1"/>
  <c r="BB4" i="17" s="1"/>
  <c r="BC4" i="17" s="1"/>
  <c r="AP4" i="18"/>
  <c r="AQ4" i="18" s="1"/>
  <c r="AR4" i="18" s="1"/>
  <c r="AS4" i="18" s="1"/>
  <c r="AT4" i="18" s="1"/>
  <c r="AU4" i="18" s="1"/>
  <c r="AV4" i="18" s="1"/>
  <c r="AW4" i="18" s="1"/>
  <c r="AX4" i="18" s="1"/>
  <c r="AY4" i="18" s="1"/>
  <c r="AZ4" i="18" s="1"/>
  <c r="BA4" i="18" s="1"/>
  <c r="BB4" i="18" s="1"/>
  <c r="BC4" i="18" s="1"/>
  <c r="AP4" i="20"/>
  <c r="AQ4" i="20"/>
  <c r="AR4" i="20" s="1"/>
  <c r="AS4" i="20" s="1"/>
  <c r="AT4" i="20" s="1"/>
  <c r="AU4" i="20" s="1"/>
  <c r="AV4" i="20" s="1"/>
  <c r="AW4" i="20" s="1"/>
  <c r="AX4" i="20" s="1"/>
  <c r="AY4" i="20"/>
  <c r="AZ4" i="20" s="1"/>
  <c r="BA4" i="20" s="1"/>
  <c r="BB4" i="20" s="1"/>
  <c r="BC4" i="20" s="1"/>
  <c r="AP4" i="6"/>
  <c r="AQ4" i="6" s="1"/>
  <c r="AR4" i="6" s="1"/>
  <c r="AS4" i="6"/>
  <c r="AT4" i="6" s="1"/>
  <c r="AU4" i="6" s="1"/>
  <c r="AV4" i="6" s="1"/>
  <c r="AW4" i="6" s="1"/>
  <c r="AX4" i="6" s="1"/>
  <c r="AY4" i="6" s="1"/>
  <c r="AZ4" i="6" s="1"/>
  <c r="BA4" i="6" s="1"/>
  <c r="BB4" i="6" s="1"/>
  <c r="BC4" i="6" s="1"/>
  <c r="AP4" i="7"/>
  <c r="AQ4" i="7"/>
  <c r="AR4" i="7" s="1"/>
  <c r="AS4" i="7" s="1"/>
  <c r="AT4" i="7" s="1"/>
  <c r="AU4" i="7" s="1"/>
  <c r="AV4" i="7" s="1"/>
  <c r="AW4" i="7" s="1"/>
  <c r="AX4" i="7" s="1"/>
  <c r="AY4" i="7" s="1"/>
  <c r="AZ4" i="7" s="1"/>
  <c r="BA4" i="7" s="1"/>
  <c r="BB4" i="7" s="1"/>
  <c r="BC4" i="7" s="1"/>
  <c r="AP4" i="10"/>
  <c r="AQ4" i="10" s="1"/>
  <c r="AR4" i="10" s="1"/>
  <c r="AS4" i="10" s="1"/>
  <c r="AT4" i="10" s="1"/>
  <c r="AU4" i="10" s="1"/>
  <c r="AV4" i="10" s="1"/>
  <c r="AW4" i="10"/>
  <c r="AX4" i="10" s="1"/>
  <c r="AY4" i="10" s="1"/>
  <c r="AZ4" i="10" s="1"/>
  <c r="BA4" i="10" s="1"/>
  <c r="BB4" i="10" s="1"/>
  <c r="BC4" i="10" s="1"/>
  <c r="AP4" i="9"/>
  <c r="AQ4" i="9"/>
  <c r="AR4" i="9" s="1"/>
  <c r="AS4" i="9" s="1"/>
  <c r="AT4" i="9" s="1"/>
  <c r="AU4" i="9" s="1"/>
  <c r="AV4" i="9" s="1"/>
  <c r="AW4" i="9" s="1"/>
  <c r="AX4" i="9" s="1"/>
  <c r="AY4" i="9"/>
  <c r="AZ4" i="9" s="1"/>
  <c r="BA4" i="9" s="1"/>
  <c r="BB4" i="9" s="1"/>
  <c r="BC4" i="9" s="1"/>
  <c r="AP4" i="31"/>
  <c r="AQ4" i="31" s="1"/>
  <c r="AR4" i="31" s="1"/>
  <c r="AS4" i="31" s="1"/>
  <c r="AT4" i="31" s="1"/>
  <c r="AU4" i="31" s="1"/>
  <c r="AV4" i="31" s="1"/>
  <c r="AW4" i="31" s="1"/>
  <c r="AX4" i="31" s="1"/>
  <c r="AY4" i="31" s="1"/>
  <c r="AZ4" i="31" s="1"/>
  <c r="BA4" i="31" s="1"/>
  <c r="BB4" i="31" s="1"/>
  <c r="BC4" i="31" s="1"/>
  <c r="AP4" i="32"/>
  <c r="AQ4" i="32"/>
  <c r="AR4" i="32" s="1"/>
  <c r="AS4" i="32" s="1"/>
  <c r="AT4" i="32" s="1"/>
  <c r="AU4" i="32"/>
  <c r="AV4" i="32" s="1"/>
  <c r="AW4" i="32" s="1"/>
  <c r="AX4" i="32" s="1"/>
  <c r="AY4" i="32" s="1"/>
  <c r="AZ4" i="32" s="1"/>
  <c r="BA4" i="32" s="1"/>
  <c r="BB4" i="32" s="1"/>
  <c r="BC4" i="32" s="1"/>
  <c r="AP4" i="14"/>
  <c r="AQ4" i="14" s="1"/>
  <c r="AR4" i="14" s="1"/>
  <c r="AS4" i="14" s="1"/>
  <c r="AT4" i="14" s="1"/>
  <c r="AU4" i="14" s="1"/>
  <c r="AV4" i="14" s="1"/>
  <c r="AW4" i="14" s="1"/>
  <c r="AX4" i="14" s="1"/>
  <c r="AY4" i="14" s="1"/>
  <c r="AZ4" i="14" s="1"/>
  <c r="BA4" i="14" s="1"/>
  <c r="BB4" i="14" s="1"/>
  <c r="BC4" i="14" s="1"/>
  <c r="AP4" i="51"/>
  <c r="AQ4" i="51"/>
  <c r="AR4" i="51" s="1"/>
  <c r="AS4" i="51" s="1"/>
  <c r="AT4" i="51" s="1"/>
  <c r="AU4" i="51" s="1"/>
  <c r="AV4" i="51" s="1"/>
  <c r="AW4" i="51" s="1"/>
  <c r="AX4" i="51" s="1"/>
  <c r="AY4" i="51"/>
  <c r="AZ4" i="51" s="1"/>
  <c r="BA4" i="51" s="1"/>
  <c r="BB4" i="51" s="1"/>
  <c r="BC4" i="51" s="1"/>
  <c r="AP4" i="13"/>
  <c r="AQ4" i="13" s="1"/>
  <c r="AR4" i="13" s="1"/>
  <c r="AS4" i="13"/>
  <c r="AT4" i="13" s="1"/>
  <c r="AU4" i="13" s="1"/>
  <c r="AV4" i="13" s="1"/>
  <c r="AW4" i="13" s="1"/>
  <c r="AX4" i="13" s="1"/>
  <c r="AY4" i="13" s="1"/>
  <c r="AZ4" i="13" s="1"/>
  <c r="BA4" i="13" s="1"/>
  <c r="BB4" i="13" s="1"/>
  <c r="BC4" i="13" s="1"/>
  <c r="AP4" i="12"/>
  <c r="AQ4" i="12"/>
  <c r="AR4" i="12" s="1"/>
  <c r="AS4" i="12" s="1"/>
  <c r="AT4" i="12" s="1"/>
  <c r="AU4" i="12" s="1"/>
  <c r="AV4" i="12" s="1"/>
  <c r="AW4" i="12" s="1"/>
  <c r="AX4" i="12" s="1"/>
  <c r="AY4" i="12" s="1"/>
  <c r="AZ4" i="12" s="1"/>
  <c r="BA4" i="12" s="1"/>
  <c r="BB4" i="12" s="1"/>
  <c r="BC4" i="12" s="1"/>
  <c r="AP4" i="22"/>
  <c r="AQ4" i="22" s="1"/>
  <c r="AR4" i="22" s="1"/>
  <c r="AS4" i="22" s="1"/>
  <c r="AT4" i="22" s="1"/>
  <c r="AU4" i="22" s="1"/>
  <c r="AV4" i="22" s="1"/>
  <c r="AW4" i="22"/>
  <c r="AX4" i="22" s="1"/>
  <c r="AY4" i="22" s="1"/>
  <c r="AZ4" i="22" s="1"/>
  <c r="BA4" i="22" s="1"/>
  <c r="BB4" i="22" s="1"/>
  <c r="BC4" i="22" s="1"/>
  <c r="AP4" i="21"/>
  <c r="AQ4" i="21"/>
  <c r="AR4" i="21" s="1"/>
  <c r="AS4" i="21" s="1"/>
  <c r="AT4" i="21" s="1"/>
  <c r="AU4" i="21" s="1"/>
  <c r="AV4" i="21" s="1"/>
  <c r="AW4" i="21" s="1"/>
  <c r="AX4" i="21" s="1"/>
  <c r="AY4" i="21"/>
  <c r="AZ4" i="21" s="1"/>
  <c r="BA4" i="21" s="1"/>
  <c r="BB4" i="21" s="1"/>
  <c r="BC4" i="21" s="1"/>
  <c r="AP4" i="26"/>
  <c r="AQ4" i="26" s="1"/>
  <c r="AR4" i="26" s="1"/>
  <c r="AS4" i="26" s="1"/>
  <c r="AT4" i="26" s="1"/>
  <c r="AU4" i="26" s="1"/>
  <c r="AV4" i="26" s="1"/>
  <c r="AW4" i="26" s="1"/>
  <c r="AX4" i="26" s="1"/>
  <c r="AY4" i="26" s="1"/>
  <c r="AZ4" i="26" s="1"/>
  <c r="BA4" i="26" s="1"/>
  <c r="BB4" i="26" s="1"/>
  <c r="BC4" i="26" s="1"/>
  <c r="AP4" i="38"/>
  <c r="AQ4" i="38"/>
  <c r="AR4" i="38" s="1"/>
  <c r="AS4" i="38" s="1"/>
  <c r="AT4" i="38" s="1"/>
  <c r="AU4" i="38"/>
  <c r="AV4" i="38" s="1"/>
  <c r="AW4" i="38" s="1"/>
  <c r="AX4" i="38" s="1"/>
  <c r="AY4" i="38" s="1"/>
  <c r="AZ4" i="38" s="1"/>
  <c r="BA4" i="38" s="1"/>
  <c r="BB4" i="38" s="1"/>
  <c r="BC4" i="38" s="1"/>
  <c r="AP4" i="39"/>
  <c r="AQ4" i="39" s="1"/>
  <c r="AR4" i="39" s="1"/>
  <c r="AS4" i="39" s="1"/>
  <c r="AT4" i="39" s="1"/>
  <c r="AU4" i="39" s="1"/>
  <c r="AV4" i="39" s="1"/>
  <c r="AW4" i="39" s="1"/>
  <c r="AX4" i="39" s="1"/>
  <c r="AY4" i="39" s="1"/>
  <c r="AZ4" i="39" s="1"/>
  <c r="BA4" i="39" s="1"/>
  <c r="BB4" i="39" s="1"/>
  <c r="BC4" i="39" s="1"/>
  <c r="AP4" i="37"/>
  <c r="AQ4" i="37"/>
  <c r="AR4" i="37" s="1"/>
  <c r="AS4" i="37" s="1"/>
  <c r="AT4" i="37" s="1"/>
  <c r="AU4" i="37" s="1"/>
  <c r="AV4" i="37" s="1"/>
  <c r="AW4" i="37" s="1"/>
  <c r="AX4" i="37" s="1"/>
  <c r="AY4" i="37"/>
  <c r="AZ4" i="37" s="1"/>
  <c r="BA4" i="37" s="1"/>
  <c r="BB4" i="37" s="1"/>
  <c r="BC4" i="37" s="1"/>
  <c r="AP4" i="36"/>
  <c r="AQ4" i="36" s="1"/>
  <c r="AR4" i="36" s="1"/>
  <c r="AS4" i="36"/>
  <c r="AT4" i="36" s="1"/>
  <c r="AU4" i="36" s="1"/>
  <c r="AV4" i="36" s="1"/>
  <c r="AW4" i="36" s="1"/>
  <c r="AX4" i="36" s="1"/>
  <c r="AY4" i="36" s="1"/>
  <c r="AZ4" i="36" s="1"/>
  <c r="BA4" i="36" s="1"/>
  <c r="BB4" i="36" s="1"/>
  <c r="BC4" i="36" s="1"/>
  <c r="AP4" i="35"/>
  <c r="AQ4" i="35"/>
  <c r="AR4" i="35" s="1"/>
  <c r="AS4" i="35" s="1"/>
  <c r="AT4" i="35" s="1"/>
  <c r="AU4" i="35" s="1"/>
  <c r="AV4" i="35" s="1"/>
  <c r="AW4" i="35" s="1"/>
  <c r="AX4" i="35" s="1"/>
  <c r="AY4" i="35" s="1"/>
  <c r="AZ4" i="35" s="1"/>
  <c r="BA4" i="35" s="1"/>
  <c r="BB4" i="35" s="1"/>
  <c r="BC4" i="35" s="1"/>
  <c r="AP4" i="43"/>
  <c r="AQ4" i="43" s="1"/>
  <c r="AR4" i="43" s="1"/>
  <c r="AS4" i="43" s="1"/>
  <c r="AT4" i="43" s="1"/>
  <c r="AU4" i="43" s="1"/>
  <c r="AV4" i="43" s="1"/>
  <c r="AW4" i="43"/>
  <c r="AX4" i="43" s="1"/>
  <c r="AY4" i="43" s="1"/>
  <c r="AZ4" i="43" s="1"/>
  <c r="BA4" i="43" s="1"/>
  <c r="BB4" i="43" s="1"/>
  <c r="BC4" i="43" s="1"/>
  <c r="AP4" i="42"/>
  <c r="AQ4" i="42"/>
  <c r="AR4" i="42" s="1"/>
  <c r="AS4" i="42" s="1"/>
  <c r="AT4" i="42" s="1"/>
  <c r="AU4" i="42" s="1"/>
  <c r="AV4" i="42" s="1"/>
  <c r="AW4" i="42" s="1"/>
  <c r="AX4" i="42" s="1"/>
  <c r="AY4" i="42"/>
  <c r="AZ4" i="42" s="1"/>
  <c r="BA4" i="42" s="1"/>
  <c r="BB4" i="42" s="1"/>
  <c r="BC4" i="42" s="1"/>
  <c r="AP4" i="49"/>
  <c r="AQ4" i="49" s="1"/>
  <c r="AR4" i="49" s="1"/>
  <c r="AS4" i="49" s="1"/>
  <c r="AT4" i="49" s="1"/>
  <c r="AU4" i="49" s="1"/>
  <c r="AV4" i="49" s="1"/>
  <c r="AW4" i="49" s="1"/>
  <c r="AX4" i="49" s="1"/>
  <c r="AY4" i="49" s="1"/>
  <c r="AZ4" i="49" s="1"/>
  <c r="BA4" i="49" s="1"/>
  <c r="BB4" i="49" s="1"/>
  <c r="BC4" i="49" s="1"/>
  <c r="AP4" i="52"/>
  <c r="AQ4" i="52"/>
  <c r="AR4" i="52" s="1"/>
  <c r="AS4" i="52" s="1"/>
  <c r="AT4" i="52" s="1"/>
  <c r="AU4" i="52"/>
  <c r="AV4" i="52" s="1"/>
  <c r="AW4" i="52" s="1"/>
  <c r="AX4" i="52" s="1"/>
  <c r="AY4" i="52" s="1"/>
  <c r="AZ4" i="52" s="1"/>
  <c r="BA4" i="52" s="1"/>
  <c r="BB4" i="52" s="1"/>
  <c r="BC4" i="52" s="1"/>
  <c r="AP4" i="16"/>
  <c r="AQ4" i="16" s="1"/>
  <c r="AR4" i="16" s="1"/>
  <c r="AS4" i="16" s="1"/>
  <c r="AT4" i="16" s="1"/>
  <c r="AU4" i="16" s="1"/>
  <c r="AV4" i="16" s="1"/>
  <c r="AW4" i="16" s="1"/>
  <c r="AX4" i="16" s="1"/>
  <c r="AY4" i="16" s="1"/>
  <c r="AZ4" i="16" s="1"/>
  <c r="BA4" i="16" s="1"/>
  <c r="BB4" i="16" s="1"/>
  <c r="BC4" i="16" s="1"/>
  <c r="AP4" i="15"/>
  <c r="AQ4" i="15"/>
  <c r="AR4" i="15" s="1"/>
  <c r="AS4" i="15" s="1"/>
  <c r="AT4" i="15" s="1"/>
  <c r="AU4" i="15" s="1"/>
  <c r="AV4" i="15" s="1"/>
  <c r="AW4" i="15" s="1"/>
  <c r="AX4" i="15" s="1"/>
  <c r="AY4" i="15"/>
  <c r="AZ4" i="15" s="1"/>
  <c r="BA4" i="15" s="1"/>
  <c r="BB4" i="15" s="1"/>
  <c r="BC4" i="15" s="1"/>
  <c r="AP4" i="1"/>
  <c r="AQ4" i="1" s="1"/>
  <c r="AR4" i="1" s="1"/>
  <c r="AS4" i="1"/>
  <c r="AT4" i="1" s="1"/>
  <c r="AU4" i="1" s="1"/>
  <c r="AV4" i="1" s="1"/>
  <c r="AW4" i="1" s="1"/>
  <c r="AX4" i="1" s="1"/>
  <c r="AY4" i="1" s="1"/>
  <c r="AZ4" i="1" s="1"/>
  <c r="BA4" i="1" s="1"/>
  <c r="BB4" i="1" s="1"/>
  <c r="BC4" i="1" s="1"/>
  <c r="AP4" i="30"/>
  <c r="AQ4" i="30"/>
  <c r="AR4" i="30" s="1"/>
  <c r="AS4" i="30" s="1"/>
  <c r="AT4" i="30" s="1"/>
  <c r="AU4" i="30" s="1"/>
  <c r="AV4" i="30" s="1"/>
  <c r="AW4" i="30" s="1"/>
  <c r="AX4" i="30" s="1"/>
  <c r="AY4" i="30" s="1"/>
  <c r="AZ4" i="30" s="1"/>
  <c r="BA4" i="30" s="1"/>
  <c r="BB4" i="30" s="1"/>
  <c r="BC4" i="30" s="1"/>
  <c r="BC38" i="50"/>
  <c r="BB38" i="50"/>
  <c r="BA38" i="50"/>
  <c r="AZ38" i="50"/>
  <c r="AY38" i="50"/>
  <c r="AX38" i="50"/>
  <c r="AW38" i="50"/>
  <c r="AV38" i="50"/>
  <c r="AU38" i="50"/>
  <c r="AT38" i="50"/>
  <c r="AS38" i="50"/>
  <c r="AR38" i="50"/>
  <c r="AQ38" i="50"/>
  <c r="AP38" i="50"/>
  <c r="AO38" i="50"/>
  <c r="AN38" i="50"/>
  <c r="AM38" i="50"/>
  <c r="AL38" i="50"/>
  <c r="AK38" i="50"/>
  <c r="AJ38" i="50"/>
  <c r="AI38" i="50"/>
  <c r="AH38" i="50"/>
  <c r="AG38" i="50"/>
  <c r="BC37" i="50"/>
  <c r="BB37" i="50"/>
  <c r="BA37" i="50"/>
  <c r="AZ37" i="50"/>
  <c r="AZ34" i="50" s="1"/>
  <c r="AY37" i="50"/>
  <c r="AX37" i="50"/>
  <c r="AW37" i="50"/>
  <c r="AV37" i="50"/>
  <c r="AU37" i="50"/>
  <c r="AT37" i="50"/>
  <c r="AS37" i="50"/>
  <c r="AR37" i="50"/>
  <c r="AR34" i="50" s="1"/>
  <c r="AQ37" i="50"/>
  <c r="AP37" i="50"/>
  <c r="AO37" i="50"/>
  <c r="AN37" i="50"/>
  <c r="AM37" i="50"/>
  <c r="AL37" i="50"/>
  <c r="AK37" i="50"/>
  <c r="AJ37" i="50"/>
  <c r="AJ34" i="50" s="1"/>
  <c r="AI37" i="50"/>
  <c r="AH37" i="50"/>
  <c r="AG37" i="50"/>
  <c r="BC36" i="50"/>
  <c r="BB36" i="50"/>
  <c r="BB34" i="50" s="1"/>
  <c r="BA36" i="50"/>
  <c r="AZ36" i="50"/>
  <c r="AY36" i="50"/>
  <c r="AX36" i="50"/>
  <c r="AW36" i="50"/>
  <c r="AV36" i="50"/>
  <c r="AU36" i="50"/>
  <c r="AT36" i="50"/>
  <c r="AT34" i="50" s="1"/>
  <c r="AS36" i="50"/>
  <c r="AR36" i="50"/>
  <c r="AQ36" i="50"/>
  <c r="AP36" i="50"/>
  <c r="AO36" i="50"/>
  <c r="AN36" i="50"/>
  <c r="AM36" i="50"/>
  <c r="AL36" i="50"/>
  <c r="AL34" i="50" s="1"/>
  <c r="AK36" i="50"/>
  <c r="AJ36" i="50"/>
  <c r="AI36" i="50"/>
  <c r="AI34" i="50" s="1"/>
  <c r="AH36" i="50"/>
  <c r="AG36" i="50"/>
  <c r="BC35" i="50"/>
  <c r="BB35" i="50"/>
  <c r="BA35" i="50"/>
  <c r="BA34" i="50" s="1"/>
  <c r="AZ35" i="50"/>
  <c r="AY35" i="50"/>
  <c r="AX35" i="50"/>
  <c r="AW35" i="50"/>
  <c r="AV35" i="50"/>
  <c r="AU35" i="50"/>
  <c r="AT35" i="50"/>
  <c r="AS35" i="50"/>
  <c r="AS34" i="50" s="1"/>
  <c r="AR35" i="50"/>
  <c r="AQ35" i="50"/>
  <c r="AP35" i="50"/>
  <c r="AO35" i="50"/>
  <c r="AN35" i="50"/>
  <c r="AM35" i="50"/>
  <c r="AL35" i="50"/>
  <c r="AK35" i="50"/>
  <c r="AK34" i="50" s="1"/>
  <c r="AJ35" i="50"/>
  <c r="AI35" i="50"/>
  <c r="AH35" i="50"/>
  <c r="AG35" i="50"/>
  <c r="AY34" i="50"/>
  <c r="AQ34" i="50"/>
  <c r="BC26" i="50"/>
  <c r="BC27" i="50"/>
  <c r="BC28" i="50"/>
  <c r="BC29" i="50"/>
  <c r="BC30" i="50"/>
  <c r="BC31" i="50"/>
  <c r="BC32" i="50"/>
  <c r="BB26" i="50"/>
  <c r="BB27" i="50"/>
  <c r="BB28" i="50"/>
  <c r="BB29" i="50"/>
  <c r="BB25" i="50" s="1"/>
  <c r="BB30" i="50"/>
  <c r="BB31" i="50"/>
  <c r="BB32" i="50"/>
  <c r="BA26" i="50"/>
  <c r="BA27" i="50"/>
  <c r="BA28" i="50"/>
  <c r="BA29" i="50"/>
  <c r="BA30" i="50"/>
  <c r="BA31" i="50"/>
  <c r="BA32" i="50"/>
  <c r="AZ26" i="50"/>
  <c r="AZ27" i="50"/>
  <c r="AZ28" i="50"/>
  <c r="AZ29" i="50"/>
  <c r="AZ30" i="50"/>
  <c r="AZ31" i="50"/>
  <c r="AZ32" i="50"/>
  <c r="AY26" i="50"/>
  <c r="AY27" i="50"/>
  <c r="AY28" i="50"/>
  <c r="AY29" i="50"/>
  <c r="AY30" i="50"/>
  <c r="AY31" i="50"/>
  <c r="AY32" i="50"/>
  <c r="AX26" i="50"/>
  <c r="AX27" i="50"/>
  <c r="AX28" i="50"/>
  <c r="AX29" i="50"/>
  <c r="AX30" i="50"/>
  <c r="AX31" i="50"/>
  <c r="AX32" i="50"/>
  <c r="AW26" i="50"/>
  <c r="AW27" i="50"/>
  <c r="AW28" i="50"/>
  <c r="AW29" i="50"/>
  <c r="AW30" i="50"/>
  <c r="AW31" i="50"/>
  <c r="AW32" i="50"/>
  <c r="AV26" i="50"/>
  <c r="AV27" i="50"/>
  <c r="AV25" i="50" s="1"/>
  <c r="AV28" i="50"/>
  <c r="AV29" i="50"/>
  <c r="AV30" i="50"/>
  <c r="AV31" i="50"/>
  <c r="AV32" i="50"/>
  <c r="AU26" i="50"/>
  <c r="AU27" i="50"/>
  <c r="AU28" i="50"/>
  <c r="AU25" i="50" s="1"/>
  <c r="AU29" i="50"/>
  <c r="AU30" i="50"/>
  <c r="AU31" i="50"/>
  <c r="AU32" i="50"/>
  <c r="AT26" i="50"/>
  <c r="AT27" i="50"/>
  <c r="AT28" i="50"/>
  <c r="AT29" i="50"/>
  <c r="AT30" i="50"/>
  <c r="AT31" i="50"/>
  <c r="AT32" i="50"/>
  <c r="AS26" i="50"/>
  <c r="AS27" i="50"/>
  <c r="AS28" i="50"/>
  <c r="AS29" i="50"/>
  <c r="AS30" i="50"/>
  <c r="AS31" i="50"/>
  <c r="AS32" i="50"/>
  <c r="AR26" i="50"/>
  <c r="AR27" i="50"/>
  <c r="AR25" i="50" s="1"/>
  <c r="AR28" i="50"/>
  <c r="AR29" i="50"/>
  <c r="AR30" i="50"/>
  <c r="AR31" i="50"/>
  <c r="AR32" i="50"/>
  <c r="AQ26" i="50"/>
  <c r="AQ27" i="50"/>
  <c r="AQ28" i="50"/>
  <c r="AQ29" i="50"/>
  <c r="AQ30" i="50"/>
  <c r="AQ31" i="50"/>
  <c r="AQ32" i="50"/>
  <c r="AP26" i="50"/>
  <c r="AP27" i="50"/>
  <c r="AP28" i="50"/>
  <c r="AP29" i="50"/>
  <c r="AP30" i="50"/>
  <c r="AP31" i="50"/>
  <c r="AP32" i="50"/>
  <c r="AO26" i="50"/>
  <c r="AO27" i="50"/>
  <c r="AO28" i="50"/>
  <c r="AO29" i="50"/>
  <c r="AO30" i="50"/>
  <c r="AO31" i="50"/>
  <c r="AO32" i="50"/>
  <c r="AN26" i="50"/>
  <c r="AN27" i="50"/>
  <c r="AN28" i="50"/>
  <c r="AN29" i="50"/>
  <c r="AN30" i="50"/>
  <c r="AN31" i="50"/>
  <c r="AN32" i="50"/>
  <c r="AM26" i="50"/>
  <c r="AM27" i="50"/>
  <c r="AM25" i="50" s="1"/>
  <c r="AM28" i="50"/>
  <c r="AM29" i="50"/>
  <c r="AM30" i="50"/>
  <c r="AM31" i="50"/>
  <c r="AM32" i="50"/>
  <c r="AL26" i="50"/>
  <c r="AL27" i="50"/>
  <c r="AL28" i="50"/>
  <c r="AL29" i="50"/>
  <c r="AL30" i="50"/>
  <c r="AL31" i="50"/>
  <c r="AL32" i="50"/>
  <c r="AK26" i="50"/>
  <c r="AK27" i="50"/>
  <c r="AK28" i="50"/>
  <c r="AK25" i="50" s="1"/>
  <c r="AK29" i="50"/>
  <c r="AK30" i="50"/>
  <c r="AK31" i="50"/>
  <c r="AK32" i="50"/>
  <c r="AJ26" i="50"/>
  <c r="AJ27" i="50"/>
  <c r="AJ28" i="50"/>
  <c r="AJ29" i="50"/>
  <c r="AJ30" i="50"/>
  <c r="AJ31" i="50"/>
  <c r="AJ32" i="50"/>
  <c r="AI26" i="50"/>
  <c r="AI27" i="50"/>
  <c r="AI28" i="50"/>
  <c r="AI29" i="50"/>
  <c r="AI30" i="50"/>
  <c r="AI31" i="50"/>
  <c r="AI32" i="50"/>
  <c r="AH26" i="50"/>
  <c r="AH27" i="50"/>
  <c r="AH28" i="50"/>
  <c r="AH29" i="50"/>
  <c r="AH30" i="50"/>
  <c r="AH31" i="50"/>
  <c r="AH32" i="50"/>
  <c r="AG26" i="50"/>
  <c r="AG27" i="50"/>
  <c r="AG28" i="50"/>
  <c r="AG25" i="50" s="1"/>
  <c r="AG29" i="50"/>
  <c r="AG30" i="50"/>
  <c r="AG31" i="50"/>
  <c r="AG32" i="50"/>
  <c r="BC24" i="50"/>
  <c r="BB24" i="50"/>
  <c r="BA24" i="50"/>
  <c r="AZ24" i="50"/>
  <c r="AY24" i="50"/>
  <c r="AX24" i="50"/>
  <c r="AW24" i="50"/>
  <c r="AV24" i="50"/>
  <c r="AU24" i="50"/>
  <c r="AT24" i="50"/>
  <c r="AS24" i="50"/>
  <c r="AR24" i="50"/>
  <c r="AQ24" i="50"/>
  <c r="AP24" i="50"/>
  <c r="AO24" i="50"/>
  <c r="AN24" i="50"/>
  <c r="AM24" i="50"/>
  <c r="AL24" i="50"/>
  <c r="AK24" i="50"/>
  <c r="AJ24" i="50"/>
  <c r="AI24" i="50"/>
  <c r="AH24" i="50"/>
  <c r="AG24" i="50"/>
  <c r="BC21" i="50"/>
  <c r="BB21" i="50"/>
  <c r="BA21" i="50"/>
  <c r="AZ21" i="50"/>
  <c r="AZ17" i="50" s="1"/>
  <c r="AY21" i="50"/>
  <c r="AX21" i="50"/>
  <c r="AW21" i="50"/>
  <c r="AV21" i="50"/>
  <c r="AU21" i="50"/>
  <c r="AT21" i="50"/>
  <c r="AS21" i="50"/>
  <c r="AR21" i="50"/>
  <c r="AQ21" i="50"/>
  <c r="AP21" i="50"/>
  <c r="AO21" i="50"/>
  <c r="AN21" i="50"/>
  <c r="AM21" i="50"/>
  <c r="AL21" i="50"/>
  <c r="AK21" i="50"/>
  <c r="AJ21" i="50"/>
  <c r="AJ17" i="50" s="1"/>
  <c r="AI21" i="50"/>
  <c r="AH21" i="50"/>
  <c r="AG21" i="50"/>
  <c r="BC20" i="50"/>
  <c r="BB20" i="50"/>
  <c r="BA20" i="50"/>
  <c r="AZ20" i="50"/>
  <c r="AY20" i="50"/>
  <c r="AY17" i="50" s="1"/>
  <c r="AX20" i="50"/>
  <c r="AW20" i="50"/>
  <c r="AV20" i="50"/>
  <c r="AU20" i="50"/>
  <c r="AT20" i="50"/>
  <c r="AS20" i="50"/>
  <c r="AR20" i="50"/>
  <c r="AQ20" i="50"/>
  <c r="AQ17" i="50" s="1"/>
  <c r="AP20" i="50"/>
  <c r="AO20" i="50"/>
  <c r="AN20" i="50"/>
  <c r="AM20" i="50"/>
  <c r="AL20" i="50"/>
  <c r="AK20" i="50"/>
  <c r="AJ20" i="50"/>
  <c r="AI20" i="50"/>
  <c r="AI17" i="50" s="1"/>
  <c r="AH20" i="50"/>
  <c r="AG20" i="50"/>
  <c r="BC19" i="50"/>
  <c r="BB19" i="50"/>
  <c r="BA19" i="50"/>
  <c r="AZ19" i="50"/>
  <c r="AY19" i="50"/>
  <c r="AX19" i="50"/>
  <c r="AX17" i="50" s="1"/>
  <c r="AW19" i="50"/>
  <c r="AV19" i="50"/>
  <c r="AU19" i="50"/>
  <c r="AT19" i="50"/>
  <c r="AS19" i="50"/>
  <c r="AR19" i="50"/>
  <c r="AQ19" i="50"/>
  <c r="AP19" i="50"/>
  <c r="AP17" i="50" s="1"/>
  <c r="AO19" i="50"/>
  <c r="AN19" i="50"/>
  <c r="AM19" i="50"/>
  <c r="AL19" i="50"/>
  <c r="AK19" i="50"/>
  <c r="AJ19" i="50"/>
  <c r="AI19" i="50"/>
  <c r="AH19" i="50"/>
  <c r="AH17" i="50" s="1"/>
  <c r="AG19" i="50"/>
  <c r="BC18" i="50"/>
  <c r="BB18" i="50"/>
  <c r="BA18" i="50"/>
  <c r="AZ18" i="50"/>
  <c r="AY18" i="50"/>
  <c r="AX18" i="50"/>
  <c r="AW18" i="50"/>
  <c r="AV18" i="50"/>
  <c r="AU18" i="50"/>
  <c r="AT18" i="50"/>
  <c r="AS18" i="50"/>
  <c r="AR18" i="50"/>
  <c r="AQ18" i="50"/>
  <c r="AP18" i="50"/>
  <c r="AO18" i="50"/>
  <c r="AN18" i="50"/>
  <c r="AM18" i="50"/>
  <c r="AL18" i="50"/>
  <c r="AK18" i="50"/>
  <c r="AJ18" i="50"/>
  <c r="AI18" i="50"/>
  <c r="AH18" i="50"/>
  <c r="AG18" i="50"/>
  <c r="AR17" i="50"/>
  <c r="BC9" i="50"/>
  <c r="BC10" i="50"/>
  <c r="BC11" i="50"/>
  <c r="BC12" i="50"/>
  <c r="BC8" i="50"/>
  <c r="BC13" i="50"/>
  <c r="BC14" i="50"/>
  <c r="BC15" i="50"/>
  <c r="BB9" i="50"/>
  <c r="BB10" i="50"/>
  <c r="BB11" i="50"/>
  <c r="BB12" i="50"/>
  <c r="BB13" i="50"/>
  <c r="BB14" i="50"/>
  <c r="BB15" i="50"/>
  <c r="BA9" i="50"/>
  <c r="BA10" i="50"/>
  <c r="BA11" i="50"/>
  <c r="BA8" i="50" s="1"/>
  <c r="BA12" i="50"/>
  <c r="BA13" i="50"/>
  <c r="BA14" i="50"/>
  <c r="BA15" i="50"/>
  <c r="AZ9" i="50"/>
  <c r="AZ10" i="50"/>
  <c r="AZ11" i="50"/>
  <c r="AZ12" i="50"/>
  <c r="AZ13" i="50"/>
  <c r="AZ14" i="50"/>
  <c r="AZ15" i="50"/>
  <c r="AY9" i="50"/>
  <c r="AY10" i="50"/>
  <c r="AY11" i="50"/>
  <c r="AY12" i="50"/>
  <c r="AY13" i="50"/>
  <c r="AY14" i="50"/>
  <c r="AY15" i="50"/>
  <c r="AX9" i="50"/>
  <c r="AX8" i="50" s="1"/>
  <c r="AX10" i="50"/>
  <c r="AX11" i="50"/>
  <c r="AX12" i="50"/>
  <c r="AX13" i="50"/>
  <c r="AX14" i="50"/>
  <c r="AX15" i="50"/>
  <c r="AW9" i="50"/>
  <c r="AW10" i="50"/>
  <c r="AW11" i="50"/>
  <c r="AW12" i="50"/>
  <c r="AW13" i="50"/>
  <c r="AW14" i="50"/>
  <c r="AW15" i="50"/>
  <c r="AV9" i="50"/>
  <c r="AV10" i="50"/>
  <c r="AV11" i="50"/>
  <c r="AV12" i="50"/>
  <c r="AV13" i="50"/>
  <c r="AV14" i="50"/>
  <c r="AV15" i="50"/>
  <c r="AU9" i="50"/>
  <c r="AU8" i="50" s="1"/>
  <c r="AU10" i="50"/>
  <c r="AU11" i="50"/>
  <c r="AU12" i="50"/>
  <c r="AU13" i="50"/>
  <c r="AU14" i="50"/>
  <c r="AU15" i="50"/>
  <c r="AT9" i="50"/>
  <c r="AT10" i="50"/>
  <c r="AT11" i="50"/>
  <c r="AT12" i="50"/>
  <c r="AT8" i="50" s="1"/>
  <c r="AT13" i="50"/>
  <c r="AT14" i="50"/>
  <c r="AT15" i="50"/>
  <c r="AS9" i="50"/>
  <c r="AS10" i="50"/>
  <c r="AS11" i="50"/>
  <c r="AS12" i="50"/>
  <c r="AS13" i="50"/>
  <c r="AS14" i="50"/>
  <c r="AS15" i="50"/>
  <c r="AR9" i="50"/>
  <c r="AR10" i="50"/>
  <c r="AR11" i="50"/>
  <c r="AR12" i="50"/>
  <c r="AR13" i="50"/>
  <c r="AR14" i="50"/>
  <c r="AR15" i="50"/>
  <c r="AQ9" i="50"/>
  <c r="AQ10" i="50"/>
  <c r="AQ11" i="50"/>
  <c r="AQ12" i="50"/>
  <c r="AQ13" i="50"/>
  <c r="AQ14" i="50"/>
  <c r="AQ15" i="50"/>
  <c r="AP9" i="50"/>
  <c r="AP10" i="50"/>
  <c r="AP11" i="50"/>
  <c r="AP12" i="50"/>
  <c r="AP13" i="50"/>
  <c r="AP14" i="50"/>
  <c r="AP15" i="50"/>
  <c r="AO9" i="50"/>
  <c r="AO10" i="50"/>
  <c r="AO11" i="50"/>
  <c r="AO12" i="50"/>
  <c r="AO13" i="50"/>
  <c r="AO14" i="50"/>
  <c r="AO15" i="50"/>
  <c r="AN9" i="50"/>
  <c r="AN10" i="50"/>
  <c r="AN8" i="50" s="1"/>
  <c r="AN11" i="50"/>
  <c r="AN12" i="50"/>
  <c r="AN13" i="50"/>
  <c r="AN14" i="50"/>
  <c r="AN15" i="50"/>
  <c r="AM9" i="50"/>
  <c r="AM10" i="50"/>
  <c r="AM11" i="50"/>
  <c r="AM8" i="50" s="1"/>
  <c r="AM12" i="50"/>
  <c r="AM13" i="50"/>
  <c r="AM14" i="50"/>
  <c r="AM15" i="50"/>
  <c r="AL9" i="50"/>
  <c r="AL10" i="50"/>
  <c r="AL11" i="50"/>
  <c r="AL12" i="50"/>
  <c r="AL13" i="50"/>
  <c r="AL14" i="50"/>
  <c r="AL15" i="50"/>
  <c r="AK9" i="50"/>
  <c r="AK10" i="50"/>
  <c r="AK11" i="50"/>
  <c r="AK12" i="50"/>
  <c r="AK13" i="50"/>
  <c r="AK14" i="50"/>
  <c r="AK15" i="50"/>
  <c r="AJ9" i="50"/>
  <c r="AJ10" i="50"/>
  <c r="AJ8" i="50" s="1"/>
  <c r="AJ11" i="50"/>
  <c r="AJ12" i="50"/>
  <c r="AJ13" i="50"/>
  <c r="AJ14" i="50"/>
  <c r="AJ15" i="50"/>
  <c r="AI9" i="50"/>
  <c r="AI10" i="50"/>
  <c r="AI11" i="50"/>
  <c r="AI12" i="50"/>
  <c r="AI13" i="50"/>
  <c r="AI14" i="50"/>
  <c r="AI15" i="50"/>
  <c r="AH9" i="50"/>
  <c r="AH10" i="50"/>
  <c r="AH11" i="50"/>
  <c r="AH12" i="50"/>
  <c r="AH13" i="50"/>
  <c r="AH14" i="50"/>
  <c r="AH15" i="50"/>
  <c r="AG9" i="50"/>
  <c r="AG10" i="50"/>
  <c r="AG11" i="50"/>
  <c r="AG12" i="50"/>
  <c r="AG13" i="50"/>
  <c r="AG14" i="50"/>
  <c r="AG15" i="50"/>
  <c r="BC7" i="50"/>
  <c r="BB7" i="50"/>
  <c r="BA7" i="50"/>
  <c r="AZ7" i="50"/>
  <c r="AY7" i="50"/>
  <c r="AX7" i="50"/>
  <c r="AW7" i="50"/>
  <c r="AV7" i="50"/>
  <c r="AU7" i="50"/>
  <c r="AT7" i="50"/>
  <c r="AS7" i="50"/>
  <c r="AR7" i="50"/>
  <c r="AQ7" i="50"/>
  <c r="AP7" i="50"/>
  <c r="AO7" i="50"/>
  <c r="AN7" i="50"/>
  <c r="AM7" i="50"/>
  <c r="AL7" i="50"/>
  <c r="AK7" i="50"/>
  <c r="AJ7" i="50"/>
  <c r="AI7" i="50"/>
  <c r="AH7" i="50"/>
  <c r="AG7" i="50"/>
  <c r="BC66" i="17"/>
  <c r="BB66" i="17"/>
  <c r="BA66" i="17"/>
  <c r="AZ66" i="17"/>
  <c r="AY66" i="17"/>
  <c r="AX66" i="17"/>
  <c r="AW66" i="17"/>
  <c r="AV66" i="17"/>
  <c r="AU66" i="17"/>
  <c r="AT66" i="17"/>
  <c r="AS66" i="17"/>
  <c r="AR66" i="17"/>
  <c r="AQ66" i="17"/>
  <c r="AP66" i="17"/>
  <c r="AO66" i="17"/>
  <c r="AN66" i="17"/>
  <c r="AN54" i="17" s="1"/>
  <c r="AM66" i="17"/>
  <c r="AL66" i="17"/>
  <c r="AK66" i="17"/>
  <c r="AJ66" i="17"/>
  <c r="AI66" i="17"/>
  <c r="AH66" i="17"/>
  <c r="AG66" i="17"/>
  <c r="BC65" i="17"/>
  <c r="BC54" i="17" s="1"/>
  <c r="BB65" i="17"/>
  <c r="BA65" i="17"/>
  <c r="AZ65" i="17"/>
  <c r="AY65" i="17"/>
  <c r="AX65" i="17"/>
  <c r="AW65" i="17"/>
  <c r="AV65" i="17"/>
  <c r="AU65" i="17"/>
  <c r="AU54" i="17" s="1"/>
  <c r="AT65" i="17"/>
  <c r="AS65" i="17"/>
  <c r="AR65" i="17"/>
  <c r="AQ65" i="17"/>
  <c r="AP65" i="17"/>
  <c r="AP54" i="17" s="1"/>
  <c r="AO65" i="17"/>
  <c r="AN65" i="17"/>
  <c r="AM65" i="17"/>
  <c r="AM54" i="17" s="1"/>
  <c r="AL65" i="17"/>
  <c r="AK65" i="17"/>
  <c r="AJ65" i="17"/>
  <c r="AI65" i="17"/>
  <c r="AH65" i="17"/>
  <c r="AG65" i="17"/>
  <c r="BC64" i="17"/>
  <c r="BB64" i="17"/>
  <c r="BB54" i="17" s="1"/>
  <c r="BA64" i="17"/>
  <c r="AZ64" i="17"/>
  <c r="AZ54" i="17" s="1"/>
  <c r="AY64" i="17"/>
  <c r="AX64" i="17"/>
  <c r="AW64" i="17"/>
  <c r="AV64" i="17"/>
  <c r="AU64" i="17"/>
  <c r="AT64" i="17"/>
  <c r="AT54" i="17" s="1"/>
  <c r="AS64" i="17"/>
  <c r="AR64" i="17"/>
  <c r="AR54" i="17" s="1"/>
  <c r="AQ64" i="17"/>
  <c r="AP64" i="17"/>
  <c r="AO64" i="17"/>
  <c r="AN64" i="17"/>
  <c r="AM64" i="17"/>
  <c r="AL64" i="17"/>
  <c r="AL54" i="17" s="1"/>
  <c r="AK64" i="17"/>
  <c r="AJ64" i="17"/>
  <c r="AJ54" i="17" s="1"/>
  <c r="AI64" i="17"/>
  <c r="AH64" i="17"/>
  <c r="AG64" i="17"/>
  <c r="BC63" i="17"/>
  <c r="BB63" i="17"/>
  <c r="BA63" i="17"/>
  <c r="BA54" i="17" s="1"/>
  <c r="AZ63" i="17"/>
  <c r="AY63" i="17"/>
  <c r="AX63" i="17"/>
  <c r="AW63" i="17"/>
  <c r="AV63" i="17"/>
  <c r="AU63" i="17"/>
  <c r="AT63" i="17"/>
  <c r="AS63" i="17"/>
  <c r="AS54" i="17" s="1"/>
  <c r="AR63" i="17"/>
  <c r="AQ63" i="17"/>
  <c r="AP63" i="17"/>
  <c r="AO63" i="17"/>
  <c r="AN63" i="17"/>
  <c r="AM63" i="17"/>
  <c r="AL63" i="17"/>
  <c r="AK63" i="17"/>
  <c r="AK54" i="17" s="1"/>
  <c r="AJ63" i="17"/>
  <c r="AI63" i="17"/>
  <c r="AH63" i="17"/>
  <c r="AG63" i="17"/>
  <c r="BC6" i="17"/>
  <c r="BC20" i="17"/>
  <c r="BC24" i="17"/>
  <c r="BC32" i="17"/>
  <c r="BC34" i="17" s="1"/>
  <c r="BC50" i="17"/>
  <c r="BC58" i="17"/>
  <c r="BC59" i="17"/>
  <c r="BC60" i="17"/>
  <c r="BB6" i="17"/>
  <c r="BB20" i="17"/>
  <c r="BB24" i="17"/>
  <c r="BB32" i="17"/>
  <c r="BB34" i="17" s="1"/>
  <c r="BB50" i="17"/>
  <c r="BB58" i="17"/>
  <c r="BB59" i="17"/>
  <c r="BB60" i="17"/>
  <c r="BA6" i="17"/>
  <c r="BA20" i="17"/>
  <c r="BA24" i="17"/>
  <c r="BA32" i="17"/>
  <c r="BA34" i="17" s="1"/>
  <c r="BA50" i="17"/>
  <c r="BA58" i="17"/>
  <c r="BA59" i="17"/>
  <c r="BA60" i="17"/>
  <c r="AZ6" i="17"/>
  <c r="AZ57" i="17" s="1"/>
  <c r="AZ61" i="17" s="1"/>
  <c r="AZ20" i="17"/>
  <c r="AZ24" i="17"/>
  <c r="AZ32" i="17"/>
  <c r="AZ50" i="17"/>
  <c r="AZ58" i="17"/>
  <c r="AZ59" i="17"/>
  <c r="AZ60" i="17"/>
  <c r="AY6" i="17"/>
  <c r="AY20" i="17"/>
  <c r="AY24" i="17"/>
  <c r="AY32" i="17"/>
  <c r="AY34" i="17" s="1"/>
  <c r="AY50" i="17"/>
  <c r="AY58" i="17"/>
  <c r="AY59" i="17"/>
  <c r="AY60" i="17"/>
  <c r="AX6" i="17"/>
  <c r="AX20" i="17"/>
  <c r="AX57" i="17" s="1"/>
  <c r="AX24" i="17"/>
  <c r="AX32" i="17"/>
  <c r="AX50" i="17"/>
  <c r="AX58" i="17"/>
  <c r="AX59" i="17"/>
  <c r="AX60" i="17"/>
  <c r="AW6" i="17"/>
  <c r="AW57" i="17" s="1"/>
  <c r="AW61" i="17" s="1"/>
  <c r="AW20" i="17"/>
  <c r="AW24" i="17"/>
  <c r="AW32" i="17"/>
  <c r="AW34" i="17" s="1"/>
  <c r="AW50" i="17"/>
  <c r="AW58" i="17"/>
  <c r="AW59" i="17"/>
  <c r="AW60" i="17"/>
  <c r="AV6" i="17"/>
  <c r="AV57" i="17" s="1"/>
  <c r="AV61" i="17" s="1"/>
  <c r="AV20" i="17"/>
  <c r="AV24" i="17"/>
  <c r="AV32" i="17"/>
  <c r="AV50" i="17"/>
  <c r="AV58" i="17"/>
  <c r="AV59" i="17"/>
  <c r="AV60" i="17"/>
  <c r="AU6" i="17"/>
  <c r="AU20" i="17"/>
  <c r="AU24" i="17"/>
  <c r="AU32" i="17"/>
  <c r="AU34" i="17" s="1"/>
  <c r="AU50" i="17"/>
  <c r="AU58" i="17"/>
  <c r="AU59" i="17"/>
  <c r="AU60" i="17"/>
  <c r="AT6" i="17"/>
  <c r="AT20" i="17"/>
  <c r="AT24" i="17"/>
  <c r="AT32" i="17"/>
  <c r="AT50" i="17"/>
  <c r="AT58" i="17"/>
  <c r="AT59" i="17"/>
  <c r="AT60" i="17"/>
  <c r="AS6" i="17"/>
  <c r="AS20" i="17"/>
  <c r="AS24" i="17"/>
  <c r="AS32" i="17"/>
  <c r="AS34" i="17" s="1"/>
  <c r="AS50" i="17"/>
  <c r="AS58" i="17"/>
  <c r="AS59" i="17"/>
  <c r="AS60" i="17"/>
  <c r="AR6" i="17"/>
  <c r="AR20" i="17"/>
  <c r="AR24" i="17"/>
  <c r="AR32" i="17"/>
  <c r="AR34" i="17" s="1"/>
  <c r="AR50" i="17"/>
  <c r="AR58" i="17"/>
  <c r="AR59" i="17"/>
  <c r="AR60" i="17"/>
  <c r="AQ6" i="17"/>
  <c r="AQ20" i="17"/>
  <c r="AQ24" i="17"/>
  <c r="AQ32" i="17"/>
  <c r="AQ34" i="17" s="1"/>
  <c r="AQ50" i="17"/>
  <c r="AQ58" i="17"/>
  <c r="AQ59" i="17"/>
  <c r="AQ60" i="17"/>
  <c r="AP6" i="17"/>
  <c r="AP20" i="17"/>
  <c r="AP24" i="17"/>
  <c r="AP32" i="17"/>
  <c r="AP34" i="17" s="1"/>
  <c r="AP50" i="17"/>
  <c r="AP58" i="17"/>
  <c r="AP59" i="17"/>
  <c r="AP60" i="17"/>
  <c r="AO6" i="17"/>
  <c r="AO20" i="17"/>
  <c r="AO24" i="17"/>
  <c r="AO32" i="17"/>
  <c r="AO34" i="17" s="1"/>
  <c r="AO50" i="17"/>
  <c r="AO58" i="17"/>
  <c r="AO59" i="17"/>
  <c r="AO60" i="17"/>
  <c r="AN6" i="17"/>
  <c r="AN20" i="17"/>
  <c r="AN24" i="17"/>
  <c r="AN57" i="17" s="1"/>
  <c r="AN61" i="17" s="1"/>
  <c r="AN32" i="17"/>
  <c r="AN50" i="17"/>
  <c r="AN58" i="17"/>
  <c r="AN59" i="17"/>
  <c r="AN60" i="17"/>
  <c r="AM6" i="17"/>
  <c r="AM20" i="17"/>
  <c r="AM24" i="17"/>
  <c r="AM32" i="17"/>
  <c r="AM50" i="17"/>
  <c r="AM58" i="17"/>
  <c r="AM59" i="17"/>
  <c r="AM60" i="17"/>
  <c r="AL6" i="17"/>
  <c r="AL20" i="17"/>
  <c r="AL57" i="17" s="1"/>
  <c r="AL61" i="17" s="1"/>
  <c r="AL24" i="17"/>
  <c r="AL32" i="17"/>
  <c r="AL50" i="17"/>
  <c r="AL58" i="17"/>
  <c r="AL59" i="17"/>
  <c r="AL60" i="17"/>
  <c r="AK6" i="17"/>
  <c r="AK20" i="17"/>
  <c r="AK24" i="17"/>
  <c r="AK32" i="17"/>
  <c r="AK34" i="17" s="1"/>
  <c r="AK50" i="17"/>
  <c r="AK58" i="17"/>
  <c r="AK59" i="17"/>
  <c r="AK60" i="17"/>
  <c r="AJ6" i="17"/>
  <c r="AJ20" i="17"/>
  <c r="AJ24" i="17"/>
  <c r="AJ32" i="17"/>
  <c r="AJ50" i="17"/>
  <c r="AJ58" i="17"/>
  <c r="AJ59" i="17"/>
  <c r="AJ60" i="17"/>
  <c r="AI6" i="17"/>
  <c r="AI20" i="17"/>
  <c r="AI24" i="17"/>
  <c r="AI32" i="17"/>
  <c r="AI34" i="17" s="1"/>
  <c r="AI50" i="17"/>
  <c r="AI58" i="17"/>
  <c r="AI59" i="17"/>
  <c r="AI60" i="17"/>
  <c r="AH6" i="17"/>
  <c r="AH20" i="17"/>
  <c r="AH24" i="17"/>
  <c r="AH32" i="17"/>
  <c r="AH50" i="17"/>
  <c r="AH58" i="17"/>
  <c r="AH59" i="17"/>
  <c r="AH60" i="17"/>
  <c r="AG6" i="17"/>
  <c r="AG20" i="17"/>
  <c r="AG24" i="17"/>
  <c r="AG32" i="17"/>
  <c r="AG34" i="17" s="1"/>
  <c r="AG50" i="17"/>
  <c r="AG58" i="17"/>
  <c r="AG59" i="17"/>
  <c r="AG60" i="17"/>
  <c r="BC51" i="17"/>
  <c r="BC52" i="17"/>
  <c r="BC53" i="17"/>
  <c r="BC55" i="17"/>
  <c r="BB51" i="17"/>
  <c r="BB52" i="17"/>
  <c r="BB53" i="17"/>
  <c r="BB55" i="17"/>
  <c r="BA51" i="17"/>
  <c r="BA52" i="17"/>
  <c r="BA53" i="17"/>
  <c r="BA55" i="17"/>
  <c r="AZ51" i="17"/>
  <c r="AZ52" i="17"/>
  <c r="AZ53" i="17"/>
  <c r="AZ55" i="17"/>
  <c r="AY51" i="17"/>
  <c r="AY52" i="17"/>
  <c r="AY53" i="17"/>
  <c r="AY55" i="17"/>
  <c r="AX51" i="17"/>
  <c r="AX56" i="17" s="1"/>
  <c r="AX52" i="17"/>
  <c r="AX53" i="17"/>
  <c r="AX54" i="17"/>
  <c r="AX55" i="17"/>
  <c r="AW51" i="17"/>
  <c r="AW52" i="17"/>
  <c r="AW53" i="17"/>
  <c r="AW55" i="17"/>
  <c r="AV51" i="17"/>
  <c r="AV52" i="17"/>
  <c r="AV53" i="17"/>
  <c r="AV55" i="17"/>
  <c r="AU51" i="17"/>
  <c r="AU52" i="17"/>
  <c r="AU53" i="17"/>
  <c r="AU55" i="17"/>
  <c r="AT51" i="17"/>
  <c r="AT52" i="17"/>
  <c r="AT53" i="17"/>
  <c r="AT55" i="17"/>
  <c r="AS51" i="17"/>
  <c r="AS52" i="17"/>
  <c r="AS53" i="17"/>
  <c r="AS55" i="17"/>
  <c r="AR51" i="17"/>
  <c r="AR52" i="17"/>
  <c r="AR53" i="17"/>
  <c r="AR55" i="17"/>
  <c r="AQ51" i="17"/>
  <c r="AQ52" i="17"/>
  <c r="AQ53" i="17"/>
  <c r="AQ55" i="17"/>
  <c r="AP51" i="17"/>
  <c r="AP52" i="17"/>
  <c r="AP53" i="17"/>
  <c r="AP55" i="17"/>
  <c r="AO51" i="17"/>
  <c r="AO52" i="17"/>
  <c r="AO53" i="17"/>
  <c r="AO55" i="17"/>
  <c r="AN51" i="17"/>
  <c r="AN52" i="17"/>
  <c r="AN53" i="17"/>
  <c r="AN55" i="17"/>
  <c r="AM51" i="17"/>
  <c r="AM52" i="17"/>
  <c r="AM53" i="17"/>
  <c r="AM55" i="17"/>
  <c r="AL51" i="17"/>
  <c r="AL52" i="17"/>
  <c r="AL53" i="17"/>
  <c r="AL55" i="17"/>
  <c r="AK51" i="17"/>
  <c r="AK52" i="17"/>
  <c r="AK53" i="17"/>
  <c r="AK55" i="17"/>
  <c r="AJ51" i="17"/>
  <c r="AJ52" i="17"/>
  <c r="AJ53" i="17"/>
  <c r="AJ55" i="17"/>
  <c r="AI51" i="17"/>
  <c r="AI52" i="17"/>
  <c r="AI53" i="17"/>
  <c r="AI55" i="17"/>
  <c r="AH51" i="17"/>
  <c r="AH52" i="17"/>
  <c r="AH53" i="17"/>
  <c r="AH54" i="17"/>
  <c r="AH55" i="17"/>
  <c r="AG51" i="17"/>
  <c r="AG52" i="17"/>
  <c r="AG53" i="17"/>
  <c r="AG55" i="17"/>
  <c r="BC36" i="17"/>
  <c r="BC37" i="17"/>
  <c r="BC38" i="17"/>
  <c r="BC39" i="17"/>
  <c r="BC40" i="17"/>
  <c r="BC41" i="17"/>
  <c r="BC42" i="17"/>
  <c r="BC43" i="17"/>
  <c r="BC44" i="17"/>
  <c r="BC45" i="17"/>
  <c r="BC46" i="17"/>
  <c r="BC47" i="17"/>
  <c r="BB36" i="17"/>
  <c r="BB37" i="17"/>
  <c r="BB38" i="17"/>
  <c r="BB39" i="17"/>
  <c r="BB40" i="17"/>
  <c r="BB41" i="17"/>
  <c r="BB42" i="17"/>
  <c r="BB43" i="17"/>
  <c r="BB44" i="17"/>
  <c r="BB45" i="17"/>
  <c r="BB46" i="17"/>
  <c r="BB47" i="17"/>
  <c r="BA36" i="17"/>
  <c r="BA37" i="17"/>
  <c r="BA38" i="17"/>
  <c r="BA39" i="17"/>
  <c r="BA40" i="17"/>
  <c r="BA41" i="17"/>
  <c r="BA42" i="17"/>
  <c r="BA43" i="17"/>
  <c r="BA44" i="17"/>
  <c r="BA45" i="17"/>
  <c r="BA46" i="17"/>
  <c r="BA47" i="17"/>
  <c r="AZ36" i="17"/>
  <c r="AZ37" i="17"/>
  <c r="AZ38" i="17"/>
  <c r="AZ39" i="17"/>
  <c r="AZ40" i="17"/>
  <c r="AZ41" i="17"/>
  <c r="AZ42" i="17"/>
  <c r="AZ43" i="17"/>
  <c r="AZ44" i="17"/>
  <c r="AZ45" i="17"/>
  <c r="AZ46" i="17"/>
  <c r="AZ47" i="17"/>
  <c r="AY36" i="17"/>
  <c r="AY37" i="17"/>
  <c r="AY38" i="17"/>
  <c r="AY39" i="17"/>
  <c r="AY40" i="17"/>
  <c r="AY41" i="17"/>
  <c r="AY42" i="17"/>
  <c r="AY43" i="17"/>
  <c r="AY44" i="17"/>
  <c r="AY45" i="17"/>
  <c r="AY46" i="17"/>
  <c r="AY47" i="17"/>
  <c r="AX36" i="17"/>
  <c r="AX37" i="17"/>
  <c r="AX38" i="17"/>
  <c r="AX39" i="17"/>
  <c r="AX40" i="17"/>
  <c r="AX41" i="17"/>
  <c r="AX42" i="17"/>
  <c r="AX43" i="17"/>
  <c r="AX44" i="17"/>
  <c r="AX45" i="17"/>
  <c r="AX46" i="17"/>
  <c r="AX47" i="17"/>
  <c r="AW36" i="17"/>
  <c r="AW37" i="17"/>
  <c r="AW38" i="17"/>
  <c r="AW39" i="17"/>
  <c r="AW40" i="17"/>
  <c r="AW41" i="17"/>
  <c r="AW42" i="17"/>
  <c r="AW43" i="17"/>
  <c r="AW44" i="17"/>
  <c r="AW45" i="17"/>
  <c r="AW46" i="17"/>
  <c r="AW47" i="17"/>
  <c r="AV36" i="17"/>
  <c r="AV37" i="17"/>
  <c r="AV38" i="17"/>
  <c r="AV39" i="17"/>
  <c r="AV40" i="17"/>
  <c r="AV41" i="17"/>
  <c r="AV42" i="17"/>
  <c r="AV43" i="17"/>
  <c r="AV44" i="17"/>
  <c r="AV45" i="17"/>
  <c r="AV46" i="17"/>
  <c r="AV47" i="17"/>
  <c r="AU36" i="17"/>
  <c r="AU37" i="17"/>
  <c r="AU38" i="17"/>
  <c r="AU39" i="17"/>
  <c r="AU40" i="17"/>
  <c r="AU41" i="17"/>
  <c r="AU42" i="17"/>
  <c r="AU43" i="17"/>
  <c r="AU44" i="17"/>
  <c r="AU45" i="17"/>
  <c r="AU46" i="17"/>
  <c r="AU47" i="17"/>
  <c r="AT36" i="17"/>
  <c r="AT37" i="17"/>
  <c r="AT38" i="17"/>
  <c r="AT39" i="17"/>
  <c r="AT40" i="17"/>
  <c r="AT41" i="17"/>
  <c r="AT42" i="17"/>
  <c r="AT43" i="17"/>
  <c r="AT44" i="17"/>
  <c r="AT45" i="17"/>
  <c r="AT46" i="17"/>
  <c r="AT47" i="17"/>
  <c r="AS36" i="17"/>
  <c r="AS37" i="17"/>
  <c r="AS38" i="17"/>
  <c r="AS39" i="17"/>
  <c r="AS40" i="17"/>
  <c r="AS41" i="17"/>
  <c r="AS42" i="17"/>
  <c r="AS43" i="17"/>
  <c r="AS44" i="17"/>
  <c r="AS45" i="17"/>
  <c r="AS46" i="17"/>
  <c r="AS47" i="17"/>
  <c r="AR36" i="17"/>
  <c r="AR37" i="17"/>
  <c r="AR38" i="17"/>
  <c r="AR39" i="17"/>
  <c r="AR40" i="17"/>
  <c r="AR41" i="17"/>
  <c r="AR42" i="17"/>
  <c r="AR43" i="17"/>
  <c r="AR44" i="17"/>
  <c r="AR45" i="17"/>
  <c r="AR46" i="17"/>
  <c r="AR47" i="17"/>
  <c r="AQ36" i="17"/>
  <c r="AQ37" i="17"/>
  <c r="AQ38" i="17"/>
  <c r="AQ39" i="17"/>
  <c r="AQ40" i="17"/>
  <c r="AQ41" i="17"/>
  <c r="AQ42" i="17"/>
  <c r="AQ43" i="17"/>
  <c r="AQ44" i="17"/>
  <c r="AQ45" i="17"/>
  <c r="AQ46" i="17"/>
  <c r="AQ47" i="17"/>
  <c r="AP36" i="17"/>
  <c r="AP37" i="17"/>
  <c r="AP38" i="17"/>
  <c r="AP39" i="17"/>
  <c r="AP40" i="17"/>
  <c r="AP41" i="17"/>
  <c r="AP42" i="17"/>
  <c r="AP43" i="17"/>
  <c r="AP44" i="17"/>
  <c r="AP45" i="17"/>
  <c r="AP46" i="17"/>
  <c r="AP47" i="17"/>
  <c r="AO36" i="17"/>
  <c r="AO37" i="17"/>
  <c r="AO38" i="17"/>
  <c r="AO39" i="17"/>
  <c r="AO40" i="17"/>
  <c r="AO41" i="17"/>
  <c r="AO42" i="17"/>
  <c r="AO43" i="17"/>
  <c r="AO44" i="17"/>
  <c r="AO45" i="17"/>
  <c r="AO46" i="17"/>
  <c r="AO47" i="17"/>
  <c r="AN36" i="17"/>
  <c r="AN37" i="17"/>
  <c r="AN38" i="17"/>
  <c r="AN39" i="17"/>
  <c r="AN40" i="17"/>
  <c r="AN41" i="17"/>
  <c r="AN42" i="17"/>
  <c r="AN43" i="17"/>
  <c r="AN44" i="17"/>
  <c r="AN45" i="17"/>
  <c r="AN46" i="17"/>
  <c r="AN47" i="17"/>
  <c r="AM36" i="17"/>
  <c r="AM37" i="17"/>
  <c r="AM38" i="17"/>
  <c r="AM39" i="17"/>
  <c r="AM40" i="17"/>
  <c r="AM41" i="17"/>
  <c r="AM42" i="17"/>
  <c r="AM43" i="17"/>
  <c r="AM44" i="17"/>
  <c r="AM45" i="17"/>
  <c r="AM46" i="17"/>
  <c r="AM47" i="17"/>
  <c r="AL36" i="17"/>
  <c r="AL37" i="17"/>
  <c r="AL38" i="17"/>
  <c r="AL39" i="17"/>
  <c r="AL40" i="17"/>
  <c r="AL41" i="17"/>
  <c r="AL42" i="17"/>
  <c r="AL43" i="17"/>
  <c r="AL44" i="17"/>
  <c r="AL45" i="17"/>
  <c r="AL46" i="17"/>
  <c r="AL47" i="17"/>
  <c r="AK36" i="17"/>
  <c r="AK37" i="17"/>
  <c r="AK38" i="17"/>
  <c r="AK39" i="17"/>
  <c r="AK40" i="17"/>
  <c r="AK41" i="17"/>
  <c r="AK42" i="17"/>
  <c r="AK43" i="17"/>
  <c r="AK44" i="17"/>
  <c r="AK45" i="17"/>
  <c r="AK46" i="17"/>
  <c r="AK47" i="17"/>
  <c r="AJ36" i="17"/>
  <c r="AJ37" i="17"/>
  <c r="AJ48" i="17" s="1"/>
  <c r="AJ38" i="17"/>
  <c r="AJ39" i="17"/>
  <c r="AJ40" i="17"/>
  <c r="AJ41" i="17"/>
  <c r="AJ42" i="17"/>
  <c r="AJ43" i="17"/>
  <c r="AJ44" i="17"/>
  <c r="AJ45" i="17"/>
  <c r="AJ46" i="17"/>
  <c r="AJ47" i="17"/>
  <c r="AI36" i="17"/>
  <c r="AI37" i="17"/>
  <c r="AI38" i="17"/>
  <c r="AI39" i="17"/>
  <c r="AI40" i="17"/>
  <c r="AI41" i="17"/>
  <c r="AI42" i="17"/>
  <c r="AI43" i="17"/>
  <c r="AI44" i="17"/>
  <c r="AI45" i="17"/>
  <c r="AI46" i="17"/>
  <c r="AI47" i="17"/>
  <c r="AH36" i="17"/>
  <c r="AH37" i="17"/>
  <c r="AH38" i="17"/>
  <c r="AH39" i="17"/>
  <c r="AH40" i="17"/>
  <c r="AH41" i="17"/>
  <c r="AH42" i="17"/>
  <c r="AH43" i="17"/>
  <c r="AH44" i="17"/>
  <c r="AH45" i="17"/>
  <c r="AH46" i="17"/>
  <c r="AH47" i="17"/>
  <c r="AG36" i="17"/>
  <c r="AG37" i="17"/>
  <c r="AG38" i="17"/>
  <c r="AG39" i="17"/>
  <c r="AG40" i="17"/>
  <c r="AG41" i="17"/>
  <c r="AG42" i="17"/>
  <c r="AG43" i="17"/>
  <c r="AG44" i="17"/>
  <c r="AG45" i="17"/>
  <c r="AG46" i="17"/>
  <c r="AG47" i="17"/>
  <c r="AZ34" i="17"/>
  <c r="AX34" i="17"/>
  <c r="AV34" i="17"/>
  <c r="AT34" i="17"/>
  <c r="AN34" i="17"/>
  <c r="AM34" i="17"/>
  <c r="AL34" i="17"/>
  <c r="AJ34" i="17"/>
  <c r="AH34" i="17"/>
  <c r="BC25" i="17"/>
  <c r="BC26" i="17"/>
  <c r="BC29" i="17"/>
  <c r="BC30" i="17"/>
  <c r="BB25" i="17"/>
  <c r="BB26" i="17"/>
  <c r="BB29" i="17"/>
  <c r="BB31" i="17" s="1"/>
  <c r="BB30" i="17"/>
  <c r="BA25" i="17"/>
  <c r="BA26" i="17"/>
  <c r="BA29" i="17"/>
  <c r="BA30" i="17"/>
  <c r="AZ25" i="17"/>
  <c r="AZ26" i="17"/>
  <c r="AZ29" i="17"/>
  <c r="AZ30" i="17"/>
  <c r="AY25" i="17"/>
  <c r="AY26" i="17"/>
  <c r="AY29" i="17"/>
  <c r="AY30" i="17"/>
  <c r="AX25" i="17"/>
  <c r="AX26" i="17"/>
  <c r="AX29" i="17"/>
  <c r="AX30" i="17"/>
  <c r="AW25" i="17"/>
  <c r="AW26" i="17"/>
  <c r="AW29" i="17"/>
  <c r="AW30" i="17"/>
  <c r="AV25" i="17"/>
  <c r="AV26" i="17"/>
  <c r="AV31" i="17" s="1"/>
  <c r="AV29" i="17"/>
  <c r="AV30" i="17"/>
  <c r="AU25" i="17"/>
  <c r="AU26" i="17"/>
  <c r="AU29" i="17"/>
  <c r="AU30" i="17"/>
  <c r="AT25" i="17"/>
  <c r="AT26" i="17"/>
  <c r="AT31" i="17" s="1"/>
  <c r="AT29" i="17"/>
  <c r="AT30" i="17"/>
  <c r="AS25" i="17"/>
  <c r="AS26" i="17"/>
  <c r="AS29" i="17"/>
  <c r="AS30" i="17"/>
  <c r="AR25" i="17"/>
  <c r="AR26" i="17"/>
  <c r="AR29" i="17"/>
  <c r="AR30" i="17"/>
  <c r="AQ25" i="17"/>
  <c r="AQ26" i="17"/>
  <c r="AQ29" i="17"/>
  <c r="AQ30" i="17"/>
  <c r="AP25" i="17"/>
  <c r="AP26" i="17"/>
  <c r="AP29" i="17"/>
  <c r="AP30" i="17"/>
  <c r="AO25" i="17"/>
  <c r="AO26" i="17"/>
  <c r="AO29" i="17"/>
  <c r="AO30" i="17"/>
  <c r="AN25" i="17"/>
  <c r="AN26" i="17"/>
  <c r="AN29" i="17"/>
  <c r="AN30" i="17"/>
  <c r="AM25" i="17"/>
  <c r="AM26" i="17"/>
  <c r="AM31" i="17" s="1"/>
  <c r="AM29" i="17"/>
  <c r="AM30" i="17"/>
  <c r="AL25" i="17"/>
  <c r="AL26" i="17"/>
  <c r="AL29" i="17"/>
  <c r="AL30" i="17"/>
  <c r="AK25" i="17"/>
  <c r="AK26" i="17"/>
  <c r="AK29" i="17"/>
  <c r="AK30" i="17"/>
  <c r="AJ25" i="17"/>
  <c r="AJ26" i="17"/>
  <c r="AJ29" i="17"/>
  <c r="AJ30" i="17"/>
  <c r="AI25" i="17"/>
  <c r="AI26" i="17"/>
  <c r="AI29" i="17"/>
  <c r="AI30" i="17"/>
  <c r="AH25" i="17"/>
  <c r="AH26" i="17"/>
  <c r="AH29" i="17"/>
  <c r="AH30" i="17"/>
  <c r="AG25" i="17"/>
  <c r="AG26" i="17"/>
  <c r="AG29" i="17"/>
  <c r="AG30" i="17"/>
  <c r="AG31" i="17" s="1"/>
  <c r="BC22" i="17"/>
  <c r="BB22" i="17"/>
  <c r="BA22" i="17"/>
  <c r="AZ22" i="17"/>
  <c r="AY22" i="17"/>
  <c r="AX22" i="17"/>
  <c r="AW22" i="17"/>
  <c r="AV22" i="17"/>
  <c r="AU22" i="17"/>
  <c r="AT22" i="17"/>
  <c r="AS22" i="17"/>
  <c r="AR22" i="17"/>
  <c r="AQ22" i="17"/>
  <c r="AP22" i="17"/>
  <c r="AO22" i="17"/>
  <c r="AN22" i="17"/>
  <c r="AM22" i="17"/>
  <c r="AL22" i="17"/>
  <c r="AK22" i="17"/>
  <c r="AJ22" i="17"/>
  <c r="AI22" i="17"/>
  <c r="AH22" i="17"/>
  <c r="AG22" i="17"/>
  <c r="BC21" i="17"/>
  <c r="BB21" i="17"/>
  <c r="BA21" i="17"/>
  <c r="AZ21" i="17"/>
  <c r="AY21" i="17"/>
  <c r="AX21" i="17"/>
  <c r="AW21" i="17"/>
  <c r="AV21" i="17"/>
  <c r="AU21" i="17"/>
  <c r="AT21" i="17"/>
  <c r="AS21" i="17"/>
  <c r="AR21" i="17"/>
  <c r="AQ21" i="17"/>
  <c r="AP21" i="17"/>
  <c r="AO21" i="17"/>
  <c r="AN21" i="17"/>
  <c r="AM21" i="17"/>
  <c r="AL21" i="17"/>
  <c r="AK21" i="17"/>
  <c r="AJ21" i="17"/>
  <c r="AI21" i="17"/>
  <c r="AH21" i="17"/>
  <c r="AG21" i="17"/>
  <c r="BC8" i="17"/>
  <c r="BC9" i="17"/>
  <c r="BC10" i="17"/>
  <c r="BC11" i="17"/>
  <c r="BC12" i="17"/>
  <c r="BC13" i="17"/>
  <c r="BC14" i="17"/>
  <c r="BC16" i="17"/>
  <c r="BC17" i="17"/>
  <c r="BC18" i="17"/>
  <c r="BB8" i="17"/>
  <c r="BB9" i="17"/>
  <c r="BB10" i="17"/>
  <c r="BB11" i="17"/>
  <c r="BB12" i="17"/>
  <c r="BB13" i="17"/>
  <c r="BB14" i="17"/>
  <c r="BB16" i="17"/>
  <c r="BB17" i="17"/>
  <c r="BB18" i="17"/>
  <c r="BA8" i="17"/>
  <c r="BA9" i="17"/>
  <c r="BA10" i="17"/>
  <c r="BA11" i="17"/>
  <c r="BA12" i="17"/>
  <c r="BA13" i="17"/>
  <c r="BA19" i="17" s="1"/>
  <c r="BA14" i="17"/>
  <c r="BA16" i="17"/>
  <c r="BA17" i="17"/>
  <c r="BA18" i="17"/>
  <c r="AZ8" i="17"/>
  <c r="AZ9" i="17"/>
  <c r="AZ10" i="17"/>
  <c r="AZ11" i="17"/>
  <c r="AZ12" i="17"/>
  <c r="AZ13" i="17"/>
  <c r="AZ14" i="17"/>
  <c r="AZ16" i="17"/>
  <c r="AZ17" i="17"/>
  <c r="AZ18" i="17"/>
  <c r="AY8" i="17"/>
  <c r="AY9" i="17"/>
  <c r="AY10" i="17"/>
  <c r="AY11" i="17"/>
  <c r="AY12" i="17"/>
  <c r="AY13" i="17"/>
  <c r="AY14" i="17"/>
  <c r="AY16" i="17"/>
  <c r="AY17" i="17"/>
  <c r="AY18" i="17"/>
  <c r="AX8" i="17"/>
  <c r="AX9" i="17"/>
  <c r="AX10" i="17"/>
  <c r="AX11" i="17"/>
  <c r="AX12" i="17"/>
  <c r="AX13" i="17"/>
  <c r="AX14" i="17"/>
  <c r="AX16" i="17"/>
  <c r="AX17" i="17"/>
  <c r="AX18" i="17"/>
  <c r="AW8" i="17"/>
  <c r="AW9" i="17"/>
  <c r="AW10" i="17"/>
  <c r="AW11" i="17"/>
  <c r="AW12" i="17"/>
  <c r="AW13" i="17"/>
  <c r="AW14" i="17"/>
  <c r="AW16" i="17"/>
  <c r="AW17" i="17"/>
  <c r="AW18" i="17"/>
  <c r="AV8" i="17"/>
  <c r="AV9" i="17"/>
  <c r="AV10" i="17"/>
  <c r="AV11" i="17"/>
  <c r="AV12" i="17"/>
  <c r="AV13" i="17"/>
  <c r="AV14" i="17"/>
  <c r="AV16" i="17"/>
  <c r="AV17" i="17"/>
  <c r="AV18" i="17"/>
  <c r="AU8" i="17"/>
  <c r="AU9" i="17"/>
  <c r="AU10" i="17"/>
  <c r="AU11" i="17"/>
  <c r="AU12" i="17"/>
  <c r="AU13" i="17"/>
  <c r="AU14" i="17"/>
  <c r="AU16" i="17"/>
  <c r="AU17" i="17"/>
  <c r="AU18" i="17"/>
  <c r="AT8" i="17"/>
  <c r="AT9" i="17"/>
  <c r="AT10" i="17"/>
  <c r="AT11" i="17"/>
  <c r="AT12" i="17"/>
  <c r="AT13" i="17"/>
  <c r="AT14" i="17"/>
  <c r="AT16" i="17"/>
  <c r="AT17" i="17"/>
  <c r="AT18" i="17"/>
  <c r="AS8" i="17"/>
  <c r="AS9" i="17"/>
  <c r="AS10" i="17"/>
  <c r="AS11" i="17"/>
  <c r="AS12" i="17"/>
  <c r="AS13" i="17"/>
  <c r="AS14" i="17"/>
  <c r="AS16" i="17"/>
  <c r="AS17" i="17"/>
  <c r="AS18" i="17"/>
  <c r="AR8" i="17"/>
  <c r="AR9" i="17"/>
  <c r="AR10" i="17"/>
  <c r="AR11" i="17"/>
  <c r="AR12" i="17"/>
  <c r="AR13" i="17"/>
  <c r="AR14" i="17"/>
  <c r="AR16" i="17"/>
  <c r="AR17" i="17"/>
  <c r="AR18" i="17"/>
  <c r="AQ8" i="17"/>
  <c r="AQ9" i="17"/>
  <c r="AQ10" i="17"/>
  <c r="AQ11" i="17"/>
  <c r="AQ12" i="17"/>
  <c r="AQ13" i="17"/>
  <c r="AQ14" i="17"/>
  <c r="AQ16" i="17"/>
  <c r="AQ17" i="17"/>
  <c r="AQ18" i="17"/>
  <c r="AP8" i="17"/>
  <c r="AP9" i="17"/>
  <c r="AP10" i="17"/>
  <c r="AP11" i="17"/>
  <c r="AP12" i="17"/>
  <c r="AP13" i="17"/>
  <c r="AP14" i="17"/>
  <c r="AP16" i="17"/>
  <c r="AP17" i="17"/>
  <c r="AP18" i="17"/>
  <c r="AO8" i="17"/>
  <c r="AO9" i="17"/>
  <c r="AO10" i="17"/>
  <c r="AO11" i="17"/>
  <c r="AO12" i="17"/>
  <c r="AO13" i="17"/>
  <c r="AO14" i="17"/>
  <c r="AO16" i="17"/>
  <c r="AO17" i="17"/>
  <c r="AO18" i="17"/>
  <c r="AN8" i="17"/>
  <c r="AN9" i="17"/>
  <c r="AN10" i="17"/>
  <c r="AN11" i="17"/>
  <c r="AN12" i="17"/>
  <c r="AN13" i="17"/>
  <c r="AN14" i="17"/>
  <c r="AN16" i="17"/>
  <c r="AN17" i="17"/>
  <c r="AN18" i="17"/>
  <c r="AM8" i="17"/>
  <c r="AM9" i="17"/>
  <c r="AM10" i="17"/>
  <c r="AM11" i="17"/>
  <c r="AM12" i="17"/>
  <c r="AM13" i="17"/>
  <c r="AM14" i="17"/>
  <c r="AM16" i="17"/>
  <c r="AM17" i="17"/>
  <c r="AM18" i="17"/>
  <c r="AL8" i="17"/>
  <c r="AL9" i="17"/>
  <c r="AL10" i="17"/>
  <c r="AL11" i="17"/>
  <c r="AL12" i="17"/>
  <c r="AL13" i="17"/>
  <c r="AL14" i="17"/>
  <c r="AL16" i="17"/>
  <c r="AL17" i="17"/>
  <c r="AL18" i="17"/>
  <c r="AK8" i="17"/>
  <c r="AK9" i="17"/>
  <c r="AK10" i="17"/>
  <c r="AK11" i="17"/>
  <c r="AK12" i="17"/>
  <c r="AK13" i="17"/>
  <c r="AK14" i="17"/>
  <c r="AK16" i="17"/>
  <c r="AK17" i="17"/>
  <c r="AK18" i="17"/>
  <c r="AJ8" i="17"/>
  <c r="AJ9" i="17"/>
  <c r="AJ10" i="17"/>
  <c r="AJ11" i="17"/>
  <c r="AJ12" i="17"/>
  <c r="AJ13" i="17"/>
  <c r="AJ14" i="17"/>
  <c r="AJ16" i="17"/>
  <c r="AJ17" i="17"/>
  <c r="AJ18" i="17"/>
  <c r="AI8" i="17"/>
  <c r="AI9" i="17"/>
  <c r="AI10" i="17"/>
  <c r="AI11" i="17"/>
  <c r="AI12" i="17"/>
  <c r="AI13" i="17"/>
  <c r="AI14" i="17"/>
  <c r="AI16" i="17"/>
  <c r="AI17" i="17"/>
  <c r="AI18" i="17"/>
  <c r="AH8" i="17"/>
  <c r="AH9" i="17"/>
  <c r="AH10" i="17"/>
  <c r="AH11" i="17"/>
  <c r="AH12" i="17"/>
  <c r="AH13" i="17"/>
  <c r="AH14" i="17"/>
  <c r="AH16" i="17"/>
  <c r="AH17" i="17"/>
  <c r="AH18" i="17"/>
  <c r="AG8" i="17"/>
  <c r="AG9" i="17"/>
  <c r="AG10" i="17"/>
  <c r="AG11" i="17"/>
  <c r="AG12" i="17"/>
  <c r="AG13" i="17"/>
  <c r="AG14" i="17"/>
  <c r="AG16" i="17"/>
  <c r="AG17" i="17"/>
  <c r="AG18" i="17"/>
  <c r="BC56" i="18"/>
  <c r="BB56" i="18"/>
  <c r="BA56" i="18"/>
  <c r="AZ56" i="18"/>
  <c r="AY56" i="18"/>
  <c r="AX56" i="18"/>
  <c r="AW56" i="18"/>
  <c r="AV56" i="18"/>
  <c r="AU56" i="18"/>
  <c r="AT56" i="18"/>
  <c r="AS56" i="18"/>
  <c r="AR56" i="18"/>
  <c r="AQ56" i="18"/>
  <c r="AP56" i="18"/>
  <c r="AO56" i="18"/>
  <c r="AN56" i="18"/>
  <c r="AM56" i="18"/>
  <c r="AL56" i="18"/>
  <c r="AK56" i="18"/>
  <c r="AJ56" i="18"/>
  <c r="AI56" i="18"/>
  <c r="AH56" i="18"/>
  <c r="AG56" i="18"/>
  <c r="BC55" i="18"/>
  <c r="BB55" i="18"/>
  <c r="BB44" i="18" s="1"/>
  <c r="BA55" i="18"/>
  <c r="AZ55" i="18"/>
  <c r="AY55" i="18"/>
  <c r="AX55" i="18"/>
  <c r="AW55" i="18"/>
  <c r="AV55" i="18"/>
  <c r="AU55" i="18"/>
  <c r="AT55" i="18"/>
  <c r="AT44" i="18" s="1"/>
  <c r="AS55" i="18"/>
  <c r="AR55" i="18"/>
  <c r="AQ55" i="18"/>
  <c r="AP55" i="18"/>
  <c r="AO55" i="18"/>
  <c r="AN55" i="18"/>
  <c r="AM55" i="18"/>
  <c r="AL55" i="18"/>
  <c r="AK55" i="18"/>
  <c r="AJ55" i="18"/>
  <c r="AI55" i="18"/>
  <c r="AH55" i="18"/>
  <c r="AG55" i="18"/>
  <c r="BC54" i="18"/>
  <c r="BB54" i="18"/>
  <c r="BA54" i="18"/>
  <c r="AZ54" i="18"/>
  <c r="AY54" i="18"/>
  <c r="AX54" i="18"/>
  <c r="AW54" i="18"/>
  <c r="AV54" i="18"/>
  <c r="AU54" i="18"/>
  <c r="AT54" i="18"/>
  <c r="AS54" i="18"/>
  <c r="AR54" i="18"/>
  <c r="AQ54" i="18"/>
  <c r="AP54" i="18"/>
  <c r="AO54" i="18"/>
  <c r="AN54" i="18"/>
  <c r="AM54" i="18"/>
  <c r="AL54" i="18"/>
  <c r="AK54" i="18"/>
  <c r="AJ54" i="18"/>
  <c r="AI54" i="18"/>
  <c r="AH54" i="18"/>
  <c r="AG54" i="18"/>
  <c r="BC53" i="18"/>
  <c r="BC44" i="18" s="1"/>
  <c r="BB53" i="18"/>
  <c r="BA53" i="18"/>
  <c r="AZ53" i="18"/>
  <c r="AY53" i="18"/>
  <c r="AX53" i="18"/>
  <c r="AW53" i="18"/>
  <c r="AV53" i="18"/>
  <c r="AU53" i="18"/>
  <c r="AU44" i="18" s="1"/>
  <c r="AT53" i="18"/>
  <c r="AS53" i="18"/>
  <c r="AR53" i="18"/>
  <c r="AQ53" i="18"/>
  <c r="AP53" i="18"/>
  <c r="AO53" i="18"/>
  <c r="AN53" i="18"/>
  <c r="AM53" i="18"/>
  <c r="AM44" i="18" s="1"/>
  <c r="AL53" i="18"/>
  <c r="AK53" i="18"/>
  <c r="AJ53" i="18"/>
  <c r="AI53" i="18"/>
  <c r="AH53" i="18"/>
  <c r="AG53" i="18"/>
  <c r="BC6" i="18"/>
  <c r="BC7" i="18"/>
  <c r="BC11" i="18"/>
  <c r="BC18" i="18"/>
  <c r="BC40" i="18"/>
  <c r="BC41" i="18"/>
  <c r="BC48" i="18"/>
  <c r="BC49" i="18"/>
  <c r="BC50" i="18"/>
  <c r="BB6" i="18"/>
  <c r="BB47" i="18" s="1"/>
  <c r="BB7" i="18"/>
  <c r="BB11" i="18"/>
  <c r="BB18" i="18"/>
  <c r="BB40" i="18"/>
  <c r="BB41" i="18"/>
  <c r="BB48" i="18"/>
  <c r="BB49" i="18"/>
  <c r="BB50" i="18"/>
  <c r="BA6" i="18"/>
  <c r="BA7" i="18"/>
  <c r="BA11" i="18"/>
  <c r="BA18" i="18"/>
  <c r="BA40" i="18"/>
  <c r="BA41" i="18"/>
  <c r="BA48" i="18"/>
  <c r="BA49" i="18"/>
  <c r="BA50" i="18"/>
  <c r="AZ6" i="18"/>
  <c r="AZ7" i="18"/>
  <c r="AZ11" i="18"/>
  <c r="AZ18" i="18"/>
  <c r="AZ40" i="18"/>
  <c r="AZ41" i="18"/>
  <c r="AZ47" i="18"/>
  <c r="AZ51" i="18" s="1"/>
  <c r="AZ48" i="18"/>
  <c r="AZ49" i="18"/>
  <c r="AZ50" i="18"/>
  <c r="AY6" i="18"/>
  <c r="AY7" i="18"/>
  <c r="AY11" i="18"/>
  <c r="AY18" i="18"/>
  <c r="AY40" i="18"/>
  <c r="AY41" i="18"/>
  <c r="AY48" i="18"/>
  <c r="AY49" i="18"/>
  <c r="AY50" i="18"/>
  <c r="AX6" i="18"/>
  <c r="AX7" i="18"/>
  <c r="AX11" i="18"/>
  <c r="AX18" i="18"/>
  <c r="AX24" i="18" s="1"/>
  <c r="AX40" i="18"/>
  <c r="AX41" i="18"/>
  <c r="AX48" i="18"/>
  <c r="AX49" i="18"/>
  <c r="AX50" i="18"/>
  <c r="AW6" i="18"/>
  <c r="AW7" i="18"/>
  <c r="AW11" i="18"/>
  <c r="AW18" i="18"/>
  <c r="AW40" i="18"/>
  <c r="AW41" i="18"/>
  <c r="AW48" i="18"/>
  <c r="AW49" i="18"/>
  <c r="AW50" i="18"/>
  <c r="AV6" i="18"/>
  <c r="AV7" i="18"/>
  <c r="AV11" i="18"/>
  <c r="AV18" i="18"/>
  <c r="AV40" i="18"/>
  <c r="AV41" i="18"/>
  <c r="AV48" i="18"/>
  <c r="AV49" i="18"/>
  <c r="AV50" i="18"/>
  <c r="AU6" i="18"/>
  <c r="AU47" i="18" s="1"/>
  <c r="AU7" i="18"/>
  <c r="AU11" i="18"/>
  <c r="AU18" i="18"/>
  <c r="AU40" i="18"/>
  <c r="AU41" i="18"/>
  <c r="AU48" i="18"/>
  <c r="AU49" i="18"/>
  <c r="AU50" i="18"/>
  <c r="AT6" i="18"/>
  <c r="AT7" i="18"/>
  <c r="AT11" i="18"/>
  <c r="AT18" i="18"/>
  <c r="AT40" i="18"/>
  <c r="AT41" i="18"/>
  <c r="AT48" i="18"/>
  <c r="AT49" i="18"/>
  <c r="AT50" i="18"/>
  <c r="AS6" i="18"/>
  <c r="AS7" i="18"/>
  <c r="AS47" i="18" s="1"/>
  <c r="AS11" i="18"/>
  <c r="AS18" i="18"/>
  <c r="AS40" i="18"/>
  <c r="AS41" i="18"/>
  <c r="AS48" i="18"/>
  <c r="AS49" i="18"/>
  <c r="AS50" i="18"/>
  <c r="AR6" i="18"/>
  <c r="AR7" i="18"/>
  <c r="AR11" i="18"/>
  <c r="AR18" i="18"/>
  <c r="AR40" i="18"/>
  <c r="AR41" i="18"/>
  <c r="AR48" i="18"/>
  <c r="AR49" i="18"/>
  <c r="AR50" i="18"/>
  <c r="AQ6" i="18"/>
  <c r="AQ7" i="18"/>
  <c r="AQ11" i="18"/>
  <c r="AQ18" i="18"/>
  <c r="AQ40" i="18"/>
  <c r="AQ41" i="18"/>
  <c r="AQ48" i="18"/>
  <c r="AQ49" i="18"/>
  <c r="AQ50" i="18"/>
  <c r="AP6" i="18"/>
  <c r="AP7" i="18"/>
  <c r="AP11" i="18"/>
  <c r="AP18" i="18"/>
  <c r="AP40" i="18"/>
  <c r="AP41" i="18"/>
  <c r="AP48" i="18"/>
  <c r="AP49" i="18"/>
  <c r="AP50" i="18"/>
  <c r="AO6" i="18"/>
  <c r="AO7" i="18"/>
  <c r="AO11" i="18"/>
  <c r="AO18" i="18"/>
  <c r="AO40" i="18"/>
  <c r="AO41" i="18"/>
  <c r="AO48" i="18"/>
  <c r="AO49" i="18"/>
  <c r="AO50" i="18"/>
  <c r="AN6" i="18"/>
  <c r="AN7" i="18"/>
  <c r="AN11" i="18"/>
  <c r="AN18" i="18"/>
  <c r="AN40" i="18"/>
  <c r="AN41" i="18"/>
  <c r="AN48" i="18"/>
  <c r="AN49" i="18"/>
  <c r="AN50" i="18"/>
  <c r="AM6" i="18"/>
  <c r="AM7" i="18"/>
  <c r="AM11" i="18"/>
  <c r="AM18" i="18"/>
  <c r="AM40" i="18"/>
  <c r="AM41" i="18"/>
  <c r="AM48" i="18"/>
  <c r="AM49" i="18"/>
  <c r="AM50" i="18"/>
  <c r="AL6" i="18"/>
  <c r="AL7" i="18"/>
  <c r="AL11" i="18"/>
  <c r="AL18" i="18"/>
  <c r="AL40" i="18"/>
  <c r="AL41" i="18"/>
  <c r="AL48" i="18"/>
  <c r="AL49" i="18"/>
  <c r="AL50" i="18"/>
  <c r="AK6" i="18"/>
  <c r="AK7" i="18"/>
  <c r="AK11" i="18"/>
  <c r="AK18" i="18"/>
  <c r="AK40" i="18"/>
  <c r="AK41" i="18"/>
  <c r="AK48" i="18"/>
  <c r="AK49" i="18"/>
  <c r="AK50" i="18"/>
  <c r="AJ6" i="18"/>
  <c r="AJ7" i="18"/>
  <c r="AJ11" i="18"/>
  <c r="AJ18" i="18"/>
  <c r="AJ40" i="18"/>
  <c r="AJ41" i="18"/>
  <c r="AJ48" i="18"/>
  <c r="AJ49" i="18"/>
  <c r="AJ50" i="18"/>
  <c r="AI6" i="18"/>
  <c r="AI7" i="18"/>
  <c r="AI11" i="18"/>
  <c r="AI18" i="18"/>
  <c r="AI40" i="18"/>
  <c r="AI41" i="18"/>
  <c r="AI48" i="18"/>
  <c r="AI49" i="18"/>
  <c r="AI50" i="18"/>
  <c r="AH6" i="18"/>
  <c r="AH7" i="18"/>
  <c r="AH11" i="18"/>
  <c r="AH18" i="18"/>
  <c r="AH40" i="18"/>
  <c r="AH41" i="18"/>
  <c r="AH48" i="18"/>
  <c r="AH49" i="18"/>
  <c r="AH50" i="18"/>
  <c r="AG6" i="18"/>
  <c r="AG7" i="18"/>
  <c r="AG11" i="18"/>
  <c r="AG18" i="18"/>
  <c r="AG40" i="18"/>
  <c r="AG41" i="18"/>
  <c r="AG48" i="18"/>
  <c r="AG49" i="18"/>
  <c r="AG50" i="18"/>
  <c r="BC42" i="18"/>
  <c r="BC43" i="18"/>
  <c r="BC45" i="18"/>
  <c r="BB42" i="18"/>
  <c r="BB43" i="18"/>
  <c r="BB45" i="18"/>
  <c r="BA42" i="18"/>
  <c r="BA43" i="18"/>
  <c r="BA45" i="18"/>
  <c r="AZ42" i="18"/>
  <c r="AZ43" i="18"/>
  <c r="AZ45" i="18"/>
  <c r="AY42" i="18"/>
  <c r="AY43" i="18"/>
  <c r="AY45" i="18"/>
  <c r="AX42" i="18"/>
  <c r="AX43" i="18"/>
  <c r="AX45" i="18"/>
  <c r="AW42" i="18"/>
  <c r="AW43" i="18"/>
  <c r="AW45" i="18"/>
  <c r="AV42" i="18"/>
  <c r="AV43" i="18"/>
  <c r="AV45" i="18"/>
  <c r="AU42" i="18"/>
  <c r="AU46" i="18" s="1"/>
  <c r="AU43" i="18"/>
  <c r="AU45" i="18"/>
  <c r="AT42" i="18"/>
  <c r="AT43" i="18"/>
  <c r="AT45" i="18"/>
  <c r="AS42" i="18"/>
  <c r="AS43" i="18"/>
  <c r="AS45" i="18"/>
  <c r="AR42" i="18"/>
  <c r="AR43" i="18"/>
  <c r="AR45" i="18"/>
  <c r="AQ42" i="18"/>
  <c r="AQ43" i="18"/>
  <c r="AQ45" i="18"/>
  <c r="AP42" i="18"/>
  <c r="AP43" i="18"/>
  <c r="AP45" i="18"/>
  <c r="AO42" i="18"/>
  <c r="AO43" i="18"/>
  <c r="AO45" i="18"/>
  <c r="AN42" i="18"/>
  <c r="AN43" i="18"/>
  <c r="AN45" i="18"/>
  <c r="AM42" i="18"/>
  <c r="AM43" i="18"/>
  <c r="AM45" i="18"/>
  <c r="AL42" i="18"/>
  <c r="AL43" i="18"/>
  <c r="AL44" i="18"/>
  <c r="AL45" i="18"/>
  <c r="AK42" i="18"/>
  <c r="AK43" i="18"/>
  <c r="AK45" i="18"/>
  <c r="AJ42" i="18"/>
  <c r="AJ43" i="18"/>
  <c r="AJ45" i="18"/>
  <c r="AI42" i="18"/>
  <c r="AI43" i="18"/>
  <c r="AI45" i="18"/>
  <c r="AH42" i="18"/>
  <c r="AH43" i="18"/>
  <c r="AH45" i="18"/>
  <c r="AG42" i="18"/>
  <c r="AG43" i="18"/>
  <c r="AG45" i="18"/>
  <c r="BC26" i="18"/>
  <c r="BC27" i="18"/>
  <c r="BC28" i="18"/>
  <c r="BC29" i="18"/>
  <c r="BC30" i="18"/>
  <c r="BC31" i="18"/>
  <c r="BC32" i="18"/>
  <c r="BC33" i="18"/>
  <c r="BC34" i="18"/>
  <c r="BC35" i="18"/>
  <c r="BC36" i="18"/>
  <c r="BC37" i="18"/>
  <c r="BC38" i="18"/>
  <c r="BB26" i="18"/>
  <c r="BB27" i="18"/>
  <c r="BB28" i="18"/>
  <c r="BB29" i="18"/>
  <c r="BB30" i="18"/>
  <c r="BB31" i="18"/>
  <c r="BB32" i="18"/>
  <c r="BB33" i="18"/>
  <c r="BB34" i="18"/>
  <c r="BB35" i="18"/>
  <c r="BB36" i="18"/>
  <c r="BB37" i="18"/>
  <c r="BB38" i="18"/>
  <c r="BA26" i="18"/>
  <c r="BA27" i="18"/>
  <c r="BA28" i="18"/>
  <c r="BA29" i="18"/>
  <c r="BA30" i="18"/>
  <c r="BA31" i="18"/>
  <c r="BA32" i="18"/>
  <c r="BA33" i="18"/>
  <c r="BA34" i="18"/>
  <c r="BA35" i="18"/>
  <c r="BA36" i="18"/>
  <c r="BA37" i="18"/>
  <c r="BA38" i="18"/>
  <c r="AZ26" i="18"/>
  <c r="AZ27" i="18"/>
  <c r="AZ28" i="18"/>
  <c r="AZ29" i="18"/>
  <c r="AZ30" i="18"/>
  <c r="AZ31" i="18"/>
  <c r="AZ32" i="18"/>
  <c r="AZ33" i="18"/>
  <c r="AZ34" i="18"/>
  <c r="AZ35" i="18"/>
  <c r="AZ36" i="18"/>
  <c r="AZ37" i="18"/>
  <c r="AZ38" i="18"/>
  <c r="AY26" i="18"/>
  <c r="AY27" i="18"/>
  <c r="AY28" i="18"/>
  <c r="AY29" i="18"/>
  <c r="AY30" i="18"/>
  <c r="AY31" i="18"/>
  <c r="AY32" i="18"/>
  <c r="AY33" i="18"/>
  <c r="AY34" i="18"/>
  <c r="AY35" i="18"/>
  <c r="AY36" i="18"/>
  <c r="AY37" i="18"/>
  <c r="AY38" i="18"/>
  <c r="AX26" i="18"/>
  <c r="AX27" i="18"/>
  <c r="AX28" i="18"/>
  <c r="AX29" i="18"/>
  <c r="AX30" i="18"/>
  <c r="AX31" i="18"/>
  <c r="AX32" i="18"/>
  <c r="AX33" i="18"/>
  <c r="AX34" i="18"/>
  <c r="AX35" i="18"/>
  <c r="AX36" i="18"/>
  <c r="AX37" i="18"/>
  <c r="AX38" i="18"/>
  <c r="AW26" i="18"/>
  <c r="AW27" i="18"/>
  <c r="AW28" i="18"/>
  <c r="AW29" i="18"/>
  <c r="AW30" i="18"/>
  <c r="AW31" i="18"/>
  <c r="AW32" i="18"/>
  <c r="AW33" i="18"/>
  <c r="AW34" i="18"/>
  <c r="AW35" i="18"/>
  <c r="AW36" i="18"/>
  <c r="AW37" i="18"/>
  <c r="AW38" i="18"/>
  <c r="AV26" i="18"/>
  <c r="AV27" i="18"/>
  <c r="AV28" i="18"/>
  <c r="AV29" i="18"/>
  <c r="AV30" i="18"/>
  <c r="AV31" i="18"/>
  <c r="AV32" i="18"/>
  <c r="AV33" i="18"/>
  <c r="AV34" i="18"/>
  <c r="AV35" i="18"/>
  <c r="AV36" i="18"/>
  <c r="AV37" i="18"/>
  <c r="AV38" i="18"/>
  <c r="AU26" i="18"/>
  <c r="AU27" i="18"/>
  <c r="AU28" i="18"/>
  <c r="AU29" i="18"/>
  <c r="AU30" i="18"/>
  <c r="AU31" i="18"/>
  <c r="AU32" i="18"/>
  <c r="AU33" i="18"/>
  <c r="AU34" i="18"/>
  <c r="AU35" i="18"/>
  <c r="AU36" i="18"/>
  <c r="AU37" i="18"/>
  <c r="AU38" i="18"/>
  <c r="AT26" i="18"/>
  <c r="AT27" i="18"/>
  <c r="AT28" i="18"/>
  <c r="AT29" i="18"/>
  <c r="AT30" i="18"/>
  <c r="AT31" i="18"/>
  <c r="AT32" i="18"/>
  <c r="AT33" i="18"/>
  <c r="AT34" i="18"/>
  <c r="AT35" i="18"/>
  <c r="AT36" i="18"/>
  <c r="AT37" i="18"/>
  <c r="AT38" i="18"/>
  <c r="AS26" i="18"/>
  <c r="AS27" i="18"/>
  <c r="AS28" i="18"/>
  <c r="AS29" i="18"/>
  <c r="AS30" i="18"/>
  <c r="AS31" i="18"/>
  <c r="AS32" i="18"/>
  <c r="AS33" i="18"/>
  <c r="AS34" i="18"/>
  <c r="AS35" i="18"/>
  <c r="AS36" i="18"/>
  <c r="AS37" i="18"/>
  <c r="AS38" i="18"/>
  <c r="AR26" i="18"/>
  <c r="AR27" i="18"/>
  <c r="AR28" i="18"/>
  <c r="AR29" i="18"/>
  <c r="AR30" i="18"/>
  <c r="AR31" i="18"/>
  <c r="AR32" i="18"/>
  <c r="AR33" i="18"/>
  <c r="AR34" i="18"/>
  <c r="AR35" i="18"/>
  <c r="AR36" i="18"/>
  <c r="AR37" i="18"/>
  <c r="AR38" i="18"/>
  <c r="AQ26" i="18"/>
  <c r="AQ27" i="18"/>
  <c r="AQ28" i="18"/>
  <c r="AQ29" i="18"/>
  <c r="AQ30" i="18"/>
  <c r="AQ31" i="18"/>
  <c r="AQ32" i="18"/>
  <c r="AQ33" i="18"/>
  <c r="AQ34" i="18"/>
  <c r="AQ35" i="18"/>
  <c r="AQ36" i="18"/>
  <c r="AQ37" i="18"/>
  <c r="AQ38" i="18"/>
  <c r="AP26" i="18"/>
  <c r="AP27" i="18"/>
  <c r="AP28" i="18"/>
  <c r="AP29" i="18"/>
  <c r="AP30" i="18"/>
  <c r="AP31" i="18"/>
  <c r="AP32" i="18"/>
  <c r="AP33" i="18"/>
  <c r="AP34" i="18"/>
  <c r="AP35" i="18"/>
  <c r="AP36" i="18"/>
  <c r="AP37" i="18"/>
  <c r="AP38" i="18"/>
  <c r="AO26" i="18"/>
  <c r="AO27" i="18"/>
  <c r="AO28" i="18"/>
  <c r="AO29" i="18"/>
  <c r="AO30" i="18"/>
  <c r="AO31" i="18"/>
  <c r="AO32" i="18"/>
  <c r="AO33" i="18"/>
  <c r="AO34" i="18"/>
  <c r="AO35" i="18"/>
  <c r="AO36" i="18"/>
  <c r="AO37" i="18"/>
  <c r="AO38" i="18"/>
  <c r="AN26" i="18"/>
  <c r="AN27" i="18"/>
  <c r="AN28" i="18"/>
  <c r="AN29" i="18"/>
  <c r="AN30" i="18"/>
  <c r="AN31" i="18"/>
  <c r="AN32" i="18"/>
  <c r="AN33" i="18"/>
  <c r="AN34" i="18"/>
  <c r="AN35" i="18"/>
  <c r="AN36" i="18"/>
  <c r="AN37" i="18"/>
  <c r="AN38" i="18"/>
  <c r="AM26" i="18"/>
  <c r="AM27" i="18"/>
  <c r="AM28" i="18"/>
  <c r="AM29" i="18"/>
  <c r="AM30" i="18"/>
  <c r="AM31" i="18"/>
  <c r="AM32" i="18"/>
  <c r="AM33" i="18"/>
  <c r="AM34" i="18"/>
  <c r="AM35" i="18"/>
  <c r="AM36" i="18"/>
  <c r="AM37" i="18"/>
  <c r="AM38" i="18"/>
  <c r="AL26" i="18"/>
  <c r="AL27" i="18"/>
  <c r="AL28" i="18"/>
  <c r="AL29" i="18"/>
  <c r="AL30" i="18"/>
  <c r="AL31" i="18"/>
  <c r="AL32" i="18"/>
  <c r="AL33" i="18"/>
  <c r="AL34" i="18"/>
  <c r="AL35" i="18"/>
  <c r="AL36" i="18"/>
  <c r="AL37" i="18"/>
  <c r="AL38" i="18"/>
  <c r="AK26" i="18"/>
  <c r="AK27" i="18"/>
  <c r="AK28" i="18"/>
  <c r="AK29" i="18"/>
  <c r="AK30" i="18"/>
  <c r="AK31" i="18"/>
  <c r="AK32" i="18"/>
  <c r="AK33" i="18"/>
  <c r="AK34" i="18"/>
  <c r="AK35" i="18"/>
  <c r="AK36" i="18"/>
  <c r="AK37" i="18"/>
  <c r="AK38" i="18"/>
  <c r="AJ26" i="18"/>
  <c r="AJ27" i="18"/>
  <c r="AJ28" i="18"/>
  <c r="AJ29" i="18"/>
  <c r="AJ30" i="18"/>
  <c r="AJ31" i="18"/>
  <c r="AJ32" i="18"/>
  <c r="AJ33" i="18"/>
  <c r="AJ34" i="18"/>
  <c r="AJ35" i="18"/>
  <c r="AJ36" i="18"/>
  <c r="AJ37" i="18"/>
  <c r="AJ38" i="18"/>
  <c r="AI26" i="18"/>
  <c r="AI27" i="18"/>
  <c r="AI28" i="18"/>
  <c r="AI29" i="18"/>
  <c r="AI30" i="18"/>
  <c r="AI31" i="18"/>
  <c r="AI32" i="18"/>
  <c r="AI33" i="18"/>
  <c r="AI34" i="18"/>
  <c r="AI35" i="18"/>
  <c r="AI36" i="18"/>
  <c r="AI37" i="18"/>
  <c r="AI38" i="18"/>
  <c r="AH26" i="18"/>
  <c r="AH27" i="18"/>
  <c r="AH28" i="18"/>
  <c r="AH29" i="18"/>
  <c r="AH30" i="18"/>
  <c r="AH31" i="18"/>
  <c r="AH32" i="18"/>
  <c r="AH33" i="18"/>
  <c r="AH34" i="18"/>
  <c r="AH35" i="18"/>
  <c r="AH36" i="18"/>
  <c r="AH37" i="18"/>
  <c r="AH38" i="18"/>
  <c r="AG26" i="18"/>
  <c r="AG27" i="18"/>
  <c r="AG28" i="18"/>
  <c r="AG29" i="18"/>
  <c r="AG30" i="18"/>
  <c r="AG31" i="18"/>
  <c r="AG32" i="18"/>
  <c r="AG33" i="18"/>
  <c r="AG34" i="18"/>
  <c r="AG35" i="18"/>
  <c r="AG36" i="18"/>
  <c r="AG37" i="18"/>
  <c r="AG38" i="18"/>
  <c r="BC22" i="18"/>
  <c r="BC24" i="18"/>
  <c r="BB22" i="18"/>
  <c r="BA22" i="18"/>
  <c r="BA24" i="18" s="1"/>
  <c r="AZ22" i="18"/>
  <c r="AZ24" i="18" s="1"/>
  <c r="AY22" i="18"/>
  <c r="AX22" i="18"/>
  <c r="AW22" i="18"/>
  <c r="AW24" i="18" s="1"/>
  <c r="AV22" i="18"/>
  <c r="AV24" i="18" s="1"/>
  <c r="AU22" i="18"/>
  <c r="AU24" i="18" s="1"/>
  <c r="AT22" i="18"/>
  <c r="AT24" i="18"/>
  <c r="AS22" i="18"/>
  <c r="AS24" i="18"/>
  <c r="AR22" i="18"/>
  <c r="AR24" i="18" s="1"/>
  <c r="AQ22" i="18"/>
  <c r="AP22" i="18"/>
  <c r="AP24" i="18" s="1"/>
  <c r="AO22" i="18"/>
  <c r="AO24" i="18"/>
  <c r="AN22" i="18"/>
  <c r="AM22" i="18"/>
  <c r="AM24" i="18" s="1"/>
  <c r="AL22" i="18"/>
  <c r="AL24" i="18"/>
  <c r="AK22" i="18"/>
  <c r="AK24" i="18" s="1"/>
  <c r="AJ22" i="18"/>
  <c r="AJ24" i="18" s="1"/>
  <c r="AI22" i="18"/>
  <c r="AH22" i="18"/>
  <c r="AH24" i="18" s="1"/>
  <c r="AG22" i="18"/>
  <c r="AG24" i="18"/>
  <c r="BC12" i="18"/>
  <c r="BC17" i="18" s="1"/>
  <c r="BC14" i="18"/>
  <c r="BC15" i="18"/>
  <c r="BC16" i="18"/>
  <c r="BB12" i="18"/>
  <c r="BB14" i="18"/>
  <c r="BB15" i="18"/>
  <c r="BB16" i="18"/>
  <c r="BA12" i="18"/>
  <c r="BA17" i="18" s="1"/>
  <c r="BA14" i="18"/>
  <c r="BA15" i="18"/>
  <c r="BA16" i="18"/>
  <c r="AZ12" i="18"/>
  <c r="AZ14" i="18"/>
  <c r="AZ15" i="18"/>
  <c r="AZ16" i="18"/>
  <c r="AY12" i="18"/>
  <c r="AY14" i="18"/>
  <c r="AY15" i="18"/>
  <c r="AY16" i="18"/>
  <c r="AX12" i="18"/>
  <c r="AX14" i="18"/>
  <c r="AX15" i="18"/>
  <c r="AX16" i="18"/>
  <c r="AW12" i="18"/>
  <c r="AW14" i="18"/>
  <c r="AW15" i="18"/>
  <c r="AW16" i="18"/>
  <c r="AV12" i="18"/>
  <c r="AV14" i="18"/>
  <c r="AV15" i="18"/>
  <c r="AV16" i="18"/>
  <c r="AU12" i="18"/>
  <c r="AU17" i="18" s="1"/>
  <c r="AU14" i="18"/>
  <c r="AU15" i="18"/>
  <c r="AU16" i="18"/>
  <c r="AT12" i="18"/>
  <c r="AT14" i="18"/>
  <c r="AT15" i="18"/>
  <c r="AT16" i="18"/>
  <c r="AS12" i="18"/>
  <c r="AS17" i="18" s="1"/>
  <c r="AS14" i="18"/>
  <c r="AS15" i="18"/>
  <c r="AS16" i="18"/>
  <c r="AR12" i="18"/>
  <c r="AR14" i="18"/>
  <c r="AR15" i="18"/>
  <c r="AR16" i="18"/>
  <c r="AQ12" i="18"/>
  <c r="AQ14" i="18"/>
  <c r="AQ15" i="18"/>
  <c r="AQ16" i="18"/>
  <c r="AP12" i="18"/>
  <c r="AP14" i="18"/>
  <c r="AP15" i="18"/>
  <c r="AP16" i="18"/>
  <c r="AO12" i="18"/>
  <c r="AO14" i="18"/>
  <c r="AO15" i="18"/>
  <c r="AO16" i="18"/>
  <c r="AN12" i="18"/>
  <c r="AN14" i="18"/>
  <c r="AN15" i="18"/>
  <c r="AN16" i="18"/>
  <c r="AM12" i="18"/>
  <c r="AM17" i="18" s="1"/>
  <c r="AM14" i="18"/>
  <c r="AM15" i="18"/>
  <c r="AM16" i="18"/>
  <c r="AL12" i="18"/>
  <c r="AL14" i="18"/>
  <c r="AL15" i="18"/>
  <c r="AL16" i="18"/>
  <c r="AK12" i="18"/>
  <c r="AK17" i="18" s="1"/>
  <c r="AK14" i="18"/>
  <c r="AK15" i="18"/>
  <c r="AK16" i="18"/>
  <c r="AJ12" i="18"/>
  <c r="AJ14" i="18"/>
  <c r="AJ15" i="18"/>
  <c r="AJ16" i="18"/>
  <c r="AI12" i="18"/>
  <c r="AI14" i="18"/>
  <c r="AI15" i="18"/>
  <c r="AI16" i="18"/>
  <c r="AH12" i="18"/>
  <c r="AH14" i="18"/>
  <c r="AH15" i="18"/>
  <c r="AH16" i="18"/>
  <c r="AG12" i="18"/>
  <c r="AG14" i="18"/>
  <c r="AG15" i="18"/>
  <c r="AG16" i="18"/>
  <c r="BC10" i="18"/>
  <c r="BB10" i="18"/>
  <c r="BA10" i="18"/>
  <c r="AZ10" i="18"/>
  <c r="AY10" i="18"/>
  <c r="AX10" i="18"/>
  <c r="AW10" i="18"/>
  <c r="AV10" i="18"/>
  <c r="AU10" i="18"/>
  <c r="AT10" i="18"/>
  <c r="AS10" i="18"/>
  <c r="AR10" i="18"/>
  <c r="AQ10" i="18"/>
  <c r="AP10" i="18"/>
  <c r="AO10" i="18"/>
  <c r="AN10" i="18"/>
  <c r="AM10" i="18"/>
  <c r="AL10" i="18"/>
  <c r="AK10" i="18"/>
  <c r="AJ10" i="18"/>
  <c r="AI10" i="18"/>
  <c r="AH10" i="18"/>
  <c r="AG10" i="18"/>
  <c r="BC9" i="18"/>
  <c r="BB9" i="18"/>
  <c r="BA9" i="18"/>
  <c r="AZ9" i="18"/>
  <c r="AY9" i="18"/>
  <c r="AX9" i="18"/>
  <c r="AW9" i="18"/>
  <c r="AV9" i="18"/>
  <c r="AU9" i="18"/>
  <c r="AT9" i="18"/>
  <c r="AS9" i="18"/>
  <c r="AR9" i="18"/>
  <c r="AQ9" i="18"/>
  <c r="AP9" i="18"/>
  <c r="AO9" i="18"/>
  <c r="AN9" i="18"/>
  <c r="AM9" i="18"/>
  <c r="AL9" i="18"/>
  <c r="AK9" i="18"/>
  <c r="AJ9" i="18"/>
  <c r="AI9" i="18"/>
  <c r="AH9" i="18"/>
  <c r="AG9" i="18"/>
  <c r="BC8" i="18"/>
  <c r="BB8" i="18"/>
  <c r="BA8" i="18"/>
  <c r="AZ8" i="18"/>
  <c r="AY8" i="18"/>
  <c r="AX8" i="18"/>
  <c r="AW8" i="18"/>
  <c r="AV8" i="18"/>
  <c r="AU8" i="18"/>
  <c r="AT8" i="18"/>
  <c r="AS8" i="18"/>
  <c r="AR8" i="18"/>
  <c r="AQ8" i="18"/>
  <c r="AP8" i="18"/>
  <c r="AO8" i="18"/>
  <c r="AN8" i="18"/>
  <c r="AM8" i="18"/>
  <c r="AL8" i="18"/>
  <c r="AK8" i="18"/>
  <c r="AJ8" i="18"/>
  <c r="AI8" i="18"/>
  <c r="AH8" i="18"/>
  <c r="AG8" i="18"/>
  <c r="BC6" i="20"/>
  <c r="BC10" i="20"/>
  <c r="BC14" i="20"/>
  <c r="BC19" i="20"/>
  <c r="BC38" i="20"/>
  <c r="BC39" i="20"/>
  <c r="BC44" i="20"/>
  <c r="BC45" i="20"/>
  <c r="BC47" i="20"/>
  <c r="BC48" i="20"/>
  <c r="BB6" i="20"/>
  <c r="BB10" i="20"/>
  <c r="BB14" i="20"/>
  <c r="BB19" i="20"/>
  <c r="BB38" i="20"/>
  <c r="BB39" i="20"/>
  <c r="BB44" i="20"/>
  <c r="BB45" i="20"/>
  <c r="BB47" i="20"/>
  <c r="BB48" i="20"/>
  <c r="BA6" i="20"/>
  <c r="BA10" i="20"/>
  <c r="BA14" i="20"/>
  <c r="BA18" i="20" s="1"/>
  <c r="BA19" i="20"/>
  <c r="BA38" i="20"/>
  <c r="BA39" i="20"/>
  <c r="BA44" i="20"/>
  <c r="BA45" i="20"/>
  <c r="BA47" i="20"/>
  <c r="BA48" i="20"/>
  <c r="AZ6" i="20"/>
  <c r="AZ9" i="20" s="1"/>
  <c r="AZ10" i="20"/>
  <c r="AZ14" i="20"/>
  <c r="AZ19" i="20"/>
  <c r="AZ38" i="20"/>
  <c r="AZ39" i="20"/>
  <c r="AZ44" i="20"/>
  <c r="AZ45" i="20"/>
  <c r="AZ47" i="20"/>
  <c r="AZ48" i="20"/>
  <c r="AY6" i="20"/>
  <c r="AY10" i="20"/>
  <c r="AY14" i="20"/>
  <c r="AY19" i="20"/>
  <c r="AY38" i="20"/>
  <c r="AY39" i="20"/>
  <c r="AY44" i="20"/>
  <c r="AY45" i="20"/>
  <c r="AY47" i="20"/>
  <c r="AY48" i="20"/>
  <c r="AX6" i="20"/>
  <c r="AX10" i="20"/>
  <c r="AX14" i="20"/>
  <c r="AX19" i="20"/>
  <c r="AX38" i="20"/>
  <c r="AX39" i="20"/>
  <c r="AX44" i="20"/>
  <c r="AX45" i="20"/>
  <c r="AX47" i="20"/>
  <c r="AX48" i="20"/>
  <c r="AW6" i="20"/>
  <c r="AW10" i="20"/>
  <c r="AW14" i="20"/>
  <c r="AW18" i="20" s="1"/>
  <c r="AW19" i="20"/>
  <c r="AW38" i="20"/>
  <c r="AW39" i="20"/>
  <c r="AW44" i="20"/>
  <c r="AW45" i="20"/>
  <c r="AW47" i="20"/>
  <c r="AW48" i="20"/>
  <c r="AV6" i="20"/>
  <c r="AV10" i="20"/>
  <c r="AV14" i="20"/>
  <c r="AV19" i="20"/>
  <c r="AV38" i="20"/>
  <c r="AV39" i="20"/>
  <c r="AV44" i="20"/>
  <c r="AV45" i="20"/>
  <c r="AV47" i="20"/>
  <c r="AV48" i="20"/>
  <c r="AU6" i="20"/>
  <c r="AU10" i="20"/>
  <c r="AU14" i="20"/>
  <c r="AU19" i="20"/>
  <c r="AU38" i="20"/>
  <c r="AU39" i="20"/>
  <c r="AU44" i="20"/>
  <c r="AU45" i="20"/>
  <c r="AU47" i="20"/>
  <c r="AU48" i="20"/>
  <c r="AT6" i="20"/>
  <c r="AT10" i="20"/>
  <c r="AT14" i="20"/>
  <c r="AT19" i="20"/>
  <c r="AT38" i="20"/>
  <c r="AT39" i="20"/>
  <c r="AT44" i="20"/>
  <c r="AT45" i="20"/>
  <c r="AT47" i="20"/>
  <c r="AT48" i="20"/>
  <c r="AS6" i="20"/>
  <c r="AS10" i="20"/>
  <c r="AS14" i="20"/>
  <c r="AS18" i="20" s="1"/>
  <c r="AS19" i="20"/>
  <c r="AS23" i="20" s="1"/>
  <c r="AS38" i="20"/>
  <c r="AS39" i="20"/>
  <c r="AS44" i="20"/>
  <c r="AS45" i="20"/>
  <c r="AS47" i="20"/>
  <c r="AS48" i="20"/>
  <c r="AR6" i="20"/>
  <c r="AR9" i="20" s="1"/>
  <c r="AR10" i="20"/>
  <c r="AR14" i="20"/>
  <c r="AR19" i="20"/>
  <c r="AR38" i="20"/>
  <c r="AR39" i="20"/>
  <c r="AR42" i="20" s="1"/>
  <c r="AR44" i="20"/>
  <c r="AR45" i="20"/>
  <c r="AR47" i="20"/>
  <c r="AR48" i="20"/>
  <c r="AQ6" i="20"/>
  <c r="AQ10" i="20"/>
  <c r="AQ14" i="20"/>
  <c r="AQ18" i="20" s="1"/>
  <c r="AQ19" i="20"/>
  <c r="AQ38" i="20"/>
  <c r="AQ39" i="20"/>
  <c r="AQ44" i="20"/>
  <c r="AQ45" i="20"/>
  <c r="AQ47" i="20"/>
  <c r="AQ48" i="20"/>
  <c r="AP6" i="20"/>
  <c r="AP10" i="20"/>
  <c r="AP14" i="20"/>
  <c r="AP19" i="20"/>
  <c r="AP38" i="20"/>
  <c r="AP39" i="20"/>
  <c r="AP44" i="20"/>
  <c r="AP45" i="20"/>
  <c r="AP47" i="20"/>
  <c r="AP48" i="20"/>
  <c r="AO6" i="20"/>
  <c r="AO10" i="20"/>
  <c r="AO14" i="20"/>
  <c r="AO18" i="20" s="1"/>
  <c r="AO19" i="20"/>
  <c r="AO38" i="20"/>
  <c r="AO39" i="20"/>
  <c r="AO44" i="20"/>
  <c r="AO45" i="20"/>
  <c r="AO47" i="20"/>
  <c r="AO48" i="20"/>
  <c r="AN6" i="20"/>
  <c r="AN10" i="20"/>
  <c r="AN14" i="20"/>
  <c r="AN19" i="20"/>
  <c r="AN38" i="20"/>
  <c r="AN39" i="20"/>
  <c r="AN44" i="20"/>
  <c r="AN45" i="20"/>
  <c r="AN47" i="20"/>
  <c r="AN48" i="20"/>
  <c r="AM6" i="20"/>
  <c r="AM10" i="20"/>
  <c r="AM14" i="20"/>
  <c r="AM18" i="20" s="1"/>
  <c r="AM19" i="20"/>
  <c r="AM38" i="20"/>
  <c r="AM39" i="20"/>
  <c r="AM44" i="20"/>
  <c r="AM45" i="20"/>
  <c r="AM47" i="20"/>
  <c r="AM48" i="20"/>
  <c r="AL6" i="20"/>
  <c r="AL9" i="20" s="1"/>
  <c r="AL10" i="20"/>
  <c r="AL14" i="20"/>
  <c r="AL19" i="20"/>
  <c r="AL38" i="20"/>
  <c r="AL39" i="20"/>
  <c r="AL44" i="20"/>
  <c r="AL45" i="20"/>
  <c r="AL47" i="20"/>
  <c r="AL48" i="20"/>
  <c r="AK6" i="20"/>
  <c r="AK10" i="20"/>
  <c r="AK14" i="20"/>
  <c r="AK19" i="20"/>
  <c r="AK38" i="20"/>
  <c r="AK39" i="20"/>
  <c r="AK44" i="20"/>
  <c r="AK45" i="20"/>
  <c r="AK47" i="20"/>
  <c r="AK48" i="20"/>
  <c r="AJ6" i="20"/>
  <c r="AJ9" i="20" s="1"/>
  <c r="AJ10" i="20"/>
  <c r="AJ14" i="20"/>
  <c r="AJ19" i="20"/>
  <c r="AJ38" i="20"/>
  <c r="AJ39" i="20"/>
  <c r="AJ44" i="20"/>
  <c r="AJ45" i="20"/>
  <c r="AJ47" i="20"/>
  <c r="AJ48" i="20"/>
  <c r="AI6" i="20"/>
  <c r="AI10" i="20"/>
  <c r="AI14" i="20"/>
  <c r="AI18" i="20" s="1"/>
  <c r="AI19" i="20"/>
  <c r="AI38" i="20"/>
  <c r="AI39" i="20"/>
  <c r="AI44" i="20"/>
  <c r="AI45" i="20"/>
  <c r="AI47" i="20"/>
  <c r="AI48" i="20"/>
  <c r="AH6" i="20"/>
  <c r="AH10" i="20"/>
  <c r="AH14" i="20"/>
  <c r="AH19" i="20"/>
  <c r="AH38" i="20"/>
  <c r="AH39" i="20"/>
  <c r="AH44" i="20"/>
  <c r="AH45" i="20"/>
  <c r="AH47" i="20"/>
  <c r="AH48" i="20"/>
  <c r="AG6" i="20"/>
  <c r="AG10" i="20"/>
  <c r="AG14" i="20"/>
  <c r="AG18" i="20" s="1"/>
  <c r="AG19" i="20"/>
  <c r="AG38" i="20"/>
  <c r="AG39" i="20"/>
  <c r="AG44" i="20"/>
  <c r="AG45" i="20"/>
  <c r="AG47" i="20"/>
  <c r="AG48" i="20"/>
  <c r="BC40" i="20"/>
  <c r="BC42" i="20" s="1"/>
  <c r="BC41" i="20"/>
  <c r="BB40" i="20"/>
  <c r="BB41" i="20"/>
  <c r="BA40" i="20"/>
  <c r="BA42" i="20" s="1"/>
  <c r="BA41" i="20"/>
  <c r="AZ40" i="20"/>
  <c r="AZ41" i="20"/>
  <c r="AZ42" i="20" s="1"/>
  <c r="AY40" i="20"/>
  <c r="AY41" i="20"/>
  <c r="AX40" i="20"/>
  <c r="AX41" i="20"/>
  <c r="AW40" i="20"/>
  <c r="AW41" i="20"/>
  <c r="AV40" i="20"/>
  <c r="AV41" i="20"/>
  <c r="AU40" i="20"/>
  <c r="AU42" i="20" s="1"/>
  <c r="AU41" i="20"/>
  <c r="AT40" i="20"/>
  <c r="AT41" i="20"/>
  <c r="AS40" i="20"/>
  <c r="AS41" i="20"/>
  <c r="AR40" i="20"/>
  <c r="AR41" i="20"/>
  <c r="AQ40" i="20"/>
  <c r="AQ41" i="20"/>
  <c r="AP40" i="20"/>
  <c r="AP42" i="20" s="1"/>
  <c r="AP41" i="20"/>
  <c r="AO40" i="20"/>
  <c r="AO41" i="20"/>
  <c r="AN40" i="20"/>
  <c r="AN41" i="20"/>
  <c r="AN42" i="20" s="1"/>
  <c r="AM40" i="20"/>
  <c r="AM41" i="20"/>
  <c r="AL40" i="20"/>
  <c r="AL41" i="20"/>
  <c r="AK40" i="20"/>
  <c r="AK41" i="20"/>
  <c r="AJ40" i="20"/>
  <c r="AJ41" i="20"/>
  <c r="AJ42" i="20"/>
  <c r="AI40" i="20"/>
  <c r="AI41" i="20"/>
  <c r="AH40" i="20"/>
  <c r="AH42" i="20" s="1"/>
  <c r="AH41" i="20"/>
  <c r="AG40" i="20"/>
  <c r="AG41" i="20"/>
  <c r="AG42" i="20" s="1"/>
  <c r="BC25" i="20"/>
  <c r="BC26" i="20"/>
  <c r="BC27" i="20"/>
  <c r="BC28" i="20"/>
  <c r="BC29" i="20"/>
  <c r="BC30" i="20"/>
  <c r="BC31" i="20"/>
  <c r="BC32" i="20"/>
  <c r="BC33" i="20"/>
  <c r="BC34" i="20"/>
  <c r="BC35" i="20"/>
  <c r="BC36" i="20"/>
  <c r="BB25" i="20"/>
  <c r="BB26" i="20"/>
  <c r="BB27" i="20"/>
  <c r="BB28" i="20"/>
  <c r="BB29" i="20"/>
  <c r="BB30" i="20"/>
  <c r="BB31" i="20"/>
  <c r="BB32" i="20"/>
  <c r="BB33" i="20"/>
  <c r="BB34" i="20"/>
  <c r="BB35" i="20"/>
  <c r="BB36" i="20"/>
  <c r="BA25" i="20"/>
  <c r="BA26" i="20"/>
  <c r="BA27" i="20"/>
  <c r="BA28" i="20"/>
  <c r="BA29" i="20"/>
  <c r="BA30" i="20"/>
  <c r="BA31" i="20"/>
  <c r="BA32" i="20"/>
  <c r="BA33" i="20"/>
  <c r="BA34" i="20"/>
  <c r="BA35" i="20"/>
  <c r="BA36" i="20"/>
  <c r="BA37" i="20"/>
  <c r="AZ25" i="20"/>
  <c r="AZ26" i="20"/>
  <c r="AZ27" i="20"/>
  <c r="AZ28" i="20"/>
  <c r="AZ29" i="20"/>
  <c r="AZ30" i="20"/>
  <c r="AZ31" i="20"/>
  <c r="AZ32" i="20"/>
  <c r="AZ37" i="20" s="1"/>
  <c r="AZ33" i="20"/>
  <c r="AZ34" i="20"/>
  <c r="AZ35" i="20"/>
  <c r="AZ36" i="20"/>
  <c r="AY25" i="20"/>
  <c r="AY26" i="20"/>
  <c r="AY27" i="20"/>
  <c r="AY28" i="20"/>
  <c r="AY29" i="20"/>
  <c r="AY30" i="20"/>
  <c r="AY31" i="20"/>
  <c r="AY32" i="20"/>
  <c r="AY33" i="20"/>
  <c r="AY34" i="20"/>
  <c r="AY35" i="20"/>
  <c r="AY36" i="20"/>
  <c r="AX25" i="20"/>
  <c r="AX26" i="20"/>
  <c r="AX27" i="20"/>
  <c r="AX28" i="20"/>
  <c r="AX29" i="20"/>
  <c r="AX30" i="20"/>
  <c r="AX31" i="20"/>
  <c r="AX32" i="20"/>
  <c r="AX33" i="20"/>
  <c r="AX34" i="20"/>
  <c r="AX35" i="20"/>
  <c r="AX36" i="20"/>
  <c r="AW25" i="20"/>
  <c r="AW26" i="20"/>
  <c r="AW27" i="20"/>
  <c r="AW28" i="20"/>
  <c r="AW29" i="20"/>
  <c r="AW30" i="20"/>
  <c r="AW31" i="20"/>
  <c r="AW32" i="20"/>
  <c r="AW33" i="20"/>
  <c r="AW34" i="20"/>
  <c r="AW35" i="20"/>
  <c r="AW36" i="20"/>
  <c r="AV25" i="20"/>
  <c r="AV26" i="20"/>
  <c r="AV27" i="20"/>
  <c r="AV28" i="20"/>
  <c r="AV29" i="20"/>
  <c r="AV30" i="20"/>
  <c r="AV31" i="20"/>
  <c r="AV32" i="20"/>
  <c r="AV33" i="20"/>
  <c r="AV34" i="20"/>
  <c r="AV35" i="20"/>
  <c r="AV36" i="20"/>
  <c r="AU25" i="20"/>
  <c r="AU26" i="20"/>
  <c r="AU27" i="20"/>
  <c r="AU28" i="20"/>
  <c r="AU29" i="20"/>
  <c r="AU30" i="20"/>
  <c r="AU31" i="20"/>
  <c r="AU32" i="20"/>
  <c r="AU33" i="20"/>
  <c r="AU34" i="20"/>
  <c r="AU35" i="20"/>
  <c r="AU36" i="20"/>
  <c r="AT25" i="20"/>
  <c r="AT26" i="20"/>
  <c r="AT27" i="20"/>
  <c r="AT28" i="20"/>
  <c r="AT29" i="20"/>
  <c r="AT30" i="20"/>
  <c r="AT31" i="20"/>
  <c r="AT32" i="20"/>
  <c r="AT33" i="20"/>
  <c r="AT34" i="20"/>
  <c r="AT35" i="20"/>
  <c r="AT36" i="20"/>
  <c r="AS25" i="20"/>
  <c r="AS26" i="20"/>
  <c r="AS27" i="20"/>
  <c r="AS28" i="20"/>
  <c r="AS29" i="20"/>
  <c r="AS30" i="20"/>
  <c r="AS31" i="20"/>
  <c r="AS32" i="20"/>
  <c r="AS33" i="20"/>
  <c r="AS34" i="20"/>
  <c r="AS35" i="20"/>
  <c r="AS36" i="20"/>
  <c r="AR25" i="20"/>
  <c r="AR26" i="20"/>
  <c r="AR27" i="20"/>
  <c r="AR28" i="20"/>
  <c r="AR29" i="20"/>
  <c r="AR30" i="20"/>
  <c r="AR31" i="20"/>
  <c r="AR32" i="20"/>
  <c r="AR33" i="20"/>
  <c r="AR34" i="20"/>
  <c r="AR35" i="20"/>
  <c r="AR36" i="20"/>
  <c r="AQ25" i="20"/>
  <c r="AQ26" i="20"/>
  <c r="AQ27" i="20"/>
  <c r="AQ28" i="20"/>
  <c r="AQ29" i="20"/>
  <c r="AQ30" i="20"/>
  <c r="AQ31" i="20"/>
  <c r="AQ32" i="20"/>
  <c r="AQ33" i="20"/>
  <c r="AQ34" i="20"/>
  <c r="AQ35" i="20"/>
  <c r="AQ36" i="20"/>
  <c r="AP25" i="20"/>
  <c r="AP26" i="20"/>
  <c r="AP27" i="20"/>
  <c r="AP28" i="20"/>
  <c r="AP29" i="20"/>
  <c r="AP30" i="20"/>
  <c r="AP31" i="20"/>
  <c r="AP32" i="20"/>
  <c r="AP33" i="20"/>
  <c r="AP34" i="20"/>
  <c r="AP35" i="20"/>
  <c r="AP36" i="20"/>
  <c r="AO25" i="20"/>
  <c r="AO26" i="20"/>
  <c r="AO27" i="20"/>
  <c r="AO28" i="20"/>
  <c r="AO29" i="20"/>
  <c r="AO30" i="20"/>
  <c r="AO31" i="20"/>
  <c r="AO32" i="20"/>
  <c r="AO33" i="20"/>
  <c r="AO34" i="20"/>
  <c r="AO35" i="20"/>
  <c r="AO36" i="20"/>
  <c r="AN25" i="20"/>
  <c r="AN26" i="20"/>
  <c r="AN27" i="20"/>
  <c r="AN28" i="20"/>
  <c r="AN29" i="20"/>
  <c r="AN30" i="20"/>
  <c r="AN31" i="20"/>
  <c r="AN32" i="20"/>
  <c r="AN33" i="20"/>
  <c r="AN34" i="20"/>
  <c r="AN35" i="20"/>
  <c r="AN36" i="20"/>
  <c r="AM25" i="20"/>
  <c r="AM26" i="20"/>
  <c r="AM27" i="20"/>
  <c r="AM28" i="20"/>
  <c r="AM29" i="20"/>
  <c r="AM30" i="20"/>
  <c r="AM31" i="20"/>
  <c r="AM32" i="20"/>
  <c r="AM33" i="20"/>
  <c r="AM34" i="20"/>
  <c r="AM35" i="20"/>
  <c r="AM36" i="20"/>
  <c r="AL25" i="20"/>
  <c r="AL26" i="20"/>
  <c r="AL27" i="20"/>
  <c r="AL28" i="20"/>
  <c r="AL29" i="20"/>
  <c r="AL30" i="20"/>
  <c r="AL31" i="20"/>
  <c r="AL32" i="20"/>
  <c r="AL33" i="20"/>
  <c r="AL34" i="20"/>
  <c r="AL35" i="20"/>
  <c r="AL36" i="20"/>
  <c r="AK25" i="20"/>
  <c r="AK26" i="20"/>
  <c r="AK27" i="20"/>
  <c r="AK28" i="20"/>
  <c r="AK29" i="20"/>
  <c r="AK30" i="20"/>
  <c r="AK31" i="20"/>
  <c r="AK32" i="20"/>
  <c r="AK33" i="20"/>
  <c r="AK34" i="20"/>
  <c r="AK35" i="20"/>
  <c r="AK36" i="20"/>
  <c r="AJ25" i="20"/>
  <c r="AJ26" i="20"/>
  <c r="AJ27" i="20"/>
  <c r="AJ28" i="20"/>
  <c r="AJ29" i="20"/>
  <c r="AJ30" i="20"/>
  <c r="AJ31" i="20"/>
  <c r="AJ32" i="20"/>
  <c r="AJ33" i="20"/>
  <c r="AJ34" i="20"/>
  <c r="AJ35" i="20"/>
  <c r="AJ36" i="20"/>
  <c r="AI25" i="20"/>
  <c r="AI26" i="20"/>
  <c r="AI27" i="20"/>
  <c r="AI28" i="20"/>
  <c r="AI29" i="20"/>
  <c r="AI30" i="20"/>
  <c r="AI31" i="20"/>
  <c r="AI32" i="20"/>
  <c r="AI33" i="20"/>
  <c r="AI34" i="20"/>
  <c r="AI35" i="20"/>
  <c r="AI36" i="20"/>
  <c r="AH25" i="20"/>
  <c r="AH26" i="20"/>
  <c r="AH27" i="20"/>
  <c r="AH28" i="20"/>
  <c r="AH29" i="20"/>
  <c r="AH30" i="20"/>
  <c r="AH31" i="20"/>
  <c r="AH32" i="20"/>
  <c r="AH33" i="20"/>
  <c r="AH34" i="20"/>
  <c r="AH35" i="20"/>
  <c r="AH36" i="20"/>
  <c r="AG25" i="20"/>
  <c r="AG26" i="20"/>
  <c r="AG27" i="20"/>
  <c r="AG28" i="20"/>
  <c r="AG29" i="20"/>
  <c r="AG30" i="20"/>
  <c r="AG31" i="20"/>
  <c r="AG32" i="20"/>
  <c r="AG33" i="20"/>
  <c r="AG34" i="20"/>
  <c r="AG35" i="20"/>
  <c r="AG36" i="20"/>
  <c r="BC21" i="20"/>
  <c r="BC22" i="20"/>
  <c r="BB21" i="20"/>
  <c r="BB22" i="20"/>
  <c r="BA21" i="20"/>
  <c r="BA22" i="20"/>
  <c r="BA23" i="20" s="1"/>
  <c r="AZ21" i="20"/>
  <c r="AZ22" i="20"/>
  <c r="AZ23" i="20" s="1"/>
  <c r="AY21" i="20"/>
  <c r="AY22" i="20"/>
  <c r="AX21" i="20"/>
  <c r="AX22" i="20"/>
  <c r="AW21" i="20"/>
  <c r="AW22" i="20"/>
  <c r="AV21" i="20"/>
  <c r="AV22" i="20"/>
  <c r="AU21" i="20"/>
  <c r="AU23" i="20" s="1"/>
  <c r="AU22" i="20"/>
  <c r="AT21" i="20"/>
  <c r="AT22" i="20"/>
  <c r="AS21" i="20"/>
  <c r="AS22" i="20"/>
  <c r="AR21" i="20"/>
  <c r="AR22" i="20"/>
  <c r="AR23" i="20" s="1"/>
  <c r="AQ21" i="20"/>
  <c r="AQ22" i="20"/>
  <c r="AQ23" i="20" s="1"/>
  <c r="AP21" i="20"/>
  <c r="AP22" i="20"/>
  <c r="AO21" i="20"/>
  <c r="AO22" i="20"/>
  <c r="AN21" i="20"/>
  <c r="AN22" i="20"/>
  <c r="AM21" i="20"/>
  <c r="AM22" i="20"/>
  <c r="AL21" i="20"/>
  <c r="AL22" i="20"/>
  <c r="AK21" i="20"/>
  <c r="AK22" i="20"/>
  <c r="AK23" i="20"/>
  <c r="AJ21" i="20"/>
  <c r="AJ22" i="20"/>
  <c r="AI21" i="20"/>
  <c r="AI22" i="20"/>
  <c r="AH21" i="20"/>
  <c r="AH22" i="20"/>
  <c r="AG21" i="20"/>
  <c r="AG22" i="20"/>
  <c r="BC18" i="20"/>
  <c r="BB18" i="20"/>
  <c r="AZ18" i="20"/>
  <c r="AY18" i="20"/>
  <c r="AX18" i="20"/>
  <c r="AV18" i="20"/>
  <c r="AU18" i="20"/>
  <c r="AT18" i="20"/>
  <c r="AR18" i="20"/>
  <c r="AP18" i="20"/>
  <c r="AN18" i="20"/>
  <c r="AL18" i="20"/>
  <c r="AK18" i="20"/>
  <c r="AJ18" i="20"/>
  <c r="AH18" i="20"/>
  <c r="BC12" i="20"/>
  <c r="BB12" i="20"/>
  <c r="BA12" i="20"/>
  <c r="AZ12" i="20"/>
  <c r="AY12" i="20"/>
  <c r="AX12" i="20"/>
  <c r="AW12" i="20"/>
  <c r="AV12" i="20"/>
  <c r="AU12" i="20"/>
  <c r="AT12" i="20"/>
  <c r="AS12" i="20"/>
  <c r="AR12" i="20"/>
  <c r="AQ12" i="20"/>
  <c r="AP12" i="20"/>
  <c r="AO12" i="20"/>
  <c r="AN12" i="20"/>
  <c r="AM12" i="20"/>
  <c r="AL12" i="20"/>
  <c r="AK12" i="20"/>
  <c r="AJ12" i="20"/>
  <c r="AI12" i="20"/>
  <c r="AH12" i="20"/>
  <c r="AG12" i="20"/>
  <c r="BC7" i="20"/>
  <c r="BC8" i="20"/>
  <c r="BB7" i="20"/>
  <c r="BB8" i="20"/>
  <c r="BB9" i="20"/>
  <c r="BA7" i="20"/>
  <c r="BA9" i="20" s="1"/>
  <c r="BA8" i="20"/>
  <c r="AZ7" i="20"/>
  <c r="AZ8" i="20"/>
  <c r="AY7" i="20"/>
  <c r="AY8" i="20"/>
  <c r="AX7" i="20"/>
  <c r="AX8" i="20"/>
  <c r="AW7" i="20"/>
  <c r="AW8" i="20"/>
  <c r="AV7" i="20"/>
  <c r="AV8" i="20"/>
  <c r="AU7" i="20"/>
  <c r="AU8" i="20"/>
  <c r="AT7" i="20"/>
  <c r="AT9" i="20" s="1"/>
  <c r="AT8" i="20"/>
  <c r="AS7" i="20"/>
  <c r="AS9" i="20" s="1"/>
  <c r="AS8" i="20"/>
  <c r="AR7" i="20"/>
  <c r="AR8" i="20"/>
  <c r="AQ7" i="20"/>
  <c r="AQ8" i="20"/>
  <c r="AP7" i="20"/>
  <c r="AP8" i="20"/>
  <c r="AO7" i="20"/>
  <c r="AO8" i="20"/>
  <c r="AO9" i="20" s="1"/>
  <c r="AN7" i="20"/>
  <c r="AN9" i="20" s="1"/>
  <c r="AN8" i="20"/>
  <c r="AM7" i="20"/>
  <c r="AM8" i="20"/>
  <c r="AL7" i="20"/>
  <c r="AL8" i="20"/>
  <c r="AK7" i="20"/>
  <c r="AK8" i="20"/>
  <c r="AK9" i="20" s="1"/>
  <c r="AJ7" i="20"/>
  <c r="AJ8" i="20"/>
  <c r="AI7" i="20"/>
  <c r="AI9" i="20" s="1"/>
  <c r="AI8" i="20"/>
  <c r="AH7" i="20"/>
  <c r="AH8" i="20"/>
  <c r="AH9" i="20" s="1"/>
  <c r="AG7" i="20"/>
  <c r="AG8" i="20"/>
  <c r="BC36" i="6"/>
  <c r="BB36" i="6"/>
  <c r="BA36" i="6"/>
  <c r="AZ36" i="6"/>
  <c r="AY36" i="6"/>
  <c r="AX36" i="6"/>
  <c r="AW36" i="6"/>
  <c r="AV36" i="6"/>
  <c r="AU36" i="6"/>
  <c r="AT36" i="6"/>
  <c r="AS36" i="6"/>
  <c r="AR36" i="6"/>
  <c r="AQ36" i="6"/>
  <c r="AP36" i="6"/>
  <c r="AO36" i="6"/>
  <c r="AN36" i="6"/>
  <c r="AM36" i="6"/>
  <c r="AL36" i="6"/>
  <c r="AK36" i="6"/>
  <c r="AJ36" i="6"/>
  <c r="AI36" i="6"/>
  <c r="AH36" i="6"/>
  <c r="AG36" i="6"/>
  <c r="BC35" i="6"/>
  <c r="BB35" i="6"/>
  <c r="BA35" i="6"/>
  <c r="AZ35" i="6"/>
  <c r="AY35" i="6"/>
  <c r="AX35" i="6"/>
  <c r="AW35" i="6"/>
  <c r="AV35" i="6"/>
  <c r="AU35" i="6"/>
  <c r="AT35" i="6"/>
  <c r="AS35" i="6"/>
  <c r="AR35" i="6"/>
  <c r="AQ35" i="6"/>
  <c r="AP35" i="6"/>
  <c r="AO35" i="6"/>
  <c r="AN35" i="6"/>
  <c r="AM35" i="6"/>
  <c r="AL35" i="6"/>
  <c r="AK35" i="6"/>
  <c r="AJ35" i="6"/>
  <c r="AI35" i="6"/>
  <c r="AH35" i="6"/>
  <c r="AG35" i="6"/>
  <c r="BC34" i="6"/>
  <c r="BB34" i="6"/>
  <c r="BA34" i="6"/>
  <c r="AZ34" i="6"/>
  <c r="AY34" i="6"/>
  <c r="AX34" i="6"/>
  <c r="AW34" i="6"/>
  <c r="AV34" i="6"/>
  <c r="AU34" i="6"/>
  <c r="AT34" i="6"/>
  <c r="AS34" i="6"/>
  <c r="AR34" i="6"/>
  <c r="AQ34" i="6"/>
  <c r="AP34" i="6"/>
  <c r="AO34" i="6"/>
  <c r="AN34" i="6"/>
  <c r="AM34" i="6"/>
  <c r="AL34" i="6"/>
  <c r="AK34" i="6"/>
  <c r="AJ34" i="6"/>
  <c r="AI34" i="6"/>
  <c r="AH34" i="6"/>
  <c r="AG34" i="6"/>
  <c r="BC33" i="6"/>
  <c r="BB33" i="6"/>
  <c r="BA33" i="6"/>
  <c r="AZ33" i="6"/>
  <c r="AY33" i="6"/>
  <c r="AX33" i="6"/>
  <c r="AW33" i="6"/>
  <c r="AV33" i="6"/>
  <c r="AU33" i="6"/>
  <c r="AT33" i="6"/>
  <c r="AS33" i="6"/>
  <c r="AR33" i="6"/>
  <c r="AQ33" i="6"/>
  <c r="AP33" i="6"/>
  <c r="AO33" i="6"/>
  <c r="AN33" i="6"/>
  <c r="AM33" i="6"/>
  <c r="AL33" i="6"/>
  <c r="AK33" i="6"/>
  <c r="AJ33" i="6"/>
  <c r="AI33" i="6"/>
  <c r="AH33" i="6"/>
  <c r="AG33" i="6"/>
  <c r="BC6" i="6"/>
  <c r="BC14" i="6"/>
  <c r="BC19" i="6"/>
  <c r="BC20" i="6"/>
  <c r="BC27" i="6"/>
  <c r="BC28" i="6"/>
  <c r="BB6" i="6"/>
  <c r="BB14" i="6"/>
  <c r="BB19" i="6"/>
  <c r="BB20" i="6"/>
  <c r="BB27" i="6"/>
  <c r="BB28" i="6"/>
  <c r="BA6" i="6"/>
  <c r="BA14" i="6"/>
  <c r="BA19" i="6"/>
  <c r="BA20" i="6"/>
  <c r="BA27" i="6"/>
  <c r="BA28" i="6"/>
  <c r="AZ6" i="6"/>
  <c r="AZ14" i="6"/>
  <c r="AZ19" i="6"/>
  <c r="AZ20" i="6"/>
  <c r="AZ27" i="6"/>
  <c r="AZ28" i="6"/>
  <c r="AY6" i="6"/>
  <c r="AY14" i="6"/>
  <c r="AY19" i="6"/>
  <c r="AY20" i="6"/>
  <c r="AY27" i="6"/>
  <c r="AY28" i="6"/>
  <c r="AX6" i="6"/>
  <c r="AX14" i="6"/>
  <c r="AX19" i="6"/>
  <c r="AX20" i="6"/>
  <c r="AX27" i="6"/>
  <c r="AX28" i="6"/>
  <c r="AW6" i="6"/>
  <c r="AW14" i="6"/>
  <c r="AW19" i="6"/>
  <c r="AW20" i="6"/>
  <c r="AW27" i="6"/>
  <c r="AW28" i="6"/>
  <c r="AW30" i="6" s="1"/>
  <c r="AV6" i="6"/>
  <c r="AV14" i="6"/>
  <c r="AV19" i="6"/>
  <c r="AV20" i="6"/>
  <c r="AV27" i="6"/>
  <c r="AV28" i="6"/>
  <c r="AV31" i="6"/>
  <c r="AU6" i="6"/>
  <c r="AU31" i="6" s="1"/>
  <c r="AU14" i="6"/>
  <c r="AU19" i="6"/>
  <c r="AU20" i="6"/>
  <c r="AU27" i="6"/>
  <c r="AU28" i="6"/>
  <c r="AT6" i="6"/>
  <c r="AT14" i="6"/>
  <c r="AT18" i="6" s="1"/>
  <c r="AT19" i="6"/>
  <c r="AT20" i="6"/>
  <c r="AT27" i="6"/>
  <c r="AT28" i="6"/>
  <c r="AT30" i="6" s="1"/>
  <c r="AS6" i="6"/>
  <c r="AS14" i="6"/>
  <c r="AS19" i="6"/>
  <c r="AS20" i="6"/>
  <c r="AS27" i="6"/>
  <c r="AS28" i="6"/>
  <c r="AS30" i="6" s="1"/>
  <c r="AR6" i="6"/>
  <c r="AR14" i="6"/>
  <c r="AR19" i="6"/>
  <c r="AR20" i="6"/>
  <c r="AR27" i="6"/>
  <c r="AR28" i="6"/>
  <c r="AQ6" i="6"/>
  <c r="AQ14" i="6"/>
  <c r="AQ19" i="6"/>
  <c r="AQ20" i="6"/>
  <c r="AQ27" i="6"/>
  <c r="AQ28" i="6"/>
  <c r="AP6" i="6"/>
  <c r="AP14" i="6"/>
  <c r="AP18" i="6" s="1"/>
  <c r="AP19" i="6"/>
  <c r="AP20" i="6"/>
  <c r="AP27" i="6"/>
  <c r="AP28" i="6"/>
  <c r="AO6" i="6"/>
  <c r="AO14" i="6"/>
  <c r="AO19" i="6"/>
  <c r="AO20" i="6"/>
  <c r="AO27" i="6"/>
  <c r="AO28" i="6"/>
  <c r="AN6" i="6"/>
  <c r="AN31" i="6" s="1"/>
  <c r="AN14" i="6"/>
  <c r="AN19" i="6"/>
  <c r="AN20" i="6"/>
  <c r="AN27" i="6"/>
  <c r="AN28" i="6"/>
  <c r="AM6" i="6"/>
  <c r="AM14" i="6"/>
  <c r="AM19" i="6"/>
  <c r="AM20" i="6"/>
  <c r="AM27" i="6"/>
  <c r="AM28" i="6"/>
  <c r="AM31" i="6" s="1"/>
  <c r="AL6" i="6"/>
  <c r="AL14" i="6"/>
  <c r="AL19" i="6"/>
  <c r="AL20" i="6"/>
  <c r="AL27" i="6"/>
  <c r="AL28" i="6"/>
  <c r="AK6" i="6"/>
  <c r="AK14" i="6"/>
  <c r="AK19" i="6"/>
  <c r="AK20" i="6"/>
  <c r="AK27" i="6"/>
  <c r="AK28" i="6"/>
  <c r="AK30" i="6" s="1"/>
  <c r="AJ6" i="6"/>
  <c r="AJ14" i="6"/>
  <c r="AJ19" i="6"/>
  <c r="AJ20" i="6"/>
  <c r="AJ27" i="6"/>
  <c r="AJ28" i="6"/>
  <c r="AI6" i="6"/>
  <c r="AI14" i="6"/>
  <c r="AI19" i="6"/>
  <c r="AI20" i="6"/>
  <c r="AI27" i="6"/>
  <c r="AI28" i="6"/>
  <c r="AH6" i="6"/>
  <c r="AH14" i="6"/>
  <c r="AH19" i="6"/>
  <c r="AH20" i="6"/>
  <c r="AH27" i="6"/>
  <c r="AH28" i="6"/>
  <c r="AG6" i="6"/>
  <c r="AG13" i="6" s="1"/>
  <c r="AG14" i="6"/>
  <c r="AG19" i="6"/>
  <c r="AG20" i="6"/>
  <c r="AG27" i="6"/>
  <c r="AG28" i="6"/>
  <c r="AG30" i="6" s="1"/>
  <c r="BC29" i="6"/>
  <c r="BC30" i="6" s="1"/>
  <c r="BB29" i="6"/>
  <c r="BA29" i="6"/>
  <c r="BA30" i="6" s="1"/>
  <c r="AZ29" i="6"/>
  <c r="AZ30" i="6" s="1"/>
  <c r="AY29" i="6"/>
  <c r="AX29" i="6"/>
  <c r="AX30" i="6"/>
  <c r="AW29" i="6"/>
  <c r="AV29" i="6"/>
  <c r="AV30" i="6" s="1"/>
  <c r="AU29" i="6"/>
  <c r="AU30" i="6" s="1"/>
  <c r="AT29" i="6"/>
  <c r="AS29" i="6"/>
  <c r="AR29" i="6"/>
  <c r="AQ29" i="6"/>
  <c r="AQ30" i="6" s="1"/>
  <c r="AP29" i="6"/>
  <c r="AP30" i="6"/>
  <c r="AO29" i="6"/>
  <c r="AN29" i="6"/>
  <c r="AM29" i="6"/>
  <c r="AL29" i="6"/>
  <c r="AL30" i="6"/>
  <c r="AK29" i="6"/>
  <c r="AJ29" i="6"/>
  <c r="AJ30" i="6" s="1"/>
  <c r="AI29" i="6"/>
  <c r="AI30" i="6" s="1"/>
  <c r="AH29" i="6"/>
  <c r="AH30" i="6"/>
  <c r="AG29" i="6"/>
  <c r="BC22" i="6"/>
  <c r="BC23" i="6"/>
  <c r="BC24" i="6"/>
  <c r="BC25" i="6"/>
  <c r="BB22" i="6"/>
  <c r="BB26" i="6" s="1"/>
  <c r="BB23" i="6"/>
  <c r="BB24" i="6"/>
  <c r="BB25" i="6"/>
  <c r="BA22" i="6"/>
  <c r="BA23" i="6"/>
  <c r="BA24" i="6"/>
  <c r="BA25" i="6"/>
  <c r="AZ22" i="6"/>
  <c r="AZ23" i="6"/>
  <c r="AZ24" i="6"/>
  <c r="AZ25" i="6"/>
  <c r="AY22" i="6"/>
  <c r="AY23" i="6"/>
  <c r="AY24" i="6"/>
  <c r="AY25" i="6"/>
  <c r="AY26" i="6" s="1"/>
  <c r="AX22" i="6"/>
  <c r="AX26" i="6" s="1"/>
  <c r="AX23" i="6"/>
  <c r="AX24" i="6"/>
  <c r="AX25" i="6"/>
  <c r="AW22" i="6"/>
  <c r="AW23" i="6"/>
  <c r="AW24" i="6"/>
  <c r="AW25" i="6"/>
  <c r="AV22" i="6"/>
  <c r="AV23" i="6"/>
  <c r="AV24" i="6"/>
  <c r="AV25" i="6"/>
  <c r="AU22" i="6"/>
  <c r="AU23" i="6"/>
  <c r="AU24" i="6"/>
  <c r="AU25" i="6"/>
  <c r="AT22" i="6"/>
  <c r="AT23" i="6"/>
  <c r="AT24" i="6"/>
  <c r="AT25" i="6"/>
  <c r="AS22" i="6"/>
  <c r="AS23" i="6"/>
  <c r="AS24" i="6"/>
  <c r="AS25" i="6"/>
  <c r="AR22" i="6"/>
  <c r="AR23" i="6"/>
  <c r="AR24" i="6"/>
  <c r="AR25" i="6"/>
  <c r="AQ22" i="6"/>
  <c r="AQ23" i="6"/>
  <c r="AQ26" i="6" s="1"/>
  <c r="AQ24" i="6"/>
  <c r="AQ25" i="6"/>
  <c r="AP22" i="6"/>
  <c r="AP23" i="6"/>
  <c r="AP24" i="6"/>
  <c r="AP25" i="6"/>
  <c r="AP26" i="6"/>
  <c r="AO22" i="6"/>
  <c r="AO23" i="6"/>
  <c r="AO24" i="6"/>
  <c r="AO25" i="6"/>
  <c r="AN22" i="6"/>
  <c r="AN23" i="6"/>
  <c r="AN24" i="6"/>
  <c r="AN25" i="6"/>
  <c r="AM22" i="6"/>
  <c r="AM26" i="6" s="1"/>
  <c r="AM23" i="6"/>
  <c r="AM24" i="6"/>
  <c r="AM25" i="6"/>
  <c r="AL22" i="6"/>
  <c r="AL23" i="6"/>
  <c r="AL24" i="6"/>
  <c r="AL25" i="6"/>
  <c r="AK22" i="6"/>
  <c r="AK26" i="6" s="1"/>
  <c r="AK23" i="6"/>
  <c r="AK24" i="6"/>
  <c r="AK25" i="6"/>
  <c r="AJ22" i="6"/>
  <c r="AJ23" i="6"/>
  <c r="AJ24" i="6"/>
  <c r="AJ25" i="6"/>
  <c r="AI22" i="6"/>
  <c r="AI26" i="6" s="1"/>
  <c r="AI23" i="6"/>
  <c r="AI24" i="6"/>
  <c r="AI25" i="6"/>
  <c r="AH22" i="6"/>
  <c r="AH26" i="6" s="1"/>
  <c r="AH23" i="6"/>
  <c r="AH24" i="6"/>
  <c r="AH25" i="6"/>
  <c r="AG22" i="6"/>
  <c r="AG23" i="6"/>
  <c r="AG24" i="6"/>
  <c r="AG26" i="6" s="1"/>
  <c r="AG25" i="6"/>
  <c r="BC15" i="6"/>
  <c r="BC16" i="6"/>
  <c r="BB15" i="6"/>
  <c r="BB16" i="6"/>
  <c r="BB18" i="6" s="1"/>
  <c r="BA15" i="6"/>
  <c r="BA16" i="6"/>
  <c r="AZ15" i="6"/>
  <c r="AZ16" i="6"/>
  <c r="AY15" i="6"/>
  <c r="AY18" i="6" s="1"/>
  <c r="AY16" i="6"/>
  <c r="AX15" i="6"/>
  <c r="AX18" i="6" s="1"/>
  <c r="AX16" i="6"/>
  <c r="AW15" i="6"/>
  <c r="AW18" i="6" s="1"/>
  <c r="AW16" i="6"/>
  <c r="AV15" i="6"/>
  <c r="AV16" i="6"/>
  <c r="AU15" i="6"/>
  <c r="AU18" i="6" s="1"/>
  <c r="AU16" i="6"/>
  <c r="AT15" i="6"/>
  <c r="AT16" i="6"/>
  <c r="AS15" i="6"/>
  <c r="AS16" i="6"/>
  <c r="AR15" i="6"/>
  <c r="AR18" i="6" s="1"/>
  <c r="AR16" i="6"/>
  <c r="AQ15" i="6"/>
  <c r="AQ18" i="6" s="1"/>
  <c r="AQ16" i="6"/>
  <c r="AP15" i="6"/>
  <c r="AP16" i="6"/>
  <c r="AO15" i="6"/>
  <c r="AO18" i="6" s="1"/>
  <c r="AO16" i="6"/>
  <c r="AN15" i="6"/>
  <c r="AN16" i="6"/>
  <c r="AM15" i="6"/>
  <c r="AM16" i="6"/>
  <c r="AM18" i="6" s="1"/>
  <c r="AL15" i="6"/>
  <c r="AL16" i="6"/>
  <c r="AL18" i="6" s="1"/>
  <c r="AK15" i="6"/>
  <c r="AK16" i="6"/>
  <c r="AJ15" i="6"/>
  <c r="AJ16" i="6"/>
  <c r="AI15" i="6"/>
  <c r="AI16" i="6"/>
  <c r="AH15" i="6"/>
  <c r="AH18" i="6" s="1"/>
  <c r="AH16" i="6"/>
  <c r="AG15" i="6"/>
  <c r="AG16" i="6"/>
  <c r="BC12" i="6"/>
  <c r="BC13" i="6" s="1"/>
  <c r="BB12" i="6"/>
  <c r="BA12" i="6"/>
  <c r="BA13" i="6"/>
  <c r="AZ12" i="6"/>
  <c r="AZ13" i="6" s="1"/>
  <c r="AY12" i="6"/>
  <c r="AX12" i="6"/>
  <c r="AX13" i="6" s="1"/>
  <c r="AW12" i="6"/>
  <c r="AW13" i="6" s="1"/>
  <c r="AV12" i="6"/>
  <c r="AV13" i="6"/>
  <c r="AU12" i="6"/>
  <c r="AU13" i="6" s="1"/>
  <c r="AT12" i="6"/>
  <c r="AS12" i="6"/>
  <c r="AS13" i="6" s="1"/>
  <c r="AR12" i="6"/>
  <c r="AR13" i="6" s="1"/>
  <c r="AQ12" i="6"/>
  <c r="AQ13" i="6" s="1"/>
  <c r="AP12" i="6"/>
  <c r="AP13" i="6" s="1"/>
  <c r="AO12" i="6"/>
  <c r="AO13" i="6" s="1"/>
  <c r="AN12" i="6"/>
  <c r="AN13" i="6" s="1"/>
  <c r="AM12" i="6"/>
  <c r="AM13" i="6" s="1"/>
  <c r="AL12" i="6"/>
  <c r="AK12" i="6"/>
  <c r="AK13" i="6"/>
  <c r="AJ12" i="6"/>
  <c r="AJ13" i="6" s="1"/>
  <c r="AI12" i="6"/>
  <c r="AI13" i="6" s="1"/>
  <c r="AH12" i="6"/>
  <c r="AH13" i="6" s="1"/>
  <c r="AG12" i="6"/>
  <c r="BC6" i="7"/>
  <c r="BC14" i="7"/>
  <c r="BC18" i="7"/>
  <c r="BC24" i="7"/>
  <c r="BC38" i="7"/>
  <c r="BC45" i="7"/>
  <c r="BB6" i="7"/>
  <c r="BB14" i="7"/>
  <c r="BB18" i="7"/>
  <c r="BB24" i="7"/>
  <c r="BB38" i="7"/>
  <c r="BB45" i="7"/>
  <c r="BA6" i="7"/>
  <c r="BA14" i="7"/>
  <c r="BA18" i="7"/>
  <c r="BA24" i="7"/>
  <c r="BA38" i="7"/>
  <c r="BA45" i="7"/>
  <c r="AZ6" i="7"/>
  <c r="AZ14" i="7"/>
  <c r="AZ18" i="7"/>
  <c r="AZ24" i="7"/>
  <c r="AZ38" i="7"/>
  <c r="AZ45" i="7"/>
  <c r="AY6" i="7"/>
  <c r="AY14" i="7"/>
  <c r="AY18" i="7"/>
  <c r="AY24" i="7"/>
  <c r="AY38" i="7"/>
  <c r="AY45" i="7"/>
  <c r="AX6" i="7"/>
  <c r="AX14" i="7"/>
  <c r="AX18" i="7"/>
  <c r="AX24" i="7"/>
  <c r="AX38" i="7"/>
  <c r="AX45" i="7"/>
  <c r="AW6" i="7"/>
  <c r="AW14" i="7"/>
  <c r="AW18" i="7"/>
  <c r="AW24" i="7"/>
  <c r="AW38" i="7"/>
  <c r="AW45" i="7"/>
  <c r="AV6" i="7"/>
  <c r="AV14" i="7"/>
  <c r="AV18" i="7"/>
  <c r="AV24" i="7"/>
  <c r="AV38" i="7"/>
  <c r="AV45" i="7"/>
  <c r="AU6" i="7"/>
  <c r="AU14" i="7"/>
  <c r="AU18" i="7"/>
  <c r="AU24" i="7"/>
  <c r="AU38" i="7"/>
  <c r="AU45" i="7"/>
  <c r="AT6" i="7"/>
  <c r="AT14" i="7"/>
  <c r="AT18" i="7"/>
  <c r="AT24" i="7"/>
  <c r="AT38" i="7"/>
  <c r="AT45" i="7"/>
  <c r="AS6" i="7"/>
  <c r="AS14" i="7"/>
  <c r="AS18" i="7"/>
  <c r="AS24" i="7"/>
  <c r="AS38" i="7"/>
  <c r="AS45" i="7"/>
  <c r="AR6" i="7"/>
  <c r="AR14" i="7"/>
  <c r="AR18" i="7"/>
  <c r="AR24" i="7"/>
  <c r="AR38" i="7"/>
  <c r="AR45" i="7"/>
  <c r="AQ6" i="7"/>
  <c r="AQ14" i="7"/>
  <c r="AQ18" i="7"/>
  <c r="AQ24" i="7"/>
  <c r="AQ38" i="7"/>
  <c r="AQ45" i="7"/>
  <c r="AP6" i="7"/>
  <c r="AP14" i="7"/>
  <c r="AP18" i="7"/>
  <c r="AP24" i="7"/>
  <c r="AP38" i="7"/>
  <c r="AP45" i="7"/>
  <c r="AO6" i="7"/>
  <c r="AO14" i="7"/>
  <c r="AO18" i="7"/>
  <c r="AO24" i="7"/>
  <c r="AO38" i="7"/>
  <c r="AO45" i="7"/>
  <c r="AN6" i="7"/>
  <c r="AN14" i="7"/>
  <c r="AN18" i="7"/>
  <c r="AN24" i="7"/>
  <c r="AN38" i="7"/>
  <c r="AN45" i="7"/>
  <c r="AM6" i="7"/>
  <c r="AM14" i="7"/>
  <c r="AM18" i="7"/>
  <c r="AM24" i="7"/>
  <c r="AM38" i="7"/>
  <c r="AM45" i="7"/>
  <c r="AL6" i="7"/>
  <c r="AL14" i="7"/>
  <c r="AL18" i="7"/>
  <c r="AL24" i="7"/>
  <c r="AL38" i="7"/>
  <c r="AL45" i="7"/>
  <c r="AK6" i="7"/>
  <c r="AK14" i="7"/>
  <c r="AK18" i="7"/>
  <c r="AK24" i="7"/>
  <c r="AK38" i="7"/>
  <c r="AK45" i="7"/>
  <c r="AJ6" i="7"/>
  <c r="AJ14" i="7"/>
  <c r="AJ18" i="7"/>
  <c r="AJ24" i="7"/>
  <c r="AJ38" i="7"/>
  <c r="AJ45" i="7"/>
  <c r="AI6" i="7"/>
  <c r="AI14" i="7"/>
  <c r="AI18" i="7"/>
  <c r="AI24" i="7"/>
  <c r="AI38" i="7"/>
  <c r="AI45" i="7"/>
  <c r="AH6" i="7"/>
  <c r="AH14" i="7"/>
  <c r="AH18" i="7"/>
  <c r="AH24" i="7"/>
  <c r="AH38" i="7"/>
  <c r="AH45" i="7"/>
  <c r="AG6" i="7"/>
  <c r="AG14" i="7"/>
  <c r="AG18" i="7"/>
  <c r="AG24" i="7"/>
  <c r="AG38" i="7"/>
  <c r="AG45" i="7"/>
  <c r="BC39" i="7"/>
  <c r="BC40" i="7"/>
  <c r="BC41" i="7"/>
  <c r="BC42" i="7"/>
  <c r="BB39" i="7"/>
  <c r="BB40" i="7"/>
  <c r="BB41" i="7"/>
  <c r="BB42" i="7"/>
  <c r="BA39" i="7"/>
  <c r="BA43" i="7" s="1"/>
  <c r="BA40" i="7"/>
  <c r="BA41" i="7"/>
  <c r="BA42" i="7"/>
  <c r="AZ39" i="7"/>
  <c r="AZ40" i="7"/>
  <c r="AZ41" i="7"/>
  <c r="AZ42" i="7"/>
  <c r="AY39" i="7"/>
  <c r="AY40" i="7"/>
  <c r="AY41" i="7"/>
  <c r="AY42" i="7"/>
  <c r="AX39" i="7"/>
  <c r="AX40" i="7"/>
  <c r="AX41" i="7"/>
  <c r="AX42" i="7"/>
  <c r="AW39" i="7"/>
  <c r="AW43" i="7" s="1"/>
  <c r="AW40" i="7"/>
  <c r="AW41" i="7"/>
  <c r="AW42" i="7"/>
  <c r="AV39" i="7"/>
  <c r="AV40" i="7"/>
  <c r="AV41" i="7"/>
  <c r="AV42" i="7"/>
  <c r="AU39" i="7"/>
  <c r="AU40" i="7"/>
  <c r="AU41" i="7"/>
  <c r="AU42" i="7"/>
  <c r="AT39" i="7"/>
  <c r="AT40" i="7"/>
  <c r="AT41" i="7"/>
  <c r="AT42" i="7"/>
  <c r="AS39" i="7"/>
  <c r="AS40" i="7"/>
  <c r="AS41" i="7"/>
  <c r="AS42" i="7"/>
  <c r="AR39" i="7"/>
  <c r="AR40" i="7"/>
  <c r="AR41" i="7"/>
  <c r="AR42" i="7"/>
  <c r="AQ39" i="7"/>
  <c r="AQ40" i="7"/>
  <c r="AQ41" i="7"/>
  <c r="AQ42" i="7"/>
  <c r="AP39" i="7"/>
  <c r="AP40" i="7"/>
  <c r="AP41" i="7"/>
  <c r="AP42" i="7"/>
  <c r="AO39" i="7"/>
  <c r="AO43" i="7" s="1"/>
  <c r="AO40" i="7"/>
  <c r="AO41" i="7"/>
  <c r="AO42" i="7"/>
  <c r="AN39" i="7"/>
  <c r="AN40" i="7"/>
  <c r="AN41" i="7"/>
  <c r="AN42" i="7"/>
  <c r="AM39" i="7"/>
  <c r="AM40" i="7"/>
  <c r="AM41" i="7"/>
  <c r="AM42" i="7"/>
  <c r="AL39" i="7"/>
  <c r="AL40" i="7"/>
  <c r="AL41" i="7"/>
  <c r="AL42" i="7"/>
  <c r="AK39" i="7"/>
  <c r="AK40" i="7"/>
  <c r="AK41" i="7"/>
  <c r="AK42" i="7"/>
  <c r="AJ39" i="7"/>
  <c r="AJ40" i="7"/>
  <c r="AJ41" i="7"/>
  <c r="AJ42" i="7"/>
  <c r="AI39" i="7"/>
  <c r="AI40" i="7"/>
  <c r="AI41" i="7"/>
  <c r="AI42" i="7"/>
  <c r="AH39" i="7"/>
  <c r="AH40" i="7"/>
  <c r="AH43" i="7" s="1"/>
  <c r="AH41" i="7"/>
  <c r="AH42" i="7"/>
  <c r="AG39" i="7"/>
  <c r="AG43" i="7" s="1"/>
  <c r="AG40" i="7"/>
  <c r="AG41" i="7"/>
  <c r="AG42" i="7"/>
  <c r="BC26" i="7"/>
  <c r="BC27" i="7"/>
  <c r="BC28" i="7"/>
  <c r="BC29" i="7"/>
  <c r="BC30" i="7"/>
  <c r="BC31" i="7"/>
  <c r="BC32" i="7"/>
  <c r="BC33" i="7"/>
  <c r="BC34" i="7"/>
  <c r="BC35" i="7"/>
  <c r="BB26" i="7"/>
  <c r="BB27" i="7"/>
  <c r="BB28" i="7"/>
  <c r="BB29" i="7"/>
  <c r="BB30" i="7"/>
  <c r="BB31" i="7"/>
  <c r="BB32" i="7"/>
  <c r="BB33" i="7"/>
  <c r="BB34" i="7"/>
  <c r="BB35" i="7"/>
  <c r="BA26" i="7"/>
  <c r="BA27" i="7"/>
  <c r="BA28" i="7"/>
  <c r="BA29" i="7"/>
  <c r="BA30" i="7"/>
  <c r="BA31" i="7"/>
  <c r="BA32" i="7"/>
  <c r="BA33" i="7"/>
  <c r="BA34" i="7"/>
  <c r="BA35" i="7"/>
  <c r="AZ26" i="7"/>
  <c r="AZ27" i="7"/>
  <c r="AZ28" i="7"/>
  <c r="AZ29" i="7"/>
  <c r="AZ30" i="7"/>
  <c r="AZ31" i="7"/>
  <c r="AZ32" i="7"/>
  <c r="AZ33" i="7"/>
  <c r="AZ34" i="7"/>
  <c r="AZ35" i="7"/>
  <c r="AY26" i="7"/>
  <c r="AY27" i="7"/>
  <c r="AY28" i="7"/>
  <c r="AY29" i="7"/>
  <c r="AY30" i="7"/>
  <c r="AY31" i="7"/>
  <c r="AY32" i="7"/>
  <c r="AY33" i="7"/>
  <c r="AY34" i="7"/>
  <c r="AY35" i="7"/>
  <c r="AX26" i="7"/>
  <c r="AX27" i="7"/>
  <c r="AX28" i="7"/>
  <c r="AX29" i="7"/>
  <c r="AX30" i="7"/>
  <c r="AX31" i="7"/>
  <c r="AX32" i="7"/>
  <c r="AX33" i="7"/>
  <c r="AX34" i="7"/>
  <c r="AX35" i="7"/>
  <c r="AW26" i="7"/>
  <c r="AW27" i="7"/>
  <c r="AW28" i="7"/>
  <c r="AW29" i="7"/>
  <c r="AW30" i="7"/>
  <c r="AW31" i="7"/>
  <c r="AW32" i="7"/>
  <c r="AW33" i="7"/>
  <c r="AW34" i="7"/>
  <c r="AW35" i="7"/>
  <c r="AV26" i="7"/>
  <c r="AV27" i="7"/>
  <c r="AV28" i="7"/>
  <c r="AV29" i="7"/>
  <c r="AV30" i="7"/>
  <c r="AV31" i="7"/>
  <c r="AV32" i="7"/>
  <c r="AV33" i="7"/>
  <c r="AV34" i="7"/>
  <c r="AV35" i="7"/>
  <c r="AV36" i="7"/>
  <c r="AU26" i="7"/>
  <c r="AU27" i="7"/>
  <c r="AU28" i="7"/>
  <c r="AU29" i="7"/>
  <c r="AU30" i="7"/>
  <c r="AU31" i="7"/>
  <c r="AU32" i="7"/>
  <c r="AU33" i="7"/>
  <c r="AU36" i="7" s="1"/>
  <c r="AU34" i="7"/>
  <c r="AU35" i="7"/>
  <c r="AT26" i="7"/>
  <c r="AT27" i="7"/>
  <c r="AT28" i="7"/>
  <c r="AT29" i="7"/>
  <c r="AT30" i="7"/>
  <c r="AT31" i="7"/>
  <c r="AT32" i="7"/>
  <c r="AT33" i="7"/>
  <c r="AT34" i="7"/>
  <c r="AT35" i="7"/>
  <c r="AS26" i="7"/>
  <c r="AS27" i="7"/>
  <c r="AS28" i="7"/>
  <c r="AS29" i="7"/>
  <c r="AS30" i="7"/>
  <c r="AS31" i="7"/>
  <c r="AS32" i="7"/>
  <c r="AS33" i="7"/>
  <c r="AS34" i="7"/>
  <c r="AS35" i="7"/>
  <c r="AR26" i="7"/>
  <c r="AR27" i="7"/>
  <c r="AR28" i="7"/>
  <c r="AR29" i="7"/>
  <c r="AR30" i="7"/>
  <c r="AR31" i="7"/>
  <c r="AR32" i="7"/>
  <c r="AR33" i="7"/>
  <c r="AR34" i="7"/>
  <c r="AR35" i="7"/>
  <c r="AQ26" i="7"/>
  <c r="AQ27" i="7"/>
  <c r="AQ28" i="7"/>
  <c r="AQ29" i="7"/>
  <c r="AQ30" i="7"/>
  <c r="AQ31" i="7"/>
  <c r="AQ32" i="7"/>
  <c r="AQ33" i="7"/>
  <c r="AQ34" i="7"/>
  <c r="AQ35" i="7"/>
  <c r="AP26" i="7"/>
  <c r="AP27" i="7"/>
  <c r="AP28" i="7"/>
  <c r="AP29" i="7"/>
  <c r="AP30" i="7"/>
  <c r="AP31" i="7"/>
  <c r="AP32" i="7"/>
  <c r="AP33" i="7"/>
  <c r="AP34" i="7"/>
  <c r="AP35" i="7"/>
  <c r="AO26" i="7"/>
  <c r="AO27" i="7"/>
  <c r="AO28" i="7"/>
  <c r="AO29" i="7"/>
  <c r="AO30" i="7"/>
  <c r="AO31" i="7"/>
  <c r="AO32" i="7"/>
  <c r="AO33" i="7"/>
  <c r="AO34" i="7"/>
  <c r="AO35" i="7"/>
  <c r="AN26" i="7"/>
  <c r="AN27" i="7"/>
  <c r="AN28" i="7"/>
  <c r="AN29" i="7"/>
  <c r="AN30" i="7"/>
  <c r="AN31" i="7"/>
  <c r="AN32" i="7"/>
  <c r="AN33" i="7"/>
  <c r="AN34" i="7"/>
  <c r="AN35" i="7"/>
  <c r="AM26" i="7"/>
  <c r="AM27" i="7"/>
  <c r="AM28" i="7"/>
  <c r="AM29" i="7"/>
  <c r="AM30" i="7"/>
  <c r="AM31" i="7"/>
  <c r="AM32" i="7"/>
  <c r="AM33" i="7"/>
  <c r="AM34" i="7"/>
  <c r="AM35" i="7"/>
  <c r="AL26" i="7"/>
  <c r="AL27" i="7"/>
  <c r="AL28" i="7"/>
  <c r="AL29" i="7"/>
  <c r="AL30" i="7"/>
  <c r="AL36" i="7" s="1"/>
  <c r="AL31" i="7"/>
  <c r="AL32" i="7"/>
  <c r="AL33" i="7"/>
  <c r="AL34" i="7"/>
  <c r="AL35" i="7"/>
  <c r="AK26" i="7"/>
  <c r="AK27" i="7"/>
  <c r="AK28" i="7"/>
  <c r="AK29" i="7"/>
  <c r="AK30" i="7"/>
  <c r="AK31" i="7"/>
  <c r="AK32" i="7"/>
  <c r="AK33" i="7"/>
  <c r="AK34" i="7"/>
  <c r="AK35" i="7"/>
  <c r="AJ26" i="7"/>
  <c r="AJ27" i="7"/>
  <c r="AJ28" i="7"/>
  <c r="AJ29" i="7"/>
  <c r="AJ30" i="7"/>
  <c r="AJ31" i="7"/>
  <c r="AJ32" i="7"/>
  <c r="AJ33" i="7"/>
  <c r="AJ34" i="7"/>
  <c r="AJ35" i="7"/>
  <c r="AI26" i="7"/>
  <c r="AI27" i="7"/>
  <c r="AI28" i="7"/>
  <c r="AI29" i="7"/>
  <c r="AI30" i="7"/>
  <c r="AI31" i="7"/>
  <c r="AI32" i="7"/>
  <c r="AI33" i="7"/>
  <c r="AI34" i="7"/>
  <c r="AI35" i="7"/>
  <c r="AH26" i="7"/>
  <c r="AH27" i="7"/>
  <c r="AH28" i="7"/>
  <c r="AH29" i="7"/>
  <c r="AH30" i="7"/>
  <c r="AH31" i="7"/>
  <c r="AH32" i="7"/>
  <c r="AH33" i="7"/>
  <c r="AH34" i="7"/>
  <c r="AH35" i="7"/>
  <c r="AG26" i="7"/>
  <c r="AG27" i="7"/>
  <c r="AG28" i="7"/>
  <c r="AG29" i="7"/>
  <c r="AG30" i="7"/>
  <c r="AG31" i="7"/>
  <c r="AG32" i="7"/>
  <c r="AG33" i="7"/>
  <c r="AG34" i="7"/>
  <c r="AG35" i="7"/>
  <c r="BC19" i="7"/>
  <c r="BC22" i="7"/>
  <c r="BB19" i="7"/>
  <c r="BB22" i="7"/>
  <c r="BA19" i="7"/>
  <c r="BA22" i="7"/>
  <c r="AZ19" i="7"/>
  <c r="AZ22" i="7"/>
  <c r="AY19" i="7"/>
  <c r="AY22" i="7"/>
  <c r="AX19" i="7"/>
  <c r="AX22" i="7"/>
  <c r="AW19" i="7"/>
  <c r="AW22" i="7"/>
  <c r="AV19" i="7"/>
  <c r="AV22" i="7"/>
  <c r="AU19" i="7"/>
  <c r="AU22" i="7"/>
  <c r="AT19" i="7"/>
  <c r="AT22" i="7"/>
  <c r="AS19" i="7"/>
  <c r="AS22" i="7"/>
  <c r="AR19" i="7"/>
  <c r="AR22" i="7"/>
  <c r="AQ19" i="7"/>
  <c r="AQ22" i="7"/>
  <c r="AP19" i="7"/>
  <c r="AP22" i="7"/>
  <c r="AO19" i="7"/>
  <c r="AO22" i="7"/>
  <c r="AN19" i="7"/>
  <c r="AN22" i="7"/>
  <c r="AM19" i="7"/>
  <c r="AM22" i="7"/>
  <c r="AL19" i="7"/>
  <c r="AL22" i="7"/>
  <c r="AK19" i="7"/>
  <c r="AK22" i="7"/>
  <c r="AJ19" i="7"/>
  <c r="AJ22" i="7"/>
  <c r="AI19" i="7"/>
  <c r="AI22" i="7"/>
  <c r="AH19" i="7"/>
  <c r="AH22" i="7"/>
  <c r="AG19" i="7"/>
  <c r="AG22" i="7"/>
  <c r="BC16" i="7"/>
  <c r="BB16" i="7"/>
  <c r="BA16" i="7"/>
  <c r="AZ16" i="7"/>
  <c r="AY16" i="7"/>
  <c r="AX16" i="7"/>
  <c r="AW16" i="7"/>
  <c r="AV16" i="7"/>
  <c r="AU16" i="7"/>
  <c r="AT16" i="7"/>
  <c r="AS16" i="7"/>
  <c r="AR16" i="7"/>
  <c r="AQ16" i="7"/>
  <c r="AP16" i="7"/>
  <c r="AO16" i="7"/>
  <c r="AN16" i="7"/>
  <c r="AM16" i="7"/>
  <c r="AL16" i="7"/>
  <c r="AK16" i="7"/>
  <c r="AJ16" i="7"/>
  <c r="AI16" i="7"/>
  <c r="AH16" i="7"/>
  <c r="AG16" i="7"/>
  <c r="BC8" i="7"/>
  <c r="BC9" i="7"/>
  <c r="BC10" i="7"/>
  <c r="BC13" i="7" s="1"/>
  <c r="BC12" i="7"/>
  <c r="BB8" i="7"/>
  <c r="BB9" i="7"/>
  <c r="BB10" i="7"/>
  <c r="BB12" i="7"/>
  <c r="BA8" i="7"/>
  <c r="BA9" i="7"/>
  <c r="BA13" i="7" s="1"/>
  <c r="BA10" i="7"/>
  <c r="BA12" i="7"/>
  <c r="AZ8" i="7"/>
  <c r="AZ9" i="7"/>
  <c r="AZ10" i="7"/>
  <c r="AZ12" i="7"/>
  <c r="AZ13" i="7"/>
  <c r="AY8" i="7"/>
  <c r="AY13" i="7" s="1"/>
  <c r="AY9" i="7"/>
  <c r="AY10" i="7"/>
  <c r="AY12" i="7"/>
  <c r="AX8" i="7"/>
  <c r="AX9" i="7"/>
  <c r="AX10" i="7"/>
  <c r="AX12" i="7"/>
  <c r="AW8" i="7"/>
  <c r="AW13" i="7" s="1"/>
  <c r="AW9" i="7"/>
  <c r="AW10" i="7"/>
  <c r="AW12" i="7"/>
  <c r="AV8" i="7"/>
  <c r="AV9" i="7"/>
  <c r="AV10" i="7"/>
  <c r="AV12" i="7"/>
  <c r="AU8" i="7"/>
  <c r="AU9" i="7"/>
  <c r="AU10" i="7"/>
  <c r="AU12" i="7"/>
  <c r="AT8" i="7"/>
  <c r="AT9" i="7"/>
  <c r="AT10" i="7"/>
  <c r="AT12" i="7"/>
  <c r="AS8" i="7"/>
  <c r="AS13" i="7" s="1"/>
  <c r="AS9" i="7"/>
  <c r="AS10" i="7"/>
  <c r="AS12" i="7"/>
  <c r="AR8" i="7"/>
  <c r="AR9" i="7"/>
  <c r="AR10" i="7"/>
  <c r="AR12" i="7"/>
  <c r="AQ8" i="7"/>
  <c r="AQ9" i="7"/>
  <c r="AQ10" i="7"/>
  <c r="AQ13" i="7" s="1"/>
  <c r="AQ12" i="7"/>
  <c r="AP8" i="7"/>
  <c r="AP9" i="7"/>
  <c r="AP13" i="7" s="1"/>
  <c r="AP10" i="7"/>
  <c r="AP12" i="7"/>
  <c r="AO8" i="7"/>
  <c r="AO9" i="7"/>
  <c r="AO10" i="7"/>
  <c r="AO12" i="7"/>
  <c r="AN8" i="7"/>
  <c r="AN9" i="7"/>
  <c r="AN10" i="7"/>
  <c r="AN12" i="7"/>
  <c r="AM8" i="7"/>
  <c r="AM9" i="7"/>
  <c r="AM10" i="7"/>
  <c r="AM12" i="7"/>
  <c r="AL8" i="7"/>
  <c r="AL9" i="7"/>
  <c r="AL13" i="7" s="1"/>
  <c r="AL10" i="7"/>
  <c r="AL12" i="7"/>
  <c r="AK8" i="7"/>
  <c r="AK9" i="7"/>
  <c r="AK10" i="7"/>
  <c r="AK13" i="7" s="1"/>
  <c r="AK12" i="7"/>
  <c r="AJ8" i="7"/>
  <c r="AJ9" i="7"/>
  <c r="AJ10" i="7"/>
  <c r="AJ12" i="7"/>
  <c r="AI8" i="7"/>
  <c r="AI9" i="7"/>
  <c r="AI10" i="7"/>
  <c r="AI12" i="7"/>
  <c r="AH8" i="7"/>
  <c r="AH9" i="7"/>
  <c r="AH10" i="7"/>
  <c r="AH12" i="7"/>
  <c r="AG8" i="7"/>
  <c r="AG9" i="7"/>
  <c r="AG10" i="7"/>
  <c r="AG12" i="7"/>
  <c r="BC6" i="10"/>
  <c r="BC34" i="10" s="1"/>
  <c r="BC12" i="10"/>
  <c r="BC15" i="10"/>
  <c r="BC19" i="10"/>
  <c r="BC21" i="10" s="1"/>
  <c r="BC29" i="10"/>
  <c r="BC30" i="10"/>
  <c r="BB6" i="10"/>
  <c r="BB12" i="10"/>
  <c r="BB14" i="10" s="1"/>
  <c r="BB15" i="10"/>
  <c r="BB19" i="10"/>
  <c r="BB29" i="10"/>
  <c r="BB30" i="10"/>
  <c r="BA6" i="10"/>
  <c r="BA12" i="10"/>
  <c r="BA15" i="10"/>
  <c r="BA19" i="10"/>
  <c r="BA21" i="10" s="1"/>
  <c r="BA29" i="10"/>
  <c r="BA30" i="10"/>
  <c r="AZ6" i="10"/>
  <c r="AZ12" i="10"/>
  <c r="AZ15" i="10"/>
  <c r="AZ19" i="10"/>
  <c r="AZ29" i="10"/>
  <c r="AZ30" i="10"/>
  <c r="AZ34" i="10" s="1"/>
  <c r="AY6" i="10"/>
  <c r="AY12" i="10"/>
  <c r="AY15" i="10"/>
  <c r="AY19" i="10"/>
  <c r="AY29" i="10"/>
  <c r="AY30" i="10"/>
  <c r="AX6" i="10"/>
  <c r="AX12" i="10"/>
  <c r="AX14" i="10" s="1"/>
  <c r="AX15" i="10"/>
  <c r="AX19" i="10"/>
  <c r="AX29" i="10"/>
  <c r="AX30" i="10"/>
  <c r="AW6" i="10"/>
  <c r="AW12" i="10"/>
  <c r="AW15" i="10"/>
  <c r="AW18" i="10" s="1"/>
  <c r="AW19" i="10"/>
  <c r="AW29" i="10"/>
  <c r="AW30" i="10"/>
  <c r="AV6" i="10"/>
  <c r="AV12" i="10"/>
  <c r="AV15" i="10"/>
  <c r="AV19" i="10"/>
  <c r="AV29" i="10"/>
  <c r="AV30" i="10"/>
  <c r="AU6" i="10"/>
  <c r="AU12" i="10"/>
  <c r="AU15" i="10"/>
  <c r="AU19" i="10"/>
  <c r="AU21" i="10" s="1"/>
  <c r="AU29" i="10"/>
  <c r="AU30" i="10"/>
  <c r="AT6" i="10"/>
  <c r="AT11" i="10" s="1"/>
  <c r="AT12" i="10"/>
  <c r="AT15" i="10"/>
  <c r="AT19" i="10"/>
  <c r="AT29" i="10"/>
  <c r="AT30" i="10"/>
  <c r="AS6" i="10"/>
  <c r="AS12" i="10"/>
  <c r="AS15" i="10"/>
  <c r="AS18" i="10" s="1"/>
  <c r="AS19" i="10"/>
  <c r="AS21" i="10" s="1"/>
  <c r="AS29" i="10"/>
  <c r="AS30" i="10"/>
  <c r="AR6" i="10"/>
  <c r="AR12" i="10"/>
  <c r="AR15" i="10"/>
  <c r="AR19" i="10"/>
  <c r="AR29" i="10"/>
  <c r="AR30" i="10"/>
  <c r="AQ6" i="10"/>
  <c r="AQ12" i="10"/>
  <c r="AQ15" i="10"/>
  <c r="AQ19" i="10"/>
  <c r="AQ29" i="10"/>
  <c r="AQ30" i="10"/>
  <c r="AP6" i="10"/>
  <c r="AP12" i="10"/>
  <c r="AP15" i="10"/>
  <c r="AP19" i="10"/>
  <c r="AP29" i="10"/>
  <c r="AP30" i="10"/>
  <c r="AO6" i="10"/>
  <c r="AO12" i="10"/>
  <c r="AO15" i="10"/>
  <c r="AO18" i="10" s="1"/>
  <c r="AO19" i="10"/>
  <c r="AO29" i="10"/>
  <c r="AO30" i="10"/>
  <c r="AN6" i="10"/>
  <c r="AN12" i="10"/>
  <c r="AN15" i="10"/>
  <c r="AN19" i="10"/>
  <c r="AN21" i="10" s="1"/>
  <c r="AN29" i="10"/>
  <c r="AN30" i="10"/>
  <c r="AM6" i="10"/>
  <c r="AM12" i="10"/>
  <c r="AM15" i="10"/>
  <c r="AM19" i="10"/>
  <c r="AM21" i="10" s="1"/>
  <c r="AM29" i="10"/>
  <c r="AM30" i="10"/>
  <c r="AM33" i="10" s="1"/>
  <c r="AL6" i="10"/>
  <c r="AL34" i="10" s="1"/>
  <c r="AL12" i="10"/>
  <c r="AL15" i="10"/>
  <c r="AL19" i="10"/>
  <c r="AL29" i="10"/>
  <c r="AL30" i="10"/>
  <c r="AK6" i="10"/>
  <c r="AK12" i="10"/>
  <c r="AK15" i="10"/>
  <c r="AK19" i="10"/>
  <c r="AK29" i="10"/>
  <c r="AK30" i="10"/>
  <c r="AJ6" i="10"/>
  <c r="AJ12" i="10"/>
  <c r="AJ15" i="10"/>
  <c r="AJ19" i="10"/>
  <c r="AJ29" i="10"/>
  <c r="AJ30" i="10"/>
  <c r="AI6" i="10"/>
  <c r="AI12" i="10"/>
  <c r="AI15" i="10"/>
  <c r="AI19" i="10"/>
  <c r="AI29" i="10"/>
  <c r="AI34" i="10" s="1"/>
  <c r="AI30" i="10"/>
  <c r="AI33" i="10" s="1"/>
  <c r="AH6" i="10"/>
  <c r="AH12" i="10"/>
  <c r="AH15" i="10"/>
  <c r="AH19" i="10"/>
  <c r="AH29" i="10"/>
  <c r="AH30" i="10"/>
  <c r="AG6" i="10"/>
  <c r="AG12" i="10"/>
  <c r="AG15" i="10"/>
  <c r="AG19" i="10"/>
  <c r="AG29" i="10"/>
  <c r="AG30" i="10"/>
  <c r="BC31" i="10"/>
  <c r="BC32" i="10"/>
  <c r="BC33" i="10" s="1"/>
  <c r="BB31" i="10"/>
  <c r="BB32" i="10"/>
  <c r="BA31" i="10"/>
  <c r="BA32" i="10"/>
  <c r="AZ31" i="10"/>
  <c r="AZ32" i="10"/>
  <c r="AY31" i="10"/>
  <c r="AY32" i="10"/>
  <c r="AX31" i="10"/>
  <c r="AX33" i="10" s="1"/>
  <c r="AX32" i="10"/>
  <c r="AW31" i="10"/>
  <c r="AW33" i="10" s="1"/>
  <c r="AW32" i="10"/>
  <c r="AV31" i="10"/>
  <c r="AV32" i="10"/>
  <c r="AV33" i="10"/>
  <c r="AU31" i="10"/>
  <c r="AU33" i="10" s="1"/>
  <c r="AU32" i="10"/>
  <c r="AT31" i="10"/>
  <c r="AT33" i="10" s="1"/>
  <c r="AT32" i="10"/>
  <c r="AS31" i="10"/>
  <c r="AS32" i="10"/>
  <c r="AR31" i="10"/>
  <c r="AR32" i="10"/>
  <c r="AQ31" i="10"/>
  <c r="AQ32" i="10"/>
  <c r="AP31" i="10"/>
  <c r="AP33" i="10" s="1"/>
  <c r="AP32" i="10"/>
  <c r="AO31" i="10"/>
  <c r="AO33" i="10" s="1"/>
  <c r="AO32" i="10"/>
  <c r="AN31" i="10"/>
  <c r="AN33" i="10" s="1"/>
  <c r="AN32" i="10"/>
  <c r="AM31" i="10"/>
  <c r="AM32" i="10"/>
  <c r="AL31" i="10"/>
  <c r="AL33" i="10" s="1"/>
  <c r="AL32" i="10"/>
  <c r="AK31" i="10"/>
  <c r="AK32" i="10"/>
  <c r="AJ31" i="10"/>
  <c r="AJ32" i="10"/>
  <c r="AJ33" i="10" s="1"/>
  <c r="AI31" i="10"/>
  <c r="AI32" i="10"/>
  <c r="AH31" i="10"/>
  <c r="AH32" i="10"/>
  <c r="AG31" i="10"/>
  <c r="AG33" i="10" s="1"/>
  <c r="AG32" i="10"/>
  <c r="BC23" i="10"/>
  <c r="BC24" i="10"/>
  <c r="BC25" i="10"/>
  <c r="BC26" i="10"/>
  <c r="BC27" i="10"/>
  <c r="BC28" i="10"/>
  <c r="BB23" i="10"/>
  <c r="BB24" i="10"/>
  <c r="BB25" i="10"/>
  <c r="BB26" i="10"/>
  <c r="BB27" i="10"/>
  <c r="BA23" i="10"/>
  <c r="BA24" i="10"/>
  <c r="BA25" i="10"/>
  <c r="BA26" i="10"/>
  <c r="BA27" i="10"/>
  <c r="AZ23" i="10"/>
  <c r="AZ24" i="10"/>
  <c r="AZ25" i="10"/>
  <c r="AZ26" i="10"/>
  <c r="AZ27" i="10"/>
  <c r="AY23" i="10"/>
  <c r="AY28" i="10" s="1"/>
  <c r="AY24" i="10"/>
  <c r="AY25" i="10"/>
  <c r="AY26" i="10"/>
  <c r="AY27" i="10"/>
  <c r="AX23" i="10"/>
  <c r="AX24" i="10"/>
  <c r="AX25" i="10"/>
  <c r="AX26" i="10"/>
  <c r="AX27" i="10"/>
  <c r="AW23" i="10"/>
  <c r="AW24" i="10"/>
  <c r="AW28" i="10" s="1"/>
  <c r="AW25" i="10"/>
  <c r="AW26" i="10"/>
  <c r="AW27" i="10"/>
  <c r="AV23" i="10"/>
  <c r="AV24" i="10"/>
  <c r="AV25" i="10"/>
  <c r="AV26" i="10"/>
  <c r="AV27" i="10"/>
  <c r="AU23" i="10"/>
  <c r="AU24" i="10"/>
  <c r="AU25" i="10"/>
  <c r="AU26" i="10"/>
  <c r="AU27" i="10"/>
  <c r="AT23" i="10"/>
  <c r="AT24" i="10"/>
  <c r="AT25" i="10"/>
  <c r="AT26" i="10"/>
  <c r="AT28" i="10" s="1"/>
  <c r="AT27" i="10"/>
  <c r="AS23" i="10"/>
  <c r="AS24" i="10"/>
  <c r="AS25" i="10"/>
  <c r="AS26" i="10"/>
  <c r="AS27" i="10"/>
  <c r="AR23" i="10"/>
  <c r="AR24" i="10"/>
  <c r="AR25" i="10"/>
  <c r="AR26" i="10"/>
  <c r="AR27" i="10"/>
  <c r="AQ23" i="10"/>
  <c r="AQ24" i="10"/>
  <c r="AQ25" i="10"/>
  <c r="AQ26" i="10"/>
  <c r="AQ27" i="10"/>
  <c r="AQ28" i="10"/>
  <c r="AP23" i="10"/>
  <c r="AP24" i="10"/>
  <c r="AP25" i="10"/>
  <c r="AP26" i="10"/>
  <c r="AP27" i="10"/>
  <c r="AO23" i="10"/>
  <c r="AO24" i="10"/>
  <c r="AO25" i="10"/>
  <c r="AO26" i="10"/>
  <c r="AO27" i="10"/>
  <c r="AN23" i="10"/>
  <c r="AN24" i="10"/>
  <c r="AN25" i="10"/>
  <c r="AN26" i="10"/>
  <c r="AN27" i="10"/>
  <c r="AM23" i="10"/>
  <c r="AM24" i="10"/>
  <c r="AM28" i="10" s="1"/>
  <c r="AM25" i="10"/>
  <c r="AM26" i="10"/>
  <c r="AM27" i="10"/>
  <c r="AL23" i="10"/>
  <c r="AL24" i="10"/>
  <c r="AL25" i="10"/>
  <c r="AL26" i="10"/>
  <c r="AL28" i="10" s="1"/>
  <c r="AL27" i="10"/>
  <c r="AK23" i="10"/>
  <c r="AK24" i="10"/>
  <c r="AK28" i="10" s="1"/>
  <c r="AK25" i="10"/>
  <c r="AK26" i="10"/>
  <c r="AK27" i="10"/>
  <c r="AJ23" i="10"/>
  <c r="AJ24" i="10"/>
  <c r="AJ25" i="10"/>
  <c r="AJ26" i="10"/>
  <c r="AJ27" i="10"/>
  <c r="AI23" i="10"/>
  <c r="AI24" i="10"/>
  <c r="AI25" i="10"/>
  <c r="AI26" i="10"/>
  <c r="AI27" i="10"/>
  <c r="AI28" i="10" s="1"/>
  <c r="AH23" i="10"/>
  <c r="AH24" i="10"/>
  <c r="AH25" i="10"/>
  <c r="AH26" i="10"/>
  <c r="AH27" i="10"/>
  <c r="AG23" i="10"/>
  <c r="AG24" i="10"/>
  <c r="AG28" i="10" s="1"/>
  <c r="AG25" i="10"/>
  <c r="AG26" i="10"/>
  <c r="AG27" i="10"/>
  <c r="BB21" i="10"/>
  <c r="AZ21" i="10"/>
  <c r="AY21" i="10"/>
  <c r="AX21" i="10"/>
  <c r="AW21" i="10"/>
  <c r="AV21" i="10"/>
  <c r="AT21" i="10"/>
  <c r="AR21" i="10"/>
  <c r="AQ21" i="10"/>
  <c r="AP21" i="10"/>
  <c r="AO21" i="10"/>
  <c r="AL21" i="10"/>
  <c r="AK21" i="10"/>
  <c r="AI21" i="10"/>
  <c r="AH21" i="10"/>
  <c r="AG21" i="10"/>
  <c r="BC18" i="10"/>
  <c r="BB18" i="10"/>
  <c r="BA18" i="10"/>
  <c r="AZ18" i="10"/>
  <c r="AY18" i="10"/>
  <c r="AX18" i="10"/>
  <c r="AU18" i="10"/>
  <c r="AT18" i="10"/>
  <c r="AR18" i="10"/>
  <c r="AQ18" i="10"/>
  <c r="AP18" i="10"/>
  <c r="AM18" i="10"/>
  <c r="AL18" i="10"/>
  <c r="AK18" i="10"/>
  <c r="AJ18" i="10"/>
  <c r="AI18" i="10"/>
  <c r="AH18" i="10"/>
  <c r="AG18" i="10"/>
  <c r="BC14" i="10"/>
  <c r="BA14" i="10"/>
  <c r="AZ14" i="10"/>
  <c r="AY14" i="10"/>
  <c r="AV14" i="10"/>
  <c r="AU14" i="10"/>
  <c r="AS14" i="10"/>
  <c r="AR14" i="10"/>
  <c r="AQ14" i="10"/>
  <c r="AP14" i="10"/>
  <c r="AN14" i="10"/>
  <c r="AM14" i="10"/>
  <c r="AL14" i="10"/>
  <c r="AJ14" i="10"/>
  <c r="AI14" i="10"/>
  <c r="AH14" i="10"/>
  <c r="BC10" i="10"/>
  <c r="BC11" i="10" s="1"/>
  <c r="BB10" i="10"/>
  <c r="BB11" i="10" s="1"/>
  <c r="BA10" i="10"/>
  <c r="BA11" i="10" s="1"/>
  <c r="AZ10" i="10"/>
  <c r="AZ11" i="10" s="1"/>
  <c r="AY10" i="10"/>
  <c r="AY11" i="10"/>
  <c r="AX10" i="10"/>
  <c r="AW10" i="10"/>
  <c r="AW11" i="10" s="1"/>
  <c r="AV10" i="10"/>
  <c r="AV11" i="10" s="1"/>
  <c r="AU10" i="10"/>
  <c r="AU11" i="10" s="1"/>
  <c r="AT10" i="10"/>
  <c r="AS10" i="10"/>
  <c r="AS11" i="10" s="1"/>
  <c r="AR10" i="10"/>
  <c r="AR11" i="10" s="1"/>
  <c r="AQ10" i="10"/>
  <c r="AQ11" i="10" s="1"/>
  <c r="AP10" i="10"/>
  <c r="AO10" i="10"/>
  <c r="AO11" i="10"/>
  <c r="AN10" i="10"/>
  <c r="AN11" i="10" s="1"/>
  <c r="AM10" i="10"/>
  <c r="AM11" i="10"/>
  <c r="AL10" i="10"/>
  <c r="AL11" i="10" s="1"/>
  <c r="AK10" i="10"/>
  <c r="AK11" i="10"/>
  <c r="AJ10" i="10"/>
  <c r="AJ11" i="10" s="1"/>
  <c r="AI10" i="10"/>
  <c r="AI11" i="10"/>
  <c r="AH10" i="10"/>
  <c r="AG10" i="10"/>
  <c r="AG11" i="10" s="1"/>
  <c r="BC6" i="9"/>
  <c r="BC22" i="9" s="1"/>
  <c r="BC7" i="9"/>
  <c r="BC8" i="9"/>
  <c r="BC11" i="9"/>
  <c r="BC21" i="9"/>
  <c r="BB6" i="9"/>
  <c r="BB7" i="9"/>
  <c r="BB8" i="9"/>
  <c r="BB11" i="9"/>
  <c r="BB21" i="9"/>
  <c r="BA6" i="9"/>
  <c r="BA7" i="9"/>
  <c r="BA8" i="9"/>
  <c r="BA11" i="9"/>
  <c r="BA21" i="9"/>
  <c r="AZ6" i="9"/>
  <c r="AZ7" i="9"/>
  <c r="AZ8" i="9"/>
  <c r="AZ11" i="9"/>
  <c r="AZ21" i="9"/>
  <c r="AY6" i="9"/>
  <c r="AY7" i="9"/>
  <c r="AY8" i="9"/>
  <c r="AY10" i="9" s="1"/>
  <c r="AY11" i="9"/>
  <c r="AY13" i="9" s="1"/>
  <c r="AY21" i="9"/>
  <c r="AX6" i="9"/>
  <c r="AX7" i="9"/>
  <c r="AX8" i="9"/>
  <c r="AX11" i="9"/>
  <c r="AX21" i="9"/>
  <c r="AW6" i="9"/>
  <c r="AW7" i="9"/>
  <c r="AW8" i="9"/>
  <c r="AW11" i="9"/>
  <c r="AW21" i="9"/>
  <c r="AV6" i="9"/>
  <c r="AV7" i="9"/>
  <c r="AV8" i="9"/>
  <c r="AV11" i="9"/>
  <c r="AV13" i="9" s="1"/>
  <c r="AV21" i="9"/>
  <c r="AU6" i="9"/>
  <c r="AU7" i="9"/>
  <c r="AU8" i="9"/>
  <c r="AU11" i="9"/>
  <c r="AU21" i="9"/>
  <c r="AT6" i="9"/>
  <c r="AT7" i="9"/>
  <c r="AT8" i="9"/>
  <c r="AT11" i="9"/>
  <c r="AT21" i="9"/>
  <c r="AS6" i="9"/>
  <c r="AS7" i="9"/>
  <c r="AS8" i="9"/>
  <c r="AS11" i="9"/>
  <c r="AS21" i="9"/>
  <c r="AR6" i="9"/>
  <c r="AR7" i="9"/>
  <c r="AR8" i="9"/>
  <c r="AR11" i="9"/>
  <c r="AR21" i="9"/>
  <c r="AQ6" i="9"/>
  <c r="AQ7" i="9"/>
  <c r="AQ8" i="9"/>
  <c r="AQ10" i="9" s="1"/>
  <c r="AQ11" i="9"/>
  <c r="AQ13" i="9" s="1"/>
  <c r="AQ21" i="9"/>
  <c r="AP6" i="9"/>
  <c r="AP7" i="9"/>
  <c r="AP8" i="9"/>
  <c r="AP11" i="9"/>
  <c r="AP21" i="9"/>
  <c r="AO6" i="9"/>
  <c r="AO7" i="9"/>
  <c r="AO8" i="9"/>
  <c r="AO11" i="9"/>
  <c r="AO21" i="9"/>
  <c r="AN6" i="9"/>
  <c r="AN7" i="9"/>
  <c r="AN8" i="9"/>
  <c r="AN11" i="9"/>
  <c r="AN13" i="9" s="1"/>
  <c r="AN21" i="9"/>
  <c r="AM6" i="9"/>
  <c r="AM22" i="9" s="1"/>
  <c r="AM7" i="9"/>
  <c r="AM8" i="9"/>
  <c r="AM11" i="9"/>
  <c r="AM21" i="9"/>
  <c r="AL6" i="9"/>
  <c r="AL7" i="9"/>
  <c r="AL8" i="9"/>
  <c r="AL11" i="9"/>
  <c r="AL21" i="9"/>
  <c r="AK6" i="9"/>
  <c r="AK7" i="9"/>
  <c r="AK8" i="9"/>
  <c r="AK11" i="9"/>
  <c r="AK21" i="9"/>
  <c r="AJ6" i="9"/>
  <c r="AJ7" i="9"/>
  <c r="AJ8" i="9"/>
  <c r="AJ11" i="9"/>
  <c r="AJ21" i="9"/>
  <c r="AI6" i="9"/>
  <c r="AI7" i="9"/>
  <c r="AI8" i="9"/>
  <c r="AI10" i="9" s="1"/>
  <c r="AI11" i="9"/>
  <c r="AI13" i="9" s="1"/>
  <c r="AI21" i="9"/>
  <c r="AH6" i="9"/>
  <c r="AH7" i="9"/>
  <c r="AH8" i="9"/>
  <c r="AH11" i="9"/>
  <c r="AH21" i="9"/>
  <c r="AG6" i="9"/>
  <c r="AG7" i="9"/>
  <c r="AG8" i="9"/>
  <c r="AG11" i="9"/>
  <c r="AG21" i="9"/>
  <c r="BC15" i="9"/>
  <c r="BC16" i="9"/>
  <c r="BC17" i="9"/>
  <c r="BC18" i="9"/>
  <c r="BB15" i="9"/>
  <c r="BB16" i="9"/>
  <c r="BB17" i="9"/>
  <c r="BB18" i="9"/>
  <c r="BA15" i="9"/>
  <c r="BA16" i="9"/>
  <c r="BA17" i="9"/>
  <c r="BA18" i="9"/>
  <c r="BA19" i="9" s="1"/>
  <c r="AZ15" i="9"/>
  <c r="AZ16" i="9"/>
  <c r="AZ17" i="9"/>
  <c r="AZ18" i="9"/>
  <c r="AZ19" i="9"/>
  <c r="AY15" i="9"/>
  <c r="AY16" i="9"/>
  <c r="AY17" i="9"/>
  <c r="AY18" i="9"/>
  <c r="AX15" i="9"/>
  <c r="AX16" i="9"/>
  <c r="AX17" i="9"/>
  <c r="AX18" i="9"/>
  <c r="AW15" i="9"/>
  <c r="AW16" i="9"/>
  <c r="AW17" i="9"/>
  <c r="AW18" i="9"/>
  <c r="AV15" i="9"/>
  <c r="AV16" i="9"/>
  <c r="AV17" i="9"/>
  <c r="AV18" i="9"/>
  <c r="AU15" i="9"/>
  <c r="AU16" i="9"/>
  <c r="AU17" i="9"/>
  <c r="AU18" i="9"/>
  <c r="AT15" i="9"/>
  <c r="AT16" i="9"/>
  <c r="AT17" i="9"/>
  <c r="AT18" i="9"/>
  <c r="AS15" i="9"/>
  <c r="AS16" i="9"/>
  <c r="AS17" i="9"/>
  <c r="AS18" i="9"/>
  <c r="AR15" i="9"/>
  <c r="AR16" i="9"/>
  <c r="AR17" i="9"/>
  <c r="AR18" i="9"/>
  <c r="AR19" i="9"/>
  <c r="AQ15" i="9"/>
  <c r="AQ16" i="9"/>
  <c r="AQ17" i="9"/>
  <c r="AQ18" i="9"/>
  <c r="AP15" i="9"/>
  <c r="AP16" i="9"/>
  <c r="AP17" i="9"/>
  <c r="AP18" i="9"/>
  <c r="AO15" i="9"/>
  <c r="AO19" i="9" s="1"/>
  <c r="AO16" i="9"/>
  <c r="AO17" i="9"/>
  <c r="AO18" i="9"/>
  <c r="AN15" i="9"/>
  <c r="AN16" i="9"/>
  <c r="AN17" i="9"/>
  <c r="AN18" i="9"/>
  <c r="AM15" i="9"/>
  <c r="AM19" i="9" s="1"/>
  <c r="AM16" i="9"/>
  <c r="AM17" i="9"/>
  <c r="AM18" i="9"/>
  <c r="AL15" i="9"/>
  <c r="AL16" i="9"/>
  <c r="AL17" i="9"/>
  <c r="AL18" i="9"/>
  <c r="AK15" i="9"/>
  <c r="AK19" i="9" s="1"/>
  <c r="AK16" i="9"/>
  <c r="AK17" i="9"/>
  <c r="AK18" i="9"/>
  <c r="AJ15" i="9"/>
  <c r="AJ16" i="9"/>
  <c r="AJ17" i="9"/>
  <c r="AJ18" i="9"/>
  <c r="AI15" i="9"/>
  <c r="AI16" i="9"/>
  <c r="AI17" i="9"/>
  <c r="AI18" i="9"/>
  <c r="AH15" i="9"/>
  <c r="AH16" i="9"/>
  <c r="AH19" i="9" s="1"/>
  <c r="AH17" i="9"/>
  <c r="AH18" i="9"/>
  <c r="AG15" i="9"/>
  <c r="AG16" i="9"/>
  <c r="AG17" i="9"/>
  <c r="AG18" i="9"/>
  <c r="BC13" i="9"/>
  <c r="BB13" i="9"/>
  <c r="BA13" i="9"/>
  <c r="AZ13" i="9"/>
  <c r="AX13" i="9"/>
  <c r="AW13" i="9"/>
  <c r="AU13" i="9"/>
  <c r="AT13" i="9"/>
  <c r="AS13" i="9"/>
  <c r="AR13" i="9"/>
  <c r="AP13" i="9"/>
  <c r="AO13" i="9"/>
  <c r="AM13" i="9"/>
  <c r="AL13" i="9"/>
  <c r="AK13" i="9"/>
  <c r="AJ13" i="9"/>
  <c r="AH13" i="9"/>
  <c r="AG13" i="9"/>
  <c r="BC10" i="9"/>
  <c r="BA10" i="9"/>
  <c r="AZ10" i="9"/>
  <c r="AW10" i="9"/>
  <c r="AV10" i="9"/>
  <c r="AU10" i="9"/>
  <c r="AS10" i="9"/>
  <c r="AR10" i="9"/>
  <c r="AO10" i="9"/>
  <c r="AN10" i="9"/>
  <c r="AM10" i="9"/>
  <c r="AK10" i="9"/>
  <c r="AJ10" i="9"/>
  <c r="AG10" i="9"/>
  <c r="BC6" i="31"/>
  <c r="BC7" i="31"/>
  <c r="BC8" i="31"/>
  <c r="BC12" i="31"/>
  <c r="BC27" i="31"/>
  <c r="BC28" i="31"/>
  <c r="BB6" i="31"/>
  <c r="BB7" i="31"/>
  <c r="BB8" i="31"/>
  <c r="BB12" i="31"/>
  <c r="BB14" i="31" s="1"/>
  <c r="BB27" i="31"/>
  <c r="BB28" i="31"/>
  <c r="BA6" i="31"/>
  <c r="BA7" i="31"/>
  <c r="BA8" i="31"/>
  <c r="BA12" i="31"/>
  <c r="BA27" i="31"/>
  <c r="BA28" i="31"/>
  <c r="AZ6" i="31"/>
  <c r="AZ7" i="31"/>
  <c r="AZ8" i="31"/>
  <c r="AZ12" i="31"/>
  <c r="AZ27" i="31"/>
  <c r="AZ28" i="31"/>
  <c r="AY6" i="31"/>
  <c r="AY7" i="31"/>
  <c r="AY8" i="31"/>
  <c r="AY11" i="31" s="1"/>
  <c r="AY12" i="31"/>
  <c r="AY27" i="31"/>
  <c r="AY28" i="31"/>
  <c r="AX6" i="31"/>
  <c r="AX7" i="31"/>
  <c r="AX8" i="31"/>
  <c r="AX12" i="31"/>
  <c r="AX14" i="31" s="1"/>
  <c r="AX27" i="31"/>
  <c r="AX28" i="31"/>
  <c r="AW6" i="31"/>
  <c r="AW7" i="31"/>
  <c r="AW8" i="31"/>
  <c r="AW12" i="31"/>
  <c r="AW27" i="31"/>
  <c r="AW28" i="31"/>
  <c r="AW29" i="31" s="1"/>
  <c r="AW31" i="31" s="1"/>
  <c r="AV6" i="31"/>
  <c r="AV7" i="31"/>
  <c r="AV8" i="31"/>
  <c r="AV12" i="31"/>
  <c r="AV27" i="31"/>
  <c r="AV28" i="31"/>
  <c r="AU6" i="31"/>
  <c r="AU7" i="31"/>
  <c r="AU8" i="31"/>
  <c r="AU12" i="31"/>
  <c r="AU27" i="31"/>
  <c r="AU28" i="31"/>
  <c r="AT6" i="31"/>
  <c r="AT7" i="31"/>
  <c r="AT8" i="31"/>
  <c r="AT12" i="31"/>
  <c r="AT14" i="31" s="1"/>
  <c r="AT27" i="31"/>
  <c r="AT28" i="31"/>
  <c r="AS6" i="31"/>
  <c r="AS7" i="31"/>
  <c r="AS8" i="31"/>
  <c r="AS12" i="31"/>
  <c r="AS27" i="31"/>
  <c r="AS28" i="31"/>
  <c r="AS29" i="31" s="1"/>
  <c r="AS31" i="31" s="1"/>
  <c r="AR6" i="31"/>
  <c r="AR7" i="31"/>
  <c r="AR8" i="31"/>
  <c r="AR12" i="31"/>
  <c r="AR27" i="31"/>
  <c r="AR28" i="31"/>
  <c r="AQ6" i="31"/>
  <c r="AQ7" i="31"/>
  <c r="AQ8" i="31"/>
  <c r="AQ11" i="31" s="1"/>
  <c r="AQ12" i="31"/>
  <c r="AQ27" i="31"/>
  <c r="AQ28" i="31"/>
  <c r="AP6" i="31"/>
  <c r="AP7" i="31"/>
  <c r="AP8" i="31"/>
  <c r="AP12" i="31"/>
  <c r="AP14" i="31" s="1"/>
  <c r="AP27" i="31"/>
  <c r="AP28" i="31"/>
  <c r="AO6" i="31"/>
  <c r="AO7" i="31"/>
  <c r="AO8" i="31"/>
  <c r="AO12" i="31"/>
  <c r="AO27" i="31"/>
  <c r="AO28" i="31"/>
  <c r="AO29" i="31" s="1"/>
  <c r="AO31" i="31" s="1"/>
  <c r="AN6" i="31"/>
  <c r="AN7" i="31"/>
  <c r="AN8" i="31"/>
  <c r="AN12" i="31"/>
  <c r="AN27" i="31"/>
  <c r="AN28" i="31"/>
  <c r="AM6" i="31"/>
  <c r="AM7" i="31"/>
  <c r="AM8" i="31"/>
  <c r="AM12" i="31"/>
  <c r="AM27" i="31"/>
  <c r="AM28" i="31"/>
  <c r="AL6" i="31"/>
  <c r="AL7" i="31"/>
  <c r="AL8" i="31"/>
  <c r="AL12" i="31"/>
  <c r="AL14" i="31" s="1"/>
  <c r="AL27" i="31"/>
  <c r="AL28" i="31"/>
  <c r="AK6" i="31"/>
  <c r="AK7" i="31"/>
  <c r="AK8" i="31"/>
  <c r="AK12" i="31"/>
  <c r="AK27" i="31"/>
  <c r="AK28" i="31"/>
  <c r="AK29" i="31" s="1"/>
  <c r="AK31" i="31" s="1"/>
  <c r="AJ6" i="31"/>
  <c r="AJ7" i="31"/>
  <c r="AJ8" i="31"/>
  <c r="AJ12" i="31"/>
  <c r="AJ27" i="31"/>
  <c r="AJ28" i="31"/>
  <c r="AI6" i="31"/>
  <c r="AI7" i="31"/>
  <c r="AI8" i="31"/>
  <c r="AI11" i="31" s="1"/>
  <c r="AI12" i="31"/>
  <c r="AI27" i="31"/>
  <c r="AI28" i="31"/>
  <c r="AH6" i="31"/>
  <c r="AH7" i="31"/>
  <c r="AH8" i="31"/>
  <c r="AH12" i="31"/>
  <c r="AH14" i="31" s="1"/>
  <c r="AH27" i="31"/>
  <c r="AH28" i="31"/>
  <c r="AG6" i="31"/>
  <c r="AG7" i="31"/>
  <c r="AG8" i="31"/>
  <c r="AG12" i="31"/>
  <c r="AG27" i="31"/>
  <c r="AG28" i="31"/>
  <c r="AG29" i="31" s="1"/>
  <c r="AG31" i="31" s="1"/>
  <c r="BC16" i="31"/>
  <c r="BC17" i="31"/>
  <c r="BC18" i="31"/>
  <c r="BC19" i="31"/>
  <c r="BC20" i="31"/>
  <c r="BC21" i="31"/>
  <c r="BC22" i="31"/>
  <c r="BC23" i="31"/>
  <c r="BC24" i="31"/>
  <c r="BC25" i="31"/>
  <c r="BB16" i="31"/>
  <c r="BB17" i="31"/>
  <c r="BB26" i="31" s="1"/>
  <c r="BB18" i="31"/>
  <c r="BB19" i="31"/>
  <c r="BB20" i="31"/>
  <c r="BB21" i="31"/>
  <c r="BB22" i="31"/>
  <c r="BB23" i="31"/>
  <c r="BB24" i="31"/>
  <c r="BB25" i="31"/>
  <c r="BA16" i="31"/>
  <c r="BA17" i="31"/>
  <c r="BA18" i="31"/>
  <c r="BA19" i="31"/>
  <c r="BA20" i="31"/>
  <c r="BA21" i="31"/>
  <c r="BA22" i="31"/>
  <c r="BA23" i="31"/>
  <c r="BA24" i="31"/>
  <c r="BA25" i="31"/>
  <c r="AZ16" i="31"/>
  <c r="AZ17" i="31"/>
  <c r="AZ18" i="31"/>
  <c r="AZ19" i="31"/>
  <c r="AZ20" i="31"/>
  <c r="AZ21" i="31"/>
  <c r="AZ22" i="31"/>
  <c r="AZ23" i="31"/>
  <c r="AZ24" i="31"/>
  <c r="AZ25" i="31"/>
  <c r="AY16" i="31"/>
  <c r="AY17" i="31"/>
  <c r="AY18" i="31"/>
  <c r="AY19" i="31"/>
  <c r="AY20" i="31"/>
  <c r="AY21" i="31"/>
  <c r="AY22" i="31"/>
  <c r="AY23" i="31"/>
  <c r="AY24" i="31"/>
  <c r="AY25" i="31"/>
  <c r="AX16" i="31"/>
  <c r="AX17" i="31"/>
  <c r="AX18" i="31"/>
  <c r="AX19" i="31"/>
  <c r="AX20" i="31"/>
  <c r="AX21" i="31"/>
  <c r="AX22" i="31"/>
  <c r="AX23" i="31"/>
  <c r="AX24" i="31"/>
  <c r="AX25" i="31"/>
  <c r="AW16" i="31"/>
  <c r="AW17" i="31"/>
  <c r="AW18" i="31"/>
  <c r="AW19" i="31"/>
  <c r="AW20" i="31"/>
  <c r="AW21" i="31"/>
  <c r="AW22" i="31"/>
  <c r="AW23" i="31"/>
  <c r="AW24" i="31"/>
  <c r="AW25" i="31"/>
  <c r="AV16" i="31"/>
  <c r="AV17" i="31"/>
  <c r="AV18" i="31"/>
  <c r="AV19" i="31"/>
  <c r="AV20" i="31"/>
  <c r="AV21" i="31"/>
  <c r="AV22" i="31"/>
  <c r="AV23" i="31"/>
  <c r="AV24" i="31"/>
  <c r="AV25" i="31"/>
  <c r="AU16" i="31"/>
  <c r="AU17" i="31"/>
  <c r="AU18" i="31"/>
  <c r="AU19" i="31"/>
  <c r="AU20" i="31"/>
  <c r="AU21" i="31"/>
  <c r="AU22" i="31"/>
  <c r="AU23" i="31"/>
  <c r="AU24" i="31"/>
  <c r="AU25" i="31"/>
  <c r="AT16" i="31"/>
  <c r="AT17" i="31"/>
  <c r="AT18" i="31"/>
  <c r="AT19" i="31"/>
  <c r="AT20" i="31"/>
  <c r="AT21" i="31"/>
  <c r="AT22" i="31"/>
  <c r="AT23" i="31"/>
  <c r="AT24" i="31"/>
  <c r="AT25" i="31"/>
  <c r="AS16" i="31"/>
  <c r="AS17" i="31"/>
  <c r="AS18" i="31"/>
  <c r="AS19" i="31"/>
  <c r="AS20" i="31"/>
  <c r="AS21" i="31"/>
  <c r="AS22" i="31"/>
  <c r="AS23" i="31"/>
  <c r="AS24" i="31"/>
  <c r="AS25" i="31"/>
  <c r="AR16" i="31"/>
  <c r="AR17" i="31"/>
  <c r="AR18" i="31"/>
  <c r="AR19" i="31"/>
  <c r="AR20" i="31"/>
  <c r="AR21" i="31"/>
  <c r="AR22" i="31"/>
  <c r="AR23" i="31"/>
  <c r="AR24" i="31"/>
  <c r="AR25" i="31"/>
  <c r="AQ16" i="31"/>
  <c r="AQ17" i="31"/>
  <c r="AQ18" i="31"/>
  <c r="AQ19" i="31"/>
  <c r="AQ20" i="31"/>
  <c r="AQ21" i="31"/>
  <c r="AQ22" i="31"/>
  <c r="AQ23" i="31"/>
  <c r="AQ24" i="31"/>
  <c r="AQ25" i="31"/>
  <c r="AP16" i="31"/>
  <c r="AP17" i="31"/>
  <c r="AP18" i="31"/>
  <c r="AP19" i="31"/>
  <c r="AP20" i="31"/>
  <c r="AP21" i="31"/>
  <c r="AP22" i="31"/>
  <c r="AP23" i="31"/>
  <c r="AP24" i="31"/>
  <c r="AP25" i="31"/>
  <c r="AO16" i="31"/>
  <c r="AO17" i="31"/>
  <c r="AO18" i="31"/>
  <c r="AO19" i="31"/>
  <c r="AO20" i="31"/>
  <c r="AO21" i="31"/>
  <c r="AO22" i="31"/>
  <c r="AO23" i="31"/>
  <c r="AO24" i="31"/>
  <c r="AO25" i="31"/>
  <c r="AN16" i="31"/>
  <c r="AN17" i="31"/>
  <c r="AN18" i="31"/>
  <c r="AN19" i="31"/>
  <c r="AN20" i="31"/>
  <c r="AN21" i="31"/>
  <c r="AN22" i="31"/>
  <c r="AN23" i="31"/>
  <c r="AN24" i="31"/>
  <c r="AN25" i="31"/>
  <c r="AM16" i="31"/>
  <c r="AM17" i="31"/>
  <c r="AM18" i="31"/>
  <c r="AM19" i="31"/>
  <c r="AM20" i="31"/>
  <c r="AM21" i="31"/>
  <c r="AM22" i="31"/>
  <c r="AM23" i="31"/>
  <c r="AM24" i="31"/>
  <c r="AM25" i="31"/>
  <c r="AL16" i="31"/>
  <c r="AL17" i="31"/>
  <c r="AL26" i="31" s="1"/>
  <c r="AL18" i="31"/>
  <c r="AL19" i="31"/>
  <c r="AL20" i="31"/>
  <c r="AL21" i="31"/>
  <c r="AL22" i="31"/>
  <c r="AL23" i="31"/>
  <c r="AL24" i="31"/>
  <c r="AL25" i="31"/>
  <c r="AK16" i="31"/>
  <c r="AK17" i="31"/>
  <c r="AK18" i="31"/>
  <c r="AK19" i="31"/>
  <c r="AK20" i="31"/>
  <c r="AK21" i="31"/>
  <c r="AK22" i="31"/>
  <c r="AK23" i="31"/>
  <c r="AK24" i="31"/>
  <c r="AK25" i="31"/>
  <c r="AJ16" i="31"/>
  <c r="AJ17" i="31"/>
  <c r="AJ18" i="31"/>
  <c r="AJ19" i="31"/>
  <c r="AJ20" i="31"/>
  <c r="AJ21" i="31"/>
  <c r="AJ22" i="31"/>
  <c r="AJ23" i="31"/>
  <c r="AJ24" i="31"/>
  <c r="AJ25" i="31"/>
  <c r="AI16" i="31"/>
  <c r="AI17" i="31"/>
  <c r="AI18" i="31"/>
  <c r="AI19" i="31"/>
  <c r="AI20" i="31"/>
  <c r="AI21" i="31"/>
  <c r="AI22" i="31"/>
  <c r="AI23" i="31"/>
  <c r="AI24" i="31"/>
  <c r="AI25" i="31"/>
  <c r="AH16" i="31"/>
  <c r="AH17" i="31"/>
  <c r="AH18" i="31"/>
  <c r="AH19" i="31"/>
  <c r="AH20" i="31"/>
  <c r="AH21" i="31"/>
  <c r="AH22" i="31"/>
  <c r="AH23" i="31"/>
  <c r="AH24" i="31"/>
  <c r="AH25" i="31"/>
  <c r="AG16" i="31"/>
  <c r="AG17" i="31"/>
  <c r="AG18" i="31"/>
  <c r="AG19" i="31"/>
  <c r="AG20" i="31"/>
  <c r="AG21" i="31"/>
  <c r="AG22" i="31"/>
  <c r="AG23" i="31"/>
  <c r="AG24" i="31"/>
  <c r="AG25" i="31"/>
  <c r="BC14" i="31"/>
  <c r="BA14" i="31"/>
  <c r="AZ14" i="31"/>
  <c r="AY14" i="31"/>
  <c r="AW14" i="31"/>
  <c r="AV14" i="31"/>
  <c r="AU14" i="31"/>
  <c r="AS14" i="31"/>
  <c r="AR14" i="31"/>
  <c r="AQ14" i="31"/>
  <c r="AO14" i="31"/>
  <c r="AN14" i="31"/>
  <c r="AM14" i="31"/>
  <c r="AK14" i="31"/>
  <c r="AJ14" i="31"/>
  <c r="AI14" i="31"/>
  <c r="AG14" i="31"/>
  <c r="BC11" i="31"/>
  <c r="BB11" i="31"/>
  <c r="BA11" i="31"/>
  <c r="AZ11" i="31"/>
  <c r="AX11" i="31"/>
  <c r="AW11" i="31"/>
  <c r="AV11" i="31"/>
  <c r="AU11" i="31"/>
  <c r="AT11" i="31"/>
  <c r="AS11" i="31"/>
  <c r="AR11" i="31"/>
  <c r="AP11" i="31"/>
  <c r="AO11" i="31"/>
  <c r="AN11" i="31"/>
  <c r="AM11" i="31"/>
  <c r="AL11" i="31"/>
  <c r="AK11" i="31"/>
  <c r="AJ11" i="31"/>
  <c r="AH11" i="31"/>
  <c r="AG11" i="31"/>
  <c r="BC6" i="32"/>
  <c r="BC7" i="32"/>
  <c r="BC9" i="32" s="1"/>
  <c r="BC10" i="32"/>
  <c r="BC16" i="32"/>
  <c r="BC33" i="32"/>
  <c r="BC34" i="32"/>
  <c r="BB6" i="32"/>
  <c r="BB7" i="32"/>
  <c r="BB10" i="32"/>
  <c r="BB16" i="32"/>
  <c r="BB33" i="32"/>
  <c r="BB34" i="32"/>
  <c r="BA6" i="32"/>
  <c r="BA7" i="32"/>
  <c r="BA10" i="32"/>
  <c r="BA16" i="32"/>
  <c r="BA33" i="32"/>
  <c r="BA34" i="32"/>
  <c r="AZ6" i="32"/>
  <c r="AZ7" i="32"/>
  <c r="AZ10" i="32"/>
  <c r="AZ16" i="32"/>
  <c r="AZ33" i="32"/>
  <c r="AZ34" i="32"/>
  <c r="AY6" i="32"/>
  <c r="AY35" i="32" s="1"/>
  <c r="AY7" i="32"/>
  <c r="AY9" i="32" s="1"/>
  <c r="AY10" i="32"/>
  <c r="AY16" i="32"/>
  <c r="AY33" i="32"/>
  <c r="AY34" i="32"/>
  <c r="AX6" i="32"/>
  <c r="AX7" i="32"/>
  <c r="AX10" i="32"/>
  <c r="AX16" i="32"/>
  <c r="AX33" i="32"/>
  <c r="AX34" i="32"/>
  <c r="AW6" i="32"/>
  <c r="AW7" i="32"/>
  <c r="AW10" i="32"/>
  <c r="AW16" i="32"/>
  <c r="AW20" i="32" s="1"/>
  <c r="AW33" i="32"/>
  <c r="AW34" i="32"/>
  <c r="AV6" i="32"/>
  <c r="AV7" i="32"/>
  <c r="AV10" i="32"/>
  <c r="AV16" i="32"/>
  <c r="AV33" i="32"/>
  <c r="AV34" i="32"/>
  <c r="AU6" i="32"/>
  <c r="AU7" i="32"/>
  <c r="AU10" i="32"/>
  <c r="AU16" i="32"/>
  <c r="AU33" i="32"/>
  <c r="AU34" i="32"/>
  <c r="AT6" i="32"/>
  <c r="AT7" i="32"/>
  <c r="AT10" i="32"/>
  <c r="AT16" i="32"/>
  <c r="AT20" i="32" s="1"/>
  <c r="AT33" i="32"/>
  <c r="AT34" i="32"/>
  <c r="AS6" i="32"/>
  <c r="AS7" i="32"/>
  <c r="AS10" i="32"/>
  <c r="AS16" i="32"/>
  <c r="AS20" i="32" s="1"/>
  <c r="AS33" i="32"/>
  <c r="AS34" i="32"/>
  <c r="AR6" i="32"/>
  <c r="AR7" i="32"/>
  <c r="AR10" i="32"/>
  <c r="AR16" i="32"/>
  <c r="AR33" i="32"/>
  <c r="AR34" i="32"/>
  <c r="AQ6" i="32"/>
  <c r="AQ35" i="32" s="1"/>
  <c r="AQ7" i="32"/>
  <c r="AQ10" i="32"/>
  <c r="AQ16" i="32"/>
  <c r="AQ33" i="32"/>
  <c r="AQ34" i="32"/>
  <c r="AP6" i="32"/>
  <c r="AP7" i="32"/>
  <c r="AP10" i="32"/>
  <c r="AP16" i="32"/>
  <c r="AP20" i="32" s="1"/>
  <c r="AP33" i="32"/>
  <c r="AP34" i="32"/>
  <c r="AO6" i="32"/>
  <c r="AO7" i="32"/>
  <c r="AO10" i="32"/>
  <c r="AO16" i="32"/>
  <c r="AO20" i="32" s="1"/>
  <c r="AO33" i="32"/>
  <c r="AO34" i="32"/>
  <c r="AN6" i="32"/>
  <c r="AN7" i="32"/>
  <c r="AN10" i="32"/>
  <c r="AN16" i="32"/>
  <c r="AN33" i="32"/>
  <c r="AN34" i="32"/>
  <c r="AM6" i="32"/>
  <c r="AM7" i="32"/>
  <c r="AM10" i="32"/>
  <c r="AM16" i="32"/>
  <c r="AM33" i="32"/>
  <c r="AM34" i="32"/>
  <c r="AL6" i="32"/>
  <c r="AL7" i="32"/>
  <c r="AL10" i="32"/>
  <c r="AL16" i="32"/>
  <c r="AL20" i="32" s="1"/>
  <c r="AL33" i="32"/>
  <c r="AL34" i="32"/>
  <c r="AK6" i="32"/>
  <c r="AK7" i="32"/>
  <c r="AK10" i="32"/>
  <c r="AK16" i="32"/>
  <c r="AK20" i="32" s="1"/>
  <c r="AK33" i="32"/>
  <c r="AK34" i="32"/>
  <c r="AJ6" i="32"/>
  <c r="AJ7" i="32"/>
  <c r="AJ10" i="32"/>
  <c r="AJ16" i="32"/>
  <c r="AJ33" i="32"/>
  <c r="AJ34" i="32"/>
  <c r="AI6" i="32"/>
  <c r="AI7" i="32"/>
  <c r="AI10" i="32"/>
  <c r="AI16" i="32"/>
  <c r="AI33" i="32"/>
  <c r="AI34" i="32"/>
  <c r="AI35" i="32"/>
  <c r="AH6" i="32"/>
  <c r="AH35" i="32" s="1"/>
  <c r="AH7" i="32"/>
  <c r="AH10" i="32"/>
  <c r="AH16" i="32"/>
  <c r="AH20" i="32" s="1"/>
  <c r="AH33" i="32"/>
  <c r="AH34" i="32"/>
  <c r="AG6" i="32"/>
  <c r="AG7" i="32"/>
  <c r="AG9" i="32" s="1"/>
  <c r="AG10" i="32"/>
  <c r="AG16" i="32"/>
  <c r="AG33" i="32"/>
  <c r="AG34" i="32"/>
  <c r="BC22" i="32"/>
  <c r="BC23" i="32"/>
  <c r="BC24" i="32"/>
  <c r="BC25" i="32"/>
  <c r="BC26" i="32"/>
  <c r="BC27" i="32"/>
  <c r="BC28" i="32"/>
  <c r="BC29" i="32"/>
  <c r="BC30" i="32"/>
  <c r="BC31" i="32"/>
  <c r="BB22" i="32"/>
  <c r="BB23" i="32"/>
  <c r="BB24" i="32"/>
  <c r="BB25" i="32"/>
  <c r="BB26" i="32"/>
  <c r="BB27" i="32"/>
  <c r="BB28" i="32"/>
  <c r="BB29" i="32"/>
  <c r="BB30" i="32"/>
  <c r="BB31" i="32"/>
  <c r="BA22" i="32"/>
  <c r="BA23" i="32"/>
  <c r="BA24" i="32"/>
  <c r="BA25" i="32"/>
  <c r="BA26" i="32"/>
  <c r="BA27" i="32"/>
  <c r="BA28" i="32"/>
  <c r="BA29" i="32"/>
  <c r="BA30" i="32"/>
  <c r="BA31" i="32"/>
  <c r="AZ22" i="32"/>
  <c r="AZ23" i="32"/>
  <c r="AZ24" i="32"/>
  <c r="AZ25" i="32"/>
  <c r="AZ26" i="32"/>
  <c r="AZ27" i="32"/>
  <c r="AZ28" i="32"/>
  <c r="AZ29" i="32"/>
  <c r="AZ30" i="32"/>
  <c r="AZ31" i="32"/>
  <c r="AY22" i="32"/>
  <c r="AY23" i="32"/>
  <c r="AY24" i="32"/>
  <c r="AY25" i="32"/>
  <c r="AY26" i="32"/>
  <c r="AY27" i="32"/>
  <c r="AY28" i="32"/>
  <c r="AY29" i="32"/>
  <c r="AY30" i="32"/>
  <c r="AY31" i="32"/>
  <c r="AX22" i="32"/>
  <c r="AX23" i="32"/>
  <c r="AX24" i="32"/>
  <c r="AX25" i="32"/>
  <c r="AX26" i="32"/>
  <c r="AX27" i="32"/>
  <c r="AX28" i="32"/>
  <c r="AX29" i="32"/>
  <c r="AX30" i="32"/>
  <c r="AX31" i="32"/>
  <c r="AX32" i="32"/>
  <c r="AW22" i="32"/>
  <c r="AW23" i="32"/>
  <c r="AW24" i="32"/>
  <c r="AW25" i="32"/>
  <c r="AW26" i="32"/>
  <c r="AW27" i="32"/>
  <c r="AW28" i="32"/>
  <c r="AW29" i="32"/>
  <c r="AW30" i="32"/>
  <c r="AW31" i="32"/>
  <c r="AV22" i="32"/>
  <c r="AV23" i="32"/>
  <c r="AV24" i="32"/>
  <c r="AV25" i="32"/>
  <c r="AV26" i="32"/>
  <c r="AV27" i="32"/>
  <c r="AV28" i="32"/>
  <c r="AV29" i="32"/>
  <c r="AV30" i="32"/>
  <c r="AV31" i="32"/>
  <c r="AU22" i="32"/>
  <c r="AU23" i="32"/>
  <c r="AU24" i="32"/>
  <c r="AU25" i="32"/>
  <c r="AU26" i="32"/>
  <c r="AU27" i="32"/>
  <c r="AU28" i="32"/>
  <c r="AU29" i="32"/>
  <c r="AU30" i="32"/>
  <c r="AU31" i="32"/>
  <c r="AT22" i="32"/>
  <c r="AT23" i="32"/>
  <c r="AT24" i="32"/>
  <c r="AT25" i="32"/>
  <c r="AT26" i="32"/>
  <c r="AT27" i="32"/>
  <c r="AT28" i="32"/>
  <c r="AT29" i="32"/>
  <c r="AT30" i="32"/>
  <c r="AT31" i="32"/>
  <c r="AS22" i="32"/>
  <c r="AS23" i="32"/>
  <c r="AS24" i="32"/>
  <c r="AS25" i="32"/>
  <c r="AS26" i="32"/>
  <c r="AS27" i="32"/>
  <c r="AS28" i="32"/>
  <c r="AS29" i="32"/>
  <c r="AS30" i="32"/>
  <c r="AS31" i="32"/>
  <c r="AR22" i="32"/>
  <c r="AR23" i="32"/>
  <c r="AR24" i="32"/>
  <c r="AR25" i="32"/>
  <c r="AR26" i="32"/>
  <c r="AR27" i="32"/>
  <c r="AR28" i="32"/>
  <c r="AR29" i="32"/>
  <c r="AR30" i="32"/>
  <c r="AR31" i="32"/>
  <c r="AQ22" i="32"/>
  <c r="AQ23" i="32"/>
  <c r="AQ24" i="32"/>
  <c r="AQ25" i="32"/>
  <c r="AQ26" i="32"/>
  <c r="AQ27" i="32"/>
  <c r="AQ28" i="32"/>
  <c r="AQ29" i="32"/>
  <c r="AQ30" i="32"/>
  <c r="AQ31" i="32"/>
  <c r="AP22" i="32"/>
  <c r="AP23" i="32"/>
  <c r="AP24" i="32"/>
  <c r="AP25" i="32"/>
  <c r="AP26" i="32"/>
  <c r="AP27" i="32"/>
  <c r="AP28" i="32"/>
  <c r="AP29" i="32"/>
  <c r="AP30" i="32"/>
  <c r="AP31" i="32"/>
  <c r="AO22" i="32"/>
  <c r="AO23" i="32"/>
  <c r="AO24" i="32"/>
  <c r="AO25" i="32"/>
  <c r="AO26" i="32"/>
  <c r="AO27" i="32"/>
  <c r="AO28" i="32"/>
  <c r="AO29" i="32"/>
  <c r="AO30" i="32"/>
  <c r="AO31" i="32"/>
  <c r="AN22" i="32"/>
  <c r="AN23" i="32"/>
  <c r="AN24" i="32"/>
  <c r="AN25" i="32"/>
  <c r="AN26" i="32"/>
  <c r="AN27" i="32"/>
  <c r="AN28" i="32"/>
  <c r="AN29" i="32"/>
  <c r="AN30" i="32"/>
  <c r="AN31" i="32"/>
  <c r="AM22" i="32"/>
  <c r="AM23" i="32"/>
  <c r="AM24" i="32"/>
  <c r="AM25" i="32"/>
  <c r="AM26" i="32"/>
  <c r="AM27" i="32"/>
  <c r="AM28" i="32"/>
  <c r="AM29" i="32"/>
  <c r="AM30" i="32"/>
  <c r="AM31" i="32"/>
  <c r="AL22" i="32"/>
  <c r="AL23" i="32"/>
  <c r="AL24" i="32"/>
  <c r="AL25" i="32"/>
  <c r="AL26" i="32"/>
  <c r="AL27" i="32"/>
  <c r="AL28" i="32"/>
  <c r="AL29" i="32"/>
  <c r="AL30" i="32"/>
  <c r="AL31" i="32"/>
  <c r="AK22" i="32"/>
  <c r="AK23" i="32"/>
  <c r="AK24" i="32"/>
  <c r="AK25" i="32"/>
  <c r="AK26" i="32"/>
  <c r="AK27" i="32"/>
  <c r="AK28" i="32"/>
  <c r="AK29" i="32"/>
  <c r="AK30" i="32"/>
  <c r="AK31" i="32"/>
  <c r="AJ22" i="32"/>
  <c r="AJ23" i="32"/>
  <c r="AJ24" i="32"/>
  <c r="AJ25" i="32"/>
  <c r="AJ26" i="32"/>
  <c r="AJ27" i="32"/>
  <c r="AJ28" i="32"/>
  <c r="AJ29" i="32"/>
  <c r="AJ30" i="32"/>
  <c r="AJ31" i="32"/>
  <c r="AI22" i="32"/>
  <c r="AI23" i="32"/>
  <c r="AI24" i="32"/>
  <c r="AI25" i="32"/>
  <c r="AI26" i="32"/>
  <c r="AI27" i="32"/>
  <c r="AI28" i="32"/>
  <c r="AI29" i="32"/>
  <c r="AI30" i="32"/>
  <c r="AI31" i="32"/>
  <c r="AH22" i="32"/>
  <c r="AH23" i="32"/>
  <c r="AH24" i="32"/>
  <c r="AH25" i="32"/>
  <c r="AH26" i="32"/>
  <c r="AH27" i="32"/>
  <c r="AH28" i="32"/>
  <c r="AH29" i="32"/>
  <c r="AH30" i="32"/>
  <c r="AH31" i="32"/>
  <c r="AG22" i="32"/>
  <c r="AG23" i="32"/>
  <c r="AG24" i="32"/>
  <c r="AG25" i="32"/>
  <c r="AG26" i="32"/>
  <c r="AG27" i="32"/>
  <c r="AG28" i="32"/>
  <c r="AG29" i="32"/>
  <c r="AG30" i="32"/>
  <c r="AG31" i="32"/>
  <c r="BC20" i="32"/>
  <c r="BA20" i="32"/>
  <c r="AZ20" i="32"/>
  <c r="AY20" i="32"/>
  <c r="AX20" i="32"/>
  <c r="AV20" i="32"/>
  <c r="AU20" i="32"/>
  <c r="AR20" i="32"/>
  <c r="AQ20" i="32"/>
  <c r="AN20" i="32"/>
  <c r="AM20" i="32"/>
  <c r="AJ20" i="32"/>
  <c r="AI20" i="32"/>
  <c r="AG20" i="32"/>
  <c r="BC11" i="32"/>
  <c r="BC13" i="32"/>
  <c r="BC14" i="32"/>
  <c r="BB11" i="32"/>
  <c r="BB13" i="32"/>
  <c r="BB14" i="32"/>
  <c r="BA11" i="32"/>
  <c r="BA13" i="32"/>
  <c r="BA14" i="32"/>
  <c r="AZ11" i="32"/>
  <c r="AZ15" i="32" s="1"/>
  <c r="AZ13" i="32"/>
  <c r="AZ14" i="32"/>
  <c r="AY11" i="32"/>
  <c r="AY13" i="32"/>
  <c r="AY15" i="32" s="1"/>
  <c r="AY14" i="32"/>
  <c r="AX11" i="32"/>
  <c r="AX13" i="32"/>
  <c r="AX14" i="32"/>
  <c r="AW11" i="32"/>
  <c r="AW13" i="32"/>
  <c r="AW15" i="32" s="1"/>
  <c r="AW14" i="32"/>
  <c r="AV11" i="32"/>
  <c r="AV13" i="32"/>
  <c r="AV14" i="32"/>
  <c r="AU11" i="32"/>
  <c r="AU13" i="32"/>
  <c r="AU14" i="32"/>
  <c r="AT11" i="32"/>
  <c r="AT13" i="32"/>
  <c r="AT14" i="32"/>
  <c r="AS11" i="32"/>
  <c r="AS13" i="32"/>
  <c r="AS14" i="32"/>
  <c r="AR11" i="32"/>
  <c r="AR15" i="32" s="1"/>
  <c r="AR13" i="32"/>
  <c r="AR14" i="32"/>
  <c r="AQ11" i="32"/>
  <c r="AQ13" i="32"/>
  <c r="AQ14" i="32"/>
  <c r="AP11" i="32"/>
  <c r="AP13" i="32"/>
  <c r="AP14" i="32"/>
  <c r="AO11" i="32"/>
  <c r="AO13" i="32"/>
  <c r="AO14" i="32"/>
  <c r="AN11" i="32"/>
  <c r="AN13" i="32"/>
  <c r="AN15" i="32" s="1"/>
  <c r="AN14" i="32"/>
  <c r="AM11" i="32"/>
  <c r="AM13" i="32"/>
  <c r="AM14" i="32"/>
  <c r="AL11" i="32"/>
  <c r="AL13" i="32"/>
  <c r="AL15" i="32" s="1"/>
  <c r="AL14" i="32"/>
  <c r="AK11" i="32"/>
  <c r="AK13" i="32"/>
  <c r="AK14" i="32"/>
  <c r="AJ11" i="32"/>
  <c r="AJ13" i="32"/>
  <c r="AJ14" i="32"/>
  <c r="AI11" i="32"/>
  <c r="AI13" i="32"/>
  <c r="AI14" i="32"/>
  <c r="AH11" i="32"/>
  <c r="AH13" i="32"/>
  <c r="AH15" i="32" s="1"/>
  <c r="AH14" i="32"/>
  <c r="AG11" i="32"/>
  <c r="AG13" i="32"/>
  <c r="AG14" i="32"/>
  <c r="BC8" i="32"/>
  <c r="BB8" i="32"/>
  <c r="BB9" i="32" s="1"/>
  <c r="BA8" i="32"/>
  <c r="BA9" i="32" s="1"/>
  <c r="AZ8" i="32"/>
  <c r="AZ9" i="32" s="1"/>
  <c r="AY8" i="32"/>
  <c r="AX8" i="32"/>
  <c r="AW8" i="32"/>
  <c r="AW9" i="32"/>
  <c r="AV8" i="32"/>
  <c r="AU8" i="32"/>
  <c r="AU9" i="32" s="1"/>
  <c r="AT8" i="32"/>
  <c r="AS8" i="32"/>
  <c r="AS9" i="32"/>
  <c r="AR8" i="32"/>
  <c r="AQ8" i="32"/>
  <c r="AQ9" i="32"/>
  <c r="AP8" i="32"/>
  <c r="AO8" i="32"/>
  <c r="AO9" i="32" s="1"/>
  <c r="AN8" i="32"/>
  <c r="AM8" i="32"/>
  <c r="AM9" i="32" s="1"/>
  <c r="AL8" i="32"/>
  <c r="AK8" i="32"/>
  <c r="AK9" i="32" s="1"/>
  <c r="AJ8" i="32"/>
  <c r="AI8" i="32"/>
  <c r="AI9" i="32"/>
  <c r="AH8" i="32"/>
  <c r="AH9" i="32" s="1"/>
  <c r="AG8" i="32"/>
  <c r="BC6" i="14"/>
  <c r="BC7" i="14"/>
  <c r="BC8" i="14"/>
  <c r="BC13" i="14"/>
  <c r="BC18" i="14"/>
  <c r="BC19" i="14"/>
  <c r="BB6" i="14"/>
  <c r="BB7" i="14"/>
  <c r="BB8" i="14"/>
  <c r="BB13" i="14"/>
  <c r="BB18" i="14"/>
  <c r="BB19" i="14"/>
  <c r="BA6" i="14"/>
  <c r="BA7" i="14"/>
  <c r="BA8" i="14"/>
  <c r="BA13" i="14"/>
  <c r="BA18" i="14"/>
  <c r="BA19" i="14"/>
  <c r="AZ6" i="14"/>
  <c r="AZ7" i="14"/>
  <c r="AZ8" i="14"/>
  <c r="AZ13" i="14"/>
  <c r="AZ18" i="14"/>
  <c r="AZ19" i="14"/>
  <c r="AZ20" i="14"/>
  <c r="AY6" i="14"/>
  <c r="AY7" i="14"/>
  <c r="AY8" i="14"/>
  <c r="AY13" i="14"/>
  <c r="AY18" i="14"/>
  <c r="AY19" i="14"/>
  <c r="AX6" i="14"/>
  <c r="AX7" i="14"/>
  <c r="AX8" i="14"/>
  <c r="AX13" i="14"/>
  <c r="AX18" i="14"/>
  <c r="AX19" i="14"/>
  <c r="AW6" i="14"/>
  <c r="AW7" i="14"/>
  <c r="AW8" i="14"/>
  <c r="AW13" i="14"/>
  <c r="AW18" i="14"/>
  <c r="AW19" i="14"/>
  <c r="AV6" i="14"/>
  <c r="AV7" i="14"/>
  <c r="AV8" i="14"/>
  <c r="AV13" i="14"/>
  <c r="AV18" i="14"/>
  <c r="AV19" i="14"/>
  <c r="AU6" i="14"/>
  <c r="AU7" i="14"/>
  <c r="AU8" i="14"/>
  <c r="AU13" i="14"/>
  <c r="AU18" i="14"/>
  <c r="AU19" i="14"/>
  <c r="AT6" i="14"/>
  <c r="AT7" i="14"/>
  <c r="AT8" i="14"/>
  <c r="AT13" i="14"/>
  <c r="AT18" i="14"/>
  <c r="AT19" i="14"/>
  <c r="AS6" i="14"/>
  <c r="AS7" i="14"/>
  <c r="AS8" i="14"/>
  <c r="AS13" i="14"/>
  <c r="AS18" i="14"/>
  <c r="AS19" i="14"/>
  <c r="AR6" i="14"/>
  <c r="AR7" i="14"/>
  <c r="AR8" i="14"/>
  <c r="AR13" i="14"/>
  <c r="AR18" i="14"/>
  <c r="AR19" i="14"/>
  <c r="AQ6" i="14"/>
  <c r="AQ7" i="14"/>
  <c r="AQ8" i="14"/>
  <c r="AQ13" i="14"/>
  <c r="AQ18" i="14"/>
  <c r="AQ19" i="14"/>
  <c r="AP6" i="14"/>
  <c r="AP7" i="14"/>
  <c r="AP8" i="14"/>
  <c r="AP13" i="14"/>
  <c r="AP18" i="14"/>
  <c r="AP19" i="14"/>
  <c r="AO6" i="14"/>
  <c r="AO7" i="14"/>
  <c r="AO8" i="14"/>
  <c r="AO13" i="14"/>
  <c r="AO18" i="14"/>
  <c r="AO19" i="14"/>
  <c r="AN6" i="14"/>
  <c r="AN7" i="14"/>
  <c r="AN8" i="14"/>
  <c r="AN13" i="14"/>
  <c r="AN18" i="14"/>
  <c r="AN19" i="14"/>
  <c r="AM6" i="14"/>
  <c r="AM7" i="14"/>
  <c r="AM8" i="14"/>
  <c r="AM13" i="14"/>
  <c r="AM20" i="14" s="1"/>
  <c r="AM18" i="14"/>
  <c r="AM19" i="14"/>
  <c r="AL6" i="14"/>
  <c r="AL7" i="14"/>
  <c r="AL8" i="14"/>
  <c r="AL13" i="14"/>
  <c r="AL18" i="14"/>
  <c r="AL19" i="14"/>
  <c r="AK6" i="14"/>
  <c r="AK7" i="14"/>
  <c r="AK8" i="14"/>
  <c r="AK13" i="14"/>
  <c r="AK18" i="14"/>
  <c r="AK19" i="14"/>
  <c r="AJ6" i="14"/>
  <c r="AJ7" i="14"/>
  <c r="AJ20" i="14" s="1"/>
  <c r="AJ8" i="14"/>
  <c r="AJ13" i="14"/>
  <c r="AJ18" i="14"/>
  <c r="AJ19" i="14"/>
  <c r="AI6" i="14"/>
  <c r="AI7" i="14"/>
  <c r="AI8" i="14"/>
  <c r="AI13" i="14"/>
  <c r="AI18" i="14"/>
  <c r="AI19" i="14"/>
  <c r="AH6" i="14"/>
  <c r="AH7" i="14"/>
  <c r="AH8" i="14"/>
  <c r="AH13" i="14"/>
  <c r="AH18" i="14"/>
  <c r="AH19" i="14"/>
  <c r="AG6" i="14"/>
  <c r="AG7" i="14"/>
  <c r="AG8" i="14"/>
  <c r="AG13" i="14"/>
  <c r="AG18" i="14"/>
  <c r="AG19" i="14"/>
  <c r="BC15" i="14"/>
  <c r="BC17" i="14" s="1"/>
  <c r="BC16" i="14"/>
  <c r="BB15" i="14"/>
  <c r="BB16" i="14"/>
  <c r="BA15" i="14"/>
  <c r="BA16" i="14"/>
  <c r="AZ15" i="14"/>
  <c r="AZ16" i="14"/>
  <c r="AZ17" i="14" s="1"/>
  <c r="AY15" i="14"/>
  <c r="AY16" i="14"/>
  <c r="AY17" i="14"/>
  <c r="AX15" i="14"/>
  <c r="AX17" i="14" s="1"/>
  <c r="AX16" i="14"/>
  <c r="AW15" i="14"/>
  <c r="AW17" i="14" s="1"/>
  <c r="AW16" i="14"/>
  <c r="AV15" i="14"/>
  <c r="AV16" i="14"/>
  <c r="AU15" i="14"/>
  <c r="AU16" i="14"/>
  <c r="AU17" i="14"/>
  <c r="AT15" i="14"/>
  <c r="AT16" i="14"/>
  <c r="AS15" i="14"/>
  <c r="AS16" i="14"/>
  <c r="AR15" i="14"/>
  <c r="AR16" i="14"/>
  <c r="AQ15" i="14"/>
  <c r="AQ16" i="14"/>
  <c r="AP15" i="14"/>
  <c r="AP17" i="14" s="1"/>
  <c r="AP16" i="14"/>
  <c r="AO15" i="14"/>
  <c r="AO17" i="14" s="1"/>
  <c r="AO16" i="14"/>
  <c r="AN15" i="14"/>
  <c r="AN16" i="14"/>
  <c r="AN17" i="14" s="1"/>
  <c r="AM15" i="14"/>
  <c r="AM17" i="14" s="1"/>
  <c r="AM16" i="14"/>
  <c r="AL15" i="14"/>
  <c r="AL16" i="14"/>
  <c r="AK15" i="14"/>
  <c r="AK17" i="14" s="1"/>
  <c r="AK16" i="14"/>
  <c r="AJ15" i="14"/>
  <c r="AJ16" i="14"/>
  <c r="AJ17" i="14" s="1"/>
  <c r="AI15" i="14"/>
  <c r="AI16" i="14"/>
  <c r="AI17" i="14"/>
  <c r="AH15" i="14"/>
  <c r="AH17" i="14" s="1"/>
  <c r="AH16" i="14"/>
  <c r="AG15" i="14"/>
  <c r="AG16" i="14"/>
  <c r="BC9" i="14"/>
  <c r="BC10" i="14"/>
  <c r="BB9" i="14"/>
  <c r="BB10" i="14"/>
  <c r="BB12" i="14" s="1"/>
  <c r="BA9" i="14"/>
  <c r="BA12" i="14" s="1"/>
  <c r="BA10" i="14"/>
  <c r="AZ9" i="14"/>
  <c r="AZ10" i="14"/>
  <c r="AY9" i="14"/>
  <c r="AY10" i="14"/>
  <c r="AY12" i="14" s="1"/>
  <c r="AX9" i="14"/>
  <c r="AX10" i="14"/>
  <c r="AW9" i="14"/>
  <c r="AW10" i="14"/>
  <c r="AV9" i="14"/>
  <c r="AV10" i="14"/>
  <c r="AU9" i="14"/>
  <c r="AU10" i="14"/>
  <c r="AU12" i="14" s="1"/>
  <c r="AT9" i="14"/>
  <c r="AT10" i="14"/>
  <c r="AS9" i="14"/>
  <c r="AS10" i="14"/>
  <c r="AR9" i="14"/>
  <c r="AR10" i="14"/>
  <c r="AQ9" i="14"/>
  <c r="AQ10" i="14"/>
  <c r="AQ12" i="14" s="1"/>
  <c r="AP9" i="14"/>
  <c r="AP10" i="14"/>
  <c r="AP12" i="14"/>
  <c r="AO9" i="14"/>
  <c r="AO12" i="14" s="1"/>
  <c r="AO10" i="14"/>
  <c r="AN9" i="14"/>
  <c r="AN10" i="14"/>
  <c r="AM9" i="14"/>
  <c r="AM10" i="14"/>
  <c r="AL9" i="14"/>
  <c r="AL10" i="14"/>
  <c r="AL12" i="14"/>
  <c r="AK9" i="14"/>
  <c r="AK10" i="14"/>
  <c r="AJ9" i="14"/>
  <c r="AJ10" i="14"/>
  <c r="AI9" i="14"/>
  <c r="AI10" i="14"/>
  <c r="AH9" i="14"/>
  <c r="AH10" i="14"/>
  <c r="AG9" i="14"/>
  <c r="AG12" i="14" s="1"/>
  <c r="AG10" i="14"/>
  <c r="BC6" i="51"/>
  <c r="BC9" i="51"/>
  <c r="BC10" i="51"/>
  <c r="BC15" i="51"/>
  <c r="BC21" i="51"/>
  <c r="BC22" i="51"/>
  <c r="BB6" i="51"/>
  <c r="BB8" i="51" s="1"/>
  <c r="BB9" i="51"/>
  <c r="BB10" i="51"/>
  <c r="BB15" i="51"/>
  <c r="BB21" i="51"/>
  <c r="BB22" i="51"/>
  <c r="BA6" i="51"/>
  <c r="BA9" i="51"/>
  <c r="BA10" i="51"/>
  <c r="BA15" i="51"/>
  <c r="BA21" i="51"/>
  <c r="BA22" i="51"/>
  <c r="AZ6" i="51"/>
  <c r="AZ9" i="51"/>
  <c r="AZ10" i="51"/>
  <c r="AZ15" i="51"/>
  <c r="AZ21" i="51"/>
  <c r="AZ22" i="51"/>
  <c r="AY6" i="51"/>
  <c r="AY9" i="51"/>
  <c r="AY10" i="51"/>
  <c r="AY15" i="51"/>
  <c r="AY21" i="51"/>
  <c r="AY22" i="51"/>
  <c r="AX6" i="51"/>
  <c r="AX8" i="51" s="1"/>
  <c r="AX9" i="51"/>
  <c r="AX10" i="51"/>
  <c r="AX15" i="51"/>
  <c r="AX21" i="51"/>
  <c r="AX22" i="51"/>
  <c r="AW6" i="51"/>
  <c r="AW9" i="51"/>
  <c r="AW10" i="51"/>
  <c r="AW14" i="51" s="1"/>
  <c r="AW15" i="51"/>
  <c r="AW21" i="51"/>
  <c r="AW22" i="51"/>
  <c r="AV6" i="51"/>
  <c r="AV9" i="51"/>
  <c r="AV10" i="51"/>
  <c r="AV15" i="51"/>
  <c r="AV21" i="51"/>
  <c r="AV22" i="51"/>
  <c r="AU6" i="51"/>
  <c r="AU9" i="51"/>
  <c r="AU10" i="51"/>
  <c r="AU15" i="51"/>
  <c r="AU21" i="51"/>
  <c r="AU22" i="51"/>
  <c r="AT6" i="51"/>
  <c r="AT8" i="51" s="1"/>
  <c r="AT9" i="51"/>
  <c r="AT10" i="51"/>
  <c r="AT15" i="51"/>
  <c r="AT21" i="51"/>
  <c r="AT22" i="51"/>
  <c r="AS6" i="51"/>
  <c r="AS8" i="51" s="1"/>
  <c r="AS9" i="51"/>
  <c r="AS10" i="51"/>
  <c r="AS15" i="51"/>
  <c r="AS21" i="51"/>
  <c r="AS22" i="51"/>
  <c r="AR6" i="51"/>
  <c r="AR9" i="51"/>
  <c r="AR10" i="51"/>
  <c r="AR14" i="51" s="1"/>
  <c r="AR15" i="51"/>
  <c r="AR21" i="51"/>
  <c r="AR22" i="51"/>
  <c r="AQ6" i="51"/>
  <c r="AQ9" i="51"/>
  <c r="AQ10" i="51"/>
  <c r="AQ15" i="51"/>
  <c r="AQ21" i="51"/>
  <c r="AQ22" i="51"/>
  <c r="AP6" i="51"/>
  <c r="AP8" i="51" s="1"/>
  <c r="AP9" i="51"/>
  <c r="AP10" i="51"/>
  <c r="AP15" i="51"/>
  <c r="AP21" i="51"/>
  <c r="AP22" i="51"/>
  <c r="AO6" i="51"/>
  <c r="AO9" i="51"/>
  <c r="AO10" i="51"/>
  <c r="AO14" i="51" s="1"/>
  <c r="AO15" i="51"/>
  <c r="AO21" i="51"/>
  <c r="AO22" i="51"/>
  <c r="AN6" i="51"/>
  <c r="AN9" i="51"/>
  <c r="AN10" i="51"/>
  <c r="AN14" i="51" s="1"/>
  <c r="AN15" i="51"/>
  <c r="AN21" i="51"/>
  <c r="AN22" i="51"/>
  <c r="AM6" i="51"/>
  <c r="AM9" i="51"/>
  <c r="AM10" i="51"/>
  <c r="AM15" i="51"/>
  <c r="AM21" i="51"/>
  <c r="AM22" i="51"/>
  <c r="AL6" i="51"/>
  <c r="AL9" i="51"/>
  <c r="AL10" i="51"/>
  <c r="AL15" i="51"/>
  <c r="AL21" i="51"/>
  <c r="AL22" i="51"/>
  <c r="AK6" i="51"/>
  <c r="AK8" i="51" s="1"/>
  <c r="AK9" i="51"/>
  <c r="AK10" i="51"/>
  <c r="AK15" i="51"/>
  <c r="AK21" i="51"/>
  <c r="AK22" i="51"/>
  <c r="AJ6" i="51"/>
  <c r="AJ9" i="51"/>
  <c r="AJ10" i="51"/>
  <c r="AJ14" i="51" s="1"/>
  <c r="AJ15" i="51"/>
  <c r="AJ21" i="51"/>
  <c r="AJ22" i="51"/>
  <c r="AI6" i="51"/>
  <c r="AI9" i="51"/>
  <c r="AI10" i="51"/>
  <c r="AI15" i="51"/>
  <c r="AI21" i="51"/>
  <c r="AI22" i="51"/>
  <c r="AH6" i="51"/>
  <c r="AH9" i="51"/>
  <c r="AH10" i="51"/>
  <c r="AH15" i="51"/>
  <c r="AH21" i="51"/>
  <c r="AH22" i="51"/>
  <c r="AG6" i="51"/>
  <c r="AG9" i="51"/>
  <c r="AG10" i="51"/>
  <c r="AG14" i="51" s="1"/>
  <c r="AG15" i="51"/>
  <c r="AG21" i="51"/>
  <c r="AG22" i="51"/>
  <c r="BC17" i="51"/>
  <c r="BC18" i="51"/>
  <c r="BC19" i="51"/>
  <c r="BB17" i="51"/>
  <c r="BB20" i="51" s="1"/>
  <c r="BB18" i="51"/>
  <c r="BB19" i="51"/>
  <c r="BA17" i="51"/>
  <c r="BA20" i="51" s="1"/>
  <c r="BA18" i="51"/>
  <c r="BA19" i="51"/>
  <c r="AZ17" i="51"/>
  <c r="AZ20" i="51" s="1"/>
  <c r="AZ18" i="51"/>
  <c r="AZ19" i="51"/>
  <c r="AY17" i="51"/>
  <c r="AY18" i="51"/>
  <c r="AY19" i="51"/>
  <c r="AX17" i="51"/>
  <c r="AX20" i="51" s="1"/>
  <c r="AX18" i="51"/>
  <c r="AX19" i="51"/>
  <c r="AW17" i="51"/>
  <c r="AW18" i="51"/>
  <c r="AW19" i="51"/>
  <c r="AV17" i="51"/>
  <c r="AV20" i="51" s="1"/>
  <c r="AV18" i="51"/>
  <c r="AV19" i="51"/>
  <c r="AU17" i="51"/>
  <c r="AU18" i="51"/>
  <c r="AU19" i="51"/>
  <c r="AT17" i="51"/>
  <c r="AT20" i="51" s="1"/>
  <c r="AT18" i="51"/>
  <c r="AT19" i="51"/>
  <c r="AS17" i="51"/>
  <c r="AS20" i="51" s="1"/>
  <c r="AS18" i="51"/>
  <c r="AS19" i="51"/>
  <c r="AR17" i="51"/>
  <c r="AR20" i="51" s="1"/>
  <c r="AR18" i="51"/>
  <c r="AR19" i="51"/>
  <c r="AQ17" i="51"/>
  <c r="AQ18" i="51"/>
  <c r="AQ19" i="51"/>
  <c r="AP17" i="51"/>
  <c r="AP20" i="51" s="1"/>
  <c r="AP18" i="51"/>
  <c r="AP19" i="51"/>
  <c r="AO17" i="51"/>
  <c r="AO18" i="51"/>
  <c r="AO19" i="51"/>
  <c r="AN17" i="51"/>
  <c r="AN20" i="51" s="1"/>
  <c r="AN18" i="51"/>
  <c r="AN19" i="51"/>
  <c r="AM17" i="51"/>
  <c r="AM18" i="51"/>
  <c r="AM19" i="51"/>
  <c r="AL17" i="51"/>
  <c r="AL20" i="51" s="1"/>
  <c r="AL18" i="51"/>
  <c r="AL19" i="51"/>
  <c r="AK17" i="51"/>
  <c r="AK20" i="51" s="1"/>
  <c r="AK18" i="51"/>
  <c r="AK19" i="51"/>
  <c r="AJ17" i="51"/>
  <c r="AJ20" i="51" s="1"/>
  <c r="AJ18" i="51"/>
  <c r="AJ19" i="51"/>
  <c r="AI17" i="51"/>
  <c r="AI18" i="51"/>
  <c r="AI19" i="51"/>
  <c r="AH17" i="51"/>
  <c r="AH20" i="51" s="1"/>
  <c r="AH18" i="51"/>
  <c r="AH19" i="51"/>
  <c r="AG17" i="51"/>
  <c r="AG18" i="51"/>
  <c r="AG19" i="51"/>
  <c r="BC14" i="51"/>
  <c r="BB14" i="51"/>
  <c r="AZ14" i="51"/>
  <c r="AY14" i="51"/>
  <c r="AX14" i="51"/>
  <c r="AV14" i="51"/>
  <c r="AU14" i="51"/>
  <c r="AT14" i="51"/>
  <c r="AQ14" i="51"/>
  <c r="AP14" i="51"/>
  <c r="AM14" i="51"/>
  <c r="AL14" i="51"/>
  <c r="AI14" i="51"/>
  <c r="AH14" i="51"/>
  <c r="BA8" i="51"/>
  <c r="AZ8" i="51"/>
  <c r="AY8" i="51"/>
  <c r="AW8" i="51"/>
  <c r="AV8" i="51"/>
  <c r="AR8" i="51"/>
  <c r="AQ8" i="51"/>
  <c r="AO8" i="51"/>
  <c r="AN8" i="51"/>
  <c r="AL8" i="51"/>
  <c r="AJ8" i="51"/>
  <c r="AI8" i="51"/>
  <c r="AH8" i="51"/>
  <c r="BC6" i="13"/>
  <c r="BC7" i="13"/>
  <c r="BC11" i="13"/>
  <c r="BC15" i="13"/>
  <c r="BC23" i="13"/>
  <c r="BC24" i="13"/>
  <c r="BC26" i="13"/>
  <c r="BB6" i="13"/>
  <c r="BB7" i="13"/>
  <c r="BB11" i="13"/>
  <c r="BB15" i="13"/>
  <c r="BB23" i="13"/>
  <c r="BB24" i="13"/>
  <c r="BB26" i="13"/>
  <c r="BA6" i="13"/>
  <c r="BA7" i="13"/>
  <c r="BA11" i="13"/>
  <c r="BA14" i="13" s="1"/>
  <c r="BA15" i="13"/>
  <c r="BA23" i="13"/>
  <c r="BA24" i="13"/>
  <c r="BA26" i="13"/>
  <c r="AZ6" i="13"/>
  <c r="AZ7" i="13"/>
  <c r="AZ11" i="13"/>
  <c r="AZ15" i="13"/>
  <c r="AZ23" i="13"/>
  <c r="AZ24" i="13"/>
  <c r="AZ26" i="13"/>
  <c r="AY6" i="13"/>
  <c r="AY7" i="13"/>
  <c r="AY11" i="13"/>
  <c r="AY15" i="13"/>
  <c r="AY23" i="13"/>
  <c r="AY24" i="13"/>
  <c r="AY26" i="13"/>
  <c r="AX6" i="13"/>
  <c r="AX7" i="13"/>
  <c r="AX11" i="13"/>
  <c r="AX15" i="13"/>
  <c r="AX23" i="13"/>
  <c r="AX24" i="13"/>
  <c r="AX26" i="13"/>
  <c r="AW6" i="13"/>
  <c r="AW7" i="13"/>
  <c r="AW11" i="13"/>
  <c r="AW15" i="13"/>
  <c r="AW23" i="13"/>
  <c r="AW24" i="13"/>
  <c r="AW26" i="13"/>
  <c r="AV6" i="13"/>
  <c r="AV25" i="13" s="1"/>
  <c r="AV7" i="13"/>
  <c r="AV11" i="13"/>
  <c r="AV15" i="13"/>
  <c r="AV23" i="13"/>
  <c r="AV24" i="13"/>
  <c r="AV26" i="13"/>
  <c r="AU6" i="13"/>
  <c r="AU7" i="13"/>
  <c r="AU11" i="13"/>
  <c r="AU15" i="13"/>
  <c r="AU23" i="13"/>
  <c r="AU24" i="13"/>
  <c r="AU26" i="13"/>
  <c r="AT6" i="13"/>
  <c r="AT7" i="13"/>
  <c r="AT11" i="13"/>
  <c r="AT15" i="13"/>
  <c r="AT23" i="13"/>
  <c r="AT24" i="13"/>
  <c r="AT26" i="13"/>
  <c r="AS6" i="13"/>
  <c r="AS7" i="13"/>
  <c r="AS11" i="13"/>
  <c r="AS14" i="13" s="1"/>
  <c r="AS15" i="13"/>
  <c r="AS23" i="13"/>
  <c r="AS24" i="13"/>
  <c r="AS26" i="13"/>
  <c r="AR6" i="13"/>
  <c r="AR7" i="13"/>
  <c r="AR11" i="13"/>
  <c r="AR15" i="13"/>
  <c r="AR23" i="13"/>
  <c r="AR24" i="13"/>
  <c r="AR26" i="13"/>
  <c r="AQ6" i="13"/>
  <c r="AQ7" i="13"/>
  <c r="AQ11" i="13"/>
  <c r="AQ14" i="13" s="1"/>
  <c r="AQ15" i="13"/>
  <c r="AQ23" i="13"/>
  <c r="AQ24" i="13"/>
  <c r="AQ26" i="13"/>
  <c r="AP6" i="13"/>
  <c r="AP7" i="13"/>
  <c r="AP11" i="13"/>
  <c r="AP15" i="13"/>
  <c r="AP23" i="13"/>
  <c r="AP24" i="13"/>
  <c r="AP26" i="13"/>
  <c r="AO6" i="13"/>
  <c r="AO7" i="13"/>
  <c r="AO11" i="13"/>
  <c r="AO15" i="13"/>
  <c r="AO23" i="13"/>
  <c r="AO24" i="13"/>
  <c r="AO26" i="13"/>
  <c r="AN6" i="13"/>
  <c r="AN7" i="13"/>
  <c r="AN11" i="13"/>
  <c r="AN15" i="13"/>
  <c r="AN23" i="13"/>
  <c r="AN24" i="13"/>
  <c r="AN25" i="13"/>
  <c r="AN27" i="13" s="1"/>
  <c r="AN26" i="13"/>
  <c r="AM6" i="13"/>
  <c r="AM7" i="13"/>
  <c r="AM11" i="13"/>
  <c r="AM15" i="13"/>
  <c r="AM23" i="13"/>
  <c r="AM24" i="13"/>
  <c r="AM26" i="13"/>
  <c r="AL6" i="13"/>
  <c r="AL7" i="13"/>
  <c r="AL11" i="13"/>
  <c r="AL15" i="13"/>
  <c r="AL23" i="13"/>
  <c r="AL24" i="13"/>
  <c r="AL26" i="13"/>
  <c r="AK6" i="13"/>
  <c r="AK7" i="13"/>
  <c r="AK11" i="13"/>
  <c r="AK15" i="13"/>
  <c r="AK23" i="13"/>
  <c r="AK24" i="13"/>
  <c r="AK26" i="13"/>
  <c r="AJ6" i="13"/>
  <c r="AJ7" i="13"/>
  <c r="AJ11" i="13"/>
  <c r="AJ15" i="13"/>
  <c r="AJ23" i="13"/>
  <c r="AJ24" i="13"/>
  <c r="AJ26" i="13"/>
  <c r="AI6" i="13"/>
  <c r="AI7" i="13"/>
  <c r="AI11" i="13"/>
  <c r="AI15" i="13"/>
  <c r="AI23" i="13"/>
  <c r="AI24" i="13"/>
  <c r="AI26" i="13"/>
  <c r="AH6" i="13"/>
  <c r="AH7" i="13"/>
  <c r="AH11" i="13"/>
  <c r="AH14" i="13" s="1"/>
  <c r="AH15" i="13"/>
  <c r="AH23" i="13"/>
  <c r="AH24" i="13"/>
  <c r="AH26" i="13"/>
  <c r="AG6" i="13"/>
  <c r="AG7" i="13"/>
  <c r="AG11" i="13"/>
  <c r="AG14" i="13" s="1"/>
  <c r="AG15" i="13"/>
  <c r="AG23" i="13"/>
  <c r="AG24" i="13"/>
  <c r="AG26" i="13"/>
  <c r="BC17" i="13"/>
  <c r="BC18" i="13"/>
  <c r="BC19" i="13"/>
  <c r="BC20" i="13"/>
  <c r="BC21" i="13"/>
  <c r="BB17" i="13"/>
  <c r="BB18" i="13"/>
  <c r="BB19" i="13"/>
  <c r="BB20" i="13"/>
  <c r="BB21" i="13"/>
  <c r="BA17" i="13"/>
  <c r="BA18" i="13"/>
  <c r="BA19" i="13"/>
  <c r="BA22" i="13" s="1"/>
  <c r="BA20" i="13"/>
  <c r="BA21" i="13"/>
  <c r="AZ17" i="13"/>
  <c r="AZ18" i="13"/>
  <c r="AZ19" i="13"/>
  <c r="AZ20" i="13"/>
  <c r="AZ21" i="13"/>
  <c r="AY17" i="13"/>
  <c r="AY18" i="13"/>
  <c r="AY19" i="13"/>
  <c r="AY20" i="13"/>
  <c r="AY21" i="13"/>
  <c r="AX17" i="13"/>
  <c r="AX18" i="13"/>
  <c r="AX19" i="13"/>
  <c r="AX20" i="13"/>
  <c r="AX21" i="13"/>
  <c r="AW17" i="13"/>
  <c r="AW18" i="13"/>
  <c r="AW19" i="13"/>
  <c r="AW20" i="13"/>
  <c r="AW21" i="13"/>
  <c r="AV17" i="13"/>
  <c r="AV18" i="13"/>
  <c r="AV19" i="13"/>
  <c r="AV20" i="13"/>
  <c r="AV21" i="13"/>
  <c r="AU17" i="13"/>
  <c r="AU18" i="13"/>
  <c r="AU19" i="13"/>
  <c r="AU20" i="13"/>
  <c r="AU21" i="13"/>
  <c r="AT17" i="13"/>
  <c r="AT18" i="13"/>
  <c r="AT19" i="13"/>
  <c r="AT20" i="13"/>
  <c r="AT21" i="13"/>
  <c r="AS17" i="13"/>
  <c r="AS18" i="13"/>
  <c r="AS19" i="13"/>
  <c r="AS22" i="13" s="1"/>
  <c r="AS20" i="13"/>
  <c r="AS21" i="13"/>
  <c r="AR17" i="13"/>
  <c r="AR18" i="13"/>
  <c r="AR19" i="13"/>
  <c r="AR20" i="13"/>
  <c r="AR21" i="13"/>
  <c r="AQ17" i="13"/>
  <c r="AQ18" i="13"/>
  <c r="AQ19" i="13"/>
  <c r="AQ20" i="13"/>
  <c r="AQ21" i="13"/>
  <c r="AP17" i="13"/>
  <c r="AP18" i="13"/>
  <c r="AP19" i="13"/>
  <c r="AP20" i="13"/>
  <c r="AP21" i="13"/>
  <c r="AO17" i="13"/>
  <c r="AO18" i="13"/>
  <c r="AO19" i="13"/>
  <c r="AO20" i="13"/>
  <c r="AO21" i="13"/>
  <c r="AN17" i="13"/>
  <c r="AN18" i="13"/>
  <c r="AN19" i="13"/>
  <c r="AN20" i="13"/>
  <c r="AN21" i="13"/>
  <c r="AM17" i="13"/>
  <c r="AM18" i="13"/>
  <c r="AM19" i="13"/>
  <c r="AM20" i="13"/>
  <c r="AM21" i="13"/>
  <c r="AL17" i="13"/>
  <c r="AL18" i="13"/>
  <c r="AL19" i="13"/>
  <c r="AL20" i="13"/>
  <c r="AL21" i="13"/>
  <c r="AK17" i="13"/>
  <c r="AK18" i="13"/>
  <c r="AK19" i="13"/>
  <c r="AK20" i="13"/>
  <c r="AK21" i="13"/>
  <c r="AJ17" i="13"/>
  <c r="AJ18" i="13"/>
  <c r="AJ19" i="13"/>
  <c r="AJ20" i="13"/>
  <c r="AJ21" i="13"/>
  <c r="AI17" i="13"/>
  <c r="AI22" i="13" s="1"/>
  <c r="AI18" i="13"/>
  <c r="AI19" i="13"/>
  <c r="AI20" i="13"/>
  <c r="AI21" i="13"/>
  <c r="AH17" i="13"/>
  <c r="AH18" i="13"/>
  <c r="AH19" i="13"/>
  <c r="AH20" i="13"/>
  <c r="AH21" i="13"/>
  <c r="AG17" i="13"/>
  <c r="AG18" i="13"/>
  <c r="AG19" i="13"/>
  <c r="AG20" i="13"/>
  <c r="AG21" i="13"/>
  <c r="BC14" i="13"/>
  <c r="BB14" i="13"/>
  <c r="AY14" i="13"/>
  <c r="AX14" i="13"/>
  <c r="AW14" i="13"/>
  <c r="AV14" i="13"/>
  <c r="AU14" i="13"/>
  <c r="AT14" i="13"/>
  <c r="AP14" i="13"/>
  <c r="AO14" i="13"/>
  <c r="AN14" i="13"/>
  <c r="AM14" i="13"/>
  <c r="AL14" i="13"/>
  <c r="AK14" i="13"/>
  <c r="AI14" i="13"/>
  <c r="BC9" i="13"/>
  <c r="BB9" i="13"/>
  <c r="BA9" i="13"/>
  <c r="AZ9" i="13"/>
  <c r="AY9" i="13"/>
  <c r="AX9" i="13"/>
  <c r="AW9" i="13"/>
  <c r="AV9" i="13"/>
  <c r="AU9" i="13"/>
  <c r="AT9" i="13"/>
  <c r="AS9" i="13"/>
  <c r="AR9" i="13"/>
  <c r="AQ9" i="13"/>
  <c r="AP9" i="13"/>
  <c r="AO9" i="13"/>
  <c r="AN9" i="13"/>
  <c r="AM9" i="13"/>
  <c r="AL9" i="13"/>
  <c r="AK9" i="13"/>
  <c r="AJ9" i="13"/>
  <c r="AI9" i="13"/>
  <c r="AH9" i="13"/>
  <c r="AG9" i="13"/>
  <c r="BC6" i="12"/>
  <c r="BC9" i="12"/>
  <c r="BC13" i="12"/>
  <c r="BC16" i="12"/>
  <c r="BC33" i="12"/>
  <c r="BC34" i="12"/>
  <c r="BC35" i="12"/>
  <c r="BC38" i="12" s="1"/>
  <c r="BC36" i="12"/>
  <c r="BB6" i="12"/>
  <c r="BB9" i="12"/>
  <c r="BB13" i="12"/>
  <c r="BB16" i="12"/>
  <c r="BB33" i="12"/>
  <c r="BB34" i="12"/>
  <c r="BB36" i="12"/>
  <c r="BA6" i="12"/>
  <c r="BA9" i="12"/>
  <c r="BA13" i="12"/>
  <c r="BA16" i="12"/>
  <c r="BA33" i="12"/>
  <c r="BA34" i="12"/>
  <c r="BA36" i="12"/>
  <c r="AZ6" i="12"/>
  <c r="AZ8" i="12" s="1"/>
  <c r="AZ9" i="12"/>
  <c r="AZ13" i="12"/>
  <c r="AZ16" i="12"/>
  <c r="AZ33" i="12"/>
  <c r="AZ34" i="12"/>
  <c r="AZ36" i="12"/>
  <c r="AY6" i="12"/>
  <c r="AY9" i="12"/>
  <c r="AY13" i="12"/>
  <c r="AY16" i="12"/>
  <c r="AY33" i="12"/>
  <c r="AY34" i="12"/>
  <c r="AY36" i="12"/>
  <c r="AX6" i="12"/>
  <c r="AX8" i="12" s="1"/>
  <c r="AX9" i="12"/>
  <c r="AX13" i="12"/>
  <c r="AX15" i="12" s="1"/>
  <c r="AX16" i="12"/>
  <c r="AX33" i="12"/>
  <c r="AX34" i="12"/>
  <c r="AX36" i="12"/>
  <c r="AW6" i="12"/>
  <c r="AW9" i="12"/>
  <c r="AW13" i="12"/>
  <c r="AW15" i="12" s="1"/>
  <c r="AW16" i="12"/>
  <c r="AW19" i="12" s="1"/>
  <c r="AW33" i="12"/>
  <c r="AW34" i="12"/>
  <c r="AW36" i="12"/>
  <c r="AV6" i="12"/>
  <c r="AV9" i="12"/>
  <c r="AV13" i="12"/>
  <c r="AV15" i="12" s="1"/>
  <c r="AV16" i="12"/>
  <c r="AV19" i="12" s="1"/>
  <c r="AV33" i="12"/>
  <c r="AV34" i="12"/>
  <c r="AV36" i="12"/>
  <c r="AU6" i="12"/>
  <c r="AU9" i="12"/>
  <c r="AU13" i="12"/>
  <c r="AU16" i="12"/>
  <c r="AU19" i="12" s="1"/>
  <c r="AU33" i="12"/>
  <c r="AU34" i="12"/>
  <c r="AU36" i="12"/>
  <c r="AT6" i="12"/>
  <c r="AT9" i="12"/>
  <c r="AT13" i="12"/>
  <c r="AT16" i="12"/>
  <c r="AT33" i="12"/>
  <c r="AT34" i="12"/>
  <c r="AT36" i="12"/>
  <c r="AS6" i="12"/>
  <c r="AS9" i="12"/>
  <c r="AS13" i="12"/>
  <c r="AS16" i="12"/>
  <c r="AS19" i="12" s="1"/>
  <c r="AS33" i="12"/>
  <c r="AS34" i="12"/>
  <c r="AS36" i="12"/>
  <c r="AR6" i="12"/>
  <c r="AR9" i="12"/>
  <c r="AR13" i="12"/>
  <c r="AR16" i="12"/>
  <c r="AR33" i="12"/>
  <c r="AR34" i="12"/>
  <c r="AR36" i="12"/>
  <c r="AQ6" i="12"/>
  <c r="AQ9" i="12"/>
  <c r="AQ13" i="12"/>
  <c r="AQ16" i="12"/>
  <c r="AQ33" i="12"/>
  <c r="AQ34" i="12"/>
  <c r="AQ36" i="12"/>
  <c r="AP6" i="12"/>
  <c r="AP8" i="12" s="1"/>
  <c r="AP9" i="12"/>
  <c r="AP13" i="12"/>
  <c r="AP16" i="12"/>
  <c r="AP33" i="12"/>
  <c r="AP34" i="12"/>
  <c r="AP36" i="12"/>
  <c r="AO6" i="12"/>
  <c r="AO9" i="12"/>
  <c r="AO13" i="12"/>
  <c r="AO16" i="12"/>
  <c r="AO33" i="12"/>
  <c r="AO34" i="12"/>
  <c r="AO36" i="12"/>
  <c r="AN6" i="12"/>
  <c r="AN9" i="12"/>
  <c r="AN13" i="12"/>
  <c r="AN15" i="12" s="1"/>
  <c r="AN16" i="12"/>
  <c r="AN33" i="12"/>
  <c r="AN34" i="12"/>
  <c r="AN36" i="12"/>
  <c r="AM6" i="12"/>
  <c r="AM9" i="12"/>
  <c r="AM13" i="12"/>
  <c r="AM15" i="12" s="1"/>
  <c r="AM16" i="12"/>
  <c r="AM33" i="12"/>
  <c r="AM34" i="12"/>
  <c r="AM36" i="12"/>
  <c r="AL6" i="12"/>
  <c r="AL9" i="12"/>
  <c r="AL13" i="12"/>
  <c r="AL15" i="12" s="1"/>
  <c r="AL16" i="12"/>
  <c r="AL19" i="12" s="1"/>
  <c r="AL33" i="12"/>
  <c r="AL34" i="12"/>
  <c r="AL36" i="12"/>
  <c r="AK6" i="12"/>
  <c r="AK9" i="12"/>
  <c r="AK13" i="12"/>
  <c r="AK16" i="12"/>
  <c r="AK19" i="12" s="1"/>
  <c r="AK33" i="12"/>
  <c r="AK34" i="12"/>
  <c r="AK36" i="12"/>
  <c r="AJ6" i="12"/>
  <c r="AJ9" i="12"/>
  <c r="AJ13" i="12"/>
  <c r="AJ16" i="12"/>
  <c r="AJ19" i="12" s="1"/>
  <c r="AJ33" i="12"/>
  <c r="AJ34" i="12"/>
  <c r="AJ36" i="12"/>
  <c r="AI6" i="12"/>
  <c r="AI9" i="12"/>
  <c r="AI13" i="12"/>
  <c r="AI16" i="12"/>
  <c r="AI33" i="12"/>
  <c r="AI34" i="12"/>
  <c r="AI36" i="12"/>
  <c r="AH6" i="12"/>
  <c r="AH9" i="12"/>
  <c r="AH13" i="12"/>
  <c r="AH16" i="12"/>
  <c r="AH33" i="12"/>
  <c r="AH34" i="12"/>
  <c r="AH36" i="12"/>
  <c r="AG6" i="12"/>
  <c r="AG9" i="12"/>
  <c r="AG13" i="12"/>
  <c r="AG16" i="12"/>
  <c r="AG33" i="12"/>
  <c r="AG34" i="12"/>
  <c r="AG36" i="12"/>
  <c r="BC21" i="12"/>
  <c r="BC22" i="12"/>
  <c r="BC23" i="12"/>
  <c r="BC24" i="12"/>
  <c r="BC25" i="12"/>
  <c r="BC26" i="12"/>
  <c r="BC27" i="12"/>
  <c r="BC28" i="12"/>
  <c r="BC29" i="12"/>
  <c r="BC30" i="12"/>
  <c r="BC31" i="12"/>
  <c r="BB21" i="12"/>
  <c r="BB22" i="12"/>
  <c r="BB32" i="12" s="1"/>
  <c r="BB23" i="12"/>
  <c r="BB24" i="12"/>
  <c r="BB25" i="12"/>
  <c r="BB26" i="12"/>
  <c r="BB27" i="12"/>
  <c r="BB28" i="12"/>
  <c r="BB29" i="12"/>
  <c r="BB30" i="12"/>
  <c r="BB31" i="12"/>
  <c r="BA21" i="12"/>
  <c r="BA22" i="12"/>
  <c r="BA23" i="12"/>
  <c r="BA24" i="12"/>
  <c r="BA25" i="12"/>
  <c r="BA26" i="12"/>
  <c r="BA27" i="12"/>
  <c r="BA28" i="12"/>
  <c r="BA29" i="12"/>
  <c r="BA30" i="12"/>
  <c r="BA31" i="12"/>
  <c r="AZ21" i="12"/>
  <c r="AZ22" i="12"/>
  <c r="AZ32" i="12" s="1"/>
  <c r="AZ23" i="12"/>
  <c r="AZ24" i="12"/>
  <c r="AZ25" i="12"/>
  <c r="AZ26" i="12"/>
  <c r="AZ27" i="12"/>
  <c r="AZ28" i="12"/>
  <c r="AZ29" i="12"/>
  <c r="AZ30" i="12"/>
  <c r="AZ31" i="12"/>
  <c r="AY21" i="12"/>
  <c r="AY22" i="12"/>
  <c r="AY23" i="12"/>
  <c r="AY24" i="12"/>
  <c r="AY25" i="12"/>
  <c r="AY26" i="12"/>
  <c r="AY27" i="12"/>
  <c r="AY28" i="12"/>
  <c r="AY29" i="12"/>
  <c r="AY30" i="12"/>
  <c r="AY31" i="12"/>
  <c r="AX21" i="12"/>
  <c r="AX22" i="12"/>
  <c r="AX23" i="12"/>
  <c r="AX24" i="12"/>
  <c r="AX25" i="12"/>
  <c r="AX26" i="12"/>
  <c r="AX27" i="12"/>
  <c r="AX28" i="12"/>
  <c r="AX29" i="12"/>
  <c r="AX30" i="12"/>
  <c r="AX31" i="12"/>
  <c r="AW21" i="12"/>
  <c r="AW22" i="12"/>
  <c r="AW23" i="12"/>
  <c r="AW24" i="12"/>
  <c r="AW25" i="12"/>
  <c r="AW26" i="12"/>
  <c r="AW27" i="12"/>
  <c r="AW28" i="12"/>
  <c r="AW29" i="12"/>
  <c r="AW30" i="12"/>
  <c r="AW31" i="12"/>
  <c r="AV21" i="12"/>
  <c r="AV22" i="12"/>
  <c r="AV23" i="12"/>
  <c r="AV24" i="12"/>
  <c r="AV25" i="12"/>
  <c r="AV26" i="12"/>
  <c r="AV27" i="12"/>
  <c r="AV28" i="12"/>
  <c r="AV29" i="12"/>
  <c r="AV30" i="12"/>
  <c r="AV31" i="12"/>
  <c r="AU21" i="12"/>
  <c r="AU22" i="12"/>
  <c r="AU23" i="12"/>
  <c r="AU24" i="12"/>
  <c r="AU25" i="12"/>
  <c r="AU26" i="12"/>
  <c r="AU27" i="12"/>
  <c r="AU28" i="12"/>
  <c r="AU29" i="12"/>
  <c r="AU30" i="12"/>
  <c r="AU31" i="12"/>
  <c r="AT21" i="12"/>
  <c r="AT22" i="12"/>
  <c r="AT23" i="12"/>
  <c r="AT24" i="12"/>
  <c r="AT25" i="12"/>
  <c r="AT26" i="12"/>
  <c r="AT27" i="12"/>
  <c r="AT28" i="12"/>
  <c r="AT29" i="12"/>
  <c r="AT30" i="12"/>
  <c r="AT31" i="12"/>
  <c r="AS21" i="12"/>
  <c r="AS22" i="12"/>
  <c r="AS23" i="12"/>
  <c r="AS24" i="12"/>
  <c r="AS25" i="12"/>
  <c r="AS26" i="12"/>
  <c r="AS27" i="12"/>
  <c r="AS28" i="12"/>
  <c r="AS29" i="12"/>
  <c r="AS30" i="12"/>
  <c r="AS31" i="12"/>
  <c r="AR21" i="12"/>
  <c r="AR22" i="12"/>
  <c r="AR23" i="12"/>
  <c r="AR24" i="12"/>
  <c r="AR25" i="12"/>
  <c r="AR26" i="12"/>
  <c r="AR27" i="12"/>
  <c r="AR28" i="12"/>
  <c r="AR29" i="12"/>
  <c r="AR30" i="12"/>
  <c r="AR31" i="12"/>
  <c r="AR32" i="12"/>
  <c r="AQ21" i="12"/>
  <c r="AQ22" i="12"/>
  <c r="AQ23" i="12"/>
  <c r="AQ24" i="12"/>
  <c r="AQ25" i="12"/>
  <c r="AQ26" i="12"/>
  <c r="AQ27" i="12"/>
  <c r="AQ28" i="12"/>
  <c r="AQ32" i="12" s="1"/>
  <c r="AQ29" i="12"/>
  <c r="AQ30" i="12"/>
  <c r="AQ31" i="12"/>
  <c r="AP21" i="12"/>
  <c r="AP22" i="12"/>
  <c r="AP23" i="12"/>
  <c r="AP24" i="12"/>
  <c r="AP25" i="12"/>
  <c r="AP32" i="12" s="1"/>
  <c r="AP26" i="12"/>
  <c r="AP27" i="12"/>
  <c r="AP28" i="12"/>
  <c r="AP29" i="12"/>
  <c r="AP30" i="12"/>
  <c r="AP31" i="12"/>
  <c r="AO21" i="12"/>
  <c r="AO22" i="12"/>
  <c r="AO23" i="12"/>
  <c r="AO24" i="12"/>
  <c r="AO25" i="12"/>
  <c r="AO26" i="12"/>
  <c r="AO27" i="12"/>
  <c r="AO28" i="12"/>
  <c r="AO29" i="12"/>
  <c r="AO30" i="12"/>
  <c r="AO31" i="12"/>
  <c r="AN21" i="12"/>
  <c r="AN22" i="12"/>
  <c r="AN23" i="12"/>
  <c r="AN24" i="12"/>
  <c r="AN25" i="12"/>
  <c r="AN26" i="12"/>
  <c r="AN27" i="12"/>
  <c r="AN28" i="12"/>
  <c r="AN29" i="12"/>
  <c r="AN30" i="12"/>
  <c r="AN31" i="12"/>
  <c r="AM21" i="12"/>
  <c r="AM22" i="12"/>
  <c r="AM23" i="12"/>
  <c r="AM24" i="12"/>
  <c r="AM25" i="12"/>
  <c r="AM26" i="12"/>
  <c r="AM27" i="12"/>
  <c r="AM28" i="12"/>
  <c r="AM29" i="12"/>
  <c r="AM30" i="12"/>
  <c r="AM31" i="12"/>
  <c r="AL21" i="12"/>
  <c r="AL22" i="12"/>
  <c r="AL23" i="12"/>
  <c r="AL24" i="12"/>
  <c r="AL25" i="12"/>
  <c r="AL26" i="12"/>
  <c r="AL27" i="12"/>
  <c r="AL28" i="12"/>
  <c r="AL29" i="12"/>
  <c r="AL30" i="12"/>
  <c r="AL31" i="12"/>
  <c r="AK21" i="12"/>
  <c r="AK22" i="12"/>
  <c r="AK23" i="12"/>
  <c r="AK24" i="12"/>
  <c r="AK25" i="12"/>
  <c r="AK26" i="12"/>
  <c r="AK27" i="12"/>
  <c r="AK28" i="12"/>
  <c r="AK29" i="12"/>
  <c r="AK30" i="12"/>
  <c r="AK31" i="12"/>
  <c r="AJ21" i="12"/>
  <c r="AJ22" i="12"/>
  <c r="AJ32" i="12" s="1"/>
  <c r="AJ23" i="12"/>
  <c r="AJ24" i="12"/>
  <c r="AJ25" i="12"/>
  <c r="AJ26" i="12"/>
  <c r="AJ27" i="12"/>
  <c r="AJ28" i="12"/>
  <c r="AJ29" i="12"/>
  <c r="AJ30" i="12"/>
  <c r="AJ31" i="12"/>
  <c r="AI21" i="12"/>
  <c r="AI22" i="12"/>
  <c r="AI23" i="12"/>
  <c r="AI24" i="12"/>
  <c r="AI25" i="12"/>
  <c r="AI26" i="12"/>
  <c r="AI27" i="12"/>
  <c r="AI28" i="12"/>
  <c r="AI29" i="12"/>
  <c r="AI30" i="12"/>
  <c r="AI31" i="12"/>
  <c r="AH21" i="12"/>
  <c r="AH22" i="12"/>
  <c r="AH23" i="12"/>
  <c r="AH24" i="12"/>
  <c r="AH25" i="12"/>
  <c r="AH26" i="12"/>
  <c r="AH27" i="12"/>
  <c r="AH28" i="12"/>
  <c r="AH29" i="12"/>
  <c r="AH30" i="12"/>
  <c r="AH31" i="12"/>
  <c r="AG21" i="12"/>
  <c r="AG22" i="12"/>
  <c r="AG23" i="12"/>
  <c r="AG24" i="12"/>
  <c r="AG25" i="12"/>
  <c r="AG26" i="12"/>
  <c r="AG27" i="12"/>
  <c r="AG28" i="12"/>
  <c r="AG29" i="12"/>
  <c r="AG30" i="12"/>
  <c r="AG31" i="12"/>
  <c r="BC19" i="12"/>
  <c r="BB19" i="12"/>
  <c r="BA19" i="12"/>
  <c r="AZ19" i="12"/>
  <c r="AY19" i="12"/>
  <c r="AX19" i="12"/>
  <c r="AT19" i="12"/>
  <c r="AR19" i="12"/>
  <c r="AQ19" i="12"/>
  <c r="AP19" i="12"/>
  <c r="AO19" i="12"/>
  <c r="AN19" i="12"/>
  <c r="AM19" i="12"/>
  <c r="AI19" i="12"/>
  <c r="AH19" i="12"/>
  <c r="AG19" i="12"/>
  <c r="BC15" i="12"/>
  <c r="BB15" i="12"/>
  <c r="BA15" i="12"/>
  <c r="AZ15" i="12"/>
  <c r="AY15" i="12"/>
  <c r="AU15" i="12"/>
  <c r="AT15" i="12"/>
  <c r="AS15" i="12"/>
  <c r="AR15" i="12"/>
  <c r="AQ15" i="12"/>
  <c r="AP15" i="12"/>
  <c r="AO15" i="12"/>
  <c r="AK15" i="12"/>
  <c r="AJ15" i="12"/>
  <c r="AI15" i="12"/>
  <c r="AH15" i="12"/>
  <c r="AG15" i="12"/>
  <c r="BC11" i="12"/>
  <c r="BB11" i="12"/>
  <c r="BA11" i="12"/>
  <c r="AZ11" i="12"/>
  <c r="AY11" i="12"/>
  <c r="AX11" i="12"/>
  <c r="AW11" i="12"/>
  <c r="AV11" i="12"/>
  <c r="AU11" i="12"/>
  <c r="AT11" i="12"/>
  <c r="AS11" i="12"/>
  <c r="AR11" i="12"/>
  <c r="AQ11" i="12"/>
  <c r="AP11" i="12"/>
  <c r="AO11" i="12"/>
  <c r="AN11" i="12"/>
  <c r="AM11" i="12"/>
  <c r="AL11" i="12"/>
  <c r="AK11" i="12"/>
  <c r="AJ11" i="12"/>
  <c r="AI11" i="12"/>
  <c r="AH11" i="12"/>
  <c r="AG11" i="12"/>
  <c r="BC8" i="12"/>
  <c r="BB8" i="12"/>
  <c r="BA8" i="12"/>
  <c r="AY8" i="12"/>
  <c r="AW8" i="12"/>
  <c r="AV8" i="12"/>
  <c r="AU8" i="12"/>
  <c r="AT8" i="12"/>
  <c r="AS8" i="12"/>
  <c r="AR8" i="12"/>
  <c r="AQ8" i="12"/>
  <c r="AM8" i="12"/>
  <c r="AL8" i="12"/>
  <c r="AK8" i="12"/>
  <c r="AJ8" i="12"/>
  <c r="AI8" i="12"/>
  <c r="AH8" i="12"/>
  <c r="BC5" i="22"/>
  <c r="BC6" i="22"/>
  <c r="BC9" i="22"/>
  <c r="BC13" i="22"/>
  <c r="BC14" i="22"/>
  <c r="BC15" i="22"/>
  <c r="BC22" i="22"/>
  <c r="BC23" i="22"/>
  <c r="BB5" i="22"/>
  <c r="BB6" i="22"/>
  <c r="BB9" i="22"/>
  <c r="BB13" i="22"/>
  <c r="BB14" i="22"/>
  <c r="BB15" i="22"/>
  <c r="BB22" i="22"/>
  <c r="BB23" i="22"/>
  <c r="BA5" i="22"/>
  <c r="BA6" i="22"/>
  <c r="BA9" i="22"/>
  <c r="BA13" i="22"/>
  <c r="BA14" i="22"/>
  <c r="BA15" i="22"/>
  <c r="BA22" i="22"/>
  <c r="BA23" i="22"/>
  <c r="AZ5" i="22"/>
  <c r="AZ6" i="22"/>
  <c r="AZ9" i="22"/>
  <c r="AZ13" i="22"/>
  <c r="AZ14" i="22"/>
  <c r="AZ15" i="22"/>
  <c r="AZ22" i="22"/>
  <c r="AZ23" i="22"/>
  <c r="AY5" i="22"/>
  <c r="AY6" i="22"/>
  <c r="AY9" i="22"/>
  <c r="AY13" i="22"/>
  <c r="AY14" i="22"/>
  <c r="AY15" i="22"/>
  <c r="AY22" i="22"/>
  <c r="AY23" i="22"/>
  <c r="AX5" i="22"/>
  <c r="AX6" i="22"/>
  <c r="AX9" i="22"/>
  <c r="AX13" i="22"/>
  <c r="AX14" i="22"/>
  <c r="AX15" i="22"/>
  <c r="AX22" i="22"/>
  <c r="AX23" i="22"/>
  <c r="AW5" i="22"/>
  <c r="AW6" i="22"/>
  <c r="AW9" i="22"/>
  <c r="AW13" i="22"/>
  <c r="AW14" i="22"/>
  <c r="AW15" i="22"/>
  <c r="AW22" i="22"/>
  <c r="AW23" i="22"/>
  <c r="AV5" i="22"/>
  <c r="AV6" i="22"/>
  <c r="AV9" i="22"/>
  <c r="AV13" i="22"/>
  <c r="AV14" i="22"/>
  <c r="AV15" i="22"/>
  <c r="AV22" i="22"/>
  <c r="AV23" i="22"/>
  <c r="AU5" i="22"/>
  <c r="AU6" i="22"/>
  <c r="AU9" i="22"/>
  <c r="AU13" i="22"/>
  <c r="AU14" i="22"/>
  <c r="AU15" i="22"/>
  <c r="AU22" i="22"/>
  <c r="AU23" i="22"/>
  <c r="AT5" i="22"/>
  <c r="AT6" i="22"/>
  <c r="AT9" i="22"/>
  <c r="AT13" i="22"/>
  <c r="AT14" i="22"/>
  <c r="AT15" i="22"/>
  <c r="AT22" i="22"/>
  <c r="AT23" i="22"/>
  <c r="AS5" i="22"/>
  <c r="AS6" i="22"/>
  <c r="AS9" i="22"/>
  <c r="AS13" i="22"/>
  <c r="AS14" i="22"/>
  <c r="AS15" i="22"/>
  <c r="AS22" i="22"/>
  <c r="AS23" i="22"/>
  <c r="AR5" i="22"/>
  <c r="AR6" i="22"/>
  <c r="AR9" i="22"/>
  <c r="AR13" i="22"/>
  <c r="AR14" i="22"/>
  <c r="AR24" i="22" s="1"/>
  <c r="AR15" i="22"/>
  <c r="AR22" i="22"/>
  <c r="AR23" i="22"/>
  <c r="AQ5" i="22"/>
  <c r="AQ6" i="22"/>
  <c r="AQ9" i="22"/>
  <c r="AQ13" i="22"/>
  <c r="AQ14" i="22"/>
  <c r="AQ15" i="22"/>
  <c r="AQ22" i="22"/>
  <c r="AQ23" i="22"/>
  <c r="AP5" i="22"/>
  <c r="AP6" i="22"/>
  <c r="AP9" i="22"/>
  <c r="AP13" i="22"/>
  <c r="AP14" i="22"/>
  <c r="AP15" i="22"/>
  <c r="AP22" i="22"/>
  <c r="AP23" i="22"/>
  <c r="AO5" i="22"/>
  <c r="AO6" i="22"/>
  <c r="AO9" i="22"/>
  <c r="AO13" i="22"/>
  <c r="AO14" i="22"/>
  <c r="AO15" i="22"/>
  <c r="AO22" i="22"/>
  <c r="AO23" i="22"/>
  <c r="AN5" i="22"/>
  <c r="AN6" i="22"/>
  <c r="AN9" i="22"/>
  <c r="AN24" i="22" s="1"/>
  <c r="AN13" i="22"/>
  <c r="AN14" i="22"/>
  <c r="AN15" i="22"/>
  <c r="AN22" i="22"/>
  <c r="AN23" i="22"/>
  <c r="AM5" i="22"/>
  <c r="AM6" i="22"/>
  <c r="AM8" i="22" s="1"/>
  <c r="AM9" i="22"/>
  <c r="AM13" i="22"/>
  <c r="AM14" i="22"/>
  <c r="AM15" i="22"/>
  <c r="AM22" i="22"/>
  <c r="AM23" i="22"/>
  <c r="AL5" i="22"/>
  <c r="AL6" i="22"/>
  <c r="AL9" i="22"/>
  <c r="AL24" i="22" s="1"/>
  <c r="AL13" i="22"/>
  <c r="AL14" i="22"/>
  <c r="AL15" i="22"/>
  <c r="AL22" i="22"/>
  <c r="AL23" i="22"/>
  <c r="AK5" i="22"/>
  <c r="AK6" i="22"/>
  <c r="AK9" i="22"/>
  <c r="AK13" i="22"/>
  <c r="AK14" i="22"/>
  <c r="AK15" i="22"/>
  <c r="AK22" i="22"/>
  <c r="AK23" i="22"/>
  <c r="AJ5" i="22"/>
  <c r="AJ6" i="22"/>
  <c r="AJ9" i="22"/>
  <c r="AJ13" i="22"/>
  <c r="AJ14" i="22"/>
  <c r="AJ15" i="22"/>
  <c r="AJ22" i="22"/>
  <c r="AJ23" i="22"/>
  <c r="AI5" i="22"/>
  <c r="AI6" i="22"/>
  <c r="AI9" i="22"/>
  <c r="AI13" i="22"/>
  <c r="AI14" i="22"/>
  <c r="AI15" i="22"/>
  <c r="AI22" i="22"/>
  <c r="AI23" i="22"/>
  <c r="AH5" i="22"/>
  <c r="AH6" i="22"/>
  <c r="AH9" i="22"/>
  <c r="AH24" i="22" s="1"/>
  <c r="AH13" i="22"/>
  <c r="AH14" i="22"/>
  <c r="AH15" i="22"/>
  <c r="AH22" i="22"/>
  <c r="AH23" i="22"/>
  <c r="AG5" i="22"/>
  <c r="AG6" i="22"/>
  <c r="AG9" i="22"/>
  <c r="AG13" i="22"/>
  <c r="AG14" i="22"/>
  <c r="AG15" i="22"/>
  <c r="AG22" i="22"/>
  <c r="AG23" i="22"/>
  <c r="BC16" i="22"/>
  <c r="BC17" i="22"/>
  <c r="BC18" i="22"/>
  <c r="BC19" i="22"/>
  <c r="BC20" i="22"/>
  <c r="BB16" i="22"/>
  <c r="BB17" i="22"/>
  <c r="BB18" i="22"/>
  <c r="BB19" i="22"/>
  <c r="BB20" i="22"/>
  <c r="BA16" i="22"/>
  <c r="BA17" i="22"/>
  <c r="BA18" i="22"/>
  <c r="BA19" i="22"/>
  <c r="BA20" i="22"/>
  <c r="AZ16" i="22"/>
  <c r="AZ17" i="22"/>
  <c r="AZ18" i="22"/>
  <c r="AZ19" i="22"/>
  <c r="AZ20" i="22"/>
  <c r="AY16" i="22"/>
  <c r="AY17" i="22"/>
  <c r="AY18" i="22"/>
  <c r="AY19" i="22"/>
  <c r="AY20" i="22"/>
  <c r="AX16" i="22"/>
  <c r="AX17" i="22"/>
  <c r="AX18" i="22"/>
  <c r="AX19" i="22"/>
  <c r="AX20" i="22"/>
  <c r="AW16" i="22"/>
  <c r="AW17" i="22"/>
  <c r="AW18" i="22"/>
  <c r="AW19" i="22"/>
  <c r="AW20" i="22"/>
  <c r="AV16" i="22"/>
  <c r="AV17" i="22"/>
  <c r="AV18" i="22"/>
  <c r="AV19" i="22"/>
  <c r="AV20" i="22"/>
  <c r="AU16" i="22"/>
  <c r="AU17" i="22"/>
  <c r="AU18" i="22"/>
  <c r="AU19" i="22"/>
  <c r="AU20" i="22"/>
  <c r="AT16" i="22"/>
  <c r="AT17" i="22"/>
  <c r="AT18" i="22"/>
  <c r="AT19" i="22"/>
  <c r="AT20" i="22"/>
  <c r="AS16" i="22"/>
  <c r="AS17" i="22"/>
  <c r="AS18" i="22"/>
  <c r="AS19" i="22"/>
  <c r="AS20" i="22"/>
  <c r="AR16" i="22"/>
  <c r="AR17" i="22"/>
  <c r="AR18" i="22"/>
  <c r="AR19" i="22"/>
  <c r="AR20" i="22"/>
  <c r="AQ16" i="22"/>
  <c r="AQ17" i="22"/>
  <c r="AQ18" i="22"/>
  <c r="AQ19" i="22"/>
  <c r="AQ20" i="22"/>
  <c r="AP16" i="22"/>
  <c r="AP17" i="22"/>
  <c r="AP18" i="22"/>
  <c r="AP19" i="22"/>
  <c r="AP20" i="22"/>
  <c r="AO16" i="22"/>
  <c r="AO17" i="22"/>
  <c r="AO18" i="22"/>
  <c r="AO19" i="22"/>
  <c r="AO20" i="22"/>
  <c r="AN16" i="22"/>
  <c r="AN17" i="22"/>
  <c r="AN18" i="22"/>
  <c r="AN19" i="22"/>
  <c r="AN20" i="22"/>
  <c r="AM16" i="22"/>
  <c r="AM17" i="22"/>
  <c r="AM18" i="22"/>
  <c r="AM19" i="22"/>
  <c r="AM20" i="22"/>
  <c r="AL16" i="22"/>
  <c r="AL17" i="22"/>
  <c r="AL18" i="22"/>
  <c r="AL19" i="22"/>
  <c r="AL20" i="22"/>
  <c r="AK16" i="22"/>
  <c r="AK17" i="22"/>
  <c r="AK18" i="22"/>
  <c r="AK19" i="22"/>
  <c r="AK20" i="22"/>
  <c r="AJ16" i="22"/>
  <c r="AJ17" i="22"/>
  <c r="AJ18" i="22"/>
  <c r="AJ19" i="22"/>
  <c r="AJ21" i="22" s="1"/>
  <c r="AJ20" i="22"/>
  <c r="AI16" i="22"/>
  <c r="AI17" i="22"/>
  <c r="AI18" i="22"/>
  <c r="AI19" i="22"/>
  <c r="AI20" i="22"/>
  <c r="AH16" i="22"/>
  <c r="AH17" i="22"/>
  <c r="AH18" i="22"/>
  <c r="AH19" i="22"/>
  <c r="AH20" i="22"/>
  <c r="AG16" i="22"/>
  <c r="AG17" i="22"/>
  <c r="AG18" i="22"/>
  <c r="AG19" i="22"/>
  <c r="AG20" i="22"/>
  <c r="BC12" i="22"/>
  <c r="BB12" i="22"/>
  <c r="BA12" i="22"/>
  <c r="AZ12" i="22"/>
  <c r="AY12" i="22"/>
  <c r="AX12" i="22"/>
  <c r="AW12" i="22"/>
  <c r="AV12" i="22"/>
  <c r="AU12" i="22"/>
  <c r="AT12" i="22"/>
  <c r="AS12" i="22"/>
  <c r="AR12" i="22"/>
  <c r="AQ12" i="22"/>
  <c r="AP12" i="22"/>
  <c r="AO12" i="22"/>
  <c r="AN12" i="22"/>
  <c r="AM12" i="22"/>
  <c r="AL12" i="22"/>
  <c r="AK12" i="22"/>
  <c r="AJ12" i="22"/>
  <c r="AI12" i="22"/>
  <c r="AH12" i="22"/>
  <c r="AG12" i="22"/>
  <c r="BC11" i="22"/>
  <c r="BB11" i="22"/>
  <c r="BA11" i="22"/>
  <c r="AZ11" i="22"/>
  <c r="AY11" i="22"/>
  <c r="AX11" i="22"/>
  <c r="AW11" i="22"/>
  <c r="AV11" i="22"/>
  <c r="AU11" i="22"/>
  <c r="AT11" i="22"/>
  <c r="AS11" i="22"/>
  <c r="AR11" i="22"/>
  <c r="AQ11" i="22"/>
  <c r="AP11" i="22"/>
  <c r="AO11" i="22"/>
  <c r="AN11" i="22"/>
  <c r="AM11" i="22"/>
  <c r="AL11" i="22"/>
  <c r="AK11" i="22"/>
  <c r="AJ11" i="22"/>
  <c r="AI11" i="22"/>
  <c r="AH11" i="22"/>
  <c r="AG11" i="22"/>
  <c r="BC10" i="22"/>
  <c r="BB10" i="22"/>
  <c r="BA10" i="22"/>
  <c r="AZ10" i="22"/>
  <c r="AY10" i="22"/>
  <c r="AX10" i="22"/>
  <c r="AW10" i="22"/>
  <c r="AV10" i="22"/>
  <c r="AU10" i="22"/>
  <c r="AT10" i="22"/>
  <c r="AS10" i="22"/>
  <c r="AR10" i="22"/>
  <c r="AQ10" i="22"/>
  <c r="AP10" i="22"/>
  <c r="AO10" i="22"/>
  <c r="AN10" i="22"/>
  <c r="AM10" i="22"/>
  <c r="AL10" i="22"/>
  <c r="AK10" i="22"/>
  <c r="AJ10" i="22"/>
  <c r="AI10" i="22"/>
  <c r="AH10" i="22"/>
  <c r="AG10" i="22"/>
  <c r="BC7" i="22"/>
  <c r="BC8" i="22"/>
  <c r="BB7" i="22"/>
  <c r="BB8" i="22" s="1"/>
  <c r="BA7" i="22"/>
  <c r="BA8" i="22" s="1"/>
  <c r="AZ7" i="22"/>
  <c r="AZ8" i="22" s="1"/>
  <c r="AY7" i="22"/>
  <c r="AY8" i="22" s="1"/>
  <c r="AX7" i="22"/>
  <c r="AX8" i="22" s="1"/>
  <c r="AW7" i="22"/>
  <c r="AV7" i="22"/>
  <c r="AV8" i="22" s="1"/>
  <c r="AU7" i="22"/>
  <c r="AU8" i="22" s="1"/>
  <c r="AT7" i="22"/>
  <c r="AT8" i="22" s="1"/>
  <c r="AS7" i="22"/>
  <c r="AS8" i="22" s="1"/>
  <c r="AR7" i="22"/>
  <c r="AR8" i="22" s="1"/>
  <c r="AQ7" i="22"/>
  <c r="AQ8" i="22"/>
  <c r="AP7" i="22"/>
  <c r="AP8" i="22" s="1"/>
  <c r="AO7" i="22"/>
  <c r="AN7" i="22"/>
  <c r="AN8" i="22" s="1"/>
  <c r="AM7" i="22"/>
  <c r="AL7" i="22"/>
  <c r="AK7" i="22"/>
  <c r="AJ7" i="22"/>
  <c r="AJ8" i="22" s="1"/>
  <c r="AI7" i="22"/>
  <c r="AI8" i="22" s="1"/>
  <c r="AH7" i="22"/>
  <c r="AG7" i="22"/>
  <c r="BC5" i="21"/>
  <c r="BC6" i="21"/>
  <c r="BC12" i="21"/>
  <c r="BC16" i="21"/>
  <c r="BC20" i="21"/>
  <c r="BC21" i="21"/>
  <c r="BC33" i="21"/>
  <c r="BC40" i="21"/>
  <c r="BC44" i="21"/>
  <c r="BC45" i="21"/>
  <c r="BC46" i="21"/>
  <c r="BC47" i="21"/>
  <c r="BC48" i="21"/>
  <c r="BC49" i="21"/>
  <c r="BC50" i="21"/>
  <c r="BC51" i="21"/>
  <c r="BC52" i="21"/>
  <c r="BB5" i="21"/>
  <c r="BB6" i="21"/>
  <c r="BB12" i="21"/>
  <c r="BB16" i="21"/>
  <c r="BB20" i="21"/>
  <c r="BB21" i="21"/>
  <c r="BB33" i="21"/>
  <c r="BB40" i="21"/>
  <c r="BB44" i="21"/>
  <c r="BB45" i="21"/>
  <c r="BB46" i="21"/>
  <c r="BB47" i="21"/>
  <c r="BB48" i="21"/>
  <c r="BB49" i="21"/>
  <c r="BB50" i="21"/>
  <c r="BB51" i="21"/>
  <c r="BB52" i="21"/>
  <c r="BA5" i="21"/>
  <c r="BA6" i="21"/>
  <c r="BA11" i="21" s="1"/>
  <c r="BA12" i="21"/>
  <c r="BA43" i="21" s="1"/>
  <c r="BA16" i="21"/>
  <c r="BA20" i="21"/>
  <c r="BA21" i="21"/>
  <c r="BA33" i="21"/>
  <c r="BA40" i="21"/>
  <c r="BA44" i="21"/>
  <c r="BA45" i="21"/>
  <c r="BA46" i="21"/>
  <c r="BA47" i="21"/>
  <c r="BA48" i="21"/>
  <c r="BA49" i="21"/>
  <c r="BA50" i="21"/>
  <c r="BA51" i="21"/>
  <c r="BA52" i="21"/>
  <c r="AZ5" i="21"/>
  <c r="AZ6" i="21"/>
  <c r="AZ12" i="21"/>
  <c r="AZ16" i="21"/>
  <c r="AZ20" i="21"/>
  <c r="AZ21" i="21"/>
  <c r="AZ33" i="21"/>
  <c r="AZ40" i="21"/>
  <c r="AZ44" i="21"/>
  <c r="AZ45" i="21"/>
  <c r="AZ46" i="21"/>
  <c r="AZ47" i="21"/>
  <c r="AZ48" i="21"/>
  <c r="AZ49" i="21"/>
  <c r="AZ50" i="21"/>
  <c r="AZ51" i="21"/>
  <c r="AZ52" i="21"/>
  <c r="AY5" i="21"/>
  <c r="AY6" i="21"/>
  <c r="AY12" i="21"/>
  <c r="AY16" i="21"/>
  <c r="AY20" i="21"/>
  <c r="AY21" i="21"/>
  <c r="AY33" i="21"/>
  <c r="AY40" i="21"/>
  <c r="AY44" i="21"/>
  <c r="AY45" i="21"/>
  <c r="AY46" i="21"/>
  <c r="AY47" i="21"/>
  <c r="AY48" i="21"/>
  <c r="AY49" i="21"/>
  <c r="AY50" i="21"/>
  <c r="AY51" i="21"/>
  <c r="AY52" i="21"/>
  <c r="AX5" i="21"/>
  <c r="AX6" i="21"/>
  <c r="AX12" i="21"/>
  <c r="AX16" i="21"/>
  <c r="AX20" i="21"/>
  <c r="AX21" i="21"/>
  <c r="AX33" i="21"/>
  <c r="AX40" i="21"/>
  <c r="AX44" i="21"/>
  <c r="AX45" i="21"/>
  <c r="AX46" i="21"/>
  <c r="AX47" i="21"/>
  <c r="AX48" i="21"/>
  <c r="AX49" i="21"/>
  <c r="AX50" i="21"/>
  <c r="AX51" i="21"/>
  <c r="AX52" i="21"/>
  <c r="AW5" i="21"/>
  <c r="AW6" i="21"/>
  <c r="AW12" i="21"/>
  <c r="AW16" i="21"/>
  <c r="AW20" i="21"/>
  <c r="AW21" i="21"/>
  <c r="AW33" i="21"/>
  <c r="AW40" i="21"/>
  <c r="AW44" i="21"/>
  <c r="AW45" i="21"/>
  <c r="AW46" i="21"/>
  <c r="AW47" i="21"/>
  <c r="AW48" i="21"/>
  <c r="AW49" i="21"/>
  <c r="AW50" i="21"/>
  <c r="AW51" i="21"/>
  <c r="AW52" i="21"/>
  <c r="AV5" i="21"/>
  <c r="AV6" i="21"/>
  <c r="AV12" i="21"/>
  <c r="AV16" i="21"/>
  <c r="AV20" i="21"/>
  <c r="AV21" i="21"/>
  <c r="AV33" i="21"/>
  <c r="AV40" i="21"/>
  <c r="AV44" i="21"/>
  <c r="AV45" i="21"/>
  <c r="AV46" i="21"/>
  <c r="AV47" i="21"/>
  <c r="AV48" i="21"/>
  <c r="AV49" i="21"/>
  <c r="AV50" i="21"/>
  <c r="AV51" i="21"/>
  <c r="AV52" i="21"/>
  <c r="AU5" i="21"/>
  <c r="AU6" i="21"/>
  <c r="AU12" i="21"/>
  <c r="AU16" i="21"/>
  <c r="AU20" i="21"/>
  <c r="AU21" i="21"/>
  <c r="AU33" i="21"/>
  <c r="AU40" i="21"/>
  <c r="AU44" i="21"/>
  <c r="AU45" i="21"/>
  <c r="AU46" i="21"/>
  <c r="AU47" i="21"/>
  <c r="AU48" i="21"/>
  <c r="AU49" i="21"/>
  <c r="AU50" i="21"/>
  <c r="AU51" i="21"/>
  <c r="AU52" i="21"/>
  <c r="AT5" i="21"/>
  <c r="AT6" i="21"/>
  <c r="AT12" i="21"/>
  <c r="AT43" i="21" s="1"/>
  <c r="AT16" i="21"/>
  <c r="AT20" i="21"/>
  <c r="AT21" i="21"/>
  <c r="AT33" i="21"/>
  <c r="AT40" i="21"/>
  <c r="AT44" i="21"/>
  <c r="AT45" i="21"/>
  <c r="AT46" i="21"/>
  <c r="AT47" i="21"/>
  <c r="AT48" i="21"/>
  <c r="AT49" i="21"/>
  <c r="AT50" i="21"/>
  <c r="AT51" i="21"/>
  <c r="AT52" i="21"/>
  <c r="AS5" i="21"/>
  <c r="AS6" i="21"/>
  <c r="AS11" i="21" s="1"/>
  <c r="AS12" i="21"/>
  <c r="AS16" i="21"/>
  <c r="AS20" i="21"/>
  <c r="AS21" i="21"/>
  <c r="AS33" i="21"/>
  <c r="AS40" i="21"/>
  <c r="AS42" i="21" s="1"/>
  <c r="AS44" i="21"/>
  <c r="AS45" i="21"/>
  <c r="AS46" i="21"/>
  <c r="AS47" i="21"/>
  <c r="AS48" i="21"/>
  <c r="AS49" i="21"/>
  <c r="AS50" i="21"/>
  <c r="AS51" i="21"/>
  <c r="AS52" i="21"/>
  <c r="AR5" i="21"/>
  <c r="AR6" i="21"/>
  <c r="AR12" i="21"/>
  <c r="AR16" i="21"/>
  <c r="AR20" i="21"/>
  <c r="AR21" i="21"/>
  <c r="AR33" i="21"/>
  <c r="AR40" i="21"/>
  <c r="AR44" i="21"/>
  <c r="AR45" i="21"/>
  <c r="AR46" i="21"/>
  <c r="AR47" i="21"/>
  <c r="AR48" i="21"/>
  <c r="AR49" i="21"/>
  <c r="AR50" i="21"/>
  <c r="AR51" i="21"/>
  <c r="AR52" i="21"/>
  <c r="AQ5" i="21"/>
  <c r="AQ6" i="21"/>
  <c r="AQ12" i="21"/>
  <c r="AQ16" i="21"/>
  <c r="AQ20" i="21"/>
  <c r="AQ21" i="21"/>
  <c r="AQ33" i="21"/>
  <c r="AQ40" i="21"/>
  <c r="AQ44" i="21"/>
  <c r="AQ45" i="21"/>
  <c r="AQ46" i="21"/>
  <c r="AQ47" i="21"/>
  <c r="AQ48" i="21"/>
  <c r="AQ49" i="21"/>
  <c r="AQ50" i="21"/>
  <c r="AQ51" i="21"/>
  <c r="AQ52" i="21"/>
  <c r="AP5" i="21"/>
  <c r="AP6" i="21"/>
  <c r="AP12" i="21"/>
  <c r="AP16" i="21"/>
  <c r="AP20" i="21"/>
  <c r="AP21" i="21"/>
  <c r="AP33" i="21"/>
  <c r="AP40" i="21"/>
  <c r="AP44" i="21"/>
  <c r="AP45" i="21"/>
  <c r="AP46" i="21"/>
  <c r="AP47" i="21"/>
  <c r="AP48" i="21"/>
  <c r="AP49" i="21"/>
  <c r="AP50" i="21"/>
  <c r="AP51" i="21"/>
  <c r="AP52" i="21"/>
  <c r="AO5" i="21"/>
  <c r="AO6" i="21"/>
  <c r="AO12" i="21"/>
  <c r="AO16" i="21"/>
  <c r="AO20" i="21"/>
  <c r="AO21" i="21"/>
  <c r="AO33" i="21"/>
  <c r="AO40" i="21"/>
  <c r="AO44" i="21"/>
  <c r="AO45" i="21"/>
  <c r="AO46" i="21"/>
  <c r="AO47" i="21"/>
  <c r="AO48" i="21"/>
  <c r="AO49" i="21"/>
  <c r="AO50" i="21"/>
  <c r="AO51" i="21"/>
  <c r="AO52" i="21"/>
  <c r="AN5" i="21"/>
  <c r="AN6" i="21"/>
  <c r="AN12" i="21"/>
  <c r="AN16" i="21"/>
  <c r="AN20" i="21"/>
  <c r="AN21" i="21"/>
  <c r="AN33" i="21"/>
  <c r="AN40" i="21"/>
  <c r="AN44" i="21"/>
  <c r="AN45" i="21"/>
  <c r="AN46" i="21"/>
  <c r="AN47" i="21"/>
  <c r="AN48" i="21"/>
  <c r="AN49" i="21"/>
  <c r="AN50" i="21"/>
  <c r="AN51" i="21"/>
  <c r="AN52" i="21"/>
  <c r="AM5" i="21"/>
  <c r="AM6" i="21"/>
  <c r="AM12" i="21"/>
  <c r="AM16" i="21"/>
  <c r="AM20" i="21"/>
  <c r="AM21" i="21"/>
  <c r="AM33" i="21"/>
  <c r="AM40" i="21"/>
  <c r="AM44" i="21"/>
  <c r="AM45" i="21"/>
  <c r="AM46" i="21"/>
  <c r="AM47" i="21"/>
  <c r="AM48" i="21"/>
  <c r="AM49" i="21"/>
  <c r="AM50" i="21"/>
  <c r="AM51" i="21"/>
  <c r="AM52" i="21"/>
  <c r="AL5" i="21"/>
  <c r="AL6" i="21"/>
  <c r="AL12" i="21"/>
  <c r="AL16" i="21"/>
  <c r="AL20" i="21"/>
  <c r="AL21" i="21"/>
  <c r="AL33" i="21"/>
  <c r="AL40" i="21"/>
  <c r="AL42" i="21" s="1"/>
  <c r="AL44" i="21"/>
  <c r="AL45" i="21"/>
  <c r="AL46" i="21"/>
  <c r="AL47" i="21"/>
  <c r="AL48" i="21"/>
  <c r="AL49" i="21"/>
  <c r="AL50" i="21"/>
  <c r="AL51" i="21"/>
  <c r="AL52" i="21"/>
  <c r="AK5" i="21"/>
  <c r="AK6" i="21"/>
  <c r="AK12" i="21"/>
  <c r="AK16" i="21"/>
  <c r="AK20" i="21"/>
  <c r="AK21" i="21"/>
  <c r="AK33" i="21"/>
  <c r="AK40" i="21"/>
  <c r="AK42" i="21" s="1"/>
  <c r="AK44" i="21"/>
  <c r="AK45" i="21"/>
  <c r="AK46" i="21"/>
  <c r="AK47" i="21"/>
  <c r="AK48" i="21"/>
  <c r="AK49" i="21"/>
  <c r="AK50" i="21"/>
  <c r="AK51" i="21"/>
  <c r="AK52" i="21"/>
  <c r="AJ5" i="21"/>
  <c r="AJ6" i="21"/>
  <c r="AJ12" i="21"/>
  <c r="AJ16" i="21"/>
  <c r="AJ20" i="21"/>
  <c r="AJ21" i="21"/>
  <c r="AJ33" i="21"/>
  <c r="AJ39" i="21" s="1"/>
  <c r="AJ40" i="21"/>
  <c r="AJ44" i="21"/>
  <c r="AJ45" i="21"/>
  <c r="AJ46" i="21"/>
  <c r="AJ47" i="21"/>
  <c r="AJ48" i="21"/>
  <c r="AJ49" i="21"/>
  <c r="AJ50" i="21"/>
  <c r="AJ51" i="21"/>
  <c r="AJ52" i="21"/>
  <c r="AI5" i="21"/>
  <c r="AI6" i="21"/>
  <c r="AI12" i="21"/>
  <c r="AI16" i="21"/>
  <c r="AI20" i="21"/>
  <c r="AI21" i="21"/>
  <c r="AI33" i="21"/>
  <c r="AI40" i="21"/>
  <c r="AI44" i="21"/>
  <c r="AI45" i="21"/>
  <c r="AI46" i="21"/>
  <c r="AI47" i="21"/>
  <c r="AI48" i="21"/>
  <c r="AI49" i="21"/>
  <c r="AI50" i="21"/>
  <c r="AI51" i="21"/>
  <c r="AI52" i="21"/>
  <c r="AH5" i="21"/>
  <c r="AH6" i="21"/>
  <c r="AH12" i="21"/>
  <c r="AH16" i="21"/>
  <c r="AH20" i="21"/>
  <c r="AH21" i="21"/>
  <c r="AH33" i="21"/>
  <c r="AH40" i="21"/>
  <c r="AH44" i="21"/>
  <c r="AH45" i="21"/>
  <c r="AH46" i="21"/>
  <c r="AH47" i="21"/>
  <c r="AH48" i="21"/>
  <c r="AH49" i="21"/>
  <c r="AH50" i="21"/>
  <c r="AH51" i="21"/>
  <c r="AH52" i="21"/>
  <c r="AG5" i="21"/>
  <c r="AG6" i="21"/>
  <c r="AG12" i="21"/>
  <c r="AG16" i="21"/>
  <c r="AG19" i="21" s="1"/>
  <c r="AG20" i="21"/>
  <c r="AG21" i="21"/>
  <c r="AG33" i="21"/>
  <c r="AG40" i="21"/>
  <c r="AG44" i="21"/>
  <c r="AG45" i="21"/>
  <c r="AG46" i="21"/>
  <c r="AG47" i="21"/>
  <c r="AG48" i="21"/>
  <c r="AG49" i="21"/>
  <c r="AG50" i="21"/>
  <c r="AG51" i="21"/>
  <c r="AG52" i="21"/>
  <c r="BC41" i="21"/>
  <c r="BC42" i="21" s="1"/>
  <c r="BB41" i="21"/>
  <c r="BB42" i="21" s="1"/>
  <c r="BA41" i="21"/>
  <c r="BA42" i="21"/>
  <c r="AZ41" i="21"/>
  <c r="AY41" i="21"/>
  <c r="AX41" i="21"/>
  <c r="AX42" i="21" s="1"/>
  <c r="AW41" i="21"/>
  <c r="AW42" i="21"/>
  <c r="AV41" i="21"/>
  <c r="AV42" i="21" s="1"/>
  <c r="AU41" i="21"/>
  <c r="AU42" i="21" s="1"/>
  <c r="AT41" i="21"/>
  <c r="AS41" i="21"/>
  <c r="AR41" i="21"/>
  <c r="AQ41" i="21"/>
  <c r="AP41" i="21"/>
  <c r="AP42" i="21" s="1"/>
  <c r="AO41" i="21"/>
  <c r="AO42" i="21"/>
  <c r="AN41" i="21"/>
  <c r="AN42" i="21" s="1"/>
  <c r="AM41" i="21"/>
  <c r="AL41" i="21"/>
  <c r="AK41" i="21"/>
  <c r="AJ41" i="21"/>
  <c r="AI41" i="21"/>
  <c r="AH41" i="21"/>
  <c r="AH42" i="21" s="1"/>
  <c r="AG41" i="21"/>
  <c r="AG42" i="21"/>
  <c r="BC34" i="21"/>
  <c r="BC35" i="21"/>
  <c r="BC36" i="21"/>
  <c r="BC37" i="21"/>
  <c r="BC38" i="21"/>
  <c r="BB34" i="21"/>
  <c r="BB35" i="21"/>
  <c r="BB36" i="21"/>
  <c r="BB37" i="21"/>
  <c r="BB38" i="21"/>
  <c r="BA34" i="21"/>
  <c r="BA35" i="21"/>
  <c r="BA36" i="21"/>
  <c r="BA37" i="21"/>
  <c r="BA38" i="21"/>
  <c r="AZ34" i="21"/>
  <c r="AZ39" i="21" s="1"/>
  <c r="AZ35" i="21"/>
  <c r="AZ36" i="21"/>
  <c r="AZ37" i="21"/>
  <c r="AZ38" i="21"/>
  <c r="AY34" i="21"/>
  <c r="AY35" i="21"/>
  <c r="AY36" i="21"/>
  <c r="AY37" i="21"/>
  <c r="AY38" i="21"/>
  <c r="AX34" i="21"/>
  <c r="AX35" i="21"/>
  <c r="AX36" i="21"/>
  <c r="AX37" i="21"/>
  <c r="AX38" i="21"/>
  <c r="AW34" i="21"/>
  <c r="AW35" i="21"/>
  <c r="AW36" i="21"/>
  <c r="AW37" i="21"/>
  <c r="AW38" i="21"/>
  <c r="AV34" i="21"/>
  <c r="AV35" i="21"/>
  <c r="AV36" i="21"/>
  <c r="AV37" i="21"/>
  <c r="AV38" i="21"/>
  <c r="AU34" i="21"/>
  <c r="AU35" i="21"/>
  <c r="AU36" i="21"/>
  <c r="AU37" i="21"/>
  <c r="AU38" i="21"/>
  <c r="AT34" i="21"/>
  <c r="AT35" i="21"/>
  <c r="AT36" i="21"/>
  <c r="AT37" i="21"/>
  <c r="AT38" i="21"/>
  <c r="AS34" i="21"/>
  <c r="AS35" i="21"/>
  <c r="AS36" i="21"/>
  <c r="AS37" i="21"/>
  <c r="AS39" i="21" s="1"/>
  <c r="AS38" i="21"/>
  <c r="AR34" i="21"/>
  <c r="AR35" i="21"/>
  <c r="AR36" i="21"/>
  <c r="AR37" i="21"/>
  <c r="AR38" i="21"/>
  <c r="AQ34" i="21"/>
  <c r="AQ35" i="21"/>
  <c r="AQ36" i="21"/>
  <c r="AQ37" i="21"/>
  <c r="AQ38" i="21"/>
  <c r="AP34" i="21"/>
  <c r="AP35" i="21"/>
  <c r="AP36" i="21"/>
  <c r="AP37" i="21"/>
  <c r="AP38" i="21"/>
  <c r="AO34" i="21"/>
  <c r="AO35" i="21"/>
  <c r="AO36" i="21"/>
  <c r="AO37" i="21"/>
  <c r="AO38" i="21"/>
  <c r="AN34" i="21"/>
  <c r="AN35" i="21"/>
  <c r="AN36" i="21"/>
  <c r="AN37" i="21"/>
  <c r="AN38" i="21"/>
  <c r="AM34" i="21"/>
  <c r="AM35" i="21"/>
  <c r="AM36" i="21"/>
  <c r="AM37" i="21"/>
  <c r="AM38" i="21"/>
  <c r="AL34" i="21"/>
  <c r="AL35" i="21"/>
  <c r="AL36" i="21"/>
  <c r="AL37" i="21"/>
  <c r="AL38" i="21"/>
  <c r="AK34" i="21"/>
  <c r="AK35" i="21"/>
  <c r="AK36" i="21"/>
  <c r="AK37" i="21"/>
  <c r="AK39" i="21" s="1"/>
  <c r="AK38" i="21"/>
  <c r="AJ34" i="21"/>
  <c r="AJ35" i="21"/>
  <c r="AJ36" i="21"/>
  <c r="AJ37" i="21"/>
  <c r="AJ38" i="21"/>
  <c r="AI34" i="21"/>
  <c r="AI35" i="21"/>
  <c r="AI36" i="21"/>
  <c r="AI37" i="21"/>
  <c r="AI38" i="21"/>
  <c r="AH34" i="21"/>
  <c r="AH35" i="21"/>
  <c r="AH36" i="21"/>
  <c r="AH37" i="21"/>
  <c r="AH38" i="21"/>
  <c r="AG34" i="21"/>
  <c r="AG35" i="21"/>
  <c r="AG36" i="21"/>
  <c r="AG37" i="21"/>
  <c r="AG38" i="21"/>
  <c r="BC22" i="21"/>
  <c r="BC23" i="21"/>
  <c r="BC24" i="21"/>
  <c r="BC25" i="21"/>
  <c r="BC26" i="21"/>
  <c r="BC27" i="21"/>
  <c r="BC28" i="21"/>
  <c r="BC29" i="21"/>
  <c r="BC30" i="21"/>
  <c r="BC31" i="21"/>
  <c r="BB22" i="21"/>
  <c r="BB23" i="21"/>
  <c r="BB24" i="21"/>
  <c r="BB25" i="21"/>
  <c r="BB26" i="21"/>
  <c r="BB27" i="21"/>
  <c r="BB28" i="21"/>
  <c r="BB29" i="21"/>
  <c r="BB30" i="21"/>
  <c r="BB31" i="21"/>
  <c r="BA22" i="21"/>
  <c r="BA23" i="21"/>
  <c r="BA24" i="21"/>
  <c r="BA25" i="21"/>
  <c r="BA26" i="21"/>
  <c r="BA27" i="21"/>
  <c r="BA28" i="21"/>
  <c r="BA29" i="21"/>
  <c r="BA30" i="21"/>
  <c r="BA31" i="21"/>
  <c r="AZ22" i="21"/>
  <c r="AZ23" i="21"/>
  <c r="AZ24" i="21"/>
  <c r="AZ25" i="21"/>
  <c r="AZ26" i="21"/>
  <c r="AZ27" i="21"/>
  <c r="AZ28" i="21"/>
  <c r="AZ29" i="21"/>
  <c r="AZ30" i="21"/>
  <c r="AZ31" i="21"/>
  <c r="AY22" i="21"/>
  <c r="AY23" i="21"/>
  <c r="AY24" i="21"/>
  <c r="AY25" i="21"/>
  <c r="AY26" i="21"/>
  <c r="AY27" i="21"/>
  <c r="AY28" i="21"/>
  <c r="AY29" i="21"/>
  <c r="AY30" i="21"/>
  <c r="AY31" i="21"/>
  <c r="AX22" i="21"/>
  <c r="AX23" i="21"/>
  <c r="AX24" i="21"/>
  <c r="AX25" i="21"/>
  <c r="AX26" i="21"/>
  <c r="AX27" i="21"/>
  <c r="AX28" i="21"/>
  <c r="AX29" i="21"/>
  <c r="AX30" i="21"/>
  <c r="AX31" i="21"/>
  <c r="AW22" i="21"/>
  <c r="AW23" i="21"/>
  <c r="AW24" i="21"/>
  <c r="AW25" i="21"/>
  <c r="AW26" i="21"/>
  <c r="AW27" i="21"/>
  <c r="AW28" i="21"/>
  <c r="AW29" i="21"/>
  <c r="AW30" i="21"/>
  <c r="AW31" i="21"/>
  <c r="AV22" i="21"/>
  <c r="AV23" i="21"/>
  <c r="AV24" i="21"/>
  <c r="AV25" i="21"/>
  <c r="AV26" i="21"/>
  <c r="AV27" i="21"/>
  <c r="AV28" i="21"/>
  <c r="AV29" i="21"/>
  <c r="AV30" i="21"/>
  <c r="AV31" i="21"/>
  <c r="AU22" i="21"/>
  <c r="AU23" i="21"/>
  <c r="AU24" i="21"/>
  <c r="AU25" i="21"/>
  <c r="AU26" i="21"/>
  <c r="AU27" i="21"/>
  <c r="AU28" i="21"/>
  <c r="AU29" i="21"/>
  <c r="AU30" i="21"/>
  <c r="AU31" i="21"/>
  <c r="AT22" i="21"/>
  <c r="AT23" i="21"/>
  <c r="AT24" i="21"/>
  <c r="AT25" i="21"/>
  <c r="AT26" i="21"/>
  <c r="AT27" i="21"/>
  <c r="AT28" i="21"/>
  <c r="AT29" i="21"/>
  <c r="AT30" i="21"/>
  <c r="AT31" i="21"/>
  <c r="AS22" i="21"/>
  <c r="AS23" i="21"/>
  <c r="AS24" i="21"/>
  <c r="AS25" i="21"/>
  <c r="AS26" i="21"/>
  <c r="AS27" i="21"/>
  <c r="AS28" i="21"/>
  <c r="AS29" i="21"/>
  <c r="AS30" i="21"/>
  <c r="AS31" i="21"/>
  <c r="AR22" i="21"/>
  <c r="AR23" i="21"/>
  <c r="AR24" i="21"/>
  <c r="AR25" i="21"/>
  <c r="AR26" i="21"/>
  <c r="AR27" i="21"/>
  <c r="AR28" i="21"/>
  <c r="AR29" i="21"/>
  <c r="AR30" i="21"/>
  <c r="AR31" i="21"/>
  <c r="AQ22" i="21"/>
  <c r="AQ23" i="21"/>
  <c r="AQ24" i="21"/>
  <c r="AQ25" i="21"/>
  <c r="AQ26" i="21"/>
  <c r="AQ27" i="21"/>
  <c r="AQ28" i="21"/>
  <c r="AQ29" i="21"/>
  <c r="AQ30" i="21"/>
  <c r="AQ31" i="21"/>
  <c r="AP22" i="21"/>
  <c r="AP23" i="21"/>
  <c r="AP24" i="21"/>
  <c r="AP25" i="21"/>
  <c r="AP26" i="21"/>
  <c r="AP27" i="21"/>
  <c r="AP28" i="21"/>
  <c r="AP29" i="21"/>
  <c r="AP30" i="21"/>
  <c r="AP31" i="21"/>
  <c r="AO22" i="21"/>
  <c r="AO23" i="21"/>
  <c r="AO24" i="21"/>
  <c r="AO25" i="21"/>
  <c r="AO26" i="21"/>
  <c r="AO27" i="21"/>
  <c r="AO28" i="21"/>
  <c r="AO29" i="21"/>
  <c r="AO30" i="21"/>
  <c r="AO31" i="21"/>
  <c r="AN22" i="21"/>
  <c r="AN23" i="21"/>
  <c r="AN24" i="21"/>
  <c r="AN25" i="21"/>
  <c r="AN26" i="21"/>
  <c r="AN27" i="21"/>
  <c r="AN28" i="21"/>
  <c r="AN29" i="21"/>
  <c r="AN30" i="21"/>
  <c r="AN31" i="21"/>
  <c r="AM22" i="21"/>
  <c r="AM23" i="21"/>
  <c r="AM24" i="21"/>
  <c r="AM25" i="21"/>
  <c r="AM26" i="21"/>
  <c r="AM27" i="21"/>
  <c r="AM28" i="21"/>
  <c r="AM29" i="21"/>
  <c r="AM30" i="21"/>
  <c r="AM31" i="21"/>
  <c r="AL22" i="21"/>
  <c r="AL23" i="21"/>
  <c r="AL24" i="21"/>
  <c r="AL25" i="21"/>
  <c r="AL26" i="21"/>
  <c r="AL27" i="21"/>
  <c r="AL28" i="21"/>
  <c r="AL29" i="21"/>
  <c r="AL30" i="21"/>
  <c r="AL31" i="21"/>
  <c r="AK22" i="21"/>
  <c r="AK23" i="21"/>
  <c r="AK24" i="21"/>
  <c r="AK25" i="21"/>
  <c r="AK26" i="21"/>
  <c r="AK27" i="21"/>
  <c r="AK28" i="21"/>
  <c r="AK29" i="21"/>
  <c r="AK30" i="21"/>
  <c r="AK31" i="21"/>
  <c r="AJ22" i="21"/>
  <c r="AJ23" i="21"/>
  <c r="AJ24" i="21"/>
  <c r="AJ25" i="21"/>
  <c r="AJ26" i="21"/>
  <c r="AJ27" i="21"/>
  <c r="AJ28" i="21"/>
  <c r="AJ29" i="21"/>
  <c r="AJ30" i="21"/>
  <c r="AJ31" i="21"/>
  <c r="AI22" i="21"/>
  <c r="AI23" i="21"/>
  <c r="AI24" i="21"/>
  <c r="AI25" i="21"/>
  <c r="AI26" i="21"/>
  <c r="AI27" i="21"/>
  <c r="AI28" i="21"/>
  <c r="AI29" i="21"/>
  <c r="AI30" i="21"/>
  <c r="AI31" i="21"/>
  <c r="AH22" i="21"/>
  <c r="AH23" i="21"/>
  <c r="AH24" i="21"/>
  <c r="AH25" i="21"/>
  <c r="AH26" i="21"/>
  <c r="AH27" i="21"/>
  <c r="AH28" i="21"/>
  <c r="AH29" i="21"/>
  <c r="AH30" i="21"/>
  <c r="AH31" i="21"/>
  <c r="AG22" i="21"/>
  <c r="AG23" i="21"/>
  <c r="AG24" i="21"/>
  <c r="AG25" i="21"/>
  <c r="AG26" i="21"/>
  <c r="AG27" i="21"/>
  <c r="AG28" i="21"/>
  <c r="AG29" i="21"/>
  <c r="AG30" i="21"/>
  <c r="AG31" i="21"/>
  <c r="BC17" i="21"/>
  <c r="BC19" i="21" s="1"/>
  <c r="BC18" i="21"/>
  <c r="BB17" i="21"/>
  <c r="BB18" i="21"/>
  <c r="BA17" i="21"/>
  <c r="BA19" i="21" s="1"/>
  <c r="BA18" i="21"/>
  <c r="AZ17" i="21"/>
  <c r="AZ18" i="21"/>
  <c r="AZ19" i="21"/>
  <c r="AY17" i="21"/>
  <c r="AY18" i="21"/>
  <c r="AY19" i="21" s="1"/>
  <c r="AX17" i="21"/>
  <c r="AX18" i="21"/>
  <c r="AW17" i="21"/>
  <c r="AW18" i="21"/>
  <c r="AV17" i="21"/>
  <c r="AV18" i="21"/>
  <c r="AU17" i="21"/>
  <c r="AU18" i="21"/>
  <c r="AT17" i="21"/>
  <c r="AT19" i="21" s="1"/>
  <c r="AT18" i="21"/>
  <c r="AS17" i="21"/>
  <c r="AS18" i="21"/>
  <c r="AS19" i="21"/>
  <c r="AR17" i="21"/>
  <c r="AR19" i="21" s="1"/>
  <c r="AR18" i="21"/>
  <c r="AQ17" i="21"/>
  <c r="AQ18" i="21"/>
  <c r="AP17" i="21"/>
  <c r="AP18" i="21"/>
  <c r="AO17" i="21"/>
  <c r="AO18" i="21"/>
  <c r="AN17" i="21"/>
  <c r="AN18" i="21"/>
  <c r="AM17" i="21"/>
  <c r="AM18" i="21"/>
  <c r="AL17" i="21"/>
  <c r="AL18" i="21"/>
  <c r="AK17" i="21"/>
  <c r="AK18" i="21"/>
  <c r="AJ17" i="21"/>
  <c r="AJ19" i="21" s="1"/>
  <c r="AJ18" i="21"/>
  <c r="AI17" i="21"/>
  <c r="AI18" i="21"/>
  <c r="AI19" i="21" s="1"/>
  <c r="AH17" i="21"/>
  <c r="AH18" i="21"/>
  <c r="AG17" i="21"/>
  <c r="AG18" i="21"/>
  <c r="BC15" i="21"/>
  <c r="BB15" i="21"/>
  <c r="BA15" i="21"/>
  <c r="AZ15" i="21"/>
  <c r="AY15" i="21"/>
  <c r="AX15" i="21"/>
  <c r="AW15" i="21"/>
  <c r="AV15" i="21"/>
  <c r="AU15" i="21"/>
  <c r="AT15" i="21"/>
  <c r="AS15" i="21"/>
  <c r="AR15" i="21"/>
  <c r="AQ15" i="21"/>
  <c r="AP15" i="21"/>
  <c r="AO15" i="21"/>
  <c r="AN15" i="21"/>
  <c r="AM15" i="21"/>
  <c r="AL15" i="21"/>
  <c r="AK15" i="21"/>
  <c r="AJ15" i="21"/>
  <c r="AI15" i="21"/>
  <c r="AH15" i="21"/>
  <c r="AG15" i="21"/>
  <c r="BC14" i="21"/>
  <c r="BB14" i="21"/>
  <c r="BA14" i="21"/>
  <c r="AZ14" i="21"/>
  <c r="AY14" i="21"/>
  <c r="AX14" i="21"/>
  <c r="AW14" i="21"/>
  <c r="AV14" i="21"/>
  <c r="AU14" i="21"/>
  <c r="AT14" i="21"/>
  <c r="AS14" i="21"/>
  <c r="AR14" i="21"/>
  <c r="AQ14" i="21"/>
  <c r="AP14" i="21"/>
  <c r="AO14" i="21"/>
  <c r="AN14" i="21"/>
  <c r="AM14" i="21"/>
  <c r="AL14" i="21"/>
  <c r="AK14" i="21"/>
  <c r="AJ14" i="21"/>
  <c r="AI14" i="21"/>
  <c r="AH14" i="21"/>
  <c r="AG14" i="21"/>
  <c r="BC13" i="21"/>
  <c r="BB13" i="21"/>
  <c r="BA13" i="21"/>
  <c r="AZ13" i="21"/>
  <c r="AY13" i="21"/>
  <c r="AX13" i="21"/>
  <c r="AW13" i="21"/>
  <c r="AV13" i="21"/>
  <c r="AU13" i="21"/>
  <c r="AT13" i="21"/>
  <c r="AS13" i="21"/>
  <c r="AR13" i="21"/>
  <c r="AQ13" i="21"/>
  <c r="AP13" i="21"/>
  <c r="AO13" i="21"/>
  <c r="AN13" i="21"/>
  <c r="AM13" i="21"/>
  <c r="AL13" i="21"/>
  <c r="AK13" i="21"/>
  <c r="AJ13" i="21"/>
  <c r="AI13" i="21"/>
  <c r="AH13" i="21"/>
  <c r="AG13" i="21"/>
  <c r="BC7" i="21"/>
  <c r="BC11" i="21" s="1"/>
  <c r="BC8" i="21"/>
  <c r="BC9" i="21"/>
  <c r="BC10" i="21"/>
  <c r="BB7" i="21"/>
  <c r="BB8" i="21"/>
  <c r="BB9" i="21"/>
  <c r="BB10" i="21"/>
  <c r="BB11" i="21" s="1"/>
  <c r="BA7" i="21"/>
  <c r="BA8" i="21"/>
  <c r="BA9" i="21"/>
  <c r="BA10" i="21"/>
  <c r="AZ7" i="21"/>
  <c r="AZ8" i="21"/>
  <c r="AZ9" i="21"/>
  <c r="AZ10" i="21"/>
  <c r="AY7" i="21"/>
  <c r="AY8" i="21"/>
  <c r="AY9" i="21"/>
  <c r="AY10" i="21"/>
  <c r="AX7" i="21"/>
  <c r="AX8" i="21"/>
  <c r="AX9" i="21"/>
  <c r="AX10" i="21"/>
  <c r="AW7" i="21"/>
  <c r="AW8" i="21"/>
  <c r="AW9" i="21"/>
  <c r="AW10" i="21"/>
  <c r="AV7" i="21"/>
  <c r="AV8" i="21"/>
  <c r="AV9" i="21"/>
  <c r="AV10" i="21"/>
  <c r="AU7" i="21"/>
  <c r="AU8" i="21"/>
  <c r="AU9" i="21"/>
  <c r="AU10" i="21"/>
  <c r="AT7" i="21"/>
  <c r="AT8" i="21"/>
  <c r="AT9" i="21"/>
  <c r="AT10" i="21"/>
  <c r="AS7" i="21"/>
  <c r="AS8" i="21"/>
  <c r="AS9" i="21"/>
  <c r="AS10" i="21"/>
  <c r="AR7" i="21"/>
  <c r="AR8" i="21"/>
  <c r="AR9" i="21"/>
  <c r="AR10" i="21"/>
  <c r="AQ7" i="21"/>
  <c r="AQ8" i="21"/>
  <c r="AQ9" i="21"/>
  <c r="AQ10" i="21"/>
  <c r="AP7" i="21"/>
  <c r="AP11" i="21" s="1"/>
  <c r="AP8" i="21"/>
  <c r="AP9" i="21"/>
  <c r="AP10" i="21"/>
  <c r="AO7" i="21"/>
  <c r="AO8" i="21"/>
  <c r="AO9" i="21"/>
  <c r="AO10" i="21"/>
  <c r="AN7" i="21"/>
  <c r="AN8" i="21"/>
  <c r="AN9" i="21"/>
  <c r="AN10" i="21"/>
  <c r="AM7" i="21"/>
  <c r="AM8" i="21"/>
  <c r="AM9" i="21"/>
  <c r="AM10" i="21"/>
  <c r="AL7" i="21"/>
  <c r="AL8" i="21"/>
  <c r="AL9" i="21"/>
  <c r="AL10" i="21"/>
  <c r="AK7" i="21"/>
  <c r="AK8" i="21"/>
  <c r="AK9" i="21"/>
  <c r="AK10" i="21"/>
  <c r="AK11" i="21"/>
  <c r="AJ7" i="21"/>
  <c r="AJ8" i="21"/>
  <c r="AJ9" i="21"/>
  <c r="AJ10" i="21"/>
  <c r="AI7" i="21"/>
  <c r="AI8" i="21"/>
  <c r="AI9" i="21"/>
  <c r="AI10" i="21"/>
  <c r="AH7" i="21"/>
  <c r="AH11" i="21" s="1"/>
  <c r="AH8" i="21"/>
  <c r="AH9" i="21"/>
  <c r="AH10" i="21"/>
  <c r="AG7" i="21"/>
  <c r="AG8" i="21"/>
  <c r="AG9" i="21"/>
  <c r="AG10" i="21"/>
  <c r="BC93" i="26"/>
  <c r="BB93" i="26"/>
  <c r="BA93" i="26"/>
  <c r="AZ93" i="26"/>
  <c r="AY93" i="26"/>
  <c r="AX93" i="26"/>
  <c r="AW93" i="26"/>
  <c r="AV93" i="26"/>
  <c r="AU93" i="26"/>
  <c r="AT93" i="26"/>
  <c r="AS93" i="26"/>
  <c r="AR93" i="26"/>
  <c r="AQ93" i="26"/>
  <c r="AP93" i="26"/>
  <c r="AO93" i="26"/>
  <c r="AN93" i="26"/>
  <c r="AM93" i="26"/>
  <c r="AL93" i="26"/>
  <c r="AK93" i="26"/>
  <c r="AJ93" i="26"/>
  <c r="AI93" i="26"/>
  <c r="AH93" i="26"/>
  <c r="AG93" i="26"/>
  <c r="BC92" i="26"/>
  <c r="BB92" i="26"/>
  <c r="BA92" i="26"/>
  <c r="AZ92" i="26"/>
  <c r="AY92" i="26"/>
  <c r="AX92" i="26"/>
  <c r="AW92" i="26"/>
  <c r="AV92" i="26"/>
  <c r="AU92" i="26"/>
  <c r="AT92" i="26"/>
  <c r="AS92" i="26"/>
  <c r="AR92" i="26"/>
  <c r="AQ92" i="26"/>
  <c r="AP92" i="26"/>
  <c r="AO92" i="26"/>
  <c r="AN92" i="26"/>
  <c r="AM92" i="26"/>
  <c r="AL92" i="26"/>
  <c r="AK92" i="26"/>
  <c r="AJ92" i="26"/>
  <c r="AI92" i="26"/>
  <c r="AH92" i="26"/>
  <c r="AG92" i="26"/>
  <c r="BC91" i="26"/>
  <c r="BB91" i="26"/>
  <c r="BA91" i="26"/>
  <c r="AZ91" i="26"/>
  <c r="AY91" i="26"/>
  <c r="AX91" i="26"/>
  <c r="AW91" i="26"/>
  <c r="AV91" i="26"/>
  <c r="AU91" i="26"/>
  <c r="AT91" i="26"/>
  <c r="AS91" i="26"/>
  <c r="AR91" i="26"/>
  <c r="AQ91" i="26"/>
  <c r="AP91" i="26"/>
  <c r="AO91" i="26"/>
  <c r="AN91" i="26"/>
  <c r="AM91" i="26"/>
  <c r="AL91" i="26"/>
  <c r="AK91" i="26"/>
  <c r="AJ91" i="26"/>
  <c r="AI91" i="26"/>
  <c r="AH91" i="26"/>
  <c r="AG91" i="26"/>
  <c r="BC90" i="26"/>
  <c r="BB90" i="26"/>
  <c r="BA90" i="26"/>
  <c r="AZ90" i="26"/>
  <c r="AY90" i="26"/>
  <c r="AX90" i="26"/>
  <c r="AW90" i="26"/>
  <c r="AV90" i="26"/>
  <c r="AU90" i="26"/>
  <c r="AT90" i="26"/>
  <c r="AS90" i="26"/>
  <c r="AR90" i="26"/>
  <c r="AQ90" i="26"/>
  <c r="AP90" i="26"/>
  <c r="AO90" i="26"/>
  <c r="AN90" i="26"/>
  <c r="AM90" i="26"/>
  <c r="AL90" i="26"/>
  <c r="AK90" i="26"/>
  <c r="AJ90" i="26"/>
  <c r="AI90" i="26"/>
  <c r="AH90" i="26"/>
  <c r="AG90" i="26"/>
  <c r="BC89" i="26"/>
  <c r="BB89" i="26"/>
  <c r="BA89" i="26"/>
  <c r="AZ89" i="26"/>
  <c r="AY89" i="26"/>
  <c r="AX89" i="26"/>
  <c r="AW89" i="26"/>
  <c r="AV89" i="26"/>
  <c r="AU89" i="26"/>
  <c r="AT89" i="26"/>
  <c r="AS89" i="26"/>
  <c r="AR89" i="26"/>
  <c r="AQ89" i="26"/>
  <c r="AP89" i="26"/>
  <c r="AO89" i="26"/>
  <c r="AN89" i="26"/>
  <c r="AM89" i="26"/>
  <c r="AL89" i="26"/>
  <c r="AK89" i="26"/>
  <c r="AJ89" i="26"/>
  <c r="AI89" i="26"/>
  <c r="AH89" i="26"/>
  <c r="AG89" i="26"/>
  <c r="BC88" i="26"/>
  <c r="BB88" i="26"/>
  <c r="BA88" i="26"/>
  <c r="AZ88" i="26"/>
  <c r="AY88" i="26"/>
  <c r="AX88" i="26"/>
  <c r="AW88" i="26"/>
  <c r="AV88" i="26"/>
  <c r="AU88" i="26"/>
  <c r="AT88" i="26"/>
  <c r="AS88" i="26"/>
  <c r="AR88" i="26"/>
  <c r="AQ88" i="26"/>
  <c r="AP88" i="26"/>
  <c r="AO88" i="26"/>
  <c r="AN88" i="26"/>
  <c r="AM88" i="26"/>
  <c r="AL88" i="26"/>
  <c r="AK88" i="26"/>
  <c r="AJ88" i="26"/>
  <c r="AI88" i="26"/>
  <c r="AH88" i="26"/>
  <c r="AG88" i="26"/>
  <c r="BC87" i="26"/>
  <c r="BB87" i="26"/>
  <c r="BA87" i="26"/>
  <c r="AZ87" i="26"/>
  <c r="AY87" i="26"/>
  <c r="AX87" i="26"/>
  <c r="AW87" i="26"/>
  <c r="AV87" i="26"/>
  <c r="AU87" i="26"/>
  <c r="AT87" i="26"/>
  <c r="AS87" i="26"/>
  <c r="AR87" i="26"/>
  <c r="AQ87" i="26"/>
  <c r="AP87" i="26"/>
  <c r="AO87" i="26"/>
  <c r="AN87" i="26"/>
  <c r="AM87" i="26"/>
  <c r="AL87" i="26"/>
  <c r="AK87" i="26"/>
  <c r="AJ87" i="26"/>
  <c r="AI87" i="26"/>
  <c r="AH87" i="26"/>
  <c r="AG87" i="26"/>
  <c r="BC86" i="26"/>
  <c r="BB86" i="26"/>
  <c r="BA86" i="26"/>
  <c r="AZ86" i="26"/>
  <c r="AY86" i="26"/>
  <c r="AX86" i="26"/>
  <c r="AW86" i="26"/>
  <c r="AV86" i="26"/>
  <c r="AU86" i="26"/>
  <c r="AT86" i="26"/>
  <c r="AS86" i="26"/>
  <c r="AR86" i="26"/>
  <c r="AQ86" i="26"/>
  <c r="AP86" i="26"/>
  <c r="AO86" i="26"/>
  <c r="AN86" i="26"/>
  <c r="AM86" i="26"/>
  <c r="AL86" i="26"/>
  <c r="AK86" i="26"/>
  <c r="AJ86" i="26"/>
  <c r="AI86" i="26"/>
  <c r="AH86" i="26"/>
  <c r="AG86" i="26"/>
  <c r="BC85" i="26"/>
  <c r="BB85" i="26"/>
  <c r="BA85" i="26"/>
  <c r="AZ85" i="26"/>
  <c r="AY85" i="26"/>
  <c r="AX85" i="26"/>
  <c r="AW85" i="26"/>
  <c r="AV85" i="26"/>
  <c r="AU85" i="26"/>
  <c r="AT85" i="26"/>
  <c r="AS85" i="26"/>
  <c r="AR85" i="26"/>
  <c r="AQ85" i="26"/>
  <c r="AP85" i="26"/>
  <c r="AO85" i="26"/>
  <c r="AN85" i="26"/>
  <c r="AM85" i="26"/>
  <c r="AL85" i="26"/>
  <c r="AK85" i="26"/>
  <c r="AJ85" i="26"/>
  <c r="AI85" i="26"/>
  <c r="AH85" i="26"/>
  <c r="AG85" i="26"/>
  <c r="BC84" i="26"/>
  <c r="BB84" i="26"/>
  <c r="BA84" i="26"/>
  <c r="AZ84" i="26"/>
  <c r="AY84" i="26"/>
  <c r="AX84" i="26"/>
  <c r="AW84" i="26"/>
  <c r="AV84" i="26"/>
  <c r="AU84" i="26"/>
  <c r="AT84" i="26"/>
  <c r="AS84" i="26"/>
  <c r="AR84" i="26"/>
  <c r="AQ84" i="26"/>
  <c r="AP84" i="26"/>
  <c r="AO84" i="26"/>
  <c r="AN84" i="26"/>
  <c r="AM84" i="26"/>
  <c r="AL84" i="26"/>
  <c r="AK84" i="26"/>
  <c r="AJ84" i="26"/>
  <c r="AI84" i="26"/>
  <c r="AH84" i="26"/>
  <c r="AG84" i="26"/>
  <c r="BC83" i="26"/>
  <c r="BB83" i="26"/>
  <c r="BA83" i="26"/>
  <c r="AZ83" i="26"/>
  <c r="AY83" i="26"/>
  <c r="AX83" i="26"/>
  <c r="AW83" i="26"/>
  <c r="AV83" i="26"/>
  <c r="AU83" i="26"/>
  <c r="AT83" i="26"/>
  <c r="AS83" i="26"/>
  <c r="AR83" i="26"/>
  <c r="AQ83" i="26"/>
  <c r="AP83" i="26"/>
  <c r="AO83" i="26"/>
  <c r="AN83" i="26"/>
  <c r="AM83" i="26"/>
  <c r="AL83" i="26"/>
  <c r="AK83" i="26"/>
  <c r="AJ83" i="26"/>
  <c r="AI83" i="26"/>
  <c r="AH83" i="26"/>
  <c r="AG83" i="26"/>
  <c r="BC82" i="26"/>
  <c r="BB82" i="26"/>
  <c r="BA82" i="26"/>
  <c r="AZ82" i="26"/>
  <c r="AY82" i="26"/>
  <c r="AX82" i="26"/>
  <c r="AW82" i="26"/>
  <c r="AV82" i="26"/>
  <c r="AU82" i="26"/>
  <c r="AT82" i="26"/>
  <c r="AS82" i="26"/>
  <c r="AR82" i="26"/>
  <c r="AQ82" i="26"/>
  <c r="AP82" i="26"/>
  <c r="AO82" i="26"/>
  <c r="AN82" i="26"/>
  <c r="AM82" i="26"/>
  <c r="AL82" i="26"/>
  <c r="AK82" i="26"/>
  <c r="AJ82" i="26"/>
  <c r="AI82" i="26"/>
  <c r="AH82" i="26"/>
  <c r="AG82" i="26"/>
  <c r="BC81" i="26"/>
  <c r="BB81" i="26"/>
  <c r="BA81" i="26"/>
  <c r="AZ81" i="26"/>
  <c r="AY81" i="26"/>
  <c r="AX81" i="26"/>
  <c r="AW81" i="26"/>
  <c r="AV81" i="26"/>
  <c r="AU81" i="26"/>
  <c r="AT81" i="26"/>
  <c r="AS81" i="26"/>
  <c r="AR81" i="26"/>
  <c r="AQ81" i="26"/>
  <c r="AP81" i="26"/>
  <c r="AO81" i="26"/>
  <c r="AN81" i="26"/>
  <c r="AM81" i="26"/>
  <c r="AL81" i="26"/>
  <c r="AK81" i="26"/>
  <c r="AJ81" i="26"/>
  <c r="AI81" i="26"/>
  <c r="AH81" i="26"/>
  <c r="AG81" i="26"/>
  <c r="BC80" i="26"/>
  <c r="BB80" i="26"/>
  <c r="BA80" i="26"/>
  <c r="AZ80" i="26"/>
  <c r="AY80" i="26"/>
  <c r="AX80" i="26"/>
  <c r="AW80" i="26"/>
  <c r="AV80" i="26"/>
  <c r="AU80" i="26"/>
  <c r="AT80" i="26"/>
  <c r="AS80" i="26"/>
  <c r="AR80" i="26"/>
  <c r="AQ80" i="26"/>
  <c r="AP80" i="26"/>
  <c r="AO80" i="26"/>
  <c r="AN80" i="26"/>
  <c r="AM80" i="26"/>
  <c r="AL80" i="26"/>
  <c r="AK80" i="26"/>
  <c r="AJ80" i="26"/>
  <c r="AI80" i="26"/>
  <c r="AH80" i="26"/>
  <c r="AG80" i="26"/>
  <c r="BC79" i="26"/>
  <c r="BB79" i="26"/>
  <c r="BA79" i="26"/>
  <c r="AZ79" i="26"/>
  <c r="AY79" i="26"/>
  <c r="AX79" i="26"/>
  <c r="AW79" i="26"/>
  <c r="AV79" i="26"/>
  <c r="AU79" i="26"/>
  <c r="AT79" i="26"/>
  <c r="AS79" i="26"/>
  <c r="AR79" i="26"/>
  <c r="AQ79" i="26"/>
  <c r="AP79" i="26"/>
  <c r="AO79" i="26"/>
  <c r="AN79" i="26"/>
  <c r="AM79" i="26"/>
  <c r="AL79" i="26"/>
  <c r="AK79" i="26"/>
  <c r="AJ79" i="26"/>
  <c r="AI79" i="26"/>
  <c r="AH79" i="26"/>
  <c r="AG79" i="26"/>
  <c r="BC78" i="26"/>
  <c r="BB78" i="26"/>
  <c r="BA78" i="26"/>
  <c r="AZ78" i="26"/>
  <c r="AY78" i="26"/>
  <c r="AX78" i="26"/>
  <c r="AW78" i="26"/>
  <c r="AV78" i="26"/>
  <c r="AU78" i="26"/>
  <c r="AT78" i="26"/>
  <c r="AS78" i="26"/>
  <c r="AR78" i="26"/>
  <c r="AQ78" i="26"/>
  <c r="AP78" i="26"/>
  <c r="AO78" i="26"/>
  <c r="AN78" i="26"/>
  <c r="AM78" i="26"/>
  <c r="AL78" i="26"/>
  <c r="AK78" i="26"/>
  <c r="AJ78" i="26"/>
  <c r="AI78" i="26"/>
  <c r="AH78" i="26"/>
  <c r="AG78" i="26"/>
  <c r="BC77" i="26"/>
  <c r="BB77" i="26"/>
  <c r="BA77" i="26"/>
  <c r="AZ77" i="26"/>
  <c r="AY77" i="26"/>
  <c r="AX77" i="26"/>
  <c r="AW77" i="26"/>
  <c r="AV77" i="26"/>
  <c r="AU77" i="26"/>
  <c r="AT77" i="26"/>
  <c r="AS77" i="26"/>
  <c r="AR77" i="26"/>
  <c r="AQ77" i="26"/>
  <c r="AP77" i="26"/>
  <c r="AO77" i="26"/>
  <c r="AN77" i="26"/>
  <c r="AM77" i="26"/>
  <c r="AL77" i="26"/>
  <c r="AK77" i="26"/>
  <c r="AJ77" i="26"/>
  <c r="AI77" i="26"/>
  <c r="AH77" i="26"/>
  <c r="AG77" i="26"/>
  <c r="BC76" i="26"/>
  <c r="BB76" i="26"/>
  <c r="BA76" i="26"/>
  <c r="AZ76" i="26"/>
  <c r="AY76" i="26"/>
  <c r="AX76" i="26"/>
  <c r="AW76" i="26"/>
  <c r="AV76" i="26"/>
  <c r="AU76" i="26"/>
  <c r="AT76" i="26"/>
  <c r="AS76" i="26"/>
  <c r="AR76" i="26"/>
  <c r="AQ76" i="26"/>
  <c r="AP76" i="26"/>
  <c r="AO76" i="26"/>
  <c r="AN76" i="26"/>
  <c r="AM76" i="26"/>
  <c r="AL76" i="26"/>
  <c r="AK76" i="26"/>
  <c r="AJ76" i="26"/>
  <c r="AI76" i="26"/>
  <c r="AH76" i="26"/>
  <c r="AG76" i="26"/>
  <c r="BC75" i="26"/>
  <c r="BB75" i="26"/>
  <c r="BA75" i="26"/>
  <c r="AZ75" i="26"/>
  <c r="AY75" i="26"/>
  <c r="AX75" i="26"/>
  <c r="AW75" i="26"/>
  <c r="AV75" i="26"/>
  <c r="AU75" i="26"/>
  <c r="AT75" i="26"/>
  <c r="AS75" i="26"/>
  <c r="AR75" i="26"/>
  <c r="AQ75" i="26"/>
  <c r="AP75" i="26"/>
  <c r="AO75" i="26"/>
  <c r="AN75" i="26"/>
  <c r="AM75" i="26"/>
  <c r="AL75" i="26"/>
  <c r="AK75" i="26"/>
  <c r="AJ75" i="26"/>
  <c r="AI75" i="26"/>
  <c r="AH75" i="26"/>
  <c r="AG75" i="26"/>
  <c r="BC74" i="26"/>
  <c r="BB74" i="26"/>
  <c r="BA74" i="26"/>
  <c r="AZ74" i="26"/>
  <c r="AY74" i="26"/>
  <c r="AX74" i="26"/>
  <c r="AW74" i="26"/>
  <c r="AV74" i="26"/>
  <c r="AU74" i="26"/>
  <c r="AT74" i="26"/>
  <c r="AS74" i="26"/>
  <c r="AR74" i="26"/>
  <c r="AQ74" i="26"/>
  <c r="AP74" i="26"/>
  <c r="AO74" i="26"/>
  <c r="AN74" i="26"/>
  <c r="AM74" i="26"/>
  <c r="AL74" i="26"/>
  <c r="AK74" i="26"/>
  <c r="AJ74" i="26"/>
  <c r="AI74" i="26"/>
  <c r="AH74" i="26"/>
  <c r="AG74" i="26"/>
  <c r="BC72" i="26"/>
  <c r="BB72" i="26"/>
  <c r="BA72" i="26"/>
  <c r="AZ72" i="26"/>
  <c r="AY72" i="26"/>
  <c r="AX72" i="26"/>
  <c r="AW72" i="26"/>
  <c r="AV72" i="26"/>
  <c r="AU72" i="26"/>
  <c r="AT72" i="26"/>
  <c r="AS72" i="26"/>
  <c r="AR72" i="26"/>
  <c r="AQ72" i="26"/>
  <c r="AP72" i="26"/>
  <c r="AO72" i="26"/>
  <c r="AN72" i="26"/>
  <c r="AM72" i="26"/>
  <c r="AL72" i="26"/>
  <c r="AK72" i="26"/>
  <c r="AJ72" i="26"/>
  <c r="AI72" i="26"/>
  <c r="AH72" i="26"/>
  <c r="AG72" i="26"/>
  <c r="BC71" i="26"/>
  <c r="BB71" i="26"/>
  <c r="BA71" i="26"/>
  <c r="AZ71" i="26"/>
  <c r="AY71" i="26"/>
  <c r="AX71" i="26"/>
  <c r="AW71" i="26"/>
  <c r="AV71" i="26"/>
  <c r="AU71" i="26"/>
  <c r="AT71" i="26"/>
  <c r="AS71" i="26"/>
  <c r="AR71" i="26"/>
  <c r="AQ71" i="26"/>
  <c r="AP71" i="26"/>
  <c r="AO71" i="26"/>
  <c r="AN71" i="26"/>
  <c r="AM71" i="26"/>
  <c r="AL71" i="26"/>
  <c r="AK71" i="26"/>
  <c r="AJ71" i="26"/>
  <c r="AI71" i="26"/>
  <c r="AH71" i="26"/>
  <c r="AG71" i="26"/>
  <c r="BC70" i="26"/>
  <c r="BB70" i="26"/>
  <c r="BA70" i="26"/>
  <c r="AZ70" i="26"/>
  <c r="AY70" i="26"/>
  <c r="AX70" i="26"/>
  <c r="AW70" i="26"/>
  <c r="AV70" i="26"/>
  <c r="AU70" i="26"/>
  <c r="AT70" i="26"/>
  <c r="AT52" i="26" s="1"/>
  <c r="AS70" i="26"/>
  <c r="AR70" i="26"/>
  <c r="AQ70" i="26"/>
  <c r="AP70" i="26"/>
  <c r="AO70" i="26"/>
  <c r="AN70" i="26"/>
  <c r="AM70" i="26"/>
  <c r="AL70" i="26"/>
  <c r="AK70" i="26"/>
  <c r="AJ70" i="26"/>
  <c r="AI70" i="26"/>
  <c r="AH70" i="26"/>
  <c r="AG70" i="26"/>
  <c r="BC69" i="26"/>
  <c r="BB69" i="26"/>
  <c r="BA69" i="26"/>
  <c r="AZ69" i="26"/>
  <c r="AY69" i="26"/>
  <c r="AX69" i="26"/>
  <c r="AW69" i="26"/>
  <c r="AV69" i="26"/>
  <c r="AU69" i="26"/>
  <c r="AT69" i="26"/>
  <c r="AS69" i="26"/>
  <c r="AR69" i="26"/>
  <c r="AQ69" i="26"/>
  <c r="AP69" i="26"/>
  <c r="AO69" i="26"/>
  <c r="AO52" i="26" s="1"/>
  <c r="AN69" i="26"/>
  <c r="AM69" i="26"/>
  <c r="AL69" i="26"/>
  <c r="AK69" i="26"/>
  <c r="AJ69" i="26"/>
  <c r="AI69" i="26"/>
  <c r="AH69" i="26"/>
  <c r="AG69" i="26"/>
  <c r="AG52" i="26" s="1"/>
  <c r="BC5" i="26"/>
  <c r="BC6" i="26"/>
  <c r="BC14" i="26"/>
  <c r="BC18" i="26"/>
  <c r="BC27" i="26"/>
  <c r="BC31" i="26"/>
  <c r="BC44" i="26"/>
  <c r="BC51" i="26"/>
  <c r="BC56" i="26"/>
  <c r="BC57" i="26"/>
  <c r="BC58" i="26"/>
  <c r="BC59" i="26"/>
  <c r="BC60" i="26"/>
  <c r="BC61" i="26"/>
  <c r="BC62" i="26"/>
  <c r="BC63" i="26"/>
  <c r="BC64" i="26"/>
  <c r="BC65" i="26"/>
  <c r="BB5" i="26"/>
  <c r="BB6" i="26"/>
  <c r="BB14" i="26"/>
  <c r="BB18" i="26"/>
  <c r="BB27" i="26"/>
  <c r="BB30" i="26" s="1"/>
  <c r="BB31" i="26"/>
  <c r="BB44" i="26"/>
  <c r="BB51" i="26"/>
  <c r="BB56" i="26"/>
  <c r="BB57" i="26"/>
  <c r="BB58" i="26"/>
  <c r="BB59" i="26"/>
  <c r="BB60" i="26"/>
  <c r="BB61" i="26"/>
  <c r="BB62" i="26"/>
  <c r="BB63" i="26"/>
  <c r="BB64" i="26"/>
  <c r="BB65" i="26"/>
  <c r="BA5" i="26"/>
  <c r="BA6" i="26"/>
  <c r="BA14" i="26"/>
  <c r="BA18" i="26"/>
  <c r="BA27" i="26"/>
  <c r="BA31" i="26"/>
  <c r="BA44" i="26"/>
  <c r="BA51" i="26"/>
  <c r="BA56" i="26"/>
  <c r="BA57" i="26"/>
  <c r="BA58" i="26"/>
  <c r="BA59" i="26"/>
  <c r="BA60" i="26"/>
  <c r="BA61" i="26"/>
  <c r="BA62" i="26"/>
  <c r="BA63" i="26"/>
  <c r="BA64" i="26"/>
  <c r="BA65" i="26"/>
  <c r="AZ5" i="26"/>
  <c r="AZ6" i="26"/>
  <c r="AZ14" i="26"/>
  <c r="AZ18" i="26"/>
  <c r="AZ27" i="26"/>
  <c r="AZ31" i="26"/>
  <c r="AZ44" i="26"/>
  <c r="AZ51" i="26"/>
  <c r="AZ56" i="26"/>
  <c r="AZ57" i="26"/>
  <c r="AZ58" i="26"/>
  <c r="AZ59" i="26"/>
  <c r="AZ60" i="26"/>
  <c r="AZ61" i="26"/>
  <c r="AZ62" i="26"/>
  <c r="AZ63" i="26"/>
  <c r="AZ64" i="26"/>
  <c r="AZ65" i="26"/>
  <c r="AY5" i="26"/>
  <c r="AY6" i="26"/>
  <c r="AY14" i="26"/>
  <c r="AY18" i="26"/>
  <c r="AY27" i="26"/>
  <c r="AY31" i="26"/>
  <c r="AY44" i="26"/>
  <c r="AY51" i="26"/>
  <c r="AY56" i="26"/>
  <c r="AY57" i="26"/>
  <c r="AY58" i="26"/>
  <c r="AY59" i="26"/>
  <c r="AY60" i="26"/>
  <c r="AY61" i="26"/>
  <c r="AY62" i="26"/>
  <c r="AY63" i="26"/>
  <c r="AY64" i="26"/>
  <c r="AY65" i="26"/>
  <c r="AX5" i="26"/>
  <c r="AX6" i="26"/>
  <c r="AX14" i="26"/>
  <c r="AX18" i="26"/>
  <c r="AX27" i="26"/>
  <c r="AX31" i="26"/>
  <c r="AX44" i="26"/>
  <c r="AX51" i="26"/>
  <c r="AX56" i="26"/>
  <c r="AX57" i="26"/>
  <c r="AX58" i="26"/>
  <c r="AX59" i="26"/>
  <c r="AX60" i="26"/>
  <c r="AX61" i="26"/>
  <c r="AX62" i="26"/>
  <c r="AX63" i="26"/>
  <c r="AX64" i="26"/>
  <c r="AX65" i="26"/>
  <c r="AW5" i="26"/>
  <c r="AW6" i="26"/>
  <c r="AW14" i="26"/>
  <c r="AW18" i="26"/>
  <c r="AW27" i="26"/>
  <c r="AW31" i="26"/>
  <c r="AW44" i="26"/>
  <c r="AW51" i="26"/>
  <c r="AW56" i="26"/>
  <c r="AW57" i="26"/>
  <c r="AW58" i="26"/>
  <c r="AW59" i="26"/>
  <c r="AW60" i="26"/>
  <c r="AW61" i="26"/>
  <c r="AW62" i="26"/>
  <c r="AW63" i="26"/>
  <c r="AW64" i="26"/>
  <c r="AW65" i="26"/>
  <c r="AV5" i="26"/>
  <c r="AV6" i="26"/>
  <c r="AV14" i="26"/>
  <c r="AV18" i="26"/>
  <c r="AV27" i="26"/>
  <c r="AV31" i="26"/>
  <c r="AV44" i="26"/>
  <c r="AV51" i="26"/>
  <c r="AV56" i="26"/>
  <c r="AV57" i="26"/>
  <c r="AV58" i="26"/>
  <c r="AV59" i="26"/>
  <c r="AV60" i="26"/>
  <c r="AV61" i="26"/>
  <c r="AV62" i="26"/>
  <c r="AV63" i="26"/>
  <c r="AV64" i="26"/>
  <c r="AV65" i="26"/>
  <c r="AU5" i="26"/>
  <c r="AU6" i="26"/>
  <c r="AU14" i="26"/>
  <c r="AU18" i="26"/>
  <c r="AU27" i="26"/>
  <c r="AU31" i="26"/>
  <c r="AU44" i="26"/>
  <c r="AU51" i="26"/>
  <c r="AU56" i="26"/>
  <c r="AU57" i="26"/>
  <c r="AU58" i="26"/>
  <c r="AU59" i="26"/>
  <c r="AU60" i="26"/>
  <c r="AU61" i="26"/>
  <c r="AU62" i="26"/>
  <c r="AU63" i="26"/>
  <c r="AU64" i="26"/>
  <c r="AU65" i="26"/>
  <c r="AT5" i="26"/>
  <c r="AT6" i="26"/>
  <c r="AT14" i="26"/>
  <c r="AT18" i="26"/>
  <c r="AT27" i="26"/>
  <c r="AT31" i="26"/>
  <c r="AT44" i="26"/>
  <c r="AT51" i="26"/>
  <c r="AT56" i="26"/>
  <c r="AT57" i="26"/>
  <c r="AT58" i="26"/>
  <c r="AT59" i="26"/>
  <c r="AT60" i="26"/>
  <c r="AT61" i="26"/>
  <c r="AT62" i="26"/>
  <c r="AT63" i="26"/>
  <c r="AT64" i="26"/>
  <c r="AT65" i="26"/>
  <c r="AS5" i="26"/>
  <c r="AS6" i="26"/>
  <c r="AS14" i="26"/>
  <c r="AS18" i="26"/>
  <c r="AS26" i="26" s="1"/>
  <c r="AS27" i="26"/>
  <c r="AS31" i="26"/>
  <c r="AS44" i="26"/>
  <c r="AS51" i="26"/>
  <c r="AS56" i="26"/>
  <c r="AS57" i="26"/>
  <c r="AS58" i="26"/>
  <c r="AS59" i="26"/>
  <c r="AS60" i="26"/>
  <c r="AS61" i="26"/>
  <c r="AS62" i="26"/>
  <c r="AS63" i="26"/>
  <c r="AS64" i="26"/>
  <c r="AS65" i="26"/>
  <c r="AR5" i="26"/>
  <c r="AR6" i="26"/>
  <c r="AR14" i="26"/>
  <c r="AR18" i="26"/>
  <c r="AR27" i="26"/>
  <c r="AR31" i="26"/>
  <c r="AR44" i="26"/>
  <c r="AR51" i="26"/>
  <c r="AR56" i="26"/>
  <c r="AR57" i="26"/>
  <c r="AR58" i="26"/>
  <c r="AR59" i="26"/>
  <c r="AR60" i="26"/>
  <c r="AR61" i="26"/>
  <c r="AR62" i="26"/>
  <c r="AR63" i="26"/>
  <c r="AR64" i="26"/>
  <c r="AR65" i="26"/>
  <c r="AQ5" i="26"/>
  <c r="AQ6" i="26"/>
  <c r="AQ14" i="26"/>
  <c r="AQ18" i="26"/>
  <c r="AQ27" i="26"/>
  <c r="AQ31" i="26"/>
  <c r="AQ44" i="26"/>
  <c r="AQ51" i="26"/>
  <c r="AQ56" i="26"/>
  <c r="AQ57" i="26"/>
  <c r="AQ58" i="26"/>
  <c r="AQ59" i="26"/>
  <c r="AQ60" i="26"/>
  <c r="AQ61" i="26"/>
  <c r="AQ62" i="26"/>
  <c r="AQ63" i="26"/>
  <c r="AQ64" i="26"/>
  <c r="AQ65" i="26"/>
  <c r="AP5" i="26"/>
  <c r="AP6" i="26"/>
  <c r="AP14" i="26"/>
  <c r="AP18" i="26"/>
  <c r="AP27" i="26"/>
  <c r="AP31" i="26"/>
  <c r="AP44" i="26"/>
  <c r="AP51" i="26"/>
  <c r="AP56" i="26"/>
  <c r="AP57" i="26"/>
  <c r="AP58" i="26"/>
  <c r="AP59" i="26"/>
  <c r="AP60" i="26"/>
  <c r="AP61" i="26"/>
  <c r="AP62" i="26"/>
  <c r="AP63" i="26"/>
  <c r="AP64" i="26"/>
  <c r="AP65" i="26"/>
  <c r="AO5" i="26"/>
  <c r="AO6" i="26"/>
  <c r="AO14" i="26"/>
  <c r="AO18" i="26"/>
  <c r="AO27" i="26"/>
  <c r="AO31" i="26"/>
  <c r="AO44" i="26"/>
  <c r="AO51" i="26"/>
  <c r="AO56" i="26"/>
  <c r="AO57" i="26"/>
  <c r="AO58" i="26"/>
  <c r="AO59" i="26"/>
  <c r="AO60" i="26"/>
  <c r="AO61" i="26"/>
  <c r="AO62" i="26"/>
  <c r="AO63" i="26"/>
  <c r="AO64" i="26"/>
  <c r="AO65" i="26"/>
  <c r="AN5" i="26"/>
  <c r="AN6" i="26"/>
  <c r="AN14" i="26"/>
  <c r="AN18" i="26"/>
  <c r="AN27" i="26"/>
  <c r="AN31" i="26"/>
  <c r="AN44" i="26"/>
  <c r="AN51" i="26"/>
  <c r="AN56" i="26"/>
  <c r="AN57" i="26"/>
  <c r="AN58" i="26"/>
  <c r="AN59" i="26"/>
  <c r="AN60" i="26"/>
  <c r="AN61" i="26"/>
  <c r="AN62" i="26"/>
  <c r="AN63" i="26"/>
  <c r="AN64" i="26"/>
  <c r="AN65" i="26"/>
  <c r="AM5" i="26"/>
  <c r="AM6" i="26"/>
  <c r="AM14" i="26"/>
  <c r="AM18" i="26"/>
  <c r="AM27" i="26"/>
  <c r="AM31" i="26"/>
  <c r="AM44" i="26"/>
  <c r="AM51" i="26"/>
  <c r="AM56" i="26"/>
  <c r="AM57" i="26"/>
  <c r="AM58" i="26"/>
  <c r="AM59" i="26"/>
  <c r="AM60" i="26"/>
  <c r="AM61" i="26"/>
  <c r="AM62" i="26"/>
  <c r="AM63" i="26"/>
  <c r="AM64" i="26"/>
  <c r="AM65" i="26"/>
  <c r="AL5" i="26"/>
  <c r="AL6" i="26"/>
  <c r="AL14" i="26"/>
  <c r="AL18" i="26"/>
  <c r="AL27" i="26"/>
  <c r="AL31" i="26"/>
  <c r="AL44" i="26"/>
  <c r="AL51" i="26"/>
  <c r="AL56" i="26"/>
  <c r="AL57" i="26"/>
  <c r="AL58" i="26"/>
  <c r="AL59" i="26"/>
  <c r="AL60" i="26"/>
  <c r="AL61" i="26"/>
  <c r="AL62" i="26"/>
  <c r="AL63" i="26"/>
  <c r="AL64" i="26"/>
  <c r="AL65" i="26"/>
  <c r="AK5" i="26"/>
  <c r="AK6" i="26"/>
  <c r="AK14" i="26"/>
  <c r="AK18" i="26"/>
  <c r="AK27" i="26"/>
  <c r="AK31" i="26"/>
  <c r="AK44" i="26"/>
  <c r="AK51" i="26"/>
  <c r="AK56" i="26"/>
  <c r="AK57" i="26"/>
  <c r="AK58" i="26"/>
  <c r="AK59" i="26"/>
  <c r="AK60" i="26"/>
  <c r="AK61" i="26"/>
  <c r="AK62" i="26"/>
  <c r="AK63" i="26"/>
  <c r="AK64" i="26"/>
  <c r="AK65" i="26"/>
  <c r="AJ5" i="26"/>
  <c r="AJ6" i="26"/>
  <c r="AJ14" i="26"/>
  <c r="AJ18" i="26"/>
  <c r="AJ27" i="26"/>
  <c r="AJ31" i="26"/>
  <c r="AJ44" i="26"/>
  <c r="AJ51" i="26"/>
  <c r="AJ56" i="26"/>
  <c r="AJ57" i="26"/>
  <c r="AJ58" i="26"/>
  <c r="AJ59" i="26"/>
  <c r="AJ60" i="26"/>
  <c r="AJ61" i="26"/>
  <c r="AJ62" i="26"/>
  <c r="AJ63" i="26"/>
  <c r="AJ64" i="26"/>
  <c r="AJ65" i="26"/>
  <c r="AI5" i="26"/>
  <c r="AI6" i="26"/>
  <c r="AI14" i="26"/>
  <c r="AI18" i="26"/>
  <c r="AI27" i="26"/>
  <c r="AI31" i="26"/>
  <c r="AI44" i="26"/>
  <c r="AI51" i="26"/>
  <c r="AI56" i="26"/>
  <c r="AI57" i="26"/>
  <c r="AI58" i="26"/>
  <c r="AI59" i="26"/>
  <c r="AI60" i="26"/>
  <c r="AI61" i="26"/>
  <c r="AI62" i="26"/>
  <c r="AI63" i="26"/>
  <c r="AI64" i="26"/>
  <c r="AI65" i="26"/>
  <c r="AH5" i="26"/>
  <c r="AH6" i="26"/>
  <c r="AH14" i="26"/>
  <c r="AH18" i="26"/>
  <c r="AH27" i="26"/>
  <c r="AH31" i="26"/>
  <c r="AH44" i="26"/>
  <c r="AH51" i="26"/>
  <c r="AH56" i="26"/>
  <c r="AH57" i="26"/>
  <c r="AH58" i="26"/>
  <c r="AH59" i="26"/>
  <c r="AH60" i="26"/>
  <c r="AH61" i="26"/>
  <c r="AH62" i="26"/>
  <c r="AH63" i="26"/>
  <c r="AH64" i="26"/>
  <c r="AH65" i="26"/>
  <c r="AG5" i="26"/>
  <c r="AG6" i="26"/>
  <c r="AG14" i="26"/>
  <c r="AG18" i="26"/>
  <c r="AG27" i="26"/>
  <c r="AG31" i="26"/>
  <c r="AG44" i="26"/>
  <c r="AG51" i="26"/>
  <c r="AG56" i="26"/>
  <c r="AG57" i="26"/>
  <c r="AG58" i="26"/>
  <c r="AG59" i="26"/>
  <c r="AG60" i="26"/>
  <c r="AG61" i="26"/>
  <c r="AG62" i="26"/>
  <c r="AG63" i="26"/>
  <c r="AG64" i="26"/>
  <c r="AG65" i="26"/>
  <c r="BC52" i="26"/>
  <c r="BC53" i="26"/>
  <c r="BB52" i="26"/>
  <c r="BB53" i="26"/>
  <c r="BA53" i="26"/>
  <c r="AZ53" i="26"/>
  <c r="AY53" i="26"/>
  <c r="AX53" i="26"/>
  <c r="AW52" i="26"/>
  <c r="AW53" i="26"/>
  <c r="AV53" i="26"/>
  <c r="AU53" i="26"/>
  <c r="AT53" i="26"/>
  <c r="AS53" i="26"/>
  <c r="AR53" i="26"/>
  <c r="AQ53" i="26"/>
  <c r="AP53" i="26"/>
  <c r="AO53" i="26"/>
  <c r="AN53" i="26"/>
  <c r="AM53" i="26"/>
  <c r="AL52" i="26"/>
  <c r="AL53" i="26"/>
  <c r="AK53" i="26"/>
  <c r="AJ53" i="26"/>
  <c r="AI53" i="26"/>
  <c r="AH53" i="26"/>
  <c r="AG53" i="26"/>
  <c r="BC45" i="26"/>
  <c r="BC46" i="26"/>
  <c r="BC47" i="26"/>
  <c r="BC48" i="26"/>
  <c r="BC49" i="26"/>
  <c r="BB45" i="26"/>
  <c r="BB46" i="26"/>
  <c r="BB47" i="26"/>
  <c r="BB48" i="26"/>
  <c r="BB49" i="26"/>
  <c r="BB50" i="26"/>
  <c r="BA45" i="26"/>
  <c r="BA46" i="26"/>
  <c r="BA47" i="26"/>
  <c r="BA48" i="26"/>
  <c r="BA49" i="26"/>
  <c r="AZ45" i="26"/>
  <c r="AZ46" i="26"/>
  <c r="AZ47" i="26"/>
  <c r="AZ48" i="26"/>
  <c r="AZ49" i="26"/>
  <c r="AY45" i="26"/>
  <c r="AY46" i="26"/>
  <c r="AY47" i="26"/>
  <c r="AY48" i="26"/>
  <c r="AY49" i="26"/>
  <c r="AX45" i="26"/>
  <c r="AX46" i="26"/>
  <c r="AX47" i="26"/>
  <c r="AX48" i="26"/>
  <c r="AX49" i="26"/>
  <c r="AW45" i="26"/>
  <c r="AW46" i="26"/>
  <c r="AW47" i="26"/>
  <c r="AW48" i="26"/>
  <c r="AW49" i="26"/>
  <c r="AV45" i="26"/>
  <c r="AV46" i="26"/>
  <c r="AV47" i="26"/>
  <c r="AV48" i="26"/>
  <c r="AV49" i="26"/>
  <c r="AU45" i="26"/>
  <c r="AU46" i="26"/>
  <c r="AU47" i="26"/>
  <c r="AU48" i="26"/>
  <c r="AU49" i="26"/>
  <c r="AT45" i="26"/>
  <c r="AT46" i="26"/>
  <c r="AT47" i="26"/>
  <c r="AT48" i="26"/>
  <c r="AT49" i="26"/>
  <c r="AS45" i="26"/>
  <c r="AS46" i="26"/>
  <c r="AS47" i="26"/>
  <c r="AS48" i="26"/>
  <c r="AS49" i="26"/>
  <c r="AR45" i="26"/>
  <c r="AR46" i="26"/>
  <c r="AR47" i="26"/>
  <c r="AR48" i="26"/>
  <c r="AR49" i="26"/>
  <c r="AQ45" i="26"/>
  <c r="AQ46" i="26"/>
  <c r="AQ47" i="26"/>
  <c r="AQ48" i="26"/>
  <c r="AQ49" i="26"/>
  <c r="AP45" i="26"/>
  <c r="AP46" i="26"/>
  <c r="AP47" i="26"/>
  <c r="AP48" i="26"/>
  <c r="AP49" i="26"/>
  <c r="AO45" i="26"/>
  <c r="AO46" i="26"/>
  <c r="AO47" i="26"/>
  <c r="AO48" i="26"/>
  <c r="AO49" i="26"/>
  <c r="AN45" i="26"/>
  <c r="AN46" i="26"/>
  <c r="AN47" i="26"/>
  <c r="AN48" i="26"/>
  <c r="AN49" i="26"/>
  <c r="AM45" i="26"/>
  <c r="AM46" i="26"/>
  <c r="AM47" i="26"/>
  <c r="AM48" i="26"/>
  <c r="AM49" i="26"/>
  <c r="AL45" i="26"/>
  <c r="AL46" i="26"/>
  <c r="AL50" i="26" s="1"/>
  <c r="AL47" i="26"/>
  <c r="AL48" i="26"/>
  <c r="AL49" i="26"/>
  <c r="AK45" i="26"/>
  <c r="AK46" i="26"/>
  <c r="AK47" i="26"/>
  <c r="AK48" i="26"/>
  <c r="AK49" i="26"/>
  <c r="AJ45" i="26"/>
  <c r="AJ46" i="26"/>
  <c r="AJ47" i="26"/>
  <c r="AJ48" i="26"/>
  <c r="AJ49" i="26"/>
  <c r="AI45" i="26"/>
  <c r="AI46" i="26"/>
  <c r="AI47" i="26"/>
  <c r="AI48" i="26"/>
  <c r="AI49" i="26"/>
  <c r="AH45" i="26"/>
  <c r="AH46" i="26"/>
  <c r="AH47" i="26"/>
  <c r="AH48" i="26"/>
  <c r="AH49" i="26"/>
  <c r="AG45" i="26"/>
  <c r="AG46" i="26"/>
  <c r="AG47" i="26"/>
  <c r="AG48" i="26"/>
  <c r="AG49" i="26"/>
  <c r="BC32" i="26"/>
  <c r="BC33" i="26"/>
  <c r="BC34" i="26"/>
  <c r="BC35" i="26"/>
  <c r="BC36" i="26"/>
  <c r="BC37" i="26"/>
  <c r="BC38" i="26"/>
  <c r="BC39" i="26"/>
  <c r="BC40" i="26"/>
  <c r="BC41" i="26"/>
  <c r="BC42" i="26"/>
  <c r="BB32" i="26"/>
  <c r="BB33" i="26"/>
  <c r="BB34" i="26"/>
  <c r="BB35" i="26"/>
  <c r="BB36" i="26"/>
  <c r="BB37" i="26"/>
  <c r="BB38" i="26"/>
  <c r="BB39" i="26"/>
  <c r="BB40" i="26"/>
  <c r="BB41" i="26"/>
  <c r="BB42" i="26"/>
  <c r="BA32" i="26"/>
  <c r="BA33" i="26"/>
  <c r="BA34" i="26"/>
  <c r="BA35" i="26"/>
  <c r="BA36" i="26"/>
  <c r="BA37" i="26"/>
  <c r="BA38" i="26"/>
  <c r="BA39" i="26"/>
  <c r="BA40" i="26"/>
  <c r="BA41" i="26"/>
  <c r="BA42" i="26"/>
  <c r="AZ32" i="26"/>
  <c r="AZ33" i="26"/>
  <c r="AZ34" i="26"/>
  <c r="AZ35" i="26"/>
  <c r="AZ36" i="26"/>
  <c r="AZ37" i="26"/>
  <c r="AZ38" i="26"/>
  <c r="AZ39" i="26"/>
  <c r="AZ40" i="26"/>
  <c r="AZ41" i="26"/>
  <c r="AZ42" i="26"/>
  <c r="AY32" i="26"/>
  <c r="AY33" i="26"/>
  <c r="AY34" i="26"/>
  <c r="AY35" i="26"/>
  <c r="AY36" i="26"/>
  <c r="AY37" i="26"/>
  <c r="AY38" i="26"/>
  <c r="AY39" i="26"/>
  <c r="AY40" i="26"/>
  <c r="AY41" i="26"/>
  <c r="AY42" i="26"/>
  <c r="AX32" i="26"/>
  <c r="AX33" i="26"/>
  <c r="AX34" i="26"/>
  <c r="AX35" i="26"/>
  <c r="AX36" i="26"/>
  <c r="AX37" i="26"/>
  <c r="AX38" i="26"/>
  <c r="AX39" i="26"/>
  <c r="AX40" i="26"/>
  <c r="AX41" i="26"/>
  <c r="AX42" i="26"/>
  <c r="AW32" i="26"/>
  <c r="AW33" i="26"/>
  <c r="AW34" i="26"/>
  <c r="AW35" i="26"/>
  <c r="AW36" i="26"/>
  <c r="AW37" i="26"/>
  <c r="AW38" i="26"/>
  <c r="AW39" i="26"/>
  <c r="AW40" i="26"/>
  <c r="AW41" i="26"/>
  <c r="AW42" i="26"/>
  <c r="AV32" i="26"/>
  <c r="AV33" i="26"/>
  <c r="AV34" i="26"/>
  <c r="AV35" i="26"/>
  <c r="AV36" i="26"/>
  <c r="AV37" i="26"/>
  <c r="AV38" i="26"/>
  <c r="AV39" i="26"/>
  <c r="AV40" i="26"/>
  <c r="AV41" i="26"/>
  <c r="AV42" i="26"/>
  <c r="AU32" i="26"/>
  <c r="AU33" i="26"/>
  <c r="AU34" i="26"/>
  <c r="AU35" i="26"/>
  <c r="AU36" i="26"/>
  <c r="AU37" i="26"/>
  <c r="AU38" i="26"/>
  <c r="AU39" i="26"/>
  <c r="AU40" i="26"/>
  <c r="AU41" i="26"/>
  <c r="AU42" i="26"/>
  <c r="AT32" i="26"/>
  <c r="AT33" i="26"/>
  <c r="AT34" i="26"/>
  <c r="AT35" i="26"/>
  <c r="AT36" i="26"/>
  <c r="AT37" i="26"/>
  <c r="AT38" i="26"/>
  <c r="AT39" i="26"/>
  <c r="AT40" i="26"/>
  <c r="AT41" i="26"/>
  <c r="AT42" i="26"/>
  <c r="AS32" i="26"/>
  <c r="AS33" i="26"/>
  <c r="AS34" i="26"/>
  <c r="AS35" i="26"/>
  <c r="AS36" i="26"/>
  <c r="AS37" i="26"/>
  <c r="AS38" i="26"/>
  <c r="AS39" i="26"/>
  <c r="AS40" i="26"/>
  <c r="AS41" i="26"/>
  <c r="AS42" i="26"/>
  <c r="AR32" i="26"/>
  <c r="AR33" i="26"/>
  <c r="AR34" i="26"/>
  <c r="AR35" i="26"/>
  <c r="AR36" i="26"/>
  <c r="AR37" i="26"/>
  <c r="AR38" i="26"/>
  <c r="AR39" i="26"/>
  <c r="AR40" i="26"/>
  <c r="AR41" i="26"/>
  <c r="AR42" i="26"/>
  <c r="AQ32" i="26"/>
  <c r="AQ33" i="26"/>
  <c r="AQ34" i="26"/>
  <c r="AQ35" i="26"/>
  <c r="AQ36" i="26"/>
  <c r="AQ37" i="26"/>
  <c r="AQ38" i="26"/>
  <c r="AQ39" i="26"/>
  <c r="AQ40" i="26"/>
  <c r="AQ41" i="26"/>
  <c r="AQ42" i="26"/>
  <c r="AP32" i="26"/>
  <c r="AP33" i="26"/>
  <c r="AP34" i="26"/>
  <c r="AP35" i="26"/>
  <c r="AP36" i="26"/>
  <c r="AP37" i="26"/>
  <c r="AP38" i="26"/>
  <c r="AP39" i="26"/>
  <c r="AP40" i="26"/>
  <c r="AP41" i="26"/>
  <c r="AP42" i="26"/>
  <c r="AO32" i="26"/>
  <c r="AO33" i="26"/>
  <c r="AO34" i="26"/>
  <c r="AO35" i="26"/>
  <c r="AO36" i="26"/>
  <c r="AO37" i="26"/>
  <c r="AO38" i="26"/>
  <c r="AO39" i="26"/>
  <c r="AO40" i="26"/>
  <c r="AO41" i="26"/>
  <c r="AO42" i="26"/>
  <c r="AN32" i="26"/>
  <c r="AN33" i="26"/>
  <c r="AN34" i="26"/>
  <c r="AN35" i="26"/>
  <c r="AN36" i="26"/>
  <c r="AN37" i="26"/>
  <c r="AN38" i="26"/>
  <c r="AN39" i="26"/>
  <c r="AN40" i="26"/>
  <c r="AN41" i="26"/>
  <c r="AN42" i="26"/>
  <c r="AM32" i="26"/>
  <c r="AM33" i="26"/>
  <c r="AM34" i="26"/>
  <c r="AM35" i="26"/>
  <c r="AM36" i="26"/>
  <c r="AM37" i="26"/>
  <c r="AM38" i="26"/>
  <c r="AM39" i="26"/>
  <c r="AM40" i="26"/>
  <c r="AM41" i="26"/>
  <c r="AM42" i="26"/>
  <c r="AL32" i="26"/>
  <c r="AL33" i="26"/>
  <c r="AL34" i="26"/>
  <c r="AL35" i="26"/>
  <c r="AL36" i="26"/>
  <c r="AL37" i="26"/>
  <c r="AL38" i="26"/>
  <c r="AL39" i="26"/>
  <c r="AL40" i="26"/>
  <c r="AL41" i="26"/>
  <c r="AL42" i="26"/>
  <c r="AK32" i="26"/>
  <c r="AK33" i="26"/>
  <c r="AK34" i="26"/>
  <c r="AK35" i="26"/>
  <c r="AK36" i="26"/>
  <c r="AK37" i="26"/>
  <c r="AK38" i="26"/>
  <c r="AK39" i="26"/>
  <c r="AK40" i="26"/>
  <c r="AK41" i="26"/>
  <c r="AK42" i="26"/>
  <c r="AJ32" i="26"/>
  <c r="AJ33" i="26"/>
  <c r="AJ34" i="26"/>
  <c r="AJ35" i="26"/>
  <c r="AJ36" i="26"/>
  <c r="AJ37" i="26"/>
  <c r="AJ38" i="26"/>
  <c r="AJ39" i="26"/>
  <c r="AJ40" i="26"/>
  <c r="AJ41" i="26"/>
  <c r="AJ42" i="26"/>
  <c r="AI32" i="26"/>
  <c r="AI33" i="26"/>
  <c r="AI34" i="26"/>
  <c r="AI35" i="26"/>
  <c r="AI36" i="26"/>
  <c r="AI37" i="26"/>
  <c r="AI38" i="26"/>
  <c r="AI39" i="26"/>
  <c r="AI40" i="26"/>
  <c r="AI41" i="26"/>
  <c r="AI42" i="26"/>
  <c r="AH32" i="26"/>
  <c r="AH33" i="26"/>
  <c r="AH34" i="26"/>
  <c r="AH35" i="26"/>
  <c r="AH36" i="26"/>
  <c r="AH37" i="26"/>
  <c r="AH38" i="26"/>
  <c r="AH39" i="26"/>
  <c r="AH40" i="26"/>
  <c r="AH41" i="26"/>
  <c r="AH42" i="26"/>
  <c r="AG32" i="26"/>
  <c r="AG33" i="26"/>
  <c r="AG34" i="26"/>
  <c r="AG35" i="26"/>
  <c r="AG36" i="26"/>
  <c r="AG37" i="26"/>
  <c r="AG38" i="26"/>
  <c r="AG39" i="26"/>
  <c r="AG40" i="26"/>
  <c r="AG41" i="26"/>
  <c r="AG42" i="26"/>
  <c r="BC28" i="26"/>
  <c r="BC29" i="26"/>
  <c r="BB28" i="26"/>
  <c r="BB29" i="26"/>
  <c r="BA28" i="26"/>
  <c r="BA29" i="26"/>
  <c r="BA30" i="26"/>
  <c r="AZ28" i="26"/>
  <c r="AZ29" i="26"/>
  <c r="AY28" i="26"/>
  <c r="AY29" i="26"/>
  <c r="AX28" i="26"/>
  <c r="AX29" i="26"/>
  <c r="AW28" i="26"/>
  <c r="AW29" i="26"/>
  <c r="AV28" i="26"/>
  <c r="AV29" i="26"/>
  <c r="AU28" i="26"/>
  <c r="AU29" i="26"/>
  <c r="AT28" i="26"/>
  <c r="AT29" i="26"/>
  <c r="AT30" i="26"/>
  <c r="AS28" i="26"/>
  <c r="AS30" i="26" s="1"/>
  <c r="AS29" i="26"/>
  <c r="AR28" i="26"/>
  <c r="AR29" i="26"/>
  <c r="AQ28" i="26"/>
  <c r="AQ29" i="26"/>
  <c r="AP28" i="26"/>
  <c r="AP29" i="26"/>
  <c r="AO28" i="26"/>
  <c r="AO30" i="26" s="1"/>
  <c r="AO29" i="26"/>
  <c r="AN28" i="26"/>
  <c r="AN30" i="26" s="1"/>
  <c r="AN29" i="26"/>
  <c r="AM28" i="26"/>
  <c r="AM29" i="26"/>
  <c r="AL28" i="26"/>
  <c r="AL29" i="26"/>
  <c r="AL30" i="26"/>
  <c r="AK28" i="26"/>
  <c r="AK29" i="26"/>
  <c r="AJ28" i="26"/>
  <c r="AJ29" i="26"/>
  <c r="AI28" i="26"/>
  <c r="AI29" i="26"/>
  <c r="AI30" i="26" s="1"/>
  <c r="AH28" i="26"/>
  <c r="AH29" i="26"/>
  <c r="AG28" i="26"/>
  <c r="AG29" i="26"/>
  <c r="BC19" i="26"/>
  <c r="BC20" i="26"/>
  <c r="BC21" i="26"/>
  <c r="BC22" i="26"/>
  <c r="BC23" i="26"/>
  <c r="BC24" i="26"/>
  <c r="BC25" i="26"/>
  <c r="BB19" i="26"/>
  <c r="BB20" i="26"/>
  <c r="BB21" i="26"/>
  <c r="BB22" i="26"/>
  <c r="BB23" i="26"/>
  <c r="BB24" i="26"/>
  <c r="BB25" i="26"/>
  <c r="BA19" i="26"/>
  <c r="BA20" i="26"/>
  <c r="BA21" i="26"/>
  <c r="BA22" i="26"/>
  <c r="BA23" i="26"/>
  <c r="BA24" i="26"/>
  <c r="BA25" i="26"/>
  <c r="AZ19" i="26"/>
  <c r="AZ26" i="26" s="1"/>
  <c r="AZ20" i="26"/>
  <c r="AZ21" i="26"/>
  <c r="AZ22" i="26"/>
  <c r="AZ23" i="26"/>
  <c r="AZ24" i="26"/>
  <c r="AZ25" i="26"/>
  <c r="AY19" i="26"/>
  <c r="AY20" i="26"/>
  <c r="AY21" i="26"/>
  <c r="AY22" i="26"/>
  <c r="AY23" i="26"/>
  <c r="AY24" i="26"/>
  <c r="AY25" i="26"/>
  <c r="AX19" i="26"/>
  <c r="AX20" i="26"/>
  <c r="AX21" i="26"/>
  <c r="AX22" i="26"/>
  <c r="AX23" i="26"/>
  <c r="AX24" i="26"/>
  <c r="AX25" i="26"/>
  <c r="AW19" i="26"/>
  <c r="AW20" i="26"/>
  <c r="AW21" i="26"/>
  <c r="AW22" i="26"/>
  <c r="AW23" i="26"/>
  <c r="AW24" i="26"/>
  <c r="AW25" i="26"/>
  <c r="AV19" i="26"/>
  <c r="AV20" i="26"/>
  <c r="AV21" i="26"/>
  <c r="AV22" i="26"/>
  <c r="AV23" i="26"/>
  <c r="AV24" i="26"/>
  <c r="AV25" i="26"/>
  <c r="AU19" i="26"/>
  <c r="AU20" i="26"/>
  <c r="AU21" i="26"/>
  <c r="AU22" i="26"/>
  <c r="AU23" i="26"/>
  <c r="AU24" i="26"/>
  <c r="AU25" i="26"/>
  <c r="AT19" i="26"/>
  <c r="AT20" i="26"/>
  <c r="AT21" i="26"/>
  <c r="AT22" i="26"/>
  <c r="AT23" i="26"/>
  <c r="AT24" i="26"/>
  <c r="AT25" i="26"/>
  <c r="AS19" i="26"/>
  <c r="AS20" i="26"/>
  <c r="AS21" i="26"/>
  <c r="AS22" i="26"/>
  <c r="AS23" i="26"/>
  <c r="AS24" i="26"/>
  <c r="AS25" i="26"/>
  <c r="AR19" i="26"/>
  <c r="AR26" i="26" s="1"/>
  <c r="AR20" i="26"/>
  <c r="AR21" i="26"/>
  <c r="AR22" i="26"/>
  <c r="AR23" i="26"/>
  <c r="AR24" i="26"/>
  <c r="AR25" i="26"/>
  <c r="AQ19" i="26"/>
  <c r="AQ20" i="26"/>
  <c r="AQ21" i="26"/>
  <c r="AQ22" i="26"/>
  <c r="AQ23" i="26"/>
  <c r="AQ24" i="26"/>
  <c r="AQ25" i="26"/>
  <c r="AP19" i="26"/>
  <c r="AP20" i="26"/>
  <c r="AP21" i="26"/>
  <c r="AP22" i="26"/>
  <c r="AP23" i="26"/>
  <c r="AP24" i="26"/>
  <c r="AP25" i="26"/>
  <c r="AO19" i="26"/>
  <c r="AO20" i="26"/>
  <c r="AO21" i="26"/>
  <c r="AO22" i="26"/>
  <c r="AO23" i="26"/>
  <c r="AO24" i="26"/>
  <c r="AO25" i="26"/>
  <c r="AN19" i="26"/>
  <c r="AN20" i="26"/>
  <c r="AN21" i="26"/>
  <c r="AN22" i="26"/>
  <c r="AN23" i="26"/>
  <c r="AN24" i="26"/>
  <c r="AN25" i="26"/>
  <c r="AM19" i="26"/>
  <c r="AM20" i="26"/>
  <c r="AM21" i="26"/>
  <c r="AM22" i="26"/>
  <c r="AM23" i="26"/>
  <c r="AM24" i="26"/>
  <c r="AM25" i="26"/>
  <c r="AL19" i="26"/>
  <c r="AL20" i="26"/>
  <c r="AL21" i="26"/>
  <c r="AL22" i="26"/>
  <c r="AL23" i="26"/>
  <c r="AL24" i="26"/>
  <c r="AL25" i="26"/>
  <c r="AK19" i="26"/>
  <c r="AK20" i="26"/>
  <c r="AK21" i="26"/>
  <c r="AK22" i="26"/>
  <c r="AK23" i="26"/>
  <c r="AK24" i="26"/>
  <c r="AK25" i="26"/>
  <c r="AJ19" i="26"/>
  <c r="AJ26" i="26" s="1"/>
  <c r="AJ20" i="26"/>
  <c r="AJ21" i="26"/>
  <c r="AJ22" i="26"/>
  <c r="AJ23" i="26"/>
  <c r="AJ24" i="26"/>
  <c r="AJ25" i="26"/>
  <c r="AI19" i="26"/>
  <c r="AI20" i="26"/>
  <c r="AI21" i="26"/>
  <c r="AI22" i="26"/>
  <c r="AI23" i="26"/>
  <c r="AI24" i="26"/>
  <c r="AI25" i="26"/>
  <c r="AH19" i="26"/>
  <c r="AH20" i="26"/>
  <c r="AH21" i="26"/>
  <c r="AH22" i="26"/>
  <c r="AH23" i="26"/>
  <c r="AH24" i="26"/>
  <c r="AH25" i="26"/>
  <c r="AG19" i="26"/>
  <c r="AG20" i="26"/>
  <c r="AG21" i="26"/>
  <c r="AG22" i="26"/>
  <c r="AG23" i="26"/>
  <c r="AG24" i="26"/>
  <c r="AG25" i="26"/>
  <c r="BC17" i="26"/>
  <c r="BB17" i="26"/>
  <c r="BA17" i="26"/>
  <c r="AZ17" i="26"/>
  <c r="AY17" i="26"/>
  <c r="AX17" i="26"/>
  <c r="AW17" i="26"/>
  <c r="AV17" i="26"/>
  <c r="AU17" i="26"/>
  <c r="AT17" i="26"/>
  <c r="AS17" i="26"/>
  <c r="AR17" i="26"/>
  <c r="AQ17" i="26"/>
  <c r="AP17" i="26"/>
  <c r="AO17" i="26"/>
  <c r="AN17" i="26"/>
  <c r="AM17" i="26"/>
  <c r="AL17" i="26"/>
  <c r="AK17" i="26"/>
  <c r="AJ17" i="26"/>
  <c r="AI17" i="26"/>
  <c r="AH17" i="26"/>
  <c r="AG17" i="26"/>
  <c r="BC16" i="26"/>
  <c r="BB16" i="26"/>
  <c r="BA16" i="26"/>
  <c r="AZ16" i="26"/>
  <c r="AY16" i="26"/>
  <c r="AX16" i="26"/>
  <c r="AW16" i="26"/>
  <c r="AV16" i="26"/>
  <c r="AU16" i="26"/>
  <c r="AT16" i="26"/>
  <c r="AS16" i="26"/>
  <c r="AR16" i="26"/>
  <c r="AQ16" i="26"/>
  <c r="AP16" i="26"/>
  <c r="AO16" i="26"/>
  <c r="AN16" i="26"/>
  <c r="AM16" i="26"/>
  <c r="AL16" i="26"/>
  <c r="AK16" i="26"/>
  <c r="AJ16" i="26"/>
  <c r="AI16" i="26"/>
  <c r="AH16" i="26"/>
  <c r="AG16" i="26"/>
  <c r="BC15" i="26"/>
  <c r="BB15" i="26"/>
  <c r="BA15" i="26"/>
  <c r="AZ15" i="26"/>
  <c r="AY15" i="26"/>
  <c r="AX15" i="26"/>
  <c r="AW15" i="26"/>
  <c r="AV15" i="26"/>
  <c r="AU15" i="26"/>
  <c r="AT15" i="26"/>
  <c r="AS15" i="26"/>
  <c r="AR15" i="26"/>
  <c r="AQ15" i="26"/>
  <c r="AP15" i="26"/>
  <c r="AO15" i="26"/>
  <c r="AN15" i="26"/>
  <c r="AM15" i="26"/>
  <c r="AL15" i="26"/>
  <c r="AK15" i="26"/>
  <c r="AJ15" i="26"/>
  <c r="AI15" i="26"/>
  <c r="AH15" i="26"/>
  <c r="AG15" i="26"/>
  <c r="BC7" i="26"/>
  <c r="BC8" i="26"/>
  <c r="BC9" i="26"/>
  <c r="BC10" i="26"/>
  <c r="BC11" i="26"/>
  <c r="BC12" i="26"/>
  <c r="BB7" i="26"/>
  <c r="BB8" i="26"/>
  <c r="BB9" i="26"/>
  <c r="BB10" i="26"/>
  <c r="BB11" i="26"/>
  <c r="BB12" i="26"/>
  <c r="BA7" i="26"/>
  <c r="BA8" i="26"/>
  <c r="BA9" i="26"/>
  <c r="BA10" i="26"/>
  <c r="BA11" i="26"/>
  <c r="BA12" i="26"/>
  <c r="AZ7" i="26"/>
  <c r="AZ8" i="26"/>
  <c r="AZ9" i="26"/>
  <c r="AZ10" i="26"/>
  <c r="AZ11" i="26"/>
  <c r="AZ12" i="26"/>
  <c r="AY7" i="26"/>
  <c r="AY8" i="26"/>
  <c r="AY9" i="26"/>
  <c r="AY10" i="26"/>
  <c r="AY11" i="26"/>
  <c r="AY12" i="26"/>
  <c r="AX7" i="26"/>
  <c r="AX8" i="26"/>
  <c r="AX9" i="26"/>
  <c r="AX10" i="26"/>
  <c r="AX11" i="26"/>
  <c r="AX12" i="26"/>
  <c r="AW7" i="26"/>
  <c r="AW8" i="26"/>
  <c r="AW9" i="26"/>
  <c r="AW10" i="26"/>
  <c r="AW11" i="26"/>
  <c r="AW12" i="26"/>
  <c r="AV7" i="26"/>
  <c r="AV8" i="26"/>
  <c r="AV9" i="26"/>
  <c r="AV10" i="26"/>
  <c r="AV11" i="26"/>
  <c r="AV12" i="26"/>
  <c r="AU7" i="26"/>
  <c r="AU8" i="26"/>
  <c r="AU9" i="26"/>
  <c r="AU10" i="26"/>
  <c r="AU11" i="26"/>
  <c r="AU12" i="26"/>
  <c r="AT7" i="26"/>
  <c r="AT8" i="26"/>
  <c r="AT9" i="26"/>
  <c r="AT10" i="26"/>
  <c r="AT11" i="26"/>
  <c r="AT12" i="26"/>
  <c r="AS7" i="26"/>
  <c r="AS8" i="26"/>
  <c r="AS9" i="26"/>
  <c r="AS10" i="26"/>
  <c r="AS11" i="26"/>
  <c r="AS12" i="26"/>
  <c r="AR7" i="26"/>
  <c r="AR8" i="26"/>
  <c r="AR9" i="26"/>
  <c r="AR10" i="26"/>
  <c r="AR11" i="26"/>
  <c r="AR12" i="26"/>
  <c r="AQ7" i="26"/>
  <c r="AQ8" i="26"/>
  <c r="AQ9" i="26"/>
  <c r="AQ10" i="26"/>
  <c r="AQ11" i="26"/>
  <c r="AQ12" i="26"/>
  <c r="AP7" i="26"/>
  <c r="AP8" i="26"/>
  <c r="AP9" i="26"/>
  <c r="AP10" i="26"/>
  <c r="AP11" i="26"/>
  <c r="AP12" i="26"/>
  <c r="AO7" i="26"/>
  <c r="AO8" i="26"/>
  <c r="AO9" i="26"/>
  <c r="AO10" i="26"/>
  <c r="AO11" i="26"/>
  <c r="AO12" i="26"/>
  <c r="AN7" i="26"/>
  <c r="AN8" i="26"/>
  <c r="AN9" i="26"/>
  <c r="AN10" i="26"/>
  <c r="AN11" i="26"/>
  <c r="AN12" i="26"/>
  <c r="AM7" i="26"/>
  <c r="AM8" i="26"/>
  <c r="AM9" i="26"/>
  <c r="AM10" i="26"/>
  <c r="AM11" i="26"/>
  <c r="AM12" i="26"/>
  <c r="AL7" i="26"/>
  <c r="AL8" i="26"/>
  <c r="AL9" i="26"/>
  <c r="AL10" i="26"/>
  <c r="AL11" i="26"/>
  <c r="AL12" i="26"/>
  <c r="AK7" i="26"/>
  <c r="AK8" i="26"/>
  <c r="AK9" i="26"/>
  <c r="AK10" i="26"/>
  <c r="AK11" i="26"/>
  <c r="AK12" i="26"/>
  <c r="AJ7" i="26"/>
  <c r="AJ8" i="26"/>
  <c r="AJ9" i="26"/>
  <c r="AJ10" i="26"/>
  <c r="AJ11" i="26"/>
  <c r="AJ12" i="26"/>
  <c r="AI7" i="26"/>
  <c r="AI8" i="26"/>
  <c r="AI9" i="26"/>
  <c r="AI10" i="26"/>
  <c r="AI11" i="26"/>
  <c r="AI12" i="26"/>
  <c r="AH7" i="26"/>
  <c r="AH8" i="26"/>
  <c r="AH9" i="26"/>
  <c r="AH10" i="26"/>
  <c r="AH11" i="26"/>
  <c r="AH12" i="26"/>
  <c r="AG7" i="26"/>
  <c r="AG8" i="26"/>
  <c r="AG9" i="26"/>
  <c r="AG10" i="26"/>
  <c r="AG11" i="26"/>
  <c r="AG12" i="26"/>
  <c r="BC5" i="38"/>
  <c r="BC6" i="38"/>
  <c r="BC7" i="38"/>
  <c r="BC8" i="38"/>
  <c r="BC9" i="38"/>
  <c r="BC10" i="38"/>
  <c r="BC14" i="38"/>
  <c r="BC15" i="38"/>
  <c r="BB5" i="38"/>
  <c r="BB6" i="38"/>
  <c r="BB16" i="38" s="1"/>
  <c r="BB7" i="38"/>
  <c r="BB8" i="38"/>
  <c r="BB9" i="38"/>
  <c r="BB10" i="38"/>
  <c r="BB14" i="38"/>
  <c r="BB15" i="38"/>
  <c r="BA5" i="38"/>
  <c r="BA6" i="38"/>
  <c r="BA16" i="38" s="1"/>
  <c r="BA7" i="38"/>
  <c r="BA8" i="38"/>
  <c r="BA9" i="38"/>
  <c r="BA10" i="38"/>
  <c r="BA14" i="38"/>
  <c r="BA15" i="38"/>
  <c r="AZ5" i="38"/>
  <c r="AZ6" i="38"/>
  <c r="AZ16" i="38" s="1"/>
  <c r="AZ7" i="38"/>
  <c r="AZ8" i="38"/>
  <c r="AZ9" i="38"/>
  <c r="AZ10" i="38"/>
  <c r="AZ13" i="38" s="1"/>
  <c r="AZ14" i="38"/>
  <c r="AZ15" i="38"/>
  <c r="AY5" i="38"/>
  <c r="AY6" i="38"/>
  <c r="AY7" i="38"/>
  <c r="AY8" i="38"/>
  <c r="AY9" i="38"/>
  <c r="AY10" i="38"/>
  <c r="AY14" i="38"/>
  <c r="AY15" i="38"/>
  <c r="AX5" i="38"/>
  <c r="AX6" i="38"/>
  <c r="AX7" i="38"/>
  <c r="AX8" i="38"/>
  <c r="AX9" i="38"/>
  <c r="AX10" i="38"/>
  <c r="AX14" i="38"/>
  <c r="AX15" i="38"/>
  <c r="AW5" i="38"/>
  <c r="AW6" i="38"/>
  <c r="AW7" i="38"/>
  <c r="AW8" i="38"/>
  <c r="AW9" i="38"/>
  <c r="AW10" i="38"/>
  <c r="AW14" i="38"/>
  <c r="AW15" i="38"/>
  <c r="AV5" i="38"/>
  <c r="AV6" i="38"/>
  <c r="AV7" i="38"/>
  <c r="AV8" i="38"/>
  <c r="AV9" i="38"/>
  <c r="AV10" i="38"/>
  <c r="AV14" i="38"/>
  <c r="AV15" i="38"/>
  <c r="AU5" i="38"/>
  <c r="AU6" i="38"/>
  <c r="AU7" i="38"/>
  <c r="AU8" i="38"/>
  <c r="AU9" i="38"/>
  <c r="AU10" i="38"/>
  <c r="AU14" i="38"/>
  <c r="AU15" i="38"/>
  <c r="AT5" i="38"/>
  <c r="AT6" i="38"/>
  <c r="AT16" i="38" s="1"/>
  <c r="AT7" i="38"/>
  <c r="AT8" i="38"/>
  <c r="AT9" i="38"/>
  <c r="AT10" i="38"/>
  <c r="AT14" i="38"/>
  <c r="AT15" i="38"/>
  <c r="AS5" i="38"/>
  <c r="AS6" i="38"/>
  <c r="AS16" i="38" s="1"/>
  <c r="AS7" i="38"/>
  <c r="AS8" i="38"/>
  <c r="AS9" i="38"/>
  <c r="AS10" i="38"/>
  <c r="AS14" i="38"/>
  <c r="AS15" i="38"/>
  <c r="AR5" i="38"/>
  <c r="AR6" i="38"/>
  <c r="AR7" i="38"/>
  <c r="AR8" i="38"/>
  <c r="AR9" i="38"/>
  <c r="AR10" i="38"/>
  <c r="AR14" i="38"/>
  <c r="AR15" i="38"/>
  <c r="AQ5" i="38"/>
  <c r="AQ6" i="38"/>
  <c r="AQ7" i="38"/>
  <c r="AQ8" i="38"/>
  <c r="AQ9" i="38"/>
  <c r="AQ10" i="38"/>
  <c r="AQ14" i="38"/>
  <c r="AQ15" i="38"/>
  <c r="AP5" i="38"/>
  <c r="AP6" i="38"/>
  <c r="AP7" i="38"/>
  <c r="AP8" i="38"/>
  <c r="AP9" i="38"/>
  <c r="AP10" i="38"/>
  <c r="AP14" i="38"/>
  <c r="AP15" i="38"/>
  <c r="AO5" i="38"/>
  <c r="AO6" i="38"/>
  <c r="AO7" i="38"/>
  <c r="AO8" i="38"/>
  <c r="AO9" i="38"/>
  <c r="AO10" i="38"/>
  <c r="AO14" i="38"/>
  <c r="AO15" i="38"/>
  <c r="AN5" i="38"/>
  <c r="AN6" i="38"/>
  <c r="AN7" i="38"/>
  <c r="AN8" i="38"/>
  <c r="AN9" i="38"/>
  <c r="AN10" i="38"/>
  <c r="AN14" i="38"/>
  <c r="AN15" i="38"/>
  <c r="AM5" i="38"/>
  <c r="AM6" i="38"/>
  <c r="AM7" i="38"/>
  <c r="AM8" i="38"/>
  <c r="AM9" i="38"/>
  <c r="AM10" i="38"/>
  <c r="AM14" i="38"/>
  <c r="AM15" i="38"/>
  <c r="AL5" i="38"/>
  <c r="AL6" i="38"/>
  <c r="AL7" i="38"/>
  <c r="AL8" i="38"/>
  <c r="AL9" i="38"/>
  <c r="AL10" i="38"/>
  <c r="AL14" i="38"/>
  <c r="AL15" i="38"/>
  <c r="AK5" i="38"/>
  <c r="AK6" i="38"/>
  <c r="AK7" i="38"/>
  <c r="AK8" i="38"/>
  <c r="AK9" i="38"/>
  <c r="AK10" i="38"/>
  <c r="AK14" i="38"/>
  <c r="AK15" i="38"/>
  <c r="AJ5" i="38"/>
  <c r="AJ6" i="38"/>
  <c r="AJ7" i="38"/>
  <c r="AJ8" i="38"/>
  <c r="AJ9" i="38"/>
  <c r="AJ10" i="38"/>
  <c r="AJ14" i="38"/>
  <c r="AJ15" i="38"/>
  <c r="AI5" i="38"/>
  <c r="AI6" i="38"/>
  <c r="AI7" i="38"/>
  <c r="AI8" i="38"/>
  <c r="AI9" i="38"/>
  <c r="AI10" i="38"/>
  <c r="AI14" i="38"/>
  <c r="AI15" i="38"/>
  <c r="AH5" i="38"/>
  <c r="AH6" i="38"/>
  <c r="AH7" i="38"/>
  <c r="AH8" i="38"/>
  <c r="AH9" i="38"/>
  <c r="AH10" i="38"/>
  <c r="AH14" i="38"/>
  <c r="AH15" i="38"/>
  <c r="AH16" i="38"/>
  <c r="AG5" i="38"/>
  <c r="AG6" i="38"/>
  <c r="AG7" i="38"/>
  <c r="AG8" i="38"/>
  <c r="AG9" i="38"/>
  <c r="AG10" i="38"/>
  <c r="AG13" i="38" s="1"/>
  <c r="AG14" i="38"/>
  <c r="AG15" i="38"/>
  <c r="BC11" i="38"/>
  <c r="BC12" i="38"/>
  <c r="BB11" i="38"/>
  <c r="BB13" i="38" s="1"/>
  <c r="BB12" i="38"/>
  <c r="BA11" i="38"/>
  <c r="BA12" i="38"/>
  <c r="AZ11" i="38"/>
  <c r="AZ12" i="38"/>
  <c r="AY11" i="38"/>
  <c r="AY13" i="38" s="1"/>
  <c r="AY12" i="38"/>
  <c r="AX11" i="38"/>
  <c r="AX12" i="38"/>
  <c r="AW11" i="38"/>
  <c r="AW13" i="38" s="1"/>
  <c r="AW12" i="38"/>
  <c r="AV11" i="38"/>
  <c r="AV12" i="38"/>
  <c r="AU11" i="38"/>
  <c r="AU12" i="38"/>
  <c r="AT11" i="38"/>
  <c r="AT12" i="38"/>
  <c r="AS11" i="38"/>
  <c r="AS13" i="38" s="1"/>
  <c r="AS12" i="38"/>
  <c r="AR11" i="38"/>
  <c r="AR13" i="38" s="1"/>
  <c r="AR12" i="38"/>
  <c r="AQ11" i="38"/>
  <c r="AQ12" i="38"/>
  <c r="AQ13" i="38"/>
  <c r="AP11" i="38"/>
  <c r="AP12" i="38"/>
  <c r="AO11" i="38"/>
  <c r="AO12" i="38"/>
  <c r="AN11" i="38"/>
  <c r="AN12" i="38"/>
  <c r="AM11" i="38"/>
  <c r="AM12" i="38"/>
  <c r="AL11" i="38"/>
  <c r="AL13" i="38" s="1"/>
  <c r="AL12" i="38"/>
  <c r="AK11" i="38"/>
  <c r="AK13" i="38" s="1"/>
  <c r="AK12" i="38"/>
  <c r="AJ11" i="38"/>
  <c r="AJ12" i="38"/>
  <c r="AJ13" i="38"/>
  <c r="AI11" i="38"/>
  <c r="AI12" i="38"/>
  <c r="AH11" i="38"/>
  <c r="AH12" i="38"/>
  <c r="AG11" i="38"/>
  <c r="AG12" i="38"/>
  <c r="BC5" i="39"/>
  <c r="BC6" i="39"/>
  <c r="BC9" i="39"/>
  <c r="BC12" i="39"/>
  <c r="BC13" i="39"/>
  <c r="BC14" i="39"/>
  <c r="BC18" i="39"/>
  <c r="BC19" i="39"/>
  <c r="BB5" i="39"/>
  <c r="BB6" i="39"/>
  <c r="BB9" i="39"/>
  <c r="BB11" i="39" s="1"/>
  <c r="BB12" i="39"/>
  <c r="BB13" i="39"/>
  <c r="BB14" i="39"/>
  <c r="BB18" i="39"/>
  <c r="BB19" i="39"/>
  <c r="BA5" i="39"/>
  <c r="BA6" i="39"/>
  <c r="BA9" i="39"/>
  <c r="BA11" i="39" s="1"/>
  <c r="BA12" i="39"/>
  <c r="BA13" i="39"/>
  <c r="BA14" i="39"/>
  <c r="BA18" i="39"/>
  <c r="BA19" i="39"/>
  <c r="AZ5" i="39"/>
  <c r="AZ6" i="39"/>
  <c r="AZ9" i="39"/>
  <c r="AZ11" i="39" s="1"/>
  <c r="AZ12" i="39"/>
  <c r="AZ13" i="39"/>
  <c r="AZ14" i="39"/>
  <c r="AZ18" i="39"/>
  <c r="AZ19" i="39"/>
  <c r="AY5" i="39"/>
  <c r="AY6" i="39"/>
  <c r="AY8" i="39" s="1"/>
  <c r="AY9" i="39"/>
  <c r="AY12" i="39"/>
  <c r="AY13" i="39"/>
  <c r="AY14" i="39"/>
  <c r="AY18" i="39"/>
  <c r="AY19" i="39"/>
  <c r="AX5" i="39"/>
  <c r="AX6" i="39"/>
  <c r="AX9" i="39"/>
  <c r="AX11" i="39" s="1"/>
  <c r="AX12" i="39"/>
  <c r="AX13" i="39"/>
  <c r="AX14" i="39"/>
  <c r="AX18" i="39"/>
  <c r="AX19" i="39"/>
  <c r="AW5" i="39"/>
  <c r="AW6" i="39"/>
  <c r="AW9" i="39"/>
  <c r="AW11" i="39" s="1"/>
  <c r="AW12" i="39"/>
  <c r="AW13" i="39"/>
  <c r="AW14" i="39"/>
  <c r="AW18" i="39"/>
  <c r="AW19" i="39"/>
  <c r="AV5" i="39"/>
  <c r="AV6" i="39"/>
  <c r="AV8" i="39" s="1"/>
  <c r="AV9" i="39"/>
  <c r="AV12" i="39"/>
  <c r="AV13" i="39"/>
  <c r="AV14" i="39"/>
  <c r="AV18" i="39"/>
  <c r="AV19" i="39"/>
  <c r="AU5" i="39"/>
  <c r="AU6" i="39"/>
  <c r="AU9" i="39"/>
  <c r="AU12" i="39"/>
  <c r="AU13" i="39"/>
  <c r="AU14" i="39"/>
  <c r="AU18" i="39"/>
  <c r="AU19" i="39"/>
  <c r="AT5" i="39"/>
  <c r="AT6" i="39"/>
  <c r="AT9" i="39"/>
  <c r="AT12" i="39"/>
  <c r="AT13" i="39"/>
  <c r="AT14" i="39"/>
  <c r="AT18" i="39"/>
  <c r="AT19" i="39"/>
  <c r="AS5" i="39"/>
  <c r="AS6" i="39"/>
  <c r="AS9" i="39"/>
  <c r="AS12" i="39"/>
  <c r="AS13" i="39"/>
  <c r="AS14" i="39"/>
  <c r="AS18" i="39"/>
  <c r="AS19" i="39"/>
  <c r="AR5" i="39"/>
  <c r="AR6" i="39"/>
  <c r="AR8" i="39" s="1"/>
  <c r="AR9" i="39"/>
  <c r="AR12" i="39"/>
  <c r="AR13" i="39"/>
  <c r="AR14" i="39"/>
  <c r="AR18" i="39"/>
  <c r="AR19" i="39"/>
  <c r="AQ5" i="39"/>
  <c r="AQ6" i="39"/>
  <c r="AQ8" i="39" s="1"/>
  <c r="AQ9" i="39"/>
  <c r="AQ12" i="39"/>
  <c r="AQ13" i="39"/>
  <c r="AQ14" i="39"/>
  <c r="AQ18" i="39"/>
  <c r="AQ19" i="39"/>
  <c r="AP5" i="39"/>
  <c r="AP6" i="39"/>
  <c r="AP9" i="39"/>
  <c r="AP12" i="39"/>
  <c r="AP13" i="39"/>
  <c r="AP14" i="39"/>
  <c r="AP18" i="39"/>
  <c r="AP19" i="39"/>
  <c r="AO5" i="39"/>
  <c r="AO6" i="39"/>
  <c r="AO8" i="39" s="1"/>
  <c r="AO9" i="39"/>
  <c r="AO12" i="39"/>
  <c r="AO13" i="39"/>
  <c r="AO14" i="39"/>
  <c r="AO18" i="39"/>
  <c r="AO19" i="39"/>
  <c r="AN5" i="39"/>
  <c r="AN6" i="39"/>
  <c r="AN9" i="39"/>
  <c r="AN12" i="39"/>
  <c r="AN13" i="39"/>
  <c r="AN14" i="39"/>
  <c r="AN18" i="39"/>
  <c r="AN19" i="39"/>
  <c r="AM5" i="39"/>
  <c r="AM6" i="39"/>
  <c r="AM9" i="39"/>
  <c r="AM12" i="39"/>
  <c r="AM13" i="39"/>
  <c r="AM14" i="39"/>
  <c r="AM18" i="39"/>
  <c r="AM19" i="39"/>
  <c r="AL5" i="39"/>
  <c r="AL6" i="39"/>
  <c r="AL9" i="39"/>
  <c r="AL12" i="39"/>
  <c r="AL13" i="39"/>
  <c r="AL14" i="39"/>
  <c r="AL18" i="39"/>
  <c r="AL19" i="39"/>
  <c r="AK5" i="39"/>
  <c r="AK6" i="39"/>
  <c r="AK9" i="39"/>
  <c r="AK12" i="39"/>
  <c r="AK13" i="39"/>
  <c r="AK14" i="39"/>
  <c r="AK18" i="39"/>
  <c r="AK19" i="39"/>
  <c r="AJ5" i="39"/>
  <c r="AJ6" i="39"/>
  <c r="AJ9" i="39"/>
  <c r="AJ11" i="39" s="1"/>
  <c r="AJ12" i="39"/>
  <c r="AJ13" i="39"/>
  <c r="AJ14" i="39"/>
  <c r="AJ18" i="39"/>
  <c r="AJ19" i="39"/>
  <c r="AI5" i="39"/>
  <c r="AI6" i="39"/>
  <c r="AI9" i="39"/>
  <c r="AI12" i="39"/>
  <c r="AI13" i="39"/>
  <c r="AI14" i="39"/>
  <c r="AI18" i="39"/>
  <c r="AI19" i="39"/>
  <c r="AH5" i="39"/>
  <c r="AH6" i="39"/>
  <c r="AH9" i="39"/>
  <c r="AH12" i="39"/>
  <c r="AH13" i="39"/>
  <c r="AH14" i="39"/>
  <c r="AH18" i="39"/>
  <c r="AH19" i="39"/>
  <c r="AG5" i="39"/>
  <c r="AG6" i="39"/>
  <c r="AG9" i="39"/>
  <c r="AG12" i="39"/>
  <c r="AG13" i="39"/>
  <c r="AG14" i="39"/>
  <c r="AG18" i="39"/>
  <c r="AG19" i="39"/>
  <c r="BC15" i="39"/>
  <c r="BC17" i="39" s="1"/>
  <c r="BC16" i="39"/>
  <c r="BB15" i="39"/>
  <c r="BB16" i="39"/>
  <c r="BA15" i="39"/>
  <c r="BA16" i="39"/>
  <c r="AZ15" i="39"/>
  <c r="AZ16" i="39"/>
  <c r="AY15" i="39"/>
  <c r="AY16" i="39"/>
  <c r="AX15" i="39"/>
  <c r="AX17" i="39" s="1"/>
  <c r="AX16" i="39"/>
  <c r="AW15" i="39"/>
  <c r="AW16" i="39"/>
  <c r="AV15" i="39"/>
  <c r="AV16" i="39"/>
  <c r="AV17" i="39"/>
  <c r="AU15" i="39"/>
  <c r="AU16" i="39"/>
  <c r="AT15" i="39"/>
  <c r="AT16" i="39"/>
  <c r="AS15" i="39"/>
  <c r="AS16" i="39"/>
  <c r="AR15" i="39"/>
  <c r="AR16" i="39"/>
  <c r="AQ15" i="39"/>
  <c r="AQ16" i="39"/>
  <c r="AP15" i="39"/>
  <c r="AP16" i="39"/>
  <c r="AO15" i="39"/>
  <c r="AO16" i="39"/>
  <c r="AN15" i="39"/>
  <c r="AN16" i="39"/>
  <c r="AM15" i="39"/>
  <c r="AM17" i="39" s="1"/>
  <c r="AM16" i="39"/>
  <c r="AL15" i="39"/>
  <c r="AL16" i="39"/>
  <c r="AK15" i="39"/>
  <c r="AK16" i="39"/>
  <c r="AJ15" i="39"/>
  <c r="AJ16" i="39"/>
  <c r="AI15" i="39"/>
  <c r="AI16" i="39"/>
  <c r="AH15" i="39"/>
  <c r="AH16" i="39"/>
  <c r="AG15" i="39"/>
  <c r="AG16" i="39"/>
  <c r="BC10" i="39"/>
  <c r="BB10" i="39"/>
  <c r="BA10" i="39"/>
  <c r="AZ10" i="39"/>
  <c r="AY10" i="39"/>
  <c r="AX10" i="39"/>
  <c r="AW10" i="39"/>
  <c r="AV10" i="39"/>
  <c r="AU10" i="39"/>
  <c r="AU11" i="39" s="1"/>
  <c r="AT10" i="39"/>
  <c r="AT11" i="39" s="1"/>
  <c r="AS10" i="39"/>
  <c r="AS11" i="39" s="1"/>
  <c r="AR10" i="39"/>
  <c r="AR11" i="39"/>
  <c r="AQ10" i="39"/>
  <c r="AP10" i="39"/>
  <c r="AP11" i="39" s="1"/>
  <c r="AO10" i="39"/>
  <c r="AO11" i="39"/>
  <c r="AN10" i="39"/>
  <c r="AM10" i="39"/>
  <c r="AM11" i="39" s="1"/>
  <c r="AL10" i="39"/>
  <c r="AK10" i="39"/>
  <c r="AK11" i="39" s="1"/>
  <c r="AJ10" i="39"/>
  <c r="AI10" i="39"/>
  <c r="AH10" i="39"/>
  <c r="AH11" i="39" s="1"/>
  <c r="AG10" i="39"/>
  <c r="AG11" i="39"/>
  <c r="BC7" i="39"/>
  <c r="BB7" i="39"/>
  <c r="BA7" i="39"/>
  <c r="AZ7" i="39"/>
  <c r="AZ8" i="39"/>
  <c r="AY7" i="39"/>
  <c r="AX7" i="39"/>
  <c r="AW7" i="39"/>
  <c r="AV7" i="39"/>
  <c r="AU7" i="39"/>
  <c r="AT7" i="39"/>
  <c r="AS7" i="39"/>
  <c r="AR7" i="39"/>
  <c r="AQ7" i="39"/>
  <c r="AP7" i="39"/>
  <c r="AO7" i="39"/>
  <c r="AN7" i="39"/>
  <c r="AN8" i="39"/>
  <c r="AM7" i="39"/>
  <c r="AL7" i="39"/>
  <c r="AL8" i="39" s="1"/>
  <c r="AK7" i="39"/>
  <c r="AK8" i="39"/>
  <c r="AJ7" i="39"/>
  <c r="AJ8" i="39" s="1"/>
  <c r="AI7" i="39"/>
  <c r="AI8" i="39"/>
  <c r="AH7" i="39"/>
  <c r="AG7" i="39"/>
  <c r="AG8" i="39" s="1"/>
  <c r="BC5" i="37"/>
  <c r="BC6" i="37"/>
  <c r="BC7" i="37"/>
  <c r="BC8" i="37"/>
  <c r="BC9" i="37"/>
  <c r="BC10" i="37"/>
  <c r="BC13" i="37"/>
  <c r="BC14" i="37"/>
  <c r="BB5" i="37"/>
  <c r="BB6" i="37"/>
  <c r="BB15" i="37" s="1"/>
  <c r="BB7" i="37"/>
  <c r="BB8" i="37"/>
  <c r="BB9" i="37"/>
  <c r="BB10" i="37"/>
  <c r="BB13" i="37"/>
  <c r="BB14" i="37"/>
  <c r="BA5" i="37"/>
  <c r="BA6" i="37"/>
  <c r="BA7" i="37"/>
  <c r="BA8" i="37"/>
  <c r="BA9" i="37"/>
  <c r="BA10" i="37"/>
  <c r="BA13" i="37"/>
  <c r="BA14" i="37"/>
  <c r="AZ5" i="37"/>
  <c r="AZ6" i="37"/>
  <c r="AZ7" i="37"/>
  <c r="AZ8" i="37"/>
  <c r="AZ9" i="37"/>
  <c r="AZ10" i="37"/>
  <c r="AZ13" i="37"/>
  <c r="AZ14" i="37"/>
  <c r="AY5" i="37"/>
  <c r="AY6" i="37"/>
  <c r="AY7" i="37"/>
  <c r="AY8" i="37"/>
  <c r="AY9" i="37"/>
  <c r="AY10" i="37"/>
  <c r="AY13" i="37"/>
  <c r="AY14" i="37"/>
  <c r="AX5" i="37"/>
  <c r="AX6" i="37"/>
  <c r="AX15" i="37" s="1"/>
  <c r="AX7" i="37"/>
  <c r="AX8" i="37"/>
  <c r="AX9" i="37"/>
  <c r="AX10" i="37"/>
  <c r="AX13" i="37"/>
  <c r="AX14" i="37"/>
  <c r="AW5" i="37"/>
  <c r="AW6" i="37"/>
  <c r="AW15" i="37" s="1"/>
  <c r="AW7" i="37"/>
  <c r="AW8" i="37"/>
  <c r="AW9" i="37"/>
  <c r="AW10" i="37"/>
  <c r="AW13" i="37"/>
  <c r="AW14" i="37"/>
  <c r="AV5" i="37"/>
  <c r="AV6" i="37"/>
  <c r="AV15" i="37" s="1"/>
  <c r="AV7" i="37"/>
  <c r="AV8" i="37"/>
  <c r="AV9" i="37"/>
  <c r="AV10" i="37"/>
  <c r="AV13" i="37"/>
  <c r="AV14" i="37"/>
  <c r="AU5" i="37"/>
  <c r="AU6" i="37"/>
  <c r="AU7" i="37"/>
  <c r="AU8" i="37"/>
  <c r="AU9" i="37"/>
  <c r="AU10" i="37"/>
  <c r="AU13" i="37"/>
  <c r="AU14" i="37"/>
  <c r="AT5" i="37"/>
  <c r="AT6" i="37"/>
  <c r="AT7" i="37"/>
  <c r="AT8" i="37"/>
  <c r="AT9" i="37"/>
  <c r="AT10" i="37"/>
  <c r="AT13" i="37"/>
  <c r="AT14" i="37"/>
  <c r="AS5" i="37"/>
  <c r="AS6" i="37"/>
  <c r="AS7" i="37"/>
  <c r="AS8" i="37"/>
  <c r="AS9" i="37"/>
  <c r="AS10" i="37"/>
  <c r="AS13" i="37"/>
  <c r="AS14" i="37"/>
  <c r="AR5" i="37"/>
  <c r="AR6" i="37"/>
  <c r="AR7" i="37"/>
  <c r="AR8" i="37"/>
  <c r="AR9" i="37"/>
  <c r="AR10" i="37"/>
  <c r="AR13" i="37"/>
  <c r="AR14" i="37"/>
  <c r="AQ5" i="37"/>
  <c r="AQ6" i="37"/>
  <c r="AQ7" i="37"/>
  <c r="AQ8" i="37"/>
  <c r="AQ9" i="37"/>
  <c r="AQ10" i="37"/>
  <c r="AQ13" i="37"/>
  <c r="AQ14" i="37"/>
  <c r="AP5" i="37"/>
  <c r="AP6" i="37"/>
  <c r="AP7" i="37"/>
  <c r="AP8" i="37"/>
  <c r="AP9" i="37"/>
  <c r="AP10" i="37"/>
  <c r="AP13" i="37"/>
  <c r="AP14" i="37"/>
  <c r="AO5" i="37"/>
  <c r="AO6" i="37"/>
  <c r="AO7" i="37"/>
  <c r="AO8" i="37"/>
  <c r="AO9" i="37"/>
  <c r="AO10" i="37"/>
  <c r="AO13" i="37"/>
  <c r="AO14" i="37"/>
  <c r="AN5" i="37"/>
  <c r="AN6" i="37"/>
  <c r="AN7" i="37"/>
  <c r="AN8" i="37"/>
  <c r="AN9" i="37"/>
  <c r="AN10" i="37"/>
  <c r="AN13" i="37"/>
  <c r="AN14" i="37"/>
  <c r="AM5" i="37"/>
  <c r="AM6" i="37"/>
  <c r="AM7" i="37"/>
  <c r="AM8" i="37"/>
  <c r="AM9" i="37"/>
  <c r="AM10" i="37"/>
  <c r="AM13" i="37"/>
  <c r="AM14" i="37"/>
  <c r="AL5" i="37"/>
  <c r="AL6" i="37"/>
  <c r="AL7" i="37"/>
  <c r="AL8" i="37"/>
  <c r="AL9" i="37"/>
  <c r="AL10" i="37"/>
  <c r="AL13" i="37"/>
  <c r="AL14" i="37"/>
  <c r="AK5" i="37"/>
  <c r="AK6" i="37"/>
  <c r="AK7" i="37"/>
  <c r="AK8" i="37"/>
  <c r="AK9" i="37"/>
  <c r="AK10" i="37"/>
  <c r="AK13" i="37"/>
  <c r="AK14" i="37"/>
  <c r="AJ5" i="37"/>
  <c r="AJ6" i="37"/>
  <c r="AJ7" i="37"/>
  <c r="AJ8" i="37"/>
  <c r="AJ9" i="37"/>
  <c r="AJ10" i="37"/>
  <c r="AJ13" i="37"/>
  <c r="AJ14" i="37"/>
  <c r="AI5" i="37"/>
  <c r="AI6" i="37"/>
  <c r="AI7" i="37"/>
  <c r="AI8" i="37"/>
  <c r="AI9" i="37"/>
  <c r="AI10" i="37"/>
  <c r="AI13" i="37"/>
  <c r="AI14" i="37"/>
  <c r="AH5" i="37"/>
  <c r="AH6" i="37"/>
  <c r="AH7" i="37"/>
  <c r="AH8" i="37"/>
  <c r="AH9" i="37"/>
  <c r="AH10" i="37"/>
  <c r="AH13" i="37"/>
  <c r="AH14" i="37"/>
  <c r="AG5" i="37"/>
  <c r="AG6" i="37"/>
  <c r="AG7" i="37"/>
  <c r="AG8" i="37"/>
  <c r="AG9" i="37"/>
  <c r="AG10" i="37"/>
  <c r="AG13" i="37"/>
  <c r="AG14" i="37"/>
  <c r="BC11" i="37"/>
  <c r="BC12" i="37" s="1"/>
  <c r="BB11" i="37"/>
  <c r="BA11" i="37"/>
  <c r="AZ11" i="37"/>
  <c r="AZ12" i="37" s="1"/>
  <c r="AY11" i="37"/>
  <c r="AX11" i="37"/>
  <c r="AX12" i="37" s="1"/>
  <c r="AW11" i="37"/>
  <c r="AV11" i="37"/>
  <c r="AV12" i="37" s="1"/>
  <c r="AU11" i="37"/>
  <c r="AU12" i="37" s="1"/>
  <c r="AT11" i="37"/>
  <c r="AS11" i="37"/>
  <c r="AR11" i="37"/>
  <c r="AR12" i="37"/>
  <c r="AQ11" i="37"/>
  <c r="AP11" i="37"/>
  <c r="AP12" i="37" s="1"/>
  <c r="AO11" i="37"/>
  <c r="AN11" i="37"/>
  <c r="AN12" i="37" s="1"/>
  <c r="AM11" i="37"/>
  <c r="AM12" i="37" s="1"/>
  <c r="AL11" i="37"/>
  <c r="AK11" i="37"/>
  <c r="AJ11" i="37"/>
  <c r="AJ12" i="37" s="1"/>
  <c r="AI11" i="37"/>
  <c r="AH11" i="37"/>
  <c r="AH12" i="37" s="1"/>
  <c r="AG11" i="37"/>
  <c r="BC5" i="36"/>
  <c r="BC6" i="36"/>
  <c r="BC7" i="36"/>
  <c r="BC8" i="36"/>
  <c r="BC9" i="36"/>
  <c r="BC10" i="36"/>
  <c r="BC17" i="36"/>
  <c r="BC18" i="36"/>
  <c r="BB5" i="36"/>
  <c r="BB6" i="36"/>
  <c r="BB7" i="36"/>
  <c r="BB8" i="36"/>
  <c r="BB9" i="36"/>
  <c r="BB10" i="36"/>
  <c r="BB17" i="36"/>
  <c r="BB18" i="36"/>
  <c r="BA5" i="36"/>
  <c r="BA6" i="36"/>
  <c r="BA7" i="36"/>
  <c r="BA8" i="36"/>
  <c r="BA9" i="36"/>
  <c r="BA10" i="36"/>
  <c r="BA17" i="36"/>
  <c r="BA18" i="36"/>
  <c r="AZ5" i="36"/>
  <c r="AZ6" i="36"/>
  <c r="AZ7" i="36"/>
  <c r="AZ8" i="36"/>
  <c r="AZ9" i="36"/>
  <c r="AZ10" i="36"/>
  <c r="AZ17" i="36"/>
  <c r="AZ18" i="36"/>
  <c r="AY5" i="36"/>
  <c r="AY6" i="36"/>
  <c r="AY7" i="36"/>
  <c r="AY8" i="36"/>
  <c r="AY9" i="36"/>
  <c r="AY10" i="36"/>
  <c r="AY17" i="36"/>
  <c r="AY18" i="36"/>
  <c r="AX5" i="36"/>
  <c r="AX6" i="36"/>
  <c r="AX7" i="36"/>
  <c r="AX8" i="36"/>
  <c r="AX9" i="36"/>
  <c r="AX10" i="36"/>
  <c r="AX17" i="36"/>
  <c r="AX18" i="36"/>
  <c r="AW5" i="36"/>
  <c r="AW6" i="36"/>
  <c r="AW7" i="36"/>
  <c r="AW8" i="36"/>
  <c r="AW19" i="36" s="1"/>
  <c r="AW9" i="36"/>
  <c r="AW10" i="36"/>
  <c r="AW17" i="36"/>
  <c r="AW18" i="36"/>
  <c r="AV5" i="36"/>
  <c r="AV6" i="36"/>
  <c r="AV7" i="36"/>
  <c r="AV8" i="36"/>
  <c r="AV9" i="36"/>
  <c r="AV10" i="36"/>
  <c r="AV17" i="36"/>
  <c r="AV18" i="36"/>
  <c r="AU5" i="36"/>
  <c r="AU6" i="36"/>
  <c r="AU7" i="36"/>
  <c r="AU8" i="36"/>
  <c r="AU9" i="36"/>
  <c r="AU10" i="36"/>
  <c r="AU17" i="36"/>
  <c r="AU18" i="36"/>
  <c r="AT5" i="36"/>
  <c r="AT6" i="36"/>
  <c r="AT7" i="36"/>
  <c r="AT8" i="36"/>
  <c r="AT9" i="36"/>
  <c r="AT10" i="36"/>
  <c r="AT17" i="36"/>
  <c r="AT18" i="36"/>
  <c r="AS5" i="36"/>
  <c r="AS6" i="36"/>
  <c r="AS7" i="36"/>
  <c r="AS8" i="36"/>
  <c r="AS9" i="36"/>
  <c r="AS10" i="36"/>
  <c r="AS17" i="36"/>
  <c r="AS18" i="36"/>
  <c r="AR5" i="36"/>
  <c r="AR6" i="36"/>
  <c r="AR7" i="36"/>
  <c r="AR8" i="36"/>
  <c r="AR9" i="36"/>
  <c r="AR10" i="36"/>
  <c r="AR17" i="36"/>
  <c r="AR18" i="36"/>
  <c r="AQ5" i="36"/>
  <c r="AQ6" i="36"/>
  <c r="AQ7" i="36"/>
  <c r="AQ8" i="36"/>
  <c r="AQ9" i="36"/>
  <c r="AQ10" i="36"/>
  <c r="AQ17" i="36"/>
  <c r="AQ18" i="36"/>
  <c r="AP5" i="36"/>
  <c r="AP6" i="36"/>
  <c r="AP7" i="36"/>
  <c r="AP8" i="36"/>
  <c r="AP9" i="36"/>
  <c r="AP10" i="36"/>
  <c r="AP17" i="36"/>
  <c r="AP18" i="36"/>
  <c r="AO5" i="36"/>
  <c r="AO6" i="36"/>
  <c r="AO7" i="36"/>
  <c r="AO8" i="36"/>
  <c r="AO9" i="36"/>
  <c r="AO10" i="36"/>
  <c r="AO17" i="36"/>
  <c r="AO18" i="36"/>
  <c r="AN5" i="36"/>
  <c r="AN6" i="36"/>
  <c r="AN7" i="36"/>
  <c r="AN8" i="36"/>
  <c r="AN9" i="36"/>
  <c r="AN10" i="36"/>
  <c r="AN17" i="36"/>
  <c r="AN18" i="36"/>
  <c r="AM5" i="36"/>
  <c r="AM6" i="36"/>
  <c r="AM7" i="36"/>
  <c r="AM8" i="36"/>
  <c r="AM9" i="36"/>
  <c r="AM10" i="36"/>
  <c r="AM17" i="36"/>
  <c r="AM18" i="36"/>
  <c r="AL5" i="36"/>
  <c r="AL6" i="36"/>
  <c r="AL7" i="36"/>
  <c r="AL8" i="36"/>
  <c r="AL9" i="36"/>
  <c r="AL10" i="36"/>
  <c r="AL17" i="36"/>
  <c r="AL18" i="36"/>
  <c r="AK5" i="36"/>
  <c r="AK6" i="36"/>
  <c r="AK7" i="36"/>
  <c r="AK19" i="36" s="1"/>
  <c r="AK8" i="36"/>
  <c r="AK9" i="36"/>
  <c r="AK10" i="36"/>
  <c r="AK17" i="36"/>
  <c r="AK18" i="36"/>
  <c r="AJ5" i="36"/>
  <c r="AJ6" i="36"/>
  <c r="AJ7" i="36"/>
  <c r="AJ8" i="36"/>
  <c r="AJ9" i="36"/>
  <c r="AJ10" i="36"/>
  <c r="AJ17" i="36"/>
  <c r="AJ18" i="36"/>
  <c r="AI5" i="36"/>
  <c r="AI6" i="36"/>
  <c r="AI7" i="36"/>
  <c r="AI8" i="36"/>
  <c r="AI9" i="36"/>
  <c r="AI10" i="36"/>
  <c r="AI17" i="36"/>
  <c r="AI18" i="36"/>
  <c r="AH5" i="36"/>
  <c r="AH6" i="36"/>
  <c r="AH7" i="36"/>
  <c r="AH8" i="36"/>
  <c r="AH9" i="36"/>
  <c r="AH10" i="36"/>
  <c r="AH17" i="36"/>
  <c r="AH18" i="36"/>
  <c r="AG5" i="36"/>
  <c r="AG6" i="36"/>
  <c r="AG7" i="36"/>
  <c r="AG8" i="36"/>
  <c r="AG9" i="36"/>
  <c r="AG10" i="36"/>
  <c r="AG17" i="36"/>
  <c r="AG18" i="36"/>
  <c r="BC11" i="36"/>
  <c r="BC12" i="36"/>
  <c r="BC13" i="36"/>
  <c r="BC16" i="36" s="1"/>
  <c r="BC14" i="36"/>
  <c r="BC15" i="36"/>
  <c r="BB11" i="36"/>
  <c r="BB12" i="36"/>
  <c r="BB13" i="36"/>
  <c r="BB14" i="36"/>
  <c r="BB15" i="36"/>
  <c r="BB16" i="36"/>
  <c r="BA11" i="36"/>
  <c r="BA12" i="36"/>
  <c r="BA13" i="36"/>
  <c r="BA14" i="36"/>
  <c r="BA15" i="36"/>
  <c r="AZ11" i="36"/>
  <c r="AZ12" i="36"/>
  <c r="AZ13" i="36"/>
  <c r="AZ14" i="36"/>
  <c r="AZ15" i="36"/>
  <c r="AY11" i="36"/>
  <c r="AY12" i="36"/>
  <c r="AY13" i="36"/>
  <c r="AY14" i="36"/>
  <c r="AY15" i="36"/>
  <c r="AY16" i="36"/>
  <c r="AX11" i="36"/>
  <c r="AX12" i="36"/>
  <c r="AX13" i="36"/>
  <c r="AX14" i="36"/>
  <c r="AX15" i="36"/>
  <c r="AX16" i="36" s="1"/>
  <c r="AW11" i="36"/>
  <c r="AW12" i="36"/>
  <c r="AW13" i="36"/>
  <c r="AW14" i="36"/>
  <c r="AW15" i="36"/>
  <c r="AV11" i="36"/>
  <c r="AV12" i="36"/>
  <c r="AV13" i="36"/>
  <c r="AV14" i="36"/>
  <c r="AV15" i="36"/>
  <c r="AU11" i="36"/>
  <c r="AU12" i="36"/>
  <c r="AU13" i="36"/>
  <c r="AU14" i="36"/>
  <c r="AU15" i="36"/>
  <c r="AT11" i="36"/>
  <c r="AT12" i="36"/>
  <c r="AT13" i="36"/>
  <c r="AT14" i="36"/>
  <c r="AT15" i="36"/>
  <c r="AS11" i="36"/>
  <c r="AS12" i="36"/>
  <c r="AS13" i="36"/>
  <c r="AS14" i="36"/>
  <c r="AS15" i="36"/>
  <c r="AR11" i="36"/>
  <c r="AR12" i="36"/>
  <c r="AR13" i="36"/>
  <c r="AR14" i="36"/>
  <c r="AR15" i="36"/>
  <c r="AQ11" i="36"/>
  <c r="AQ12" i="36"/>
  <c r="AQ13" i="36"/>
  <c r="AQ14" i="36"/>
  <c r="AQ15" i="36"/>
  <c r="AP11" i="36"/>
  <c r="AP12" i="36"/>
  <c r="AP13" i="36"/>
  <c r="AP14" i="36"/>
  <c r="AP15" i="36"/>
  <c r="AO11" i="36"/>
  <c r="AO12" i="36"/>
  <c r="AO13" i="36"/>
  <c r="AO14" i="36"/>
  <c r="AO15" i="36"/>
  <c r="AN11" i="36"/>
  <c r="AN12" i="36"/>
  <c r="AN13" i="36"/>
  <c r="AN14" i="36"/>
  <c r="AN15" i="36"/>
  <c r="AM11" i="36"/>
  <c r="AM12" i="36"/>
  <c r="AM13" i="36"/>
  <c r="AM14" i="36"/>
  <c r="AM15" i="36"/>
  <c r="AL11" i="36"/>
  <c r="AL12" i="36"/>
  <c r="AL13" i="36"/>
  <c r="AL14" i="36"/>
  <c r="AL15" i="36"/>
  <c r="AK11" i="36"/>
  <c r="AK12" i="36"/>
  <c r="AK13" i="36"/>
  <c r="AK14" i="36"/>
  <c r="AK15" i="36"/>
  <c r="AJ11" i="36"/>
  <c r="AJ12" i="36"/>
  <c r="AJ13" i="36"/>
  <c r="AJ14" i="36"/>
  <c r="AJ15" i="36"/>
  <c r="AI11" i="36"/>
  <c r="AI12" i="36"/>
  <c r="AI16" i="36" s="1"/>
  <c r="AI13" i="36"/>
  <c r="AI14" i="36"/>
  <c r="AI15" i="36"/>
  <c r="AH11" i="36"/>
  <c r="AH12" i="36"/>
  <c r="AH13" i="36"/>
  <c r="AH14" i="36"/>
  <c r="AH15" i="36"/>
  <c r="AG11" i="36"/>
  <c r="AG12" i="36"/>
  <c r="AG13" i="36"/>
  <c r="AG14" i="36"/>
  <c r="AG15" i="36"/>
  <c r="BC5" i="35"/>
  <c r="BC6" i="35"/>
  <c r="BC10" i="35"/>
  <c r="BC12" i="35" s="1"/>
  <c r="BC13" i="35"/>
  <c r="BC14" i="35"/>
  <c r="BC15" i="35"/>
  <c r="BC26" i="35"/>
  <c r="BC32" i="35"/>
  <c r="BB5" i="35"/>
  <c r="BB6" i="35"/>
  <c r="BB10" i="35"/>
  <c r="BB13" i="35"/>
  <c r="BB14" i="35"/>
  <c r="BB15" i="35"/>
  <c r="BB26" i="35"/>
  <c r="BB32" i="35"/>
  <c r="BA5" i="35"/>
  <c r="BA6" i="35"/>
  <c r="BA10" i="35"/>
  <c r="BA12" i="35" s="1"/>
  <c r="BA13" i="35"/>
  <c r="BA14" i="35"/>
  <c r="BA15" i="35"/>
  <c r="BA26" i="35"/>
  <c r="BA32" i="35"/>
  <c r="AZ5" i="35"/>
  <c r="AZ6" i="35"/>
  <c r="AZ10" i="35"/>
  <c r="AZ13" i="35"/>
  <c r="AZ14" i="35"/>
  <c r="AZ15" i="35"/>
  <c r="AZ26" i="35"/>
  <c r="AZ32" i="35"/>
  <c r="AY5" i="35"/>
  <c r="AY6" i="35"/>
  <c r="AY10" i="35"/>
  <c r="AY13" i="35"/>
  <c r="AY14" i="35"/>
  <c r="AY15" i="35"/>
  <c r="AY26" i="35"/>
  <c r="AY32" i="35"/>
  <c r="AX5" i="35"/>
  <c r="AX6" i="35"/>
  <c r="AX10" i="35"/>
  <c r="AX12" i="35" s="1"/>
  <c r="AX13" i="35"/>
  <c r="AX14" i="35"/>
  <c r="AX15" i="35"/>
  <c r="AX26" i="35"/>
  <c r="AX32" i="35"/>
  <c r="AW5" i="35"/>
  <c r="AW6" i="35"/>
  <c r="AW10" i="35"/>
  <c r="AW13" i="35"/>
  <c r="AW14" i="35"/>
  <c r="AW15" i="35"/>
  <c r="AW26" i="35"/>
  <c r="AW32" i="35"/>
  <c r="AV5" i="35"/>
  <c r="AV6" i="35"/>
  <c r="AV10" i="35"/>
  <c r="AV12" i="35" s="1"/>
  <c r="AV13" i="35"/>
  <c r="AV14" i="35"/>
  <c r="AV15" i="35"/>
  <c r="AV26" i="35"/>
  <c r="AV32" i="35"/>
  <c r="AU5" i="35"/>
  <c r="AU6" i="35"/>
  <c r="AU10" i="35"/>
  <c r="AU12" i="35" s="1"/>
  <c r="AU13" i="35"/>
  <c r="AU14" i="35"/>
  <c r="AU15" i="35"/>
  <c r="AU26" i="35"/>
  <c r="AU32" i="35"/>
  <c r="AT5" i="35"/>
  <c r="AT6" i="35"/>
  <c r="AT10" i="35"/>
  <c r="AT12" i="35" s="1"/>
  <c r="AT13" i="35"/>
  <c r="AT14" i="35"/>
  <c r="AT15" i="35"/>
  <c r="AT26" i="35"/>
  <c r="AT32" i="35"/>
  <c r="AS5" i="35"/>
  <c r="AS6" i="35"/>
  <c r="AS10" i="35"/>
  <c r="AS12" i="35" s="1"/>
  <c r="AS13" i="35"/>
  <c r="AS14" i="35"/>
  <c r="AS15" i="35"/>
  <c r="AS26" i="35"/>
  <c r="AS32" i="35"/>
  <c r="AR5" i="35"/>
  <c r="AR6" i="35"/>
  <c r="AR9" i="35" s="1"/>
  <c r="AR10" i="35"/>
  <c r="AR13" i="35"/>
  <c r="AR14" i="35"/>
  <c r="AR15" i="35"/>
  <c r="AR26" i="35"/>
  <c r="AR32" i="35"/>
  <c r="AQ5" i="35"/>
  <c r="AQ6" i="35"/>
  <c r="AQ10" i="35"/>
  <c r="AQ13" i="35"/>
  <c r="AQ14" i="35"/>
  <c r="AQ15" i="35"/>
  <c r="AQ26" i="35"/>
  <c r="AQ32" i="35"/>
  <c r="AP5" i="35"/>
  <c r="AP6" i="35"/>
  <c r="AP10" i="35"/>
  <c r="AP12" i="35" s="1"/>
  <c r="AP13" i="35"/>
  <c r="AP14" i="35"/>
  <c r="AP15" i="35"/>
  <c r="AP26" i="35"/>
  <c r="AP32" i="35"/>
  <c r="AO5" i="35"/>
  <c r="AO6" i="35"/>
  <c r="AO10" i="35"/>
  <c r="AO13" i="35"/>
  <c r="AO14" i="35"/>
  <c r="AO15" i="35"/>
  <c r="AO26" i="35"/>
  <c r="AO32" i="35"/>
  <c r="AN5" i="35"/>
  <c r="AN6" i="35"/>
  <c r="AN10" i="35"/>
  <c r="AN12" i="35" s="1"/>
  <c r="AN13" i="35"/>
  <c r="AN14" i="35"/>
  <c r="AN15" i="35"/>
  <c r="AN26" i="35"/>
  <c r="AN32" i="35"/>
  <c r="AM5" i="35"/>
  <c r="AM6" i="35"/>
  <c r="AM10" i="35"/>
  <c r="AM12" i="35" s="1"/>
  <c r="AM13" i="35"/>
  <c r="AM14" i="35"/>
  <c r="AM15" i="35"/>
  <c r="AM26" i="35"/>
  <c r="AM32" i="35"/>
  <c r="AL5" i="35"/>
  <c r="AL6" i="35"/>
  <c r="AL10" i="35"/>
  <c r="AL13" i="35"/>
  <c r="AL14" i="35"/>
  <c r="AL15" i="35"/>
  <c r="AL26" i="35"/>
  <c r="AL32" i="35"/>
  <c r="AK5" i="35"/>
  <c r="AK6" i="35"/>
  <c r="AK10" i="35"/>
  <c r="AK13" i="35"/>
  <c r="AK14" i="35"/>
  <c r="AK15" i="35"/>
  <c r="AK26" i="35"/>
  <c r="AK32" i="35"/>
  <c r="AJ5" i="35"/>
  <c r="AJ6" i="35"/>
  <c r="AJ9" i="35" s="1"/>
  <c r="AJ10" i="35"/>
  <c r="AJ13" i="35"/>
  <c r="AJ14" i="35"/>
  <c r="AJ15" i="35"/>
  <c r="AJ26" i="35"/>
  <c r="AJ32" i="35"/>
  <c r="AI5" i="35"/>
  <c r="AI6" i="35"/>
  <c r="AI10" i="35"/>
  <c r="AI13" i="35"/>
  <c r="AI14" i="35"/>
  <c r="AI15" i="35"/>
  <c r="AI26" i="35"/>
  <c r="AI32" i="35"/>
  <c r="AH5" i="35"/>
  <c r="AH6" i="35"/>
  <c r="AH10" i="35"/>
  <c r="AH13" i="35"/>
  <c r="AH14" i="35"/>
  <c r="AH15" i="35"/>
  <c r="AH26" i="35"/>
  <c r="AH32" i="35"/>
  <c r="AG5" i="35"/>
  <c r="AG6" i="35"/>
  <c r="AG10" i="35"/>
  <c r="AG13" i="35"/>
  <c r="AG14" i="35"/>
  <c r="AG15" i="35"/>
  <c r="AG26" i="35"/>
  <c r="AG32" i="35"/>
  <c r="BC27" i="35"/>
  <c r="BC28" i="35"/>
  <c r="BC29" i="35"/>
  <c r="BC30" i="35"/>
  <c r="BB27" i="35"/>
  <c r="BB28" i="35"/>
  <c r="BB29" i="35"/>
  <c r="BB30" i="35"/>
  <c r="BB31" i="35"/>
  <c r="BA27" i="35"/>
  <c r="BA28" i="35"/>
  <c r="BA29" i="35"/>
  <c r="BA30" i="35"/>
  <c r="AZ27" i="35"/>
  <c r="AZ28" i="35"/>
  <c r="AZ29" i="35"/>
  <c r="AZ30" i="35"/>
  <c r="AY27" i="35"/>
  <c r="AY28" i="35"/>
  <c r="AY29" i="35"/>
  <c r="AY30" i="35"/>
  <c r="AX27" i="35"/>
  <c r="AX28" i="35"/>
  <c r="AX29" i="35"/>
  <c r="AX30" i="35"/>
  <c r="AW27" i="35"/>
  <c r="AW28" i="35"/>
  <c r="AW29" i="35"/>
  <c r="AW30" i="35"/>
  <c r="AV27" i="35"/>
  <c r="AV28" i="35"/>
  <c r="AV29" i="35"/>
  <c r="AV30" i="35"/>
  <c r="AU27" i="35"/>
  <c r="AU28" i="35"/>
  <c r="AU29" i="35"/>
  <c r="AU30" i="35"/>
  <c r="AT27" i="35"/>
  <c r="AT28" i="35"/>
  <c r="AT29" i="35"/>
  <c r="AT30" i="35"/>
  <c r="AT31" i="35" s="1"/>
  <c r="AS27" i="35"/>
  <c r="AS28" i="35"/>
  <c r="AS29" i="35"/>
  <c r="AS30" i="35"/>
  <c r="AR27" i="35"/>
  <c r="AR28" i="35"/>
  <c r="AR29" i="35"/>
  <c r="AR30" i="35"/>
  <c r="AQ27" i="35"/>
  <c r="AQ28" i="35"/>
  <c r="AQ29" i="35"/>
  <c r="AQ30" i="35"/>
  <c r="AP27" i="35"/>
  <c r="AP28" i="35"/>
  <c r="AP29" i="35"/>
  <c r="AP30" i="35"/>
  <c r="AO27" i="35"/>
  <c r="AO28" i="35"/>
  <c r="AO29" i="35"/>
  <c r="AO30" i="35"/>
  <c r="AN27" i="35"/>
  <c r="AN28" i="35"/>
  <c r="AN29" i="35"/>
  <c r="AN30" i="35"/>
  <c r="AM27" i="35"/>
  <c r="AM28" i="35"/>
  <c r="AM31" i="35" s="1"/>
  <c r="AM29" i="35"/>
  <c r="AM30" i="35"/>
  <c r="AL27" i="35"/>
  <c r="AL28" i="35"/>
  <c r="AL29" i="35"/>
  <c r="AL30" i="35"/>
  <c r="AK27" i="35"/>
  <c r="AK28" i="35"/>
  <c r="AK29" i="35"/>
  <c r="AK30" i="35"/>
  <c r="AJ27" i="35"/>
  <c r="AJ28" i="35"/>
  <c r="AJ29" i="35"/>
  <c r="AJ30" i="35"/>
  <c r="AI27" i="35"/>
  <c r="AI28" i="35"/>
  <c r="AI29" i="35"/>
  <c r="AI30" i="35"/>
  <c r="AH27" i="35"/>
  <c r="AH28" i="35"/>
  <c r="AH29" i="35"/>
  <c r="AH30" i="35"/>
  <c r="AG27" i="35"/>
  <c r="AG28" i="35"/>
  <c r="AG29" i="35"/>
  <c r="AG30" i="35"/>
  <c r="AG31" i="35" s="1"/>
  <c r="BC16" i="35"/>
  <c r="BC17" i="35"/>
  <c r="BC18" i="35"/>
  <c r="BC19" i="35"/>
  <c r="BC20" i="35"/>
  <c r="BC21" i="35"/>
  <c r="BC22" i="35"/>
  <c r="BC23" i="35"/>
  <c r="BC24" i="35"/>
  <c r="BB16" i="35"/>
  <c r="BB17" i="35"/>
  <c r="BB18" i="35"/>
  <c r="BB19" i="35"/>
  <c r="BB20" i="35"/>
  <c r="BB21" i="35"/>
  <c r="BB22" i="35"/>
  <c r="BB23" i="35"/>
  <c r="BB24" i="35"/>
  <c r="BA16" i="35"/>
  <c r="BA17" i="35"/>
  <c r="BA18" i="35"/>
  <c r="BA19" i="35"/>
  <c r="BA20" i="35"/>
  <c r="BA21" i="35"/>
  <c r="BA22" i="35"/>
  <c r="BA23" i="35"/>
  <c r="BA24" i="35"/>
  <c r="AZ16" i="35"/>
  <c r="AZ17" i="35"/>
  <c r="AZ18" i="35"/>
  <c r="AZ19" i="35"/>
  <c r="AZ20" i="35"/>
  <c r="AZ21" i="35"/>
  <c r="AZ22" i="35"/>
  <c r="AZ23" i="35"/>
  <c r="AZ24" i="35"/>
  <c r="AY16" i="35"/>
  <c r="AY17" i="35"/>
  <c r="AY18" i="35"/>
  <c r="AY19" i="35"/>
  <c r="AY20" i="35"/>
  <c r="AY21" i="35"/>
  <c r="AY22" i="35"/>
  <c r="AY23" i="35"/>
  <c r="AY24" i="35"/>
  <c r="AX16" i="35"/>
  <c r="AX17" i="35"/>
  <c r="AX18" i="35"/>
  <c r="AX19" i="35"/>
  <c r="AX20" i="35"/>
  <c r="AX21" i="35"/>
  <c r="AX22" i="35"/>
  <c r="AX23" i="35"/>
  <c r="AX24" i="35"/>
  <c r="AW16" i="35"/>
  <c r="AW17" i="35"/>
  <c r="AW18" i="35"/>
  <c r="AW19" i="35"/>
  <c r="AW20" i="35"/>
  <c r="AW21" i="35"/>
  <c r="AW22" i="35"/>
  <c r="AW23" i="35"/>
  <c r="AW24" i="35"/>
  <c r="AV16" i="35"/>
  <c r="AV17" i="35"/>
  <c r="AV18" i="35"/>
  <c r="AV19" i="35"/>
  <c r="AV20" i="35"/>
  <c r="AV21" i="35"/>
  <c r="AV22" i="35"/>
  <c r="AV23" i="35"/>
  <c r="AV24" i="35"/>
  <c r="AU16" i="35"/>
  <c r="AU17" i="35"/>
  <c r="AU18" i="35"/>
  <c r="AU19" i="35"/>
  <c r="AU20" i="35"/>
  <c r="AU21" i="35"/>
  <c r="AU22" i="35"/>
  <c r="AU23" i="35"/>
  <c r="AU24" i="35"/>
  <c r="AT16" i="35"/>
  <c r="AT17" i="35"/>
  <c r="AT18" i="35"/>
  <c r="AT19" i="35"/>
  <c r="AT20" i="35"/>
  <c r="AT21" i="35"/>
  <c r="AT22" i="35"/>
  <c r="AT23" i="35"/>
  <c r="AT24" i="35"/>
  <c r="AS16" i="35"/>
  <c r="AS17" i="35"/>
  <c r="AS18" i="35"/>
  <c r="AS19" i="35"/>
  <c r="AS20" i="35"/>
  <c r="AS21" i="35"/>
  <c r="AS22" i="35"/>
  <c r="AS23" i="35"/>
  <c r="AS24" i="35"/>
  <c r="AR16" i="35"/>
  <c r="AR17" i="35"/>
  <c r="AR18" i="35"/>
  <c r="AR19" i="35"/>
  <c r="AR20" i="35"/>
  <c r="AR21" i="35"/>
  <c r="AR22" i="35"/>
  <c r="AR23" i="35"/>
  <c r="AR24" i="35"/>
  <c r="AQ16" i="35"/>
  <c r="AQ17" i="35"/>
  <c r="AQ18" i="35"/>
  <c r="AQ19" i="35"/>
  <c r="AQ20" i="35"/>
  <c r="AQ21" i="35"/>
  <c r="AQ22" i="35"/>
  <c r="AQ23" i="35"/>
  <c r="AQ24" i="35"/>
  <c r="AP16" i="35"/>
  <c r="AP17" i="35"/>
  <c r="AP18" i="35"/>
  <c r="AP19" i="35"/>
  <c r="AP20" i="35"/>
  <c r="AP21" i="35"/>
  <c r="AP22" i="35"/>
  <c r="AP23" i="35"/>
  <c r="AP24" i="35"/>
  <c r="AO16" i="35"/>
  <c r="AO17" i="35"/>
  <c r="AO18" i="35"/>
  <c r="AO19" i="35"/>
  <c r="AO20" i="35"/>
  <c r="AO21" i="35"/>
  <c r="AO22" i="35"/>
  <c r="AO23" i="35"/>
  <c r="AO24" i="35"/>
  <c r="AN16" i="35"/>
  <c r="AN17" i="35"/>
  <c r="AN18" i="35"/>
  <c r="AN19" i="35"/>
  <c r="AN20" i="35"/>
  <c r="AN21" i="35"/>
  <c r="AN22" i="35"/>
  <c r="AN23" i="35"/>
  <c r="AN24" i="35"/>
  <c r="AM16" i="35"/>
  <c r="AM17" i="35"/>
  <c r="AM18" i="35"/>
  <c r="AM19" i="35"/>
  <c r="AM20" i="35"/>
  <c r="AM21" i="35"/>
  <c r="AM22" i="35"/>
  <c r="AM23" i="35"/>
  <c r="AM24" i="35"/>
  <c r="AL16" i="35"/>
  <c r="AL17" i="35"/>
  <c r="AL18" i="35"/>
  <c r="AL19" i="35"/>
  <c r="AL20" i="35"/>
  <c r="AL21" i="35"/>
  <c r="AL22" i="35"/>
  <c r="AL23" i="35"/>
  <c r="AL24" i="35"/>
  <c r="AK16" i="35"/>
  <c r="AK17" i="35"/>
  <c r="AK18" i="35"/>
  <c r="AK19" i="35"/>
  <c r="AK20" i="35"/>
  <c r="AK21" i="35"/>
  <c r="AK22" i="35"/>
  <c r="AK23" i="35"/>
  <c r="AK24" i="35"/>
  <c r="AJ16" i="35"/>
  <c r="AJ25" i="35" s="1"/>
  <c r="AJ17" i="35"/>
  <c r="AJ18" i="35"/>
  <c r="AJ19" i="35"/>
  <c r="AJ20" i="35"/>
  <c r="AJ21" i="35"/>
  <c r="AJ22" i="35"/>
  <c r="AJ23" i="35"/>
  <c r="AJ24" i="35"/>
  <c r="AI16" i="35"/>
  <c r="AI17" i="35"/>
  <c r="AI18" i="35"/>
  <c r="AI19" i="35"/>
  <c r="AI20" i="35"/>
  <c r="AI21" i="35"/>
  <c r="AI22" i="35"/>
  <c r="AI23" i="35"/>
  <c r="AI24" i="35"/>
  <c r="AH16" i="35"/>
  <c r="AH17" i="35"/>
  <c r="AH18" i="35"/>
  <c r="AH19" i="35"/>
  <c r="AH20" i="35"/>
  <c r="AH21" i="35"/>
  <c r="AH22" i="35"/>
  <c r="AH23" i="35"/>
  <c r="AH24" i="35"/>
  <c r="AG16" i="35"/>
  <c r="AG17" i="35"/>
  <c r="AG18" i="35"/>
  <c r="AG19" i="35"/>
  <c r="AG20" i="35"/>
  <c r="AG21" i="35"/>
  <c r="AG22" i="35"/>
  <c r="AG23" i="35"/>
  <c r="AG24" i="35"/>
  <c r="BC11" i="35"/>
  <c r="BB11" i="35"/>
  <c r="BA11" i="35"/>
  <c r="AZ11" i="35"/>
  <c r="AY11" i="35"/>
  <c r="AX11" i="35"/>
  <c r="AW11" i="35"/>
  <c r="AV11" i="35"/>
  <c r="AU11" i="35"/>
  <c r="AT11" i="35"/>
  <c r="AS11" i="35"/>
  <c r="AR11" i="35"/>
  <c r="AQ11" i="35"/>
  <c r="AP11" i="35"/>
  <c r="AO11" i="35"/>
  <c r="AN11" i="35"/>
  <c r="AM11" i="35"/>
  <c r="AL11" i="35"/>
  <c r="AK11" i="35"/>
  <c r="AK12" i="35" s="1"/>
  <c r="AJ11" i="35"/>
  <c r="AJ12" i="35" s="1"/>
  <c r="AI11" i="35"/>
  <c r="AI12" i="35" s="1"/>
  <c r="AH11" i="35"/>
  <c r="AH12" i="35" s="1"/>
  <c r="AG11" i="35"/>
  <c r="BC7" i="35"/>
  <c r="BC8" i="35"/>
  <c r="BB7" i="35"/>
  <c r="BB8" i="35"/>
  <c r="BB9" i="35"/>
  <c r="BA7" i="35"/>
  <c r="BA8" i="35"/>
  <c r="AZ7" i="35"/>
  <c r="AZ8" i="35"/>
  <c r="AY7" i="35"/>
  <c r="AY8" i="35"/>
  <c r="AX7" i="35"/>
  <c r="AX8" i="35"/>
  <c r="AW7" i="35"/>
  <c r="AW8" i="35"/>
  <c r="AV7" i="35"/>
  <c r="AV8" i="35"/>
  <c r="AU7" i="35"/>
  <c r="AU8" i="35"/>
  <c r="AT7" i="35"/>
  <c r="AT8" i="35"/>
  <c r="AS7" i="35"/>
  <c r="AS8" i="35"/>
  <c r="AR7" i="35"/>
  <c r="AR8" i="35"/>
  <c r="AQ7" i="35"/>
  <c r="AQ8" i="35"/>
  <c r="AP7" i="35"/>
  <c r="AP8" i="35"/>
  <c r="AO7" i="35"/>
  <c r="AO8" i="35"/>
  <c r="AN7" i="35"/>
  <c r="AN8" i="35"/>
  <c r="AM7" i="35"/>
  <c r="AM8" i="35"/>
  <c r="AL7" i="35"/>
  <c r="AL9" i="35" s="1"/>
  <c r="AL8" i="35"/>
  <c r="AK7" i="35"/>
  <c r="AK8" i="35"/>
  <c r="AJ7" i="35"/>
  <c r="AJ8" i="35"/>
  <c r="AI7" i="35"/>
  <c r="AI8" i="35"/>
  <c r="AH7" i="35"/>
  <c r="AH9" i="35" s="1"/>
  <c r="AH8" i="35"/>
  <c r="AG7" i="35"/>
  <c r="AG8" i="35"/>
  <c r="BC5" i="43"/>
  <c r="BC6" i="43"/>
  <c r="BC10" i="43"/>
  <c r="BC13" i="43"/>
  <c r="BC14" i="43"/>
  <c r="BC15" i="43"/>
  <c r="BC20" i="43"/>
  <c r="BC21" i="43"/>
  <c r="BC23" i="43"/>
  <c r="BC24" i="43"/>
  <c r="BB5" i="43"/>
  <c r="BB6" i="43"/>
  <c r="BB10" i="43"/>
  <c r="BB12" i="43" s="1"/>
  <c r="BB13" i="43"/>
  <c r="BB14" i="43"/>
  <c r="BB15" i="43"/>
  <c r="BB20" i="43"/>
  <c r="BB21" i="43"/>
  <c r="BB23" i="43"/>
  <c r="BB24" i="43"/>
  <c r="BA5" i="43"/>
  <c r="BA6" i="43"/>
  <c r="BA10" i="43"/>
  <c r="BA13" i="43"/>
  <c r="BA14" i="43"/>
  <c r="BA15" i="43"/>
  <c r="BA20" i="43"/>
  <c r="BA21" i="43"/>
  <c r="BA23" i="43"/>
  <c r="BA24" i="43"/>
  <c r="AZ5" i="43"/>
  <c r="AZ6" i="43"/>
  <c r="AZ10" i="43"/>
  <c r="AZ13" i="43"/>
  <c r="AZ14" i="43"/>
  <c r="AZ15" i="43"/>
  <c r="AZ20" i="43"/>
  <c r="AZ21" i="43"/>
  <c r="AZ23" i="43"/>
  <c r="AZ24" i="43"/>
  <c r="AY5" i="43"/>
  <c r="AY6" i="43"/>
  <c r="AY10" i="43"/>
  <c r="AY13" i="43"/>
  <c r="AY14" i="43"/>
  <c r="AY15" i="43"/>
  <c r="AY20" i="43"/>
  <c r="AY21" i="43"/>
  <c r="AY23" i="43"/>
  <c r="AY24" i="43"/>
  <c r="AX5" i="43"/>
  <c r="AX6" i="43"/>
  <c r="AX10" i="43"/>
  <c r="AX12" i="43" s="1"/>
  <c r="AX13" i="43"/>
  <c r="AX14" i="43"/>
  <c r="AX15" i="43"/>
  <c r="AX20" i="43"/>
  <c r="AX21" i="43"/>
  <c r="AX23" i="43"/>
  <c r="AX24" i="43"/>
  <c r="AW5" i="43"/>
  <c r="AW6" i="43"/>
  <c r="AW10" i="43"/>
  <c r="AW13" i="43"/>
  <c r="AW14" i="43"/>
  <c r="AW15" i="43"/>
  <c r="AW20" i="43"/>
  <c r="AW21" i="43"/>
  <c r="AW22" i="43"/>
  <c r="AW25" i="43" s="1"/>
  <c r="AW23" i="43"/>
  <c r="AW24" i="43"/>
  <c r="AV5" i="43"/>
  <c r="AV6" i="43"/>
  <c r="AV10" i="43"/>
  <c r="AV13" i="43"/>
  <c r="AV14" i="43"/>
  <c r="AV15" i="43"/>
  <c r="AV20" i="43"/>
  <c r="AV21" i="43"/>
  <c r="AV23" i="43"/>
  <c r="AV24" i="43"/>
  <c r="AU5" i="43"/>
  <c r="AU6" i="43"/>
  <c r="AU10" i="43"/>
  <c r="AU13" i="43"/>
  <c r="AU14" i="43"/>
  <c r="AU15" i="43"/>
  <c r="AU20" i="43"/>
  <c r="AU21" i="43"/>
  <c r="AU23" i="43"/>
  <c r="AU24" i="43"/>
  <c r="AT5" i="43"/>
  <c r="AT6" i="43"/>
  <c r="AT10" i="43"/>
  <c r="AT13" i="43"/>
  <c r="AT14" i="43"/>
  <c r="AT15" i="43"/>
  <c r="AT20" i="43"/>
  <c r="AT21" i="43"/>
  <c r="AT23" i="43"/>
  <c r="AT24" i="43"/>
  <c r="AS5" i="43"/>
  <c r="AS6" i="43"/>
  <c r="AS10" i="43"/>
  <c r="AS13" i="43"/>
  <c r="AS14" i="43"/>
  <c r="AS15" i="43"/>
  <c r="AS19" i="43" s="1"/>
  <c r="AS20" i="43"/>
  <c r="AS21" i="43"/>
  <c r="AS23" i="43"/>
  <c r="AS24" i="43"/>
  <c r="AR5" i="43"/>
  <c r="AR6" i="43"/>
  <c r="AR10" i="43"/>
  <c r="AR13" i="43"/>
  <c r="AR14" i="43"/>
  <c r="AR15" i="43"/>
  <c r="AR20" i="43"/>
  <c r="AR21" i="43"/>
  <c r="AR23" i="43"/>
  <c r="AR24" i="43"/>
  <c r="AQ5" i="43"/>
  <c r="AQ6" i="43"/>
  <c r="AQ10" i="43"/>
  <c r="AQ13" i="43"/>
  <c r="AQ14" i="43"/>
  <c r="AQ15" i="43"/>
  <c r="AQ20" i="43"/>
  <c r="AQ21" i="43"/>
  <c r="AQ23" i="43"/>
  <c r="AQ24" i="43"/>
  <c r="AP5" i="43"/>
  <c r="AP6" i="43"/>
  <c r="AP10" i="43"/>
  <c r="AP13" i="43"/>
  <c r="AP14" i="43"/>
  <c r="AP15" i="43"/>
  <c r="AP20" i="43"/>
  <c r="AP21" i="43"/>
  <c r="AP23" i="43"/>
  <c r="AP24" i="43"/>
  <c r="AO5" i="43"/>
  <c r="AO6" i="43"/>
  <c r="AO10" i="43"/>
  <c r="AO13" i="43"/>
  <c r="AO14" i="43"/>
  <c r="AO15" i="43"/>
  <c r="AO20" i="43"/>
  <c r="AO21" i="43"/>
  <c r="AO23" i="43"/>
  <c r="AO24" i="43"/>
  <c r="AN5" i="43"/>
  <c r="AN6" i="43"/>
  <c r="AN10" i="43"/>
  <c r="AN13" i="43"/>
  <c r="AN14" i="43"/>
  <c r="AN15" i="43"/>
  <c r="AN20" i="43"/>
  <c r="AN21" i="43"/>
  <c r="AN23" i="43"/>
  <c r="AN24" i="43"/>
  <c r="AM5" i="43"/>
  <c r="AM6" i="43"/>
  <c r="AM10" i="43"/>
  <c r="AM13" i="43"/>
  <c r="AM14" i="43"/>
  <c r="AM15" i="43"/>
  <c r="AM20" i="43"/>
  <c r="AM21" i="43"/>
  <c r="AM23" i="43"/>
  <c r="AM24" i="43"/>
  <c r="AL5" i="43"/>
  <c r="AL6" i="43"/>
  <c r="AL10" i="43"/>
  <c r="AL13" i="43"/>
  <c r="AL14" i="43"/>
  <c r="AL15" i="43"/>
  <c r="AL20" i="43"/>
  <c r="AL21" i="43"/>
  <c r="AL23" i="43"/>
  <c r="AL24" i="43"/>
  <c r="AK5" i="43"/>
  <c r="AK6" i="43"/>
  <c r="AK10" i="43"/>
  <c r="AK13" i="43"/>
  <c r="AK14" i="43"/>
  <c r="AK15" i="43"/>
  <c r="AK22" i="43" s="1"/>
  <c r="AK25" i="43" s="1"/>
  <c r="AK20" i="43"/>
  <c r="AK21" i="43"/>
  <c r="AK23" i="43"/>
  <c r="AK24" i="43"/>
  <c r="AJ5" i="43"/>
  <c r="AJ6" i="43"/>
  <c r="AJ10" i="43"/>
  <c r="AJ13" i="43"/>
  <c r="AJ14" i="43"/>
  <c r="AJ15" i="43"/>
  <c r="AJ20" i="43"/>
  <c r="AJ21" i="43"/>
  <c r="AJ23" i="43"/>
  <c r="AJ24" i="43"/>
  <c r="AI5" i="43"/>
  <c r="AI6" i="43"/>
  <c r="AI10" i="43"/>
  <c r="AI13" i="43"/>
  <c r="AI14" i="43"/>
  <c r="AI15" i="43"/>
  <c r="AI20" i="43"/>
  <c r="AI21" i="43"/>
  <c r="AI23" i="43"/>
  <c r="AI24" i="43"/>
  <c r="AH5" i="43"/>
  <c r="AH6" i="43"/>
  <c r="AH10" i="43"/>
  <c r="AH13" i="43"/>
  <c r="AH14" i="43"/>
  <c r="AH15" i="43"/>
  <c r="AH20" i="43"/>
  <c r="AH21" i="43"/>
  <c r="AH23" i="43"/>
  <c r="AH24" i="43"/>
  <c r="AG5" i="43"/>
  <c r="AG6" i="43"/>
  <c r="AG10" i="43"/>
  <c r="AG13" i="43"/>
  <c r="AG14" i="43"/>
  <c r="AG15" i="43"/>
  <c r="AG20" i="43"/>
  <c r="AG21" i="43"/>
  <c r="AG23" i="43"/>
  <c r="AG24" i="43"/>
  <c r="BC16" i="43"/>
  <c r="BC17" i="43"/>
  <c r="BC18" i="43"/>
  <c r="BB16" i="43"/>
  <c r="BB19" i="43" s="1"/>
  <c r="BB17" i="43"/>
  <c r="BB18" i="43"/>
  <c r="BA16" i="43"/>
  <c r="BA17" i="43"/>
  <c r="BA18" i="43"/>
  <c r="AZ16" i="43"/>
  <c r="AZ17" i="43"/>
  <c r="AZ18" i="43"/>
  <c r="AY16" i="43"/>
  <c r="AY17" i="43"/>
  <c r="AY18" i="43"/>
  <c r="AX16" i="43"/>
  <c r="AX17" i="43"/>
  <c r="AX18" i="43"/>
  <c r="AW16" i="43"/>
  <c r="AW17" i="43"/>
  <c r="AW18" i="43"/>
  <c r="AV16" i="43"/>
  <c r="AV17" i="43"/>
  <c r="AV18" i="43"/>
  <c r="AU16" i="43"/>
  <c r="AU17" i="43"/>
  <c r="AU18" i="43"/>
  <c r="AT16" i="43"/>
  <c r="AT19" i="43" s="1"/>
  <c r="AT17" i="43"/>
  <c r="AT18" i="43"/>
  <c r="AS16" i="43"/>
  <c r="AS17" i="43"/>
  <c r="AS18" i="43"/>
  <c r="AR16" i="43"/>
  <c r="AR17" i="43"/>
  <c r="AR18" i="43"/>
  <c r="AQ16" i="43"/>
  <c r="AQ17" i="43"/>
  <c r="AQ18" i="43"/>
  <c r="AP16" i="43"/>
  <c r="AP17" i="43"/>
  <c r="AP18" i="43"/>
  <c r="AO16" i="43"/>
  <c r="AO17" i="43"/>
  <c r="AO18" i="43"/>
  <c r="AN16" i="43"/>
  <c r="AN19" i="43" s="1"/>
  <c r="AN17" i="43"/>
  <c r="AN18" i="43"/>
  <c r="AM16" i="43"/>
  <c r="AM17" i="43"/>
  <c r="AM18" i="43"/>
  <c r="AL16" i="43"/>
  <c r="AL19" i="43" s="1"/>
  <c r="AL17" i="43"/>
  <c r="AL18" i="43"/>
  <c r="AK16" i="43"/>
  <c r="AK17" i="43"/>
  <c r="AK18" i="43"/>
  <c r="AJ16" i="43"/>
  <c r="AJ17" i="43"/>
  <c r="AJ18" i="43"/>
  <c r="AI16" i="43"/>
  <c r="AI17" i="43"/>
  <c r="AI18" i="43"/>
  <c r="AH16" i="43"/>
  <c r="AH17" i="43"/>
  <c r="AH18" i="43"/>
  <c r="AG16" i="43"/>
  <c r="AG17" i="43"/>
  <c r="AG18" i="43"/>
  <c r="BC11" i="43"/>
  <c r="BB11" i="43"/>
  <c r="BA11" i="43"/>
  <c r="BA12" i="43" s="1"/>
  <c r="AZ11" i="43"/>
  <c r="AY11" i="43"/>
  <c r="AY12" i="43" s="1"/>
  <c r="AX11" i="43"/>
  <c r="AW11" i="43"/>
  <c r="AW12" i="43"/>
  <c r="AV11" i="43"/>
  <c r="AU11" i="43"/>
  <c r="AT11" i="43"/>
  <c r="AS11" i="43"/>
  <c r="AS12" i="43"/>
  <c r="AR11" i="43"/>
  <c r="AQ11" i="43"/>
  <c r="AP11" i="43"/>
  <c r="AO11" i="43"/>
  <c r="AO12" i="43" s="1"/>
  <c r="AN11" i="43"/>
  <c r="AM11" i="43"/>
  <c r="AL11" i="43"/>
  <c r="AK11" i="43"/>
  <c r="AK12" i="43" s="1"/>
  <c r="AJ11" i="43"/>
  <c r="AI11" i="43"/>
  <c r="AH11" i="43"/>
  <c r="AG11" i="43"/>
  <c r="AG12" i="43"/>
  <c r="BC7" i="43"/>
  <c r="BC9" i="43" s="1"/>
  <c r="BC8" i="43"/>
  <c r="BB7" i="43"/>
  <c r="BB8" i="43"/>
  <c r="BA7" i="43"/>
  <c r="BA8" i="43"/>
  <c r="AZ7" i="43"/>
  <c r="AZ8" i="43"/>
  <c r="AY7" i="43"/>
  <c r="AY9" i="43" s="1"/>
  <c r="AY8" i="43"/>
  <c r="AX7" i="43"/>
  <c r="AX8" i="43"/>
  <c r="AW7" i="43"/>
  <c r="AW9" i="43" s="1"/>
  <c r="AW8" i="43"/>
  <c r="AV7" i="43"/>
  <c r="AV8" i="43"/>
  <c r="AV9" i="43"/>
  <c r="AU7" i="43"/>
  <c r="AU8" i="43"/>
  <c r="AT7" i="43"/>
  <c r="AT8" i="43"/>
  <c r="AS7" i="43"/>
  <c r="AS8" i="43"/>
  <c r="AS9" i="43"/>
  <c r="AR7" i="43"/>
  <c r="AR8" i="43"/>
  <c r="AQ7" i="43"/>
  <c r="AQ8" i="43"/>
  <c r="AP7" i="43"/>
  <c r="AP8" i="43"/>
  <c r="AO7" i="43"/>
  <c r="AO8" i="43"/>
  <c r="AN7" i="43"/>
  <c r="AN8" i="43"/>
  <c r="AM7" i="43"/>
  <c r="AM8" i="43"/>
  <c r="AL7" i="43"/>
  <c r="AL8" i="43"/>
  <c r="AK7" i="43"/>
  <c r="AK8" i="43"/>
  <c r="AK9" i="43"/>
  <c r="AJ7" i="43"/>
  <c r="AJ8" i="43"/>
  <c r="AI7" i="43"/>
  <c r="AI8" i="43"/>
  <c r="AH7" i="43"/>
  <c r="AH8" i="43"/>
  <c r="AG7" i="43"/>
  <c r="AG8" i="43"/>
  <c r="BC5" i="42"/>
  <c r="BC6" i="42"/>
  <c r="BC7" i="42"/>
  <c r="BC10" i="42"/>
  <c r="BC11" i="42"/>
  <c r="BC12" i="42"/>
  <c r="BC17" i="42"/>
  <c r="BC18" i="42"/>
  <c r="BC20" i="42"/>
  <c r="BB5" i="42"/>
  <c r="BB6" i="42"/>
  <c r="BB7" i="42"/>
  <c r="BB10" i="42"/>
  <c r="BB11" i="42"/>
  <c r="BB12" i="42"/>
  <c r="BB17" i="42"/>
  <c r="BB18" i="42"/>
  <c r="BB20" i="42"/>
  <c r="BA5" i="42"/>
  <c r="BA6" i="42"/>
  <c r="BA7" i="42"/>
  <c r="BA10" i="42"/>
  <c r="BA11" i="42"/>
  <c r="BA12" i="42"/>
  <c r="BA16" i="42" s="1"/>
  <c r="BA17" i="42"/>
  <c r="BA18" i="42"/>
  <c r="BA20" i="42"/>
  <c r="AZ5" i="42"/>
  <c r="AZ6" i="42"/>
  <c r="AZ7" i="42"/>
  <c r="AZ9" i="42" s="1"/>
  <c r="AZ10" i="42"/>
  <c r="AZ11" i="42"/>
  <c r="AZ12" i="42"/>
  <c r="AZ17" i="42"/>
  <c r="AZ18" i="42"/>
  <c r="AZ20" i="42"/>
  <c r="AY5" i="42"/>
  <c r="AY6" i="42"/>
  <c r="AY7" i="42"/>
  <c r="AY9" i="42" s="1"/>
  <c r="AY10" i="42"/>
  <c r="AY11" i="42"/>
  <c r="AY12" i="42"/>
  <c r="AY17" i="42"/>
  <c r="AY18" i="42"/>
  <c r="AY20" i="42"/>
  <c r="AX5" i="42"/>
  <c r="AX6" i="42"/>
  <c r="AX7" i="42"/>
  <c r="AX10" i="42"/>
  <c r="AX11" i="42"/>
  <c r="AX12" i="42"/>
  <c r="AX17" i="42"/>
  <c r="AX18" i="42"/>
  <c r="AX20" i="42"/>
  <c r="AW5" i="42"/>
  <c r="AW6" i="42"/>
  <c r="AW7" i="42"/>
  <c r="AW10" i="42"/>
  <c r="AW11" i="42"/>
  <c r="AW12" i="42"/>
  <c r="AW17" i="42"/>
  <c r="AW18" i="42"/>
  <c r="AW20" i="42"/>
  <c r="AV5" i="42"/>
  <c r="AV6" i="42"/>
  <c r="AV7" i="42"/>
  <c r="AV10" i="42"/>
  <c r="AV11" i="42"/>
  <c r="AV12" i="42"/>
  <c r="AV17" i="42"/>
  <c r="AV18" i="42"/>
  <c r="AV20" i="42"/>
  <c r="AU5" i="42"/>
  <c r="AU6" i="42"/>
  <c r="AU7" i="42"/>
  <c r="AU10" i="42"/>
  <c r="AU11" i="42"/>
  <c r="AU12" i="42"/>
  <c r="AU17" i="42"/>
  <c r="AU18" i="42"/>
  <c r="AU20" i="42"/>
  <c r="AT5" i="42"/>
  <c r="AT6" i="42"/>
  <c r="AT7" i="42"/>
  <c r="AT9" i="42" s="1"/>
  <c r="AT10" i="42"/>
  <c r="AT11" i="42"/>
  <c r="AT12" i="42"/>
  <c r="AT17" i="42"/>
  <c r="AT18" i="42"/>
  <c r="AT20" i="42"/>
  <c r="AS5" i="42"/>
  <c r="AS6" i="42"/>
  <c r="AS19" i="42" s="1"/>
  <c r="AS21" i="42" s="1"/>
  <c r="AS7" i="42"/>
  <c r="AS10" i="42"/>
  <c r="AS11" i="42"/>
  <c r="AS12" i="42"/>
  <c r="AS17" i="42"/>
  <c r="AS18" i="42"/>
  <c r="AS20" i="42"/>
  <c r="AR5" i="42"/>
  <c r="AR6" i="42"/>
  <c r="AR7" i="42"/>
  <c r="AR10" i="42"/>
  <c r="AR11" i="42"/>
  <c r="AR12" i="42"/>
  <c r="AR17" i="42"/>
  <c r="AR18" i="42"/>
  <c r="AR20" i="42"/>
  <c r="AQ5" i="42"/>
  <c r="AQ6" i="42"/>
  <c r="AQ7" i="42"/>
  <c r="AQ10" i="42"/>
  <c r="AQ11" i="42"/>
  <c r="AQ12" i="42"/>
  <c r="AQ17" i="42"/>
  <c r="AQ18" i="42"/>
  <c r="AQ20" i="42"/>
  <c r="AP5" i="42"/>
  <c r="AP6" i="42"/>
  <c r="AP7" i="42"/>
  <c r="AP10" i="42"/>
  <c r="AP11" i="42"/>
  <c r="AP12" i="42"/>
  <c r="AP17" i="42"/>
  <c r="AP18" i="42"/>
  <c r="AP20" i="42"/>
  <c r="AO5" i="42"/>
  <c r="AO6" i="42"/>
  <c r="AO7" i="42"/>
  <c r="AO10" i="42"/>
  <c r="AO11" i="42"/>
  <c r="AO12" i="42"/>
  <c r="AO17" i="42"/>
  <c r="AO18" i="42"/>
  <c r="AO20" i="42"/>
  <c r="AN5" i="42"/>
  <c r="AN6" i="42"/>
  <c r="AN7" i="42"/>
  <c r="AN10" i="42"/>
  <c r="AN11" i="42"/>
  <c r="AN12" i="42"/>
  <c r="AN17" i="42"/>
  <c r="AN18" i="42"/>
  <c r="AN20" i="42"/>
  <c r="AM5" i="42"/>
  <c r="AM6" i="42"/>
  <c r="AM7" i="42"/>
  <c r="AM9" i="42" s="1"/>
  <c r="AM10" i="42"/>
  <c r="AM11" i="42"/>
  <c r="AM12" i="42"/>
  <c r="AM17" i="42"/>
  <c r="AM18" i="42"/>
  <c r="AM20" i="42"/>
  <c r="AL5" i="42"/>
  <c r="AL6" i="42"/>
  <c r="AL7" i="42"/>
  <c r="AL10" i="42"/>
  <c r="AL11" i="42"/>
  <c r="AL12" i="42"/>
  <c r="AL17" i="42"/>
  <c r="AL18" i="42"/>
  <c r="AL20" i="42"/>
  <c r="AK5" i="42"/>
  <c r="AK6" i="42"/>
  <c r="AK7" i="42"/>
  <c r="AK10" i="42"/>
  <c r="AK11" i="42"/>
  <c r="AK12" i="42"/>
  <c r="AK17" i="42"/>
  <c r="AK18" i="42"/>
  <c r="AK20" i="42"/>
  <c r="AJ5" i="42"/>
  <c r="AJ6" i="42"/>
  <c r="AJ7" i="42"/>
  <c r="AJ10" i="42"/>
  <c r="AJ11" i="42"/>
  <c r="AJ12" i="42"/>
  <c r="AJ17" i="42"/>
  <c r="AJ18" i="42"/>
  <c r="AJ20" i="42"/>
  <c r="AI5" i="42"/>
  <c r="AI6" i="42"/>
  <c r="AI7" i="42"/>
  <c r="AI10" i="42"/>
  <c r="AI11" i="42"/>
  <c r="AI12" i="42"/>
  <c r="AI17" i="42"/>
  <c r="AI18" i="42"/>
  <c r="AI20" i="42"/>
  <c r="AH5" i="42"/>
  <c r="AH6" i="42"/>
  <c r="AH7" i="42"/>
  <c r="AH10" i="42"/>
  <c r="AH11" i="42"/>
  <c r="AH12" i="42"/>
  <c r="AH17" i="42"/>
  <c r="AH18" i="42"/>
  <c r="AH20" i="42"/>
  <c r="AG5" i="42"/>
  <c r="AG6" i="42"/>
  <c r="AG7" i="42"/>
  <c r="AG9" i="42" s="1"/>
  <c r="AG10" i="42"/>
  <c r="AG11" i="42"/>
  <c r="AG12" i="42"/>
  <c r="AG17" i="42"/>
  <c r="AG18" i="42"/>
  <c r="AG20" i="42"/>
  <c r="BC13" i="42"/>
  <c r="BC14" i="42"/>
  <c r="BC15" i="42"/>
  <c r="BB13" i="42"/>
  <c r="BB14" i="42"/>
  <c r="BB15" i="42"/>
  <c r="BA13" i="42"/>
  <c r="BA14" i="42"/>
  <c r="BA15" i="42"/>
  <c r="AZ13" i="42"/>
  <c r="AZ14" i="42"/>
  <c r="AZ15" i="42"/>
  <c r="AY13" i="42"/>
  <c r="AY14" i="42"/>
  <c r="AY15" i="42"/>
  <c r="AX13" i="42"/>
  <c r="AX14" i="42"/>
  <c r="AX15" i="42"/>
  <c r="AW13" i="42"/>
  <c r="AW14" i="42"/>
  <c r="AW15" i="42"/>
  <c r="AV13" i="42"/>
  <c r="AV14" i="42"/>
  <c r="AV15" i="42"/>
  <c r="AU13" i="42"/>
  <c r="AU14" i="42"/>
  <c r="AU15" i="42"/>
  <c r="AT13" i="42"/>
  <c r="AT14" i="42"/>
  <c r="AT15" i="42"/>
  <c r="AS13" i="42"/>
  <c r="AS14" i="42"/>
  <c r="AS15" i="42"/>
  <c r="AR13" i="42"/>
  <c r="AR14" i="42"/>
  <c r="AR15" i="42"/>
  <c r="AQ13" i="42"/>
  <c r="AQ14" i="42"/>
  <c r="AQ15" i="42"/>
  <c r="AP13" i="42"/>
  <c r="AP14" i="42"/>
  <c r="AP15" i="42"/>
  <c r="AO13" i="42"/>
  <c r="AO14" i="42"/>
  <c r="AO15" i="42"/>
  <c r="AN13" i="42"/>
  <c r="AN14" i="42"/>
  <c r="AN15" i="42"/>
  <c r="AM13" i="42"/>
  <c r="AM14" i="42"/>
  <c r="AM15" i="42"/>
  <c r="AL13" i="42"/>
  <c r="AL14" i="42"/>
  <c r="AL15" i="42"/>
  <c r="AK13" i="42"/>
  <c r="AK14" i="42"/>
  <c r="AK15" i="42"/>
  <c r="AJ13" i="42"/>
  <c r="AJ14" i="42"/>
  <c r="AJ15" i="42"/>
  <c r="AI13" i="42"/>
  <c r="AI14" i="42"/>
  <c r="AI15" i="42"/>
  <c r="AH13" i="42"/>
  <c r="AH14" i="42"/>
  <c r="AH15" i="42"/>
  <c r="AG13" i="42"/>
  <c r="AG14" i="42"/>
  <c r="AG15" i="42"/>
  <c r="BC8" i="42"/>
  <c r="BB8" i="42"/>
  <c r="BA8" i="42"/>
  <c r="BA9" i="42" s="1"/>
  <c r="AZ8" i="42"/>
  <c r="AY8" i="42"/>
  <c r="AX8" i="42"/>
  <c r="AX9" i="42" s="1"/>
  <c r="AW8" i="42"/>
  <c r="AV8" i="42"/>
  <c r="AV9" i="42" s="1"/>
  <c r="AU8" i="42"/>
  <c r="AU9" i="42" s="1"/>
  <c r="AT8" i="42"/>
  <c r="AS8" i="42"/>
  <c r="AR8" i="42"/>
  <c r="AQ8" i="42"/>
  <c r="AQ9" i="42" s="1"/>
  <c r="AP8" i="42"/>
  <c r="AP9" i="42" s="1"/>
  <c r="AO8" i="42"/>
  <c r="AN8" i="42"/>
  <c r="AM8" i="42"/>
  <c r="AL8" i="42"/>
  <c r="AK8" i="42"/>
  <c r="AK9" i="42" s="1"/>
  <c r="AJ8" i="42"/>
  <c r="AI8" i="42"/>
  <c r="AI9" i="42"/>
  <c r="AH8" i="42"/>
  <c r="AH9" i="42" s="1"/>
  <c r="AG8" i="42"/>
  <c r="BC5" i="49"/>
  <c r="BC6" i="49"/>
  <c r="BC7" i="49"/>
  <c r="BC8" i="49"/>
  <c r="BC9" i="49"/>
  <c r="BC10" i="49"/>
  <c r="BC13" i="49"/>
  <c r="BC14" i="49"/>
  <c r="BB5" i="49"/>
  <c r="BB6" i="49"/>
  <c r="BB7" i="49"/>
  <c r="BB8" i="49"/>
  <c r="BB9" i="49"/>
  <c r="BB10" i="49"/>
  <c r="BB13" i="49"/>
  <c r="BB14" i="49"/>
  <c r="BA5" i="49"/>
  <c r="BA6" i="49"/>
  <c r="BA7" i="49"/>
  <c r="BA8" i="49"/>
  <c r="BA9" i="49"/>
  <c r="BA10" i="49"/>
  <c r="BA13" i="49"/>
  <c r="BA14" i="49"/>
  <c r="AZ5" i="49"/>
  <c r="AZ6" i="49"/>
  <c r="AZ7" i="49"/>
  <c r="AZ8" i="49"/>
  <c r="AZ9" i="49"/>
  <c r="AZ10" i="49"/>
  <c r="AZ13" i="49"/>
  <c r="AZ14" i="49"/>
  <c r="AY5" i="49"/>
  <c r="AY6" i="49"/>
  <c r="AY7" i="49"/>
  <c r="AY8" i="49"/>
  <c r="AY9" i="49"/>
  <c r="AY10" i="49"/>
  <c r="AY13" i="49"/>
  <c r="AY14" i="49"/>
  <c r="AX5" i="49"/>
  <c r="AX6" i="49"/>
  <c r="AX15" i="49" s="1"/>
  <c r="AX7" i="49"/>
  <c r="AX8" i="49"/>
  <c r="AX9" i="49"/>
  <c r="AX10" i="49"/>
  <c r="AX13" i="49"/>
  <c r="AX14" i="49"/>
  <c r="AW5" i="49"/>
  <c r="AW6" i="49"/>
  <c r="AW15" i="49" s="1"/>
  <c r="AW7" i="49"/>
  <c r="AW8" i="49"/>
  <c r="AW9" i="49"/>
  <c r="AW10" i="49"/>
  <c r="AW13" i="49"/>
  <c r="AW14" i="49"/>
  <c r="AV5" i="49"/>
  <c r="AV6" i="49"/>
  <c r="AV7" i="49"/>
  <c r="AV8" i="49"/>
  <c r="AV9" i="49"/>
  <c r="AV10" i="49"/>
  <c r="AV13" i="49"/>
  <c r="AV14" i="49"/>
  <c r="AU5" i="49"/>
  <c r="AU6" i="49"/>
  <c r="AU7" i="49"/>
  <c r="AU8" i="49"/>
  <c r="AU9" i="49"/>
  <c r="AU10" i="49"/>
  <c r="AU13" i="49"/>
  <c r="AU14" i="49"/>
  <c r="AT5" i="49"/>
  <c r="AT6" i="49"/>
  <c r="AT7" i="49"/>
  <c r="AT8" i="49"/>
  <c r="AT9" i="49"/>
  <c r="AT10" i="49"/>
  <c r="AT13" i="49"/>
  <c r="AT14" i="49"/>
  <c r="AS5" i="49"/>
  <c r="AS6" i="49"/>
  <c r="AS7" i="49"/>
  <c r="AS8" i="49"/>
  <c r="AS9" i="49"/>
  <c r="AS10" i="49"/>
  <c r="AS13" i="49"/>
  <c r="AS14" i="49"/>
  <c r="AR5" i="49"/>
  <c r="AR6" i="49"/>
  <c r="AR15" i="49" s="1"/>
  <c r="AR7" i="49"/>
  <c r="AR8" i="49"/>
  <c r="AR9" i="49"/>
  <c r="AR10" i="49"/>
  <c r="AR13" i="49"/>
  <c r="AR14" i="49"/>
  <c r="AQ5" i="49"/>
  <c r="AQ6" i="49"/>
  <c r="AQ7" i="49"/>
  <c r="AQ8" i="49"/>
  <c r="AQ9" i="49"/>
  <c r="AQ10" i="49"/>
  <c r="AQ13" i="49"/>
  <c r="AQ14" i="49"/>
  <c r="AP5" i="49"/>
  <c r="AP6" i="49"/>
  <c r="AP7" i="49"/>
  <c r="AP8" i="49"/>
  <c r="AP9" i="49"/>
  <c r="AP10" i="49"/>
  <c r="AP13" i="49"/>
  <c r="AP14" i="49"/>
  <c r="AO5" i="49"/>
  <c r="AO6" i="49"/>
  <c r="AO7" i="49"/>
  <c r="AO8" i="49"/>
  <c r="AO9" i="49"/>
  <c r="AO10" i="49"/>
  <c r="AO13" i="49"/>
  <c r="AO14" i="49"/>
  <c r="AN5" i="49"/>
  <c r="AN6" i="49"/>
  <c r="AN7" i="49"/>
  <c r="AN8" i="49"/>
  <c r="AN9" i="49"/>
  <c r="AN10" i="49"/>
  <c r="AN13" i="49"/>
  <c r="AN14" i="49"/>
  <c r="AM5" i="49"/>
  <c r="AM6" i="49"/>
  <c r="AM7" i="49"/>
  <c r="AM8" i="49"/>
  <c r="AM9" i="49"/>
  <c r="AM10" i="49"/>
  <c r="AM13" i="49"/>
  <c r="AM14" i="49"/>
  <c r="AL5" i="49"/>
  <c r="AL6" i="49"/>
  <c r="AL7" i="49"/>
  <c r="AL8" i="49"/>
  <c r="AL9" i="49"/>
  <c r="AL10" i="49"/>
  <c r="AL13" i="49"/>
  <c r="AL14" i="49"/>
  <c r="AK5" i="49"/>
  <c r="AK6" i="49"/>
  <c r="AK7" i="49"/>
  <c r="AK8" i="49"/>
  <c r="AK9" i="49"/>
  <c r="AK10" i="49"/>
  <c r="AK13" i="49"/>
  <c r="AK14" i="49"/>
  <c r="AJ5" i="49"/>
  <c r="AJ15" i="49" s="1"/>
  <c r="AJ6" i="49"/>
  <c r="AJ7" i="49"/>
  <c r="AJ8" i="49"/>
  <c r="AJ9" i="49"/>
  <c r="AJ10" i="49"/>
  <c r="AJ13" i="49"/>
  <c r="AJ14" i="49"/>
  <c r="AI5" i="49"/>
  <c r="AI6" i="49"/>
  <c r="AI7" i="49"/>
  <c r="AI8" i="49"/>
  <c r="AI9" i="49"/>
  <c r="AI10" i="49"/>
  <c r="AI13" i="49"/>
  <c r="AI14" i="49"/>
  <c r="AH5" i="49"/>
  <c r="AH6" i="49"/>
  <c r="AH7" i="49"/>
  <c r="AH8" i="49"/>
  <c r="AH9" i="49"/>
  <c r="AH10" i="49"/>
  <c r="AH13" i="49"/>
  <c r="AH14" i="49"/>
  <c r="AG5" i="49"/>
  <c r="AG6" i="49"/>
  <c r="AG7" i="49"/>
  <c r="AG8" i="49"/>
  <c r="AG9" i="49"/>
  <c r="AG10" i="49"/>
  <c r="AG12" i="49" s="1"/>
  <c r="AG13" i="49"/>
  <c r="AG14" i="49"/>
  <c r="BC11" i="49"/>
  <c r="BB11" i="49"/>
  <c r="BA11" i="49"/>
  <c r="BA12" i="49" s="1"/>
  <c r="AZ11" i="49"/>
  <c r="AZ12" i="49" s="1"/>
  <c r="AY11" i="49"/>
  <c r="AY12" i="49"/>
  <c r="AX11" i="49"/>
  <c r="AX12" i="49" s="1"/>
  <c r="AW11" i="49"/>
  <c r="AW12" i="49" s="1"/>
  <c r="AV11" i="49"/>
  <c r="AV12" i="49" s="1"/>
  <c r="AU11" i="49"/>
  <c r="AT11" i="49"/>
  <c r="AS11" i="49"/>
  <c r="AS12" i="49" s="1"/>
  <c r="AR11" i="49"/>
  <c r="AR12" i="49" s="1"/>
  <c r="AQ11" i="49"/>
  <c r="AQ12" i="49"/>
  <c r="AP11" i="49"/>
  <c r="AP12" i="49" s="1"/>
  <c r="AO11" i="49"/>
  <c r="AN11" i="49"/>
  <c r="AM11" i="49"/>
  <c r="AL11" i="49"/>
  <c r="AK11" i="49"/>
  <c r="AK12" i="49"/>
  <c r="AJ11" i="49"/>
  <c r="AJ12" i="49" s="1"/>
  <c r="AI11" i="49"/>
  <c r="AI12" i="49"/>
  <c r="AH11" i="49"/>
  <c r="AH12" i="49" s="1"/>
  <c r="AG11" i="49"/>
  <c r="BC5" i="16"/>
  <c r="BC6" i="16"/>
  <c r="BC7" i="16"/>
  <c r="BC8" i="16"/>
  <c r="BC9" i="16"/>
  <c r="BC13" i="16"/>
  <c r="BC21" i="16"/>
  <c r="BC24" i="16"/>
  <c r="BC26" i="16"/>
  <c r="BB5" i="16"/>
  <c r="BB6" i="16"/>
  <c r="BB7" i="16"/>
  <c r="BB8" i="16"/>
  <c r="BB9" i="16"/>
  <c r="BB12" i="16" s="1"/>
  <c r="BB13" i="16"/>
  <c r="BB21" i="16"/>
  <c r="BB24" i="16"/>
  <c r="BB26" i="16"/>
  <c r="BA5" i="16"/>
  <c r="BA6" i="16"/>
  <c r="BA7" i="16"/>
  <c r="BA8" i="16"/>
  <c r="BA25" i="16" s="1"/>
  <c r="BA27" i="16" s="1"/>
  <c r="BA9" i="16"/>
  <c r="BA13" i="16"/>
  <c r="BA21" i="16"/>
  <c r="BA24" i="16"/>
  <c r="BA26" i="16"/>
  <c r="AZ5" i="16"/>
  <c r="AZ6" i="16"/>
  <c r="AZ25" i="16" s="1"/>
  <c r="AZ27" i="16" s="1"/>
  <c r="AZ7" i="16"/>
  <c r="AZ8" i="16"/>
  <c r="AZ9" i="16"/>
  <c r="AZ13" i="16"/>
  <c r="AZ21" i="16"/>
  <c r="AZ24" i="16"/>
  <c r="AZ26" i="16"/>
  <c r="AY5" i="16"/>
  <c r="AY6" i="16"/>
  <c r="AY7" i="16"/>
  <c r="AY8" i="16"/>
  <c r="AY9" i="16"/>
  <c r="AY13" i="16"/>
  <c r="AY21" i="16"/>
  <c r="AY24" i="16"/>
  <c r="AY26" i="16"/>
  <c r="AX5" i="16"/>
  <c r="AX6" i="16"/>
  <c r="AX7" i="16"/>
  <c r="AX8" i="16"/>
  <c r="AX9" i="16"/>
  <c r="AX13" i="16"/>
  <c r="AX21" i="16"/>
  <c r="AX24" i="16"/>
  <c r="AX25" i="16" s="1"/>
  <c r="AX27" i="16" s="1"/>
  <c r="AX26" i="16"/>
  <c r="AW5" i="16"/>
  <c r="AW6" i="16"/>
  <c r="AW7" i="16"/>
  <c r="AW8" i="16"/>
  <c r="AW9" i="16"/>
  <c r="AW13" i="16"/>
  <c r="AW21" i="16"/>
  <c r="AW24" i="16"/>
  <c r="AW26" i="16"/>
  <c r="AV5" i="16"/>
  <c r="AV6" i="16"/>
  <c r="AV7" i="16"/>
  <c r="AV8" i="16"/>
  <c r="AV9" i="16"/>
  <c r="AV13" i="16"/>
  <c r="AV21" i="16"/>
  <c r="AV24" i="16"/>
  <c r="AV26" i="16"/>
  <c r="AU5" i="16"/>
  <c r="AU6" i="16"/>
  <c r="AU7" i="16"/>
  <c r="AU8" i="16"/>
  <c r="AU9" i="16"/>
  <c r="AU13" i="16"/>
  <c r="AU21" i="16"/>
  <c r="AU24" i="16"/>
  <c r="AU26" i="16"/>
  <c r="AT5" i="16"/>
  <c r="AT6" i="16"/>
  <c r="AT7" i="16"/>
  <c r="AT8" i="16"/>
  <c r="AT9" i="16"/>
  <c r="AT13" i="16"/>
  <c r="AT21" i="16"/>
  <c r="AT24" i="16"/>
  <c r="AT26" i="16"/>
  <c r="AS5" i="16"/>
  <c r="AS6" i="16"/>
  <c r="AS25" i="16" s="1"/>
  <c r="AS27" i="16" s="1"/>
  <c r="AS7" i="16"/>
  <c r="AS8" i="16"/>
  <c r="AS9" i="16"/>
  <c r="AS13" i="16"/>
  <c r="AS21" i="16"/>
  <c r="AS24" i="16"/>
  <c r="AS26" i="16"/>
  <c r="AR5" i="16"/>
  <c r="AR6" i="16"/>
  <c r="AR7" i="16"/>
  <c r="AR8" i="16"/>
  <c r="AR9" i="16"/>
  <c r="AR13" i="16"/>
  <c r="AR21" i="16"/>
  <c r="AR23" i="16" s="1"/>
  <c r="AR24" i="16"/>
  <c r="AR26" i="16"/>
  <c r="AQ5" i="16"/>
  <c r="AQ6" i="16"/>
  <c r="AQ7" i="16"/>
  <c r="AQ8" i="16"/>
  <c r="AQ9" i="16"/>
  <c r="AQ13" i="16"/>
  <c r="AQ21" i="16"/>
  <c r="AQ23" i="16" s="1"/>
  <c r="AQ24" i="16"/>
  <c r="AQ26" i="16"/>
  <c r="AP5" i="16"/>
  <c r="AP6" i="16"/>
  <c r="AP7" i="16"/>
  <c r="AP8" i="16"/>
  <c r="AP9" i="16"/>
  <c r="AP13" i="16"/>
  <c r="AP21" i="16"/>
  <c r="AP24" i="16"/>
  <c r="AP26" i="16"/>
  <c r="AO5" i="16"/>
  <c r="AO6" i="16"/>
  <c r="AO7" i="16"/>
  <c r="AO8" i="16"/>
  <c r="AO9" i="16"/>
  <c r="AO13" i="16"/>
  <c r="AO21" i="16"/>
  <c r="AO24" i="16"/>
  <c r="AO26" i="16"/>
  <c r="AN5" i="16"/>
  <c r="AN6" i="16"/>
  <c r="AN7" i="16"/>
  <c r="AN8" i="16"/>
  <c r="AN9" i="16"/>
  <c r="AN13" i="16"/>
  <c r="AN21" i="16"/>
  <c r="AN24" i="16"/>
  <c r="AN26" i="16"/>
  <c r="AM5" i="16"/>
  <c r="AM6" i="16"/>
  <c r="AM7" i="16"/>
  <c r="AM8" i="16"/>
  <c r="AM9" i="16"/>
  <c r="AM13" i="16"/>
  <c r="AM21" i="16"/>
  <c r="AM24" i="16"/>
  <c r="AM26" i="16"/>
  <c r="AL5" i="16"/>
  <c r="AL6" i="16"/>
  <c r="AL7" i="16"/>
  <c r="AL8" i="16"/>
  <c r="AL9" i="16"/>
  <c r="AL13" i="16"/>
  <c r="AL21" i="16"/>
  <c r="AL24" i="16"/>
  <c r="AL26" i="16"/>
  <c r="AK5" i="16"/>
  <c r="AK6" i="16"/>
  <c r="AK7" i="16"/>
  <c r="AK8" i="16"/>
  <c r="AK9" i="16"/>
  <c r="AK13" i="16"/>
  <c r="AK21" i="16"/>
  <c r="AK24" i="16"/>
  <c r="AK26" i="16"/>
  <c r="AJ5" i="16"/>
  <c r="AJ6" i="16"/>
  <c r="AJ7" i="16"/>
  <c r="AJ8" i="16"/>
  <c r="AJ9" i="16"/>
  <c r="AJ13" i="16"/>
  <c r="AJ21" i="16"/>
  <c r="AJ23" i="16" s="1"/>
  <c r="AJ24" i="16"/>
  <c r="AJ26" i="16"/>
  <c r="AI5" i="16"/>
  <c r="AI6" i="16"/>
  <c r="AI7" i="16"/>
  <c r="AI8" i="16"/>
  <c r="AI9" i="16"/>
  <c r="AI13" i="16"/>
  <c r="AI21" i="16"/>
  <c r="AI23" i="16" s="1"/>
  <c r="AI24" i="16"/>
  <c r="AI26" i="16"/>
  <c r="AH5" i="16"/>
  <c r="AH6" i="16"/>
  <c r="AH7" i="16"/>
  <c r="AH8" i="16"/>
  <c r="AH9" i="16"/>
  <c r="AH13" i="16"/>
  <c r="AH21" i="16"/>
  <c r="AH24" i="16"/>
  <c r="AH26" i="16"/>
  <c r="AG5" i="16"/>
  <c r="AG6" i="16"/>
  <c r="AG7" i="16"/>
  <c r="AG8" i="16"/>
  <c r="AG9" i="16"/>
  <c r="AG13" i="16"/>
  <c r="AG21" i="16"/>
  <c r="AG23" i="16" s="1"/>
  <c r="AG24" i="16"/>
  <c r="AG26" i="16"/>
  <c r="BC22" i="16"/>
  <c r="BC23" i="16"/>
  <c r="BB22" i="16"/>
  <c r="BA22" i="16"/>
  <c r="BA23" i="16" s="1"/>
  <c r="AZ22" i="16"/>
  <c r="AY22" i="16"/>
  <c r="AY23" i="16" s="1"/>
  <c r="AX22" i="16"/>
  <c r="AX23" i="16" s="1"/>
  <c r="AW22" i="16"/>
  <c r="AV22" i="16"/>
  <c r="AV23" i="16" s="1"/>
  <c r="AU22" i="16"/>
  <c r="AT22" i="16"/>
  <c r="AS22" i="16"/>
  <c r="AS23" i="16" s="1"/>
  <c r="AR22" i="16"/>
  <c r="AQ22" i="16"/>
  <c r="AP22" i="16"/>
  <c r="AP23" i="16" s="1"/>
  <c r="AO22" i="16"/>
  <c r="AN22" i="16"/>
  <c r="AN23" i="16" s="1"/>
  <c r="AM22" i="16"/>
  <c r="AM23" i="16"/>
  <c r="AL22" i="16"/>
  <c r="AK22" i="16"/>
  <c r="AK23" i="16" s="1"/>
  <c r="AJ22" i="16"/>
  <c r="AI22" i="16"/>
  <c r="AH22" i="16"/>
  <c r="AH23" i="16" s="1"/>
  <c r="AG22" i="16"/>
  <c r="BC14" i="16"/>
  <c r="BC15" i="16"/>
  <c r="BC16" i="16"/>
  <c r="BC17" i="16"/>
  <c r="BC18" i="16"/>
  <c r="BC19" i="16"/>
  <c r="BB14" i="16"/>
  <c r="BB15" i="16"/>
  <c r="BB16" i="16"/>
  <c r="BB17" i="16"/>
  <c r="BB18" i="16"/>
  <c r="BB19" i="16"/>
  <c r="BA14" i="16"/>
  <c r="BA15" i="16"/>
  <c r="BA20" i="16" s="1"/>
  <c r="BA16" i="16"/>
  <c r="BA17" i="16"/>
  <c r="BA18" i="16"/>
  <c r="BA19" i="16"/>
  <c r="AZ14" i="16"/>
  <c r="AZ15" i="16"/>
  <c r="AZ16" i="16"/>
  <c r="AZ17" i="16"/>
  <c r="AZ18" i="16"/>
  <c r="AZ19" i="16"/>
  <c r="AY14" i="16"/>
  <c r="AY15" i="16"/>
  <c r="AY16" i="16"/>
  <c r="AY17" i="16"/>
  <c r="AY18" i="16"/>
  <c r="AY19" i="16"/>
  <c r="AX14" i="16"/>
  <c r="AX15" i="16"/>
  <c r="AX16" i="16"/>
  <c r="AX17" i="16"/>
  <c r="AX18" i="16"/>
  <c r="AX19" i="16"/>
  <c r="AW14" i="16"/>
  <c r="AW15" i="16"/>
  <c r="AW16" i="16"/>
  <c r="AW17" i="16"/>
  <c r="AW18" i="16"/>
  <c r="AW19" i="16"/>
  <c r="AV14" i="16"/>
  <c r="AV15" i="16"/>
  <c r="AV16" i="16"/>
  <c r="AV17" i="16"/>
  <c r="AV18" i="16"/>
  <c r="AV19" i="16"/>
  <c r="AU14" i="16"/>
  <c r="AU15" i="16"/>
  <c r="AU16" i="16"/>
  <c r="AU17" i="16"/>
  <c r="AU18" i="16"/>
  <c r="AU19" i="16"/>
  <c r="AT14" i="16"/>
  <c r="AT15" i="16"/>
  <c r="AT16" i="16"/>
  <c r="AT17" i="16"/>
  <c r="AT18" i="16"/>
  <c r="AT19" i="16"/>
  <c r="AS14" i="16"/>
  <c r="AS20" i="16" s="1"/>
  <c r="AS15" i="16"/>
  <c r="AS16" i="16"/>
  <c r="AS17" i="16"/>
  <c r="AS18" i="16"/>
  <c r="AS19" i="16"/>
  <c r="AR14" i="16"/>
  <c r="AR15" i="16"/>
  <c r="AR16" i="16"/>
  <c r="AR17" i="16"/>
  <c r="AR18" i="16"/>
  <c r="AR19" i="16"/>
  <c r="AQ14" i="16"/>
  <c r="AQ15" i="16"/>
  <c r="AQ16" i="16"/>
  <c r="AQ17" i="16"/>
  <c r="AQ18" i="16"/>
  <c r="AQ19" i="16"/>
  <c r="AP14" i="16"/>
  <c r="AP15" i="16"/>
  <c r="AP16" i="16"/>
  <c r="AP17" i="16"/>
  <c r="AP18" i="16"/>
  <c r="AP19" i="16"/>
  <c r="AO14" i="16"/>
  <c r="AO15" i="16"/>
  <c r="AO16" i="16"/>
  <c r="AO17" i="16"/>
  <c r="AO18" i="16"/>
  <c r="AO19" i="16"/>
  <c r="AN14" i="16"/>
  <c r="AN15" i="16"/>
  <c r="AN16" i="16"/>
  <c r="AN17" i="16"/>
  <c r="AN18" i="16"/>
  <c r="AN19" i="16"/>
  <c r="AM14" i="16"/>
  <c r="AM15" i="16"/>
  <c r="AM16" i="16"/>
  <c r="AM17" i="16"/>
  <c r="AM18" i="16"/>
  <c r="AM19" i="16"/>
  <c r="AL14" i="16"/>
  <c r="AL15" i="16"/>
  <c r="AL16" i="16"/>
  <c r="AL17" i="16"/>
  <c r="AL18" i="16"/>
  <c r="AL19" i="16"/>
  <c r="AK14" i="16"/>
  <c r="AK20" i="16" s="1"/>
  <c r="AK15" i="16"/>
  <c r="AK16" i="16"/>
  <c r="AK17" i="16"/>
  <c r="AK18" i="16"/>
  <c r="AK19" i="16"/>
  <c r="AJ14" i="16"/>
  <c r="AJ15" i="16"/>
  <c r="AJ16" i="16"/>
  <c r="AJ17" i="16"/>
  <c r="AJ18" i="16"/>
  <c r="AJ19" i="16"/>
  <c r="AI14" i="16"/>
  <c r="AI15" i="16"/>
  <c r="AI16" i="16"/>
  <c r="AI17" i="16"/>
  <c r="AI18" i="16"/>
  <c r="AI19" i="16"/>
  <c r="AH14" i="16"/>
  <c r="AH15" i="16"/>
  <c r="AH16" i="16"/>
  <c r="AH17" i="16"/>
  <c r="AH18" i="16"/>
  <c r="AH19" i="16"/>
  <c r="AG14" i="16"/>
  <c r="AG15" i="16"/>
  <c r="AG16" i="16"/>
  <c r="AG17" i="16"/>
  <c r="AG18" i="16"/>
  <c r="AG19" i="16"/>
  <c r="BC10" i="16"/>
  <c r="BC12" i="16" s="1"/>
  <c r="BC11" i="16"/>
  <c r="BB10" i="16"/>
  <c r="BB11" i="16"/>
  <c r="BA10" i="16"/>
  <c r="BA11" i="16"/>
  <c r="BA12" i="16"/>
  <c r="AZ10" i="16"/>
  <c r="AZ11" i="16"/>
  <c r="AY10" i="16"/>
  <c r="AY11" i="16"/>
  <c r="AX10" i="16"/>
  <c r="AX12" i="16" s="1"/>
  <c r="AX11" i="16"/>
  <c r="AW10" i="16"/>
  <c r="AW11" i="16"/>
  <c r="AV10" i="16"/>
  <c r="AV11" i="16"/>
  <c r="AU10" i="16"/>
  <c r="AU12" i="16" s="1"/>
  <c r="AU11" i="16"/>
  <c r="AT10" i="16"/>
  <c r="AT12" i="16" s="1"/>
  <c r="AT11" i="16"/>
  <c r="AS10" i="16"/>
  <c r="AS12" i="16" s="1"/>
  <c r="AS11" i="16"/>
  <c r="AR10" i="16"/>
  <c r="AR12" i="16" s="1"/>
  <c r="AR11" i="16"/>
  <c r="AQ10" i="16"/>
  <c r="AQ11" i="16"/>
  <c r="AP10" i="16"/>
  <c r="AP12" i="16" s="1"/>
  <c r="AP11" i="16"/>
  <c r="AO10" i="16"/>
  <c r="AO11" i="16"/>
  <c r="AN10" i="16"/>
  <c r="AN11" i="16"/>
  <c r="AM10" i="16"/>
  <c r="AM11" i="16"/>
  <c r="AM12" i="16"/>
  <c r="AL10" i="16"/>
  <c r="AL12" i="16" s="1"/>
  <c r="AL11" i="16"/>
  <c r="AK10" i="16"/>
  <c r="AK12" i="16" s="1"/>
  <c r="AK11" i="16"/>
  <c r="AJ10" i="16"/>
  <c r="AJ11" i="16"/>
  <c r="AJ12" i="16" s="1"/>
  <c r="AI10" i="16"/>
  <c r="AI11" i="16"/>
  <c r="AH10" i="16"/>
  <c r="AH11" i="16"/>
  <c r="AG10" i="16"/>
  <c r="AG11" i="16"/>
  <c r="BC83" i="15"/>
  <c r="BB83" i="15"/>
  <c r="BA83" i="15"/>
  <c r="AZ83" i="15"/>
  <c r="AY83" i="15"/>
  <c r="AX83" i="15"/>
  <c r="AW83" i="15"/>
  <c r="AV83" i="15"/>
  <c r="AU83" i="15"/>
  <c r="AT83" i="15"/>
  <c r="AS83" i="15"/>
  <c r="AR83" i="15"/>
  <c r="AQ83" i="15"/>
  <c r="AP83" i="15"/>
  <c r="AO83" i="15"/>
  <c r="AN83" i="15"/>
  <c r="AM83" i="15"/>
  <c r="AL83" i="15"/>
  <c r="AK83" i="15"/>
  <c r="AJ83" i="15"/>
  <c r="AI83" i="15"/>
  <c r="AH83" i="15"/>
  <c r="AG83" i="15"/>
  <c r="BC82" i="15"/>
  <c r="BB82" i="15"/>
  <c r="BA82" i="15"/>
  <c r="AZ82" i="15"/>
  <c r="AY82" i="15"/>
  <c r="AX82" i="15"/>
  <c r="AW82" i="15"/>
  <c r="AV82" i="15"/>
  <c r="AU82" i="15"/>
  <c r="AT82" i="15"/>
  <c r="AS82" i="15"/>
  <c r="AR82" i="15"/>
  <c r="AQ82" i="15"/>
  <c r="AP82" i="15"/>
  <c r="AO82" i="15"/>
  <c r="AN82" i="15"/>
  <c r="AM82" i="15"/>
  <c r="AL82" i="15"/>
  <c r="AK82" i="15"/>
  <c r="AJ82" i="15"/>
  <c r="AI82" i="15"/>
  <c r="AH82" i="15"/>
  <c r="AG82" i="15"/>
  <c r="BC81" i="15"/>
  <c r="BB81" i="15"/>
  <c r="BA81" i="15"/>
  <c r="AZ81" i="15"/>
  <c r="AY81" i="15"/>
  <c r="AX81" i="15"/>
  <c r="AW81" i="15"/>
  <c r="AV81" i="15"/>
  <c r="AU81" i="15"/>
  <c r="AT81" i="15"/>
  <c r="AS81" i="15"/>
  <c r="AR81" i="15"/>
  <c r="AQ81" i="15"/>
  <c r="AP81" i="15"/>
  <c r="AO81" i="15"/>
  <c r="AN81" i="15"/>
  <c r="AM81" i="15"/>
  <c r="AL81" i="15"/>
  <c r="AK81" i="15"/>
  <c r="AJ81" i="15"/>
  <c r="AI81" i="15"/>
  <c r="AH81" i="15"/>
  <c r="AG81" i="15"/>
  <c r="BC80" i="15"/>
  <c r="BB80" i="15"/>
  <c r="BA80" i="15"/>
  <c r="AZ80" i="15"/>
  <c r="AY80" i="15"/>
  <c r="AX80" i="15"/>
  <c r="AW80" i="15"/>
  <c r="AV80" i="15"/>
  <c r="AU80" i="15"/>
  <c r="AT80" i="15"/>
  <c r="AS80" i="15"/>
  <c r="AR80" i="15"/>
  <c r="AQ80" i="15"/>
  <c r="AP80" i="15"/>
  <c r="AO80" i="15"/>
  <c r="AN80" i="15"/>
  <c r="AM80" i="15"/>
  <c r="AL80" i="15"/>
  <c r="AK80" i="15"/>
  <c r="AJ80" i="15"/>
  <c r="AI80" i="15"/>
  <c r="AH80" i="15"/>
  <c r="AG80" i="15"/>
  <c r="BC79" i="15"/>
  <c r="BB79" i="15"/>
  <c r="BA79" i="15"/>
  <c r="AZ79" i="15"/>
  <c r="AY79" i="15"/>
  <c r="AX79" i="15"/>
  <c r="AW79" i="15"/>
  <c r="AV79" i="15"/>
  <c r="AU79" i="15"/>
  <c r="AT79" i="15"/>
  <c r="AS79" i="15"/>
  <c r="AR79" i="15"/>
  <c r="AQ79" i="15"/>
  <c r="AP79" i="15"/>
  <c r="AO79" i="15"/>
  <c r="AN79" i="15"/>
  <c r="AM79" i="15"/>
  <c r="AL79" i="15"/>
  <c r="AK79" i="15"/>
  <c r="AJ79" i="15"/>
  <c r="AI79" i="15"/>
  <c r="AH79" i="15"/>
  <c r="AG79" i="15"/>
  <c r="BC78" i="15"/>
  <c r="BB78" i="15"/>
  <c r="BA78" i="15"/>
  <c r="AZ78" i="15"/>
  <c r="AY78" i="15"/>
  <c r="AX78" i="15"/>
  <c r="AW78" i="15"/>
  <c r="AV78" i="15"/>
  <c r="AU78" i="15"/>
  <c r="AT78" i="15"/>
  <c r="AS78" i="15"/>
  <c r="AR78" i="15"/>
  <c r="AQ78" i="15"/>
  <c r="AP78" i="15"/>
  <c r="AO78" i="15"/>
  <c r="AN78" i="15"/>
  <c r="AM78" i="15"/>
  <c r="AL78" i="15"/>
  <c r="AK78" i="15"/>
  <c r="AJ78" i="15"/>
  <c r="AI78" i="15"/>
  <c r="AH78" i="15"/>
  <c r="AG78" i="15"/>
  <c r="BC77" i="15"/>
  <c r="BB77" i="15"/>
  <c r="BA77" i="15"/>
  <c r="AZ77" i="15"/>
  <c r="AY77" i="15"/>
  <c r="AX77" i="15"/>
  <c r="AW77" i="15"/>
  <c r="AV77" i="15"/>
  <c r="AU77" i="15"/>
  <c r="AT77" i="15"/>
  <c r="AS77" i="15"/>
  <c r="AR77" i="15"/>
  <c r="AQ77" i="15"/>
  <c r="AP77" i="15"/>
  <c r="AO77" i="15"/>
  <c r="AN77" i="15"/>
  <c r="AM77" i="15"/>
  <c r="AL77" i="15"/>
  <c r="AK77" i="15"/>
  <c r="AJ77" i="15"/>
  <c r="AI77" i="15"/>
  <c r="AH77" i="15"/>
  <c r="AG77" i="15"/>
  <c r="BC76" i="15"/>
  <c r="BB76" i="15"/>
  <c r="BA76" i="15"/>
  <c r="AZ76" i="15"/>
  <c r="AY76" i="15"/>
  <c r="AX76" i="15"/>
  <c r="AW76" i="15"/>
  <c r="AV76" i="15"/>
  <c r="AU76" i="15"/>
  <c r="AT76" i="15"/>
  <c r="AS76" i="15"/>
  <c r="AR76" i="15"/>
  <c r="AQ76" i="15"/>
  <c r="AP76" i="15"/>
  <c r="AO76" i="15"/>
  <c r="AN76" i="15"/>
  <c r="AM76" i="15"/>
  <c r="AL76" i="15"/>
  <c r="AK76" i="15"/>
  <c r="AJ76" i="15"/>
  <c r="AI76" i="15"/>
  <c r="AH76" i="15"/>
  <c r="AG76" i="15"/>
  <c r="BC75" i="15"/>
  <c r="BB75" i="15"/>
  <c r="BA75" i="15"/>
  <c r="AZ75" i="15"/>
  <c r="AY75" i="15"/>
  <c r="AX75" i="15"/>
  <c r="AW75" i="15"/>
  <c r="AV75" i="15"/>
  <c r="AU75" i="15"/>
  <c r="AT75" i="15"/>
  <c r="AS75" i="15"/>
  <c r="AR75" i="15"/>
  <c r="AQ75" i="15"/>
  <c r="AP75" i="15"/>
  <c r="AO75" i="15"/>
  <c r="AN75" i="15"/>
  <c r="AM75" i="15"/>
  <c r="AL75" i="15"/>
  <c r="AK75" i="15"/>
  <c r="AJ75" i="15"/>
  <c r="AI75" i="15"/>
  <c r="AH75" i="15"/>
  <c r="AG75" i="15"/>
  <c r="BC74" i="15"/>
  <c r="BB74" i="15"/>
  <c r="BA74" i="15"/>
  <c r="AZ74" i="15"/>
  <c r="AY74" i="15"/>
  <c r="AX74" i="15"/>
  <c r="AW74" i="15"/>
  <c r="AV74" i="15"/>
  <c r="AU74" i="15"/>
  <c r="AT74" i="15"/>
  <c r="AS74" i="15"/>
  <c r="AR74" i="15"/>
  <c r="AQ74" i="15"/>
  <c r="AP74" i="15"/>
  <c r="AO74" i="15"/>
  <c r="AN74" i="15"/>
  <c r="AM74" i="15"/>
  <c r="AL74" i="15"/>
  <c r="AK74" i="15"/>
  <c r="AJ74" i="15"/>
  <c r="AI74" i="15"/>
  <c r="AH74" i="15"/>
  <c r="AG74" i="15"/>
  <c r="BC73" i="15"/>
  <c r="BB73" i="15"/>
  <c r="BA73" i="15"/>
  <c r="AZ73" i="15"/>
  <c r="AY73" i="15"/>
  <c r="AX73" i="15"/>
  <c r="AW73" i="15"/>
  <c r="AV73" i="15"/>
  <c r="AU73" i="15"/>
  <c r="AT73" i="15"/>
  <c r="AS73" i="15"/>
  <c r="AR73" i="15"/>
  <c r="AQ73" i="15"/>
  <c r="AP73" i="15"/>
  <c r="AO73" i="15"/>
  <c r="AN73" i="15"/>
  <c r="AM73" i="15"/>
  <c r="AL73" i="15"/>
  <c r="AK73" i="15"/>
  <c r="AJ73" i="15"/>
  <c r="AI73" i="15"/>
  <c r="AH73" i="15"/>
  <c r="AG73" i="15"/>
  <c r="BC72" i="15"/>
  <c r="BB72" i="15"/>
  <c r="BA72" i="15"/>
  <c r="AZ72" i="15"/>
  <c r="AY72" i="15"/>
  <c r="AX72" i="15"/>
  <c r="AW72" i="15"/>
  <c r="AV72" i="15"/>
  <c r="AU72" i="15"/>
  <c r="AT72" i="15"/>
  <c r="AS72" i="15"/>
  <c r="AR72" i="15"/>
  <c r="AQ72" i="15"/>
  <c r="AP72" i="15"/>
  <c r="AO72" i="15"/>
  <c r="AN72" i="15"/>
  <c r="AM72" i="15"/>
  <c r="AL72" i="15"/>
  <c r="AK72" i="15"/>
  <c r="AJ72" i="15"/>
  <c r="AI72" i="15"/>
  <c r="AH72" i="15"/>
  <c r="AG72" i="15"/>
  <c r="BC71" i="15"/>
  <c r="BB71" i="15"/>
  <c r="BA71" i="15"/>
  <c r="AZ71" i="15"/>
  <c r="AY71" i="15"/>
  <c r="AX71" i="15"/>
  <c r="AW71" i="15"/>
  <c r="AV71" i="15"/>
  <c r="AU71" i="15"/>
  <c r="AT71" i="15"/>
  <c r="AS71" i="15"/>
  <c r="AR71" i="15"/>
  <c r="AQ71" i="15"/>
  <c r="AP71" i="15"/>
  <c r="AO71" i="15"/>
  <c r="AN71" i="15"/>
  <c r="AM71" i="15"/>
  <c r="AL71" i="15"/>
  <c r="AK71" i="15"/>
  <c r="AJ71" i="15"/>
  <c r="AI71" i="15"/>
  <c r="AH71" i="15"/>
  <c r="AG71" i="15"/>
  <c r="BC70" i="15"/>
  <c r="BB70" i="15"/>
  <c r="BA70" i="15"/>
  <c r="AZ70" i="15"/>
  <c r="AY70" i="15"/>
  <c r="AX70" i="15"/>
  <c r="AW70" i="15"/>
  <c r="AV70" i="15"/>
  <c r="AU70" i="15"/>
  <c r="AT70" i="15"/>
  <c r="AS70" i="15"/>
  <c r="AR70" i="15"/>
  <c r="AQ70" i="15"/>
  <c r="AP70" i="15"/>
  <c r="AO70" i="15"/>
  <c r="AN70" i="15"/>
  <c r="AM70" i="15"/>
  <c r="AL70" i="15"/>
  <c r="AK70" i="15"/>
  <c r="AJ70" i="15"/>
  <c r="AI70" i="15"/>
  <c r="AH70" i="15"/>
  <c r="AG70" i="15"/>
  <c r="BC69" i="15"/>
  <c r="BB69" i="15"/>
  <c r="BA69" i="15"/>
  <c r="AZ69" i="15"/>
  <c r="AY69" i="15"/>
  <c r="AX69" i="15"/>
  <c r="AW69" i="15"/>
  <c r="AV69" i="15"/>
  <c r="AU69" i="15"/>
  <c r="AT69" i="15"/>
  <c r="AS69" i="15"/>
  <c r="AR69" i="15"/>
  <c r="AQ69" i="15"/>
  <c r="AP69" i="15"/>
  <c r="AO69" i="15"/>
  <c r="AN69" i="15"/>
  <c r="AM69" i="15"/>
  <c r="AM56" i="15" s="1"/>
  <c r="AL69" i="15"/>
  <c r="AK69" i="15"/>
  <c r="AJ69" i="15"/>
  <c r="AI69" i="15"/>
  <c r="AH69" i="15"/>
  <c r="AG69" i="15"/>
  <c r="BC68" i="15"/>
  <c r="BB68" i="15"/>
  <c r="BA68" i="15"/>
  <c r="AZ68" i="15"/>
  <c r="AY68" i="15"/>
  <c r="AX68" i="15"/>
  <c r="AW68" i="15"/>
  <c r="AV68" i="15"/>
  <c r="AU68" i="15"/>
  <c r="AT68" i="15"/>
  <c r="AS68" i="15"/>
  <c r="AR68" i="15"/>
  <c r="AQ68" i="15"/>
  <c r="AP68" i="15"/>
  <c r="AO68" i="15"/>
  <c r="AN68" i="15"/>
  <c r="AM68" i="15"/>
  <c r="AL68" i="15"/>
  <c r="AL56" i="15" s="1"/>
  <c r="AK68" i="15"/>
  <c r="AJ68" i="15"/>
  <c r="AI68" i="15"/>
  <c r="AH68" i="15"/>
  <c r="AG68" i="15"/>
  <c r="BC67" i="15"/>
  <c r="BB67" i="15"/>
  <c r="BA67" i="15"/>
  <c r="AZ67" i="15"/>
  <c r="AY67" i="15"/>
  <c r="AX67" i="15"/>
  <c r="AW67" i="15"/>
  <c r="AV67" i="15"/>
  <c r="AU67" i="15"/>
  <c r="AT67" i="15"/>
  <c r="AS67" i="15"/>
  <c r="AR67" i="15"/>
  <c r="AQ67" i="15"/>
  <c r="AP67" i="15"/>
  <c r="AO67" i="15"/>
  <c r="AN67" i="15"/>
  <c r="AM67" i="15"/>
  <c r="AL67" i="15"/>
  <c r="AK67" i="15"/>
  <c r="AJ67" i="15"/>
  <c r="AI67" i="15"/>
  <c r="AH67" i="15"/>
  <c r="AG67" i="15"/>
  <c r="BC66" i="15"/>
  <c r="BB66" i="15"/>
  <c r="BA66" i="15"/>
  <c r="AZ66" i="15"/>
  <c r="AY66" i="15"/>
  <c r="AX66" i="15"/>
  <c r="AW66" i="15"/>
  <c r="AV66" i="15"/>
  <c r="AU66" i="15"/>
  <c r="AT66" i="15"/>
  <c r="AS66" i="15"/>
  <c r="AR66" i="15"/>
  <c r="AQ66" i="15"/>
  <c r="AP66" i="15"/>
  <c r="AO66" i="15"/>
  <c r="AN66" i="15"/>
  <c r="AM66" i="15"/>
  <c r="AL66" i="15"/>
  <c r="AK66" i="15"/>
  <c r="AJ66" i="15"/>
  <c r="AI66" i="15"/>
  <c r="AH66" i="15"/>
  <c r="AG66" i="15"/>
  <c r="BC65" i="15"/>
  <c r="BB65" i="15"/>
  <c r="BA65" i="15"/>
  <c r="AZ65" i="15"/>
  <c r="AY65" i="15"/>
  <c r="AX65" i="15"/>
  <c r="AW65" i="15"/>
  <c r="AV65" i="15"/>
  <c r="AU65" i="15"/>
  <c r="AT65" i="15"/>
  <c r="AS65" i="15"/>
  <c r="AR65" i="15"/>
  <c r="AQ65" i="15"/>
  <c r="AP65" i="15"/>
  <c r="AO65" i="15"/>
  <c r="AN65" i="15"/>
  <c r="AM65" i="15"/>
  <c r="AL65" i="15"/>
  <c r="AK65" i="15"/>
  <c r="AJ65" i="15"/>
  <c r="AI65" i="15"/>
  <c r="AH65" i="15"/>
  <c r="AG65" i="15"/>
  <c r="BC64" i="15"/>
  <c r="BB64" i="15"/>
  <c r="BA64" i="15"/>
  <c r="AZ64" i="15"/>
  <c r="AY64" i="15"/>
  <c r="AX64" i="15"/>
  <c r="AW64" i="15"/>
  <c r="AV64" i="15"/>
  <c r="AU64" i="15"/>
  <c r="AT64" i="15"/>
  <c r="AS64" i="15"/>
  <c r="AR64" i="15"/>
  <c r="AQ64" i="15"/>
  <c r="AP64" i="15"/>
  <c r="AO64" i="15"/>
  <c r="AN64" i="15"/>
  <c r="AM64" i="15"/>
  <c r="AL64" i="15"/>
  <c r="AK64" i="15"/>
  <c r="AJ64" i="15"/>
  <c r="AI64" i="15"/>
  <c r="AH64" i="15"/>
  <c r="AG64" i="15"/>
  <c r="BC62" i="15"/>
  <c r="BB62" i="15"/>
  <c r="BA62" i="15"/>
  <c r="AZ62" i="15"/>
  <c r="AY62" i="15"/>
  <c r="AX62" i="15"/>
  <c r="AW62" i="15"/>
  <c r="AV62" i="15"/>
  <c r="AU62" i="15"/>
  <c r="AT62" i="15"/>
  <c r="AS62" i="15"/>
  <c r="AR62" i="15"/>
  <c r="AQ62" i="15"/>
  <c r="AP62" i="15"/>
  <c r="AO62" i="15"/>
  <c r="AN62" i="15"/>
  <c r="AM62" i="15"/>
  <c r="AL62" i="15"/>
  <c r="AK62" i="15"/>
  <c r="AJ62" i="15"/>
  <c r="AI62" i="15"/>
  <c r="AH62" i="15"/>
  <c r="AG62" i="15"/>
  <c r="BC61" i="15"/>
  <c r="BB61" i="15"/>
  <c r="BA61" i="15"/>
  <c r="AZ61" i="15"/>
  <c r="AY61" i="15"/>
  <c r="AX61" i="15"/>
  <c r="AW61" i="15"/>
  <c r="AV61" i="15"/>
  <c r="AU61" i="15"/>
  <c r="AT61" i="15"/>
  <c r="AS61" i="15"/>
  <c r="AR61" i="15"/>
  <c r="AQ61" i="15"/>
  <c r="AP61" i="15"/>
  <c r="AO61" i="15"/>
  <c r="AN61" i="15"/>
  <c r="AM61" i="15"/>
  <c r="AL61" i="15"/>
  <c r="AK61" i="15"/>
  <c r="AJ61" i="15"/>
  <c r="AI61" i="15"/>
  <c r="AH61" i="15"/>
  <c r="AG61" i="15"/>
  <c r="BC60" i="15"/>
  <c r="BB60" i="15"/>
  <c r="BA60" i="15"/>
  <c r="AZ60" i="15"/>
  <c r="AY60" i="15"/>
  <c r="AX60" i="15"/>
  <c r="AW60" i="15"/>
  <c r="AV60" i="15"/>
  <c r="AU60" i="15"/>
  <c r="AT60" i="15"/>
  <c r="AS60" i="15"/>
  <c r="AR60" i="15"/>
  <c r="AQ60" i="15"/>
  <c r="AP60" i="15"/>
  <c r="AO60" i="15"/>
  <c r="AN60" i="15"/>
  <c r="AM60" i="15"/>
  <c r="AL60" i="15"/>
  <c r="AK60" i="15"/>
  <c r="AJ60" i="15"/>
  <c r="AI60" i="15"/>
  <c r="AH60" i="15"/>
  <c r="AG60" i="15"/>
  <c r="BC59" i="15"/>
  <c r="BB59" i="15"/>
  <c r="BA59" i="15"/>
  <c r="AZ59" i="15"/>
  <c r="AY59" i="15"/>
  <c r="AX59" i="15"/>
  <c r="AW59" i="15"/>
  <c r="AV59" i="15"/>
  <c r="AU59" i="15"/>
  <c r="AT59" i="15"/>
  <c r="AS59" i="15"/>
  <c r="AR59" i="15"/>
  <c r="AQ59" i="15"/>
  <c r="AP59" i="15"/>
  <c r="AO59" i="15"/>
  <c r="AN59" i="15"/>
  <c r="AM59" i="15"/>
  <c r="AL59" i="15"/>
  <c r="AK59" i="15"/>
  <c r="AJ59" i="15"/>
  <c r="AI59" i="15"/>
  <c r="AH59" i="15"/>
  <c r="AG59" i="15"/>
  <c r="BC5" i="15"/>
  <c r="BC6" i="15"/>
  <c r="BC14" i="15"/>
  <c r="BC18" i="15"/>
  <c r="BC26" i="15"/>
  <c r="BC29" i="15"/>
  <c r="BC40" i="15"/>
  <c r="BC46" i="15"/>
  <c r="BC51" i="15"/>
  <c r="BC52" i="15"/>
  <c r="BC53" i="15"/>
  <c r="BC54" i="15"/>
  <c r="BC55" i="15"/>
  <c r="BB5" i="15"/>
  <c r="BB6" i="15"/>
  <c r="BB14" i="15"/>
  <c r="BB18" i="15"/>
  <c r="BB26" i="15"/>
  <c r="BB29" i="15"/>
  <c r="BB40" i="15"/>
  <c r="BB46" i="15"/>
  <c r="BB51" i="15"/>
  <c r="BB52" i="15"/>
  <c r="BB53" i="15"/>
  <c r="BB54" i="15"/>
  <c r="BB55" i="15"/>
  <c r="BA5" i="15"/>
  <c r="BA6" i="15"/>
  <c r="BA14" i="15"/>
  <c r="BA18" i="15"/>
  <c r="BA26" i="15"/>
  <c r="BA29" i="15"/>
  <c r="BA40" i="15"/>
  <c r="BA46" i="15"/>
  <c r="BA51" i="15"/>
  <c r="BA52" i="15"/>
  <c r="BA53" i="15"/>
  <c r="BA54" i="15"/>
  <c r="BA55" i="15"/>
  <c r="AZ5" i="15"/>
  <c r="AZ6" i="15"/>
  <c r="AZ14" i="15"/>
  <c r="AZ18" i="15"/>
  <c r="AZ26" i="15"/>
  <c r="AZ29" i="15"/>
  <c r="AZ40" i="15"/>
  <c r="AZ46" i="15"/>
  <c r="AZ51" i="15"/>
  <c r="AZ52" i="15"/>
  <c r="AZ53" i="15"/>
  <c r="AZ54" i="15"/>
  <c r="AZ55" i="15"/>
  <c r="AY5" i="15"/>
  <c r="AY6" i="15"/>
  <c r="AY14" i="15"/>
  <c r="AY18" i="15"/>
  <c r="AY25" i="15" s="1"/>
  <c r="AY26" i="15"/>
  <c r="AY29" i="15"/>
  <c r="AY40" i="15"/>
  <c r="AY46" i="15"/>
  <c r="AY51" i="15"/>
  <c r="AY52" i="15"/>
  <c r="AY53" i="15"/>
  <c r="AY54" i="15"/>
  <c r="AY55" i="15"/>
  <c r="AX5" i="15"/>
  <c r="AX6" i="15"/>
  <c r="AX14" i="15"/>
  <c r="AX18" i="15"/>
  <c r="AX26" i="15"/>
  <c r="AX29" i="15"/>
  <c r="AX40" i="15"/>
  <c r="AX46" i="15"/>
  <c r="AX51" i="15"/>
  <c r="AX52" i="15"/>
  <c r="AX53" i="15"/>
  <c r="AX54" i="15"/>
  <c r="AX55" i="15"/>
  <c r="AW5" i="15"/>
  <c r="AW6" i="15"/>
  <c r="AW14" i="15"/>
  <c r="AW18" i="15"/>
  <c r="AW26" i="15"/>
  <c r="AW29" i="15"/>
  <c r="AW40" i="15"/>
  <c r="AW46" i="15"/>
  <c r="AW50" i="15" s="1"/>
  <c r="AW51" i="15"/>
  <c r="AW52" i="15"/>
  <c r="AW53" i="15"/>
  <c r="AW54" i="15"/>
  <c r="AW55" i="15"/>
  <c r="AV5" i="15"/>
  <c r="AV6" i="15"/>
  <c r="AV14" i="15"/>
  <c r="AV18" i="15"/>
  <c r="AV26" i="15"/>
  <c r="AV29" i="15"/>
  <c r="AV40" i="15"/>
  <c r="AV46" i="15"/>
  <c r="AV51" i="15"/>
  <c r="AV52" i="15"/>
  <c r="AV53" i="15"/>
  <c r="AV54" i="15"/>
  <c r="AV55" i="15"/>
  <c r="AU5" i="15"/>
  <c r="AU6" i="15"/>
  <c r="AU14" i="15"/>
  <c r="AU18" i="15"/>
  <c r="AU26" i="15"/>
  <c r="AU29" i="15"/>
  <c r="AU40" i="15"/>
  <c r="AU46" i="15"/>
  <c r="AU51" i="15"/>
  <c r="AU52" i="15"/>
  <c r="AU53" i="15"/>
  <c r="AU54" i="15"/>
  <c r="AU55" i="15"/>
  <c r="AT5" i="15"/>
  <c r="AT6" i="15"/>
  <c r="AT14" i="15"/>
  <c r="AT18" i="15"/>
  <c r="AT26" i="15"/>
  <c r="AT29" i="15"/>
  <c r="AT40" i="15"/>
  <c r="AT45" i="15" s="1"/>
  <c r="AT46" i="15"/>
  <c r="AT51" i="15"/>
  <c r="AT52" i="15"/>
  <c r="AT53" i="15"/>
  <c r="AT54" i="15"/>
  <c r="AT55" i="15"/>
  <c r="AT56" i="15"/>
  <c r="AS5" i="15"/>
  <c r="AS6" i="15"/>
  <c r="AS14" i="15"/>
  <c r="AS18" i="15"/>
  <c r="AS26" i="15"/>
  <c r="AS29" i="15"/>
  <c r="AS40" i="15"/>
  <c r="AS46" i="15"/>
  <c r="AS51" i="15"/>
  <c r="AS52" i="15"/>
  <c r="AS53" i="15"/>
  <c r="AS54" i="15"/>
  <c r="AS55" i="15"/>
  <c r="AR5" i="15"/>
  <c r="AR6" i="15"/>
  <c r="AR14" i="15"/>
  <c r="AR18" i="15"/>
  <c r="AR26" i="15"/>
  <c r="AR29" i="15"/>
  <c r="AR40" i="15"/>
  <c r="AR46" i="15"/>
  <c r="AR51" i="15"/>
  <c r="AR52" i="15"/>
  <c r="AR53" i="15"/>
  <c r="AR54" i="15"/>
  <c r="AR55" i="15"/>
  <c r="AQ5" i="15"/>
  <c r="AQ6" i="15"/>
  <c r="AQ14" i="15"/>
  <c r="AQ18" i="15"/>
  <c r="AQ26" i="15"/>
  <c r="AQ29" i="15"/>
  <c r="AQ40" i="15"/>
  <c r="AQ46" i="15"/>
  <c r="AQ51" i="15"/>
  <c r="AQ52" i="15"/>
  <c r="AQ53" i="15"/>
  <c r="AQ54" i="15"/>
  <c r="AQ55" i="15"/>
  <c r="AQ56" i="15"/>
  <c r="AP5" i="15"/>
  <c r="AP6" i="15"/>
  <c r="AP14" i="15"/>
  <c r="AP18" i="15"/>
  <c r="AP26" i="15"/>
  <c r="AP29" i="15"/>
  <c r="AP40" i="15"/>
  <c r="AP46" i="15"/>
  <c r="AP51" i="15"/>
  <c r="AP52" i="15"/>
  <c r="AP53" i="15"/>
  <c r="AP54" i="15"/>
  <c r="AP55" i="15"/>
  <c r="AO5" i="15"/>
  <c r="AO6" i="15"/>
  <c r="AO50" i="15" s="1"/>
  <c r="AO14" i="15"/>
  <c r="AO18" i="15"/>
  <c r="AO26" i="15"/>
  <c r="AO29" i="15"/>
  <c r="AO40" i="15"/>
  <c r="AO46" i="15"/>
  <c r="AO51" i="15"/>
  <c r="AO52" i="15"/>
  <c r="AO53" i="15"/>
  <c r="AO54" i="15"/>
  <c r="AO55" i="15"/>
  <c r="AN5" i="15"/>
  <c r="AN6" i="15"/>
  <c r="AN14" i="15"/>
  <c r="AN18" i="15"/>
  <c r="AN26" i="15"/>
  <c r="AN29" i="15"/>
  <c r="AN40" i="15"/>
  <c r="AN46" i="15"/>
  <c r="AN51" i="15"/>
  <c r="AN52" i="15"/>
  <c r="AN53" i="15"/>
  <c r="AN54" i="15"/>
  <c r="AN55" i="15"/>
  <c r="AM5" i="15"/>
  <c r="AM6" i="15"/>
  <c r="AM14" i="15"/>
  <c r="AM18" i="15"/>
  <c r="AM26" i="15"/>
  <c r="AM29" i="15"/>
  <c r="AM40" i="15"/>
  <c r="AM46" i="15"/>
  <c r="AM51" i="15"/>
  <c r="AM52" i="15"/>
  <c r="AM53" i="15"/>
  <c r="AM54" i="15"/>
  <c r="AM55" i="15"/>
  <c r="AL5" i="15"/>
  <c r="AL6" i="15"/>
  <c r="AL14" i="15"/>
  <c r="AL18" i="15"/>
  <c r="AL26" i="15"/>
  <c r="AL29" i="15"/>
  <c r="AL40" i="15"/>
  <c r="AL46" i="15"/>
  <c r="AL51" i="15"/>
  <c r="AL52" i="15"/>
  <c r="AL53" i="15"/>
  <c r="AL54" i="15"/>
  <c r="AL55" i="15"/>
  <c r="AK5" i="15"/>
  <c r="AK6" i="15"/>
  <c r="AK14" i="15"/>
  <c r="AK18" i="15"/>
  <c r="AK26" i="15"/>
  <c r="AK29" i="15"/>
  <c r="AK40" i="15"/>
  <c r="AK46" i="15"/>
  <c r="AK51" i="15"/>
  <c r="AK52" i="15"/>
  <c r="AK53" i="15"/>
  <c r="AK54" i="15"/>
  <c r="AK55" i="15"/>
  <c r="AJ5" i="15"/>
  <c r="AJ6" i="15"/>
  <c r="AJ14" i="15"/>
  <c r="AJ18" i="15"/>
  <c r="AJ26" i="15"/>
  <c r="AJ28" i="15" s="1"/>
  <c r="AJ29" i="15"/>
  <c r="AJ40" i="15"/>
  <c r="AJ46" i="15"/>
  <c r="AJ51" i="15"/>
  <c r="AJ52" i="15"/>
  <c r="AJ53" i="15"/>
  <c r="AJ54" i="15"/>
  <c r="AJ55" i="15"/>
  <c r="AI5" i="15"/>
  <c r="AI6" i="15"/>
  <c r="AI14" i="15"/>
  <c r="AI18" i="15"/>
  <c r="AI26" i="15"/>
  <c r="AI29" i="15"/>
  <c r="AI40" i="15"/>
  <c r="AI46" i="15"/>
  <c r="AI51" i="15"/>
  <c r="AI52" i="15"/>
  <c r="AI53" i="15"/>
  <c r="AI54" i="15"/>
  <c r="AI55" i="15"/>
  <c r="AI56" i="15"/>
  <c r="AH5" i="15"/>
  <c r="AH50" i="15" s="1"/>
  <c r="AH6" i="15"/>
  <c r="AH14" i="15"/>
  <c r="AH18" i="15"/>
  <c r="AH26" i="15"/>
  <c r="AH29" i="15"/>
  <c r="AH40" i="15"/>
  <c r="AH46" i="15"/>
  <c r="AH51" i="15"/>
  <c r="AH52" i="15"/>
  <c r="AH53" i="15"/>
  <c r="AH54" i="15"/>
  <c r="AH55" i="15"/>
  <c r="AG5" i="15"/>
  <c r="AG6" i="15"/>
  <c r="AG14" i="15"/>
  <c r="AG18" i="15"/>
  <c r="AG26" i="15"/>
  <c r="AG29" i="15"/>
  <c r="AG40" i="15"/>
  <c r="AG46" i="15"/>
  <c r="AG51" i="15"/>
  <c r="AG52" i="15"/>
  <c r="AG53" i="15"/>
  <c r="AG54" i="15"/>
  <c r="AG55" i="15"/>
  <c r="BC48" i="15"/>
  <c r="BB48" i="15"/>
  <c r="BA47" i="15"/>
  <c r="BA48" i="15"/>
  <c r="AZ48" i="15"/>
  <c r="AY48" i="15"/>
  <c r="AX48" i="15"/>
  <c r="AW48" i="15"/>
  <c r="AV48" i="15"/>
  <c r="AU47" i="15"/>
  <c r="AU48" i="15"/>
  <c r="AT48" i="15"/>
  <c r="AS47" i="15"/>
  <c r="AS48" i="15"/>
  <c r="AR48" i="15"/>
  <c r="AQ48" i="15"/>
  <c r="AP48" i="15"/>
  <c r="AO48" i="15"/>
  <c r="AN48" i="15"/>
  <c r="AM48" i="15"/>
  <c r="AL48" i="15"/>
  <c r="AK48" i="15"/>
  <c r="AJ48" i="15"/>
  <c r="AI48" i="15"/>
  <c r="AH48" i="15"/>
  <c r="AG48" i="15"/>
  <c r="BC41" i="15"/>
  <c r="BC42" i="15"/>
  <c r="BC43" i="15"/>
  <c r="BC44" i="15"/>
  <c r="BB41" i="15"/>
  <c r="BB42" i="15"/>
  <c r="BB43" i="15"/>
  <c r="BB44" i="15"/>
  <c r="BA41" i="15"/>
  <c r="BA42" i="15"/>
  <c r="BA43" i="15"/>
  <c r="BA44" i="15"/>
  <c r="AZ41" i="15"/>
  <c r="AZ42" i="15"/>
  <c r="AZ43" i="15"/>
  <c r="AZ44" i="15"/>
  <c r="AY41" i="15"/>
  <c r="AY42" i="15"/>
  <c r="AY43" i="15"/>
  <c r="AY44" i="15"/>
  <c r="AX41" i="15"/>
  <c r="AX42" i="15"/>
  <c r="AX43" i="15"/>
  <c r="AX44" i="15"/>
  <c r="AW41" i="15"/>
  <c r="AW42" i="15"/>
  <c r="AW43" i="15"/>
  <c r="AW44" i="15"/>
  <c r="AV41" i="15"/>
  <c r="AV42" i="15"/>
  <c r="AV43" i="15"/>
  <c r="AV44" i="15"/>
  <c r="AU41" i="15"/>
  <c r="AU42" i="15"/>
  <c r="AU43" i="15"/>
  <c r="AU44" i="15"/>
  <c r="AT41" i="15"/>
  <c r="AT42" i="15"/>
  <c r="AT43" i="15"/>
  <c r="AT44" i="15"/>
  <c r="AS41" i="15"/>
  <c r="AS42" i="15"/>
  <c r="AS43" i="15"/>
  <c r="AS44" i="15"/>
  <c r="AR41" i="15"/>
  <c r="AR42" i="15"/>
  <c r="AR43" i="15"/>
  <c r="AR44" i="15"/>
  <c r="AQ41" i="15"/>
  <c r="AQ42" i="15"/>
  <c r="AQ43" i="15"/>
  <c r="AQ45" i="15" s="1"/>
  <c r="AQ44" i="15"/>
  <c r="AP41" i="15"/>
  <c r="AP42" i="15"/>
  <c r="AP43" i="15"/>
  <c r="AP44" i="15"/>
  <c r="AO41" i="15"/>
  <c r="AO42" i="15"/>
  <c r="AO43" i="15"/>
  <c r="AO44" i="15"/>
  <c r="AN41" i="15"/>
  <c r="AN42" i="15"/>
  <c r="AN43" i="15"/>
  <c r="AN44" i="15"/>
  <c r="AM41" i="15"/>
  <c r="AM42" i="15"/>
  <c r="AM43" i="15"/>
  <c r="AM44" i="15"/>
  <c r="AL41" i="15"/>
  <c r="AL42" i="15"/>
  <c r="AL43" i="15"/>
  <c r="AL44" i="15"/>
  <c r="AK41" i="15"/>
  <c r="AK42" i="15"/>
  <c r="AK43" i="15"/>
  <c r="AK44" i="15"/>
  <c r="AJ41" i="15"/>
  <c r="AJ42" i="15"/>
  <c r="AJ43" i="15"/>
  <c r="AJ44" i="15"/>
  <c r="AI41" i="15"/>
  <c r="AI42" i="15"/>
  <c r="AI43" i="15"/>
  <c r="AI44" i="15"/>
  <c r="AH41" i="15"/>
  <c r="AH42" i="15"/>
  <c r="AH43" i="15"/>
  <c r="AH44" i="15"/>
  <c r="AG41" i="15"/>
  <c r="AG42" i="15"/>
  <c r="AG43" i="15"/>
  <c r="AG44" i="15"/>
  <c r="BC30" i="15"/>
  <c r="BC31" i="15"/>
  <c r="BC32" i="15"/>
  <c r="BC33" i="15"/>
  <c r="BC34" i="15"/>
  <c r="BC35" i="15"/>
  <c r="BC36" i="15"/>
  <c r="BC37" i="15"/>
  <c r="BC38" i="15"/>
  <c r="BB30" i="15"/>
  <c r="BB31" i="15"/>
  <c r="BB32" i="15"/>
  <c r="BB33" i="15"/>
  <c r="BB34" i="15"/>
  <c r="BB35" i="15"/>
  <c r="BB36" i="15"/>
  <c r="BB37" i="15"/>
  <c r="BB38" i="15"/>
  <c r="BA30" i="15"/>
  <c r="BA31" i="15"/>
  <c r="BA32" i="15"/>
  <c r="BA33" i="15"/>
  <c r="BA34" i="15"/>
  <c r="BA35" i="15"/>
  <c r="BA36" i="15"/>
  <c r="BA37" i="15"/>
  <c r="BA38" i="15"/>
  <c r="AZ30" i="15"/>
  <c r="AZ31" i="15"/>
  <c r="AZ32" i="15"/>
  <c r="AZ33" i="15"/>
  <c r="AZ34" i="15"/>
  <c r="AZ35" i="15"/>
  <c r="AZ36" i="15"/>
  <c r="AZ37" i="15"/>
  <c r="AZ38" i="15"/>
  <c r="AY30" i="15"/>
  <c r="AY31" i="15"/>
  <c r="AY32" i="15"/>
  <c r="AY33" i="15"/>
  <c r="AY34" i="15"/>
  <c r="AY35" i="15"/>
  <c r="AY36" i="15"/>
  <c r="AY37" i="15"/>
  <c r="AY38" i="15"/>
  <c r="AX30" i="15"/>
  <c r="AX31" i="15"/>
  <c r="AX32" i="15"/>
  <c r="AX33" i="15"/>
  <c r="AX34" i="15"/>
  <c r="AX35" i="15"/>
  <c r="AX36" i="15"/>
  <c r="AX37" i="15"/>
  <c r="AX38" i="15"/>
  <c r="AW30" i="15"/>
  <c r="AW39" i="15" s="1"/>
  <c r="AW31" i="15"/>
  <c r="AW32" i="15"/>
  <c r="AW33" i="15"/>
  <c r="AW34" i="15"/>
  <c r="AW35" i="15"/>
  <c r="AW36" i="15"/>
  <c r="AW37" i="15"/>
  <c r="AW38" i="15"/>
  <c r="AV30" i="15"/>
  <c r="AV31" i="15"/>
  <c r="AV32" i="15"/>
  <c r="AV33" i="15"/>
  <c r="AV34" i="15"/>
  <c r="AV35" i="15"/>
  <c r="AV36" i="15"/>
  <c r="AV37" i="15"/>
  <c r="AV38" i="15"/>
  <c r="AU30" i="15"/>
  <c r="AU31" i="15"/>
  <c r="AU32" i="15"/>
  <c r="AU33" i="15"/>
  <c r="AU34" i="15"/>
  <c r="AU35" i="15"/>
  <c r="AU36" i="15"/>
  <c r="AU37" i="15"/>
  <c r="AU38" i="15"/>
  <c r="AT30" i="15"/>
  <c r="AT31" i="15"/>
  <c r="AT32" i="15"/>
  <c r="AT33" i="15"/>
  <c r="AT34" i="15"/>
  <c r="AT35" i="15"/>
  <c r="AT36" i="15"/>
  <c r="AT37" i="15"/>
  <c r="AT38" i="15"/>
  <c r="AS30" i="15"/>
  <c r="AS31" i="15"/>
  <c r="AS32" i="15"/>
  <c r="AS39" i="15" s="1"/>
  <c r="AS33" i="15"/>
  <c r="AS34" i="15"/>
  <c r="AS35" i="15"/>
  <c r="AS36" i="15"/>
  <c r="AS37" i="15"/>
  <c r="AS38" i="15"/>
  <c r="AR30" i="15"/>
  <c r="AR31" i="15"/>
  <c r="AR32" i="15"/>
  <c r="AR33" i="15"/>
  <c r="AR34" i="15"/>
  <c r="AR35" i="15"/>
  <c r="AR36" i="15"/>
  <c r="AR37" i="15"/>
  <c r="AR38" i="15"/>
  <c r="AQ30" i="15"/>
  <c r="AQ31" i="15"/>
  <c r="AQ32" i="15"/>
  <c r="AQ33" i="15"/>
  <c r="AQ34" i="15"/>
  <c r="AQ35" i="15"/>
  <c r="AQ36" i="15"/>
  <c r="AQ37" i="15"/>
  <c r="AQ38" i="15"/>
  <c r="AP30" i="15"/>
  <c r="AP31" i="15"/>
  <c r="AP32" i="15"/>
  <c r="AP33" i="15"/>
  <c r="AP34" i="15"/>
  <c r="AP35" i="15"/>
  <c r="AP36" i="15"/>
  <c r="AP37" i="15"/>
  <c r="AP38" i="15"/>
  <c r="AO30" i="15"/>
  <c r="AO31" i="15"/>
  <c r="AO32" i="15"/>
  <c r="AO33" i="15"/>
  <c r="AO34" i="15"/>
  <c r="AO35" i="15"/>
  <c r="AO36" i="15"/>
  <c r="AO37" i="15"/>
  <c r="AO38" i="15"/>
  <c r="AN30" i="15"/>
  <c r="AN31" i="15"/>
  <c r="AN32" i="15"/>
  <c r="AN33" i="15"/>
  <c r="AN34" i="15"/>
  <c r="AN35" i="15"/>
  <c r="AN36" i="15"/>
  <c r="AN37" i="15"/>
  <c r="AN38" i="15"/>
  <c r="AM30" i="15"/>
  <c r="AM31" i="15"/>
  <c r="AM32" i="15"/>
  <c r="AM33" i="15"/>
  <c r="AM34" i="15"/>
  <c r="AM35" i="15"/>
  <c r="AM36" i="15"/>
  <c r="AM37" i="15"/>
  <c r="AM38" i="15"/>
  <c r="AL30" i="15"/>
  <c r="AL31" i="15"/>
  <c r="AL32" i="15"/>
  <c r="AL33" i="15"/>
  <c r="AL34" i="15"/>
  <c r="AL35" i="15"/>
  <c r="AL36" i="15"/>
  <c r="AL37" i="15"/>
  <c r="AL38" i="15"/>
  <c r="AK30" i="15"/>
  <c r="AK31" i="15"/>
  <c r="AK32" i="15"/>
  <c r="AK33" i="15"/>
  <c r="AK34" i="15"/>
  <c r="AK35" i="15"/>
  <c r="AK36" i="15"/>
  <c r="AK37" i="15"/>
  <c r="AK38" i="15"/>
  <c r="AJ30" i="15"/>
  <c r="AJ31" i="15"/>
  <c r="AJ32" i="15"/>
  <c r="AJ33" i="15"/>
  <c r="AJ34" i="15"/>
  <c r="AJ35" i="15"/>
  <c r="AJ36" i="15"/>
  <c r="AJ37" i="15"/>
  <c r="AJ38" i="15"/>
  <c r="AI30" i="15"/>
  <c r="AI31" i="15"/>
  <c r="AI32" i="15"/>
  <c r="AI33" i="15"/>
  <c r="AI34" i="15"/>
  <c r="AI35" i="15"/>
  <c r="AI36" i="15"/>
  <c r="AI37" i="15"/>
  <c r="AI38" i="15"/>
  <c r="AH30" i="15"/>
  <c r="AH31" i="15"/>
  <c r="AH32" i="15"/>
  <c r="AH33" i="15"/>
  <c r="AH34" i="15"/>
  <c r="AH35" i="15"/>
  <c r="AH36" i="15"/>
  <c r="AH37" i="15"/>
  <c r="AH38" i="15"/>
  <c r="AG30" i="15"/>
  <c r="AG31" i="15"/>
  <c r="AG32" i="15"/>
  <c r="AG33" i="15"/>
  <c r="AG34" i="15"/>
  <c r="AG35" i="15"/>
  <c r="AG36" i="15"/>
  <c r="AG37" i="15"/>
  <c r="AG38" i="15"/>
  <c r="BC27" i="15"/>
  <c r="BC28" i="15" s="1"/>
  <c r="BB27" i="15"/>
  <c r="BA27" i="15"/>
  <c r="BA28" i="15" s="1"/>
  <c r="AZ27" i="15"/>
  <c r="AZ28" i="15"/>
  <c r="AY27" i="15"/>
  <c r="AY28" i="15" s="1"/>
  <c r="AX27" i="15"/>
  <c r="AX28" i="15" s="1"/>
  <c r="AW27" i="15"/>
  <c r="AW28" i="15" s="1"/>
  <c r="AV27" i="15"/>
  <c r="AV28" i="15" s="1"/>
  <c r="AU27" i="15"/>
  <c r="AT27" i="15"/>
  <c r="AT28" i="15" s="1"/>
  <c r="AS27" i="15"/>
  <c r="AS28" i="15" s="1"/>
  <c r="AR27" i="15"/>
  <c r="AR28" i="15" s="1"/>
  <c r="AQ27" i="15"/>
  <c r="AP27" i="15"/>
  <c r="AP28" i="15" s="1"/>
  <c r="AO27" i="15"/>
  <c r="AO28" i="15" s="1"/>
  <c r="AN27" i="15"/>
  <c r="AN28" i="15" s="1"/>
  <c r="AM27" i="15"/>
  <c r="AM28" i="15" s="1"/>
  <c r="AL27" i="15"/>
  <c r="AL28" i="15" s="1"/>
  <c r="AK27" i="15"/>
  <c r="AK28" i="15" s="1"/>
  <c r="AJ27" i="15"/>
  <c r="AI27" i="15"/>
  <c r="AI28" i="15" s="1"/>
  <c r="AH27" i="15"/>
  <c r="AH28" i="15" s="1"/>
  <c r="AG27" i="15"/>
  <c r="AG28" i="15" s="1"/>
  <c r="BC19" i="15"/>
  <c r="BC20" i="15"/>
  <c r="BC21" i="15"/>
  <c r="BC22" i="15"/>
  <c r="BC23" i="15"/>
  <c r="BC24" i="15"/>
  <c r="BB19" i="15"/>
  <c r="BB20" i="15"/>
  <c r="BB21" i="15"/>
  <c r="BB22" i="15"/>
  <c r="BB23" i="15"/>
  <c r="BB24" i="15"/>
  <c r="BA19" i="15"/>
  <c r="BA20" i="15"/>
  <c r="BA21" i="15"/>
  <c r="BA22" i="15"/>
  <c r="BA23" i="15"/>
  <c r="BA24" i="15"/>
  <c r="AZ19" i="15"/>
  <c r="AZ20" i="15"/>
  <c r="AZ21" i="15"/>
  <c r="AZ22" i="15"/>
  <c r="AZ23" i="15"/>
  <c r="AZ24" i="15"/>
  <c r="AY19" i="15"/>
  <c r="AY20" i="15"/>
  <c r="AY21" i="15"/>
  <c r="AY22" i="15"/>
  <c r="AY23" i="15"/>
  <c r="AY24" i="15"/>
  <c r="AX19" i="15"/>
  <c r="AX20" i="15"/>
  <c r="AX25" i="15" s="1"/>
  <c r="AX21" i="15"/>
  <c r="AX22" i="15"/>
  <c r="AX23" i="15"/>
  <c r="AX24" i="15"/>
  <c r="AW19" i="15"/>
  <c r="AW20" i="15"/>
  <c r="AW21" i="15"/>
  <c r="AW22" i="15"/>
  <c r="AW23" i="15"/>
  <c r="AW24" i="15"/>
  <c r="AV19" i="15"/>
  <c r="AV20" i="15"/>
  <c r="AV21" i="15"/>
  <c r="AV22" i="15"/>
  <c r="AV23" i="15"/>
  <c r="AV24" i="15"/>
  <c r="AU19" i="15"/>
  <c r="AU20" i="15"/>
  <c r="AU21" i="15"/>
  <c r="AU22" i="15"/>
  <c r="AU23" i="15"/>
  <c r="AU24" i="15"/>
  <c r="AT19" i="15"/>
  <c r="AT20" i="15"/>
  <c r="AT21" i="15"/>
  <c r="AT22" i="15"/>
  <c r="AT23" i="15"/>
  <c r="AT24" i="15"/>
  <c r="AS19" i="15"/>
  <c r="AS20" i="15"/>
  <c r="AS21" i="15"/>
  <c r="AS22" i="15"/>
  <c r="AS25" i="15" s="1"/>
  <c r="AS23" i="15"/>
  <c r="AS24" i="15"/>
  <c r="AR19" i="15"/>
  <c r="AR20" i="15"/>
  <c r="AR21" i="15"/>
  <c r="AR22" i="15"/>
  <c r="AR23" i="15"/>
  <c r="AR24" i="15"/>
  <c r="AQ19" i="15"/>
  <c r="AQ25" i="15" s="1"/>
  <c r="AQ20" i="15"/>
  <c r="AQ21" i="15"/>
  <c r="AQ22" i="15"/>
  <c r="AQ23" i="15"/>
  <c r="AQ24" i="15"/>
  <c r="AP19" i="15"/>
  <c r="AP20" i="15"/>
  <c r="AP25" i="15" s="1"/>
  <c r="AP21" i="15"/>
  <c r="AP22" i="15"/>
  <c r="AP23" i="15"/>
  <c r="AP24" i="15"/>
  <c r="AO19" i="15"/>
  <c r="AO20" i="15"/>
  <c r="AO21" i="15"/>
  <c r="AO22" i="15"/>
  <c r="AO23" i="15"/>
  <c r="AO24" i="15"/>
  <c r="AN19" i="15"/>
  <c r="AN20" i="15"/>
  <c r="AN21" i="15"/>
  <c r="AN22" i="15"/>
  <c r="AN23" i="15"/>
  <c r="AN24" i="15"/>
  <c r="AM19" i="15"/>
  <c r="AM20" i="15"/>
  <c r="AM21" i="15"/>
  <c r="AM22" i="15"/>
  <c r="AM23" i="15"/>
  <c r="AM24" i="15"/>
  <c r="AL19" i="15"/>
  <c r="AL20" i="15"/>
  <c r="AL21" i="15"/>
  <c r="AL22" i="15"/>
  <c r="AL23" i="15"/>
  <c r="AL24" i="15"/>
  <c r="AK19" i="15"/>
  <c r="AK20" i="15"/>
  <c r="AK21" i="15"/>
  <c r="AK22" i="15"/>
  <c r="AK23" i="15"/>
  <c r="AK24" i="15"/>
  <c r="AJ19" i="15"/>
  <c r="AJ20" i="15"/>
  <c r="AJ21" i="15"/>
  <c r="AJ22" i="15"/>
  <c r="AJ23" i="15"/>
  <c r="AJ24" i="15"/>
  <c r="AI19" i="15"/>
  <c r="AI25" i="15" s="1"/>
  <c r="AI20" i="15"/>
  <c r="AI21" i="15"/>
  <c r="AI22" i="15"/>
  <c r="AI23" i="15"/>
  <c r="AI24" i="15"/>
  <c r="AH19" i="15"/>
  <c r="AH20" i="15"/>
  <c r="AH25" i="15" s="1"/>
  <c r="AH21" i="15"/>
  <c r="AH22" i="15"/>
  <c r="AH23" i="15"/>
  <c r="AH24" i="15"/>
  <c r="AG19" i="15"/>
  <c r="AG20" i="15"/>
  <c r="AG21" i="15"/>
  <c r="AG22" i="15"/>
  <c r="AG23" i="15"/>
  <c r="AG24" i="15"/>
  <c r="BC17" i="15"/>
  <c r="BB17" i="15"/>
  <c r="BA17" i="15"/>
  <c r="AZ17" i="15"/>
  <c r="AY17" i="15"/>
  <c r="AX17" i="15"/>
  <c r="AW17" i="15"/>
  <c r="AV17" i="15"/>
  <c r="AU17" i="15"/>
  <c r="AT17" i="15"/>
  <c r="AS17" i="15"/>
  <c r="AR17" i="15"/>
  <c r="AQ17" i="15"/>
  <c r="AP17" i="15"/>
  <c r="AO17" i="15"/>
  <c r="AN17" i="15"/>
  <c r="AM17" i="15"/>
  <c r="AL17" i="15"/>
  <c r="AK17" i="15"/>
  <c r="AJ17" i="15"/>
  <c r="AI17" i="15"/>
  <c r="AH17" i="15"/>
  <c r="AG17" i="15"/>
  <c r="BC16" i="15"/>
  <c r="BB16" i="15"/>
  <c r="BA16" i="15"/>
  <c r="AZ16" i="15"/>
  <c r="AY16" i="15"/>
  <c r="AX16" i="15"/>
  <c r="AW16" i="15"/>
  <c r="AV16" i="15"/>
  <c r="AU16" i="15"/>
  <c r="AT16" i="15"/>
  <c r="AS16" i="15"/>
  <c r="AR16" i="15"/>
  <c r="AQ16" i="15"/>
  <c r="AP16" i="15"/>
  <c r="AO16" i="15"/>
  <c r="AN16" i="15"/>
  <c r="AM16" i="15"/>
  <c r="AL16" i="15"/>
  <c r="AK16" i="15"/>
  <c r="AJ16" i="15"/>
  <c r="AI16" i="15"/>
  <c r="AH16" i="15"/>
  <c r="AG16" i="15"/>
  <c r="BC15" i="15"/>
  <c r="BB15" i="15"/>
  <c r="BA15" i="15"/>
  <c r="AZ15" i="15"/>
  <c r="AY15" i="15"/>
  <c r="AX15" i="15"/>
  <c r="AW15" i="15"/>
  <c r="AV15" i="15"/>
  <c r="AU15" i="15"/>
  <c r="AT15" i="15"/>
  <c r="AS15" i="15"/>
  <c r="AR15" i="15"/>
  <c r="AQ15" i="15"/>
  <c r="AP15" i="15"/>
  <c r="AO15" i="15"/>
  <c r="AN15" i="15"/>
  <c r="AM15" i="15"/>
  <c r="AL15" i="15"/>
  <c r="AK15" i="15"/>
  <c r="AJ15" i="15"/>
  <c r="AI15" i="15"/>
  <c r="AH15" i="15"/>
  <c r="AG15" i="15"/>
  <c r="BC7" i="15"/>
  <c r="BC8" i="15"/>
  <c r="BC9" i="15"/>
  <c r="BC10" i="15"/>
  <c r="BC11" i="15"/>
  <c r="BC12" i="15"/>
  <c r="BB7" i="15"/>
  <c r="BB8" i="15"/>
  <c r="BB9" i="15"/>
  <c r="BB10" i="15"/>
  <c r="BB11" i="15"/>
  <c r="BB12" i="15"/>
  <c r="BA7" i="15"/>
  <c r="BA8" i="15"/>
  <c r="BA9" i="15"/>
  <c r="BA10" i="15"/>
  <c r="BA11" i="15"/>
  <c r="BA12" i="15"/>
  <c r="AZ7" i="15"/>
  <c r="AZ8" i="15"/>
  <c r="AZ9" i="15"/>
  <c r="AZ10" i="15"/>
  <c r="AZ11" i="15"/>
  <c r="AZ12" i="15"/>
  <c r="AY7" i="15"/>
  <c r="AY8" i="15"/>
  <c r="AY9" i="15"/>
  <c r="AY10" i="15"/>
  <c r="AY11" i="15"/>
  <c r="AY12" i="15"/>
  <c r="AX7" i="15"/>
  <c r="AX8" i="15"/>
  <c r="AX9" i="15"/>
  <c r="AX10" i="15"/>
  <c r="AX11" i="15"/>
  <c r="AX12" i="15"/>
  <c r="AW7" i="15"/>
  <c r="AW8" i="15"/>
  <c r="AW9" i="15"/>
  <c r="AW10" i="15"/>
  <c r="AW11" i="15"/>
  <c r="AW12" i="15"/>
  <c r="AV7" i="15"/>
  <c r="AV8" i="15"/>
  <c r="AV9" i="15"/>
  <c r="AV10" i="15"/>
  <c r="AV11" i="15"/>
  <c r="AV12" i="15"/>
  <c r="AU7" i="15"/>
  <c r="AU8" i="15"/>
  <c r="AU9" i="15"/>
  <c r="AU10" i="15"/>
  <c r="AU11" i="15"/>
  <c r="AU12" i="15"/>
  <c r="AT7" i="15"/>
  <c r="AT8" i="15"/>
  <c r="AT9" i="15"/>
  <c r="AT10" i="15"/>
  <c r="AT11" i="15"/>
  <c r="AT12" i="15"/>
  <c r="AS7" i="15"/>
  <c r="AS8" i="15"/>
  <c r="AS9" i="15"/>
  <c r="AS10" i="15"/>
  <c r="AS11" i="15"/>
  <c r="AS12" i="15"/>
  <c r="AR7" i="15"/>
  <c r="AR8" i="15"/>
  <c r="AR9" i="15"/>
  <c r="AR10" i="15"/>
  <c r="AR11" i="15"/>
  <c r="AR12" i="15"/>
  <c r="AQ7" i="15"/>
  <c r="AQ8" i="15"/>
  <c r="AQ9" i="15"/>
  <c r="AQ10" i="15"/>
  <c r="AQ11" i="15"/>
  <c r="AQ12" i="15"/>
  <c r="AP7" i="15"/>
  <c r="AP8" i="15"/>
  <c r="AP9" i="15"/>
  <c r="AP10" i="15"/>
  <c r="AP11" i="15"/>
  <c r="AP12" i="15"/>
  <c r="AO7" i="15"/>
  <c r="AO8" i="15"/>
  <c r="AO9" i="15"/>
  <c r="AO10" i="15"/>
  <c r="AO11" i="15"/>
  <c r="AO12" i="15"/>
  <c r="AN7" i="15"/>
  <c r="AN8" i="15"/>
  <c r="AN9" i="15"/>
  <c r="AN10" i="15"/>
  <c r="AN11" i="15"/>
  <c r="AN12" i="15"/>
  <c r="AM7" i="15"/>
  <c r="AM13" i="15" s="1"/>
  <c r="AM8" i="15"/>
  <c r="AM9" i="15"/>
  <c r="AM10" i="15"/>
  <c r="AM11" i="15"/>
  <c r="AM12" i="15"/>
  <c r="AL7" i="15"/>
  <c r="AL8" i="15"/>
  <c r="AL9" i="15"/>
  <c r="AL10" i="15"/>
  <c r="AL11" i="15"/>
  <c r="AL12" i="15"/>
  <c r="AK7" i="15"/>
  <c r="AK13" i="15" s="1"/>
  <c r="AK8" i="15"/>
  <c r="AK9" i="15"/>
  <c r="AK10" i="15"/>
  <c r="AK11" i="15"/>
  <c r="AK12" i="15"/>
  <c r="AJ7" i="15"/>
  <c r="AJ8" i="15"/>
  <c r="AJ9" i="15"/>
  <c r="AJ10" i="15"/>
  <c r="AJ11" i="15"/>
  <c r="AJ12" i="15"/>
  <c r="AI7" i="15"/>
  <c r="AI8" i="15"/>
  <c r="AI9" i="15"/>
  <c r="AI10" i="15"/>
  <c r="AI11" i="15"/>
  <c r="AI12" i="15"/>
  <c r="AH7" i="15"/>
  <c r="AH8" i="15"/>
  <c r="AH9" i="15"/>
  <c r="AH10" i="15"/>
  <c r="AH11" i="15"/>
  <c r="AH12" i="15"/>
  <c r="AG7" i="15"/>
  <c r="AG8" i="15"/>
  <c r="AG9" i="15"/>
  <c r="AG10" i="15"/>
  <c r="AG11" i="15"/>
  <c r="AG12" i="15"/>
  <c r="BC30" i="1"/>
  <c r="BB30" i="1"/>
  <c r="BA30" i="1"/>
  <c r="AZ30" i="1"/>
  <c r="AZ33" i="1"/>
  <c r="AY30" i="1"/>
  <c r="AX30" i="1"/>
  <c r="AX33" i="1"/>
  <c r="AW30" i="1"/>
  <c r="AV30" i="1"/>
  <c r="AU30" i="1"/>
  <c r="AT30" i="1"/>
  <c r="AS30" i="1"/>
  <c r="AS33" i="1"/>
  <c r="AR30" i="1"/>
  <c r="AR33" i="1"/>
  <c r="AQ30" i="1"/>
  <c r="AP30" i="1"/>
  <c r="AP33" i="1" s="1"/>
  <c r="AO30" i="1"/>
  <c r="AO33" i="1" s="1"/>
  <c r="AN30" i="1"/>
  <c r="AM30" i="1"/>
  <c r="AL30" i="1"/>
  <c r="AL33" i="1" s="1"/>
  <c r="AK30" i="1"/>
  <c r="AJ30" i="1"/>
  <c r="AJ33" i="1"/>
  <c r="AI30" i="1"/>
  <c r="AH30" i="1"/>
  <c r="AH33" i="1"/>
  <c r="AG30" i="1"/>
  <c r="BC24" i="1"/>
  <c r="BB24" i="1"/>
  <c r="BA24" i="1"/>
  <c r="AZ24" i="1"/>
  <c r="AY24" i="1"/>
  <c r="AX24" i="1"/>
  <c r="AW24" i="1"/>
  <c r="AV24" i="1"/>
  <c r="AU24" i="1"/>
  <c r="AT24" i="1"/>
  <c r="AS24" i="1"/>
  <c r="AR24" i="1"/>
  <c r="AQ24" i="1"/>
  <c r="AP24" i="1"/>
  <c r="AO24" i="1"/>
  <c r="AN24" i="1"/>
  <c r="AM24" i="1"/>
  <c r="AL24" i="1"/>
  <c r="AK24" i="1"/>
  <c r="AJ24" i="1"/>
  <c r="AI24" i="1"/>
  <c r="AH24" i="1"/>
  <c r="AG24" i="1"/>
  <c r="BC13" i="1"/>
  <c r="BB13" i="1"/>
  <c r="BA13" i="1"/>
  <c r="BA16" i="1"/>
  <c r="AZ13" i="1"/>
  <c r="AZ16" i="1" s="1"/>
  <c r="AY13" i="1"/>
  <c r="AY16" i="1" s="1"/>
  <c r="AX13" i="1"/>
  <c r="AW13" i="1"/>
  <c r="AW16" i="1"/>
  <c r="AV13" i="1"/>
  <c r="AU13" i="1"/>
  <c r="AT13" i="1"/>
  <c r="AS13" i="1"/>
  <c r="AR13" i="1"/>
  <c r="AQ13" i="1"/>
  <c r="AP13" i="1"/>
  <c r="AP16" i="1"/>
  <c r="AO13" i="1"/>
  <c r="AN13" i="1"/>
  <c r="AN16" i="1" s="1"/>
  <c r="AM13" i="1"/>
  <c r="AM16" i="1" s="1"/>
  <c r="AL13" i="1"/>
  <c r="AL16" i="1"/>
  <c r="AK13" i="1"/>
  <c r="AK16" i="1"/>
  <c r="AJ13" i="1"/>
  <c r="AJ16" i="1" s="1"/>
  <c r="AI13" i="1"/>
  <c r="AH13" i="1"/>
  <c r="AH16" i="1"/>
  <c r="AG13" i="1"/>
  <c r="BC7" i="1"/>
  <c r="BB7" i="1"/>
  <c r="BA7" i="1"/>
  <c r="AZ7" i="1"/>
  <c r="AY7" i="1"/>
  <c r="AX7" i="1"/>
  <c r="AW7" i="1"/>
  <c r="AV7" i="1"/>
  <c r="AU7" i="1"/>
  <c r="AT7" i="1"/>
  <c r="AS7" i="1"/>
  <c r="AR7" i="1"/>
  <c r="AQ7" i="1"/>
  <c r="AP7" i="1"/>
  <c r="AO7" i="1"/>
  <c r="AN7" i="1"/>
  <c r="AM7" i="1"/>
  <c r="AL7" i="1"/>
  <c r="AK7" i="1"/>
  <c r="AJ7" i="1"/>
  <c r="AI7" i="1"/>
  <c r="AH7" i="1"/>
  <c r="AG7" i="1"/>
  <c r="BC6" i="30"/>
  <c r="BC7" i="30"/>
  <c r="BC8" i="30"/>
  <c r="BC11" i="30"/>
  <c r="BC23" i="30"/>
  <c r="BC24" i="30"/>
  <c r="BB6" i="30"/>
  <c r="BB7" i="30"/>
  <c r="BB8" i="30"/>
  <c r="BB10" i="30" s="1"/>
  <c r="BB11" i="30"/>
  <c r="BB16" i="30" s="1"/>
  <c r="BB23" i="30"/>
  <c r="BB24" i="30"/>
  <c r="BA6" i="30"/>
  <c r="BA7" i="30"/>
  <c r="BA8" i="30"/>
  <c r="BA10" i="30" s="1"/>
  <c r="BA11" i="30"/>
  <c r="BA16" i="30" s="1"/>
  <c r="BA23" i="30"/>
  <c r="BA24" i="30"/>
  <c r="AZ6" i="30"/>
  <c r="AZ7" i="30"/>
  <c r="AZ8" i="30"/>
  <c r="AZ10" i="30" s="1"/>
  <c r="AZ11" i="30"/>
  <c r="AZ16" i="30" s="1"/>
  <c r="AZ23" i="30"/>
  <c r="AZ24" i="30"/>
  <c r="AY6" i="30"/>
  <c r="AY7" i="30"/>
  <c r="AY8" i="30"/>
  <c r="AY10" i="30" s="1"/>
  <c r="AY11" i="30"/>
  <c r="AY16" i="30" s="1"/>
  <c r="AY23" i="30"/>
  <c r="AY24" i="30"/>
  <c r="AX6" i="30"/>
  <c r="AX7" i="30"/>
  <c r="AX8" i="30"/>
  <c r="AX10" i="30" s="1"/>
  <c r="AX11" i="30"/>
  <c r="AX16" i="30" s="1"/>
  <c r="AX23" i="30"/>
  <c r="AX24" i="30"/>
  <c r="AW6" i="30"/>
  <c r="AW7" i="30"/>
  <c r="AW8" i="30"/>
  <c r="AW11" i="30"/>
  <c r="AW16" i="30" s="1"/>
  <c r="AW23" i="30"/>
  <c r="AW24" i="30"/>
  <c r="AV6" i="30"/>
  <c r="AV7" i="30"/>
  <c r="AV8" i="30"/>
  <c r="AV11" i="30"/>
  <c r="AV16" i="30" s="1"/>
  <c r="AV23" i="30"/>
  <c r="AV24" i="30"/>
  <c r="AU6" i="30"/>
  <c r="AU7" i="30"/>
  <c r="AU8" i="30"/>
  <c r="AU11" i="30"/>
  <c r="AU23" i="30"/>
  <c r="AU24" i="30"/>
  <c r="AT6" i="30"/>
  <c r="AT7" i="30"/>
  <c r="AT8" i="30"/>
  <c r="AT10" i="30" s="1"/>
  <c r="AT11" i="30"/>
  <c r="AT16" i="30" s="1"/>
  <c r="AT23" i="30"/>
  <c r="AT24" i="30"/>
  <c r="AS6" i="30"/>
  <c r="AS7" i="30"/>
  <c r="AS8" i="30"/>
  <c r="AS10" i="30" s="1"/>
  <c r="AS11" i="30"/>
  <c r="AS16" i="30" s="1"/>
  <c r="AS23" i="30"/>
  <c r="AS24" i="30"/>
  <c r="AR6" i="30"/>
  <c r="AR7" i="30"/>
  <c r="AR8" i="30"/>
  <c r="AR10" i="30" s="1"/>
  <c r="AR11" i="30"/>
  <c r="AR16" i="30" s="1"/>
  <c r="AR23" i="30"/>
  <c r="AR24" i="30"/>
  <c r="AQ6" i="30"/>
  <c r="AQ7" i="30"/>
  <c r="AQ8" i="30"/>
  <c r="AQ10" i="30" s="1"/>
  <c r="AQ11" i="30"/>
  <c r="AQ16" i="30" s="1"/>
  <c r="AQ23" i="30"/>
  <c r="AQ24" i="30"/>
  <c r="AP6" i="30"/>
  <c r="AP7" i="30"/>
  <c r="AP8" i="30"/>
  <c r="AP10" i="30" s="1"/>
  <c r="AP11" i="30"/>
  <c r="AP16" i="30" s="1"/>
  <c r="AP23" i="30"/>
  <c r="AP24" i="30"/>
  <c r="AO6" i="30"/>
  <c r="AO7" i="30"/>
  <c r="AO8" i="30"/>
  <c r="AO11" i="30"/>
  <c r="AO23" i="30"/>
  <c r="AO24" i="30"/>
  <c r="AN6" i="30"/>
  <c r="AN7" i="30"/>
  <c r="AN8" i="30"/>
  <c r="AN11" i="30"/>
  <c r="AN16" i="30" s="1"/>
  <c r="AN23" i="30"/>
  <c r="AN24" i="30"/>
  <c r="AM6" i="30"/>
  <c r="AM7" i="30"/>
  <c r="AM8" i="30"/>
  <c r="AM11" i="30"/>
  <c r="AM23" i="30"/>
  <c r="AM24" i="30"/>
  <c r="AL6" i="30"/>
  <c r="AL7" i="30"/>
  <c r="AL8" i="30"/>
  <c r="AL10" i="30" s="1"/>
  <c r="AL11" i="30"/>
  <c r="AL16" i="30" s="1"/>
  <c r="AL23" i="30"/>
  <c r="AL24" i="30"/>
  <c r="AK6" i="30"/>
  <c r="AK7" i="30"/>
  <c r="AK8" i="30"/>
  <c r="AK10" i="30" s="1"/>
  <c r="AK11" i="30"/>
  <c r="AK16" i="30" s="1"/>
  <c r="AK23" i="30"/>
  <c r="AK24" i="30"/>
  <c r="AJ6" i="30"/>
  <c r="AJ7" i="30"/>
  <c r="AJ8" i="30"/>
  <c r="AJ10" i="30" s="1"/>
  <c r="AJ11" i="30"/>
  <c r="AJ16" i="30" s="1"/>
  <c r="AJ23" i="30"/>
  <c r="AJ24" i="30"/>
  <c r="AI6" i="30"/>
  <c r="AI7" i="30"/>
  <c r="AI8" i="30"/>
  <c r="AI10" i="30" s="1"/>
  <c r="AI11" i="30"/>
  <c r="AI16" i="30" s="1"/>
  <c r="AI23" i="30"/>
  <c r="AI24" i="30"/>
  <c r="AH6" i="30"/>
  <c r="AH7" i="30"/>
  <c r="AH8" i="30"/>
  <c r="AH10" i="30" s="1"/>
  <c r="AH11" i="30"/>
  <c r="AH16" i="30" s="1"/>
  <c r="AH23" i="30"/>
  <c r="AH24" i="30"/>
  <c r="AG6" i="30"/>
  <c r="AG7" i="30"/>
  <c r="AG8" i="30"/>
  <c r="AG11" i="30"/>
  <c r="AG16" i="30" s="1"/>
  <c r="AG23" i="30"/>
  <c r="AG24" i="30"/>
  <c r="BC18" i="30"/>
  <c r="BC22" i="30" s="1"/>
  <c r="BC19" i="30"/>
  <c r="BC20" i="30"/>
  <c r="BC21" i="30"/>
  <c r="BB18" i="30"/>
  <c r="BB19" i="30"/>
  <c r="BB20" i="30"/>
  <c r="BB21" i="30"/>
  <c r="BA18" i="30"/>
  <c r="BA19" i="30"/>
  <c r="BA20" i="30"/>
  <c r="BA21" i="30"/>
  <c r="AZ18" i="30"/>
  <c r="AZ19" i="30"/>
  <c r="AZ20" i="30"/>
  <c r="AZ21" i="30"/>
  <c r="AY18" i="30"/>
  <c r="AY19" i="30"/>
  <c r="AY20" i="30"/>
  <c r="AY21" i="30"/>
  <c r="AY22" i="30"/>
  <c r="AX18" i="30"/>
  <c r="AX22" i="30" s="1"/>
  <c r="AX19" i="30"/>
  <c r="AX20" i="30"/>
  <c r="AX21" i="30"/>
  <c r="AW18" i="30"/>
  <c r="AW19" i="30"/>
  <c r="AW20" i="30"/>
  <c r="AW21" i="30"/>
  <c r="AV18" i="30"/>
  <c r="AV22" i="30" s="1"/>
  <c r="AV19" i="30"/>
  <c r="AV20" i="30"/>
  <c r="AV21" i="30"/>
  <c r="AU18" i="30"/>
  <c r="AU19" i="30"/>
  <c r="AU20" i="30"/>
  <c r="AU21" i="30"/>
  <c r="AT18" i="30"/>
  <c r="AT22" i="30" s="1"/>
  <c r="AT19" i="30"/>
  <c r="AT20" i="30"/>
  <c r="AT21" i="30"/>
  <c r="AS18" i="30"/>
  <c r="AS19" i="30"/>
  <c r="AS20" i="30"/>
  <c r="AS21" i="30"/>
  <c r="AR18" i="30"/>
  <c r="AR19" i="30"/>
  <c r="AR20" i="30"/>
  <c r="AR21" i="30"/>
  <c r="AQ18" i="30"/>
  <c r="AQ19" i="30"/>
  <c r="AQ20" i="30"/>
  <c r="AQ21" i="30"/>
  <c r="AP18" i="30"/>
  <c r="AP19" i="30"/>
  <c r="AP20" i="30"/>
  <c r="AP21" i="30"/>
  <c r="AO18" i="30"/>
  <c r="AO19" i="30"/>
  <c r="AO20" i="30"/>
  <c r="AO22" i="30" s="1"/>
  <c r="AO21" i="30"/>
  <c r="AN18" i="30"/>
  <c r="AN19" i="30"/>
  <c r="AN20" i="30"/>
  <c r="AN21" i="30"/>
  <c r="AM18" i="30"/>
  <c r="AM19" i="30"/>
  <c r="AM20" i="30"/>
  <c r="AM21" i="30"/>
  <c r="AL18" i="30"/>
  <c r="AL19" i="30"/>
  <c r="AL20" i="30"/>
  <c r="AL21" i="30"/>
  <c r="AK18" i="30"/>
  <c r="AK19" i="30"/>
  <c r="AK20" i="30"/>
  <c r="AK21" i="30"/>
  <c r="AJ18" i="30"/>
  <c r="AJ22" i="30" s="1"/>
  <c r="AJ19" i="30"/>
  <c r="AJ20" i="30"/>
  <c r="AJ21" i="30"/>
  <c r="AI18" i="30"/>
  <c r="AI19" i="30"/>
  <c r="AI20" i="30"/>
  <c r="AI21" i="30"/>
  <c r="AH18" i="30"/>
  <c r="AH19" i="30"/>
  <c r="AH20" i="30"/>
  <c r="AH21" i="30"/>
  <c r="AG18" i="30"/>
  <c r="AG19" i="30"/>
  <c r="AG20" i="30"/>
  <c r="AG21" i="30"/>
  <c r="BC16" i="30"/>
  <c r="AU16" i="30"/>
  <c r="AO16" i="30"/>
  <c r="AM16" i="30"/>
  <c r="BC10" i="30"/>
  <c r="AW10" i="30"/>
  <c r="AV10" i="30"/>
  <c r="AU10" i="30"/>
  <c r="AO10" i="30"/>
  <c r="AN10" i="30"/>
  <c r="AM10" i="30"/>
  <c r="AG10" i="30"/>
  <c r="AD34" i="1"/>
  <c r="AD17" i="1"/>
  <c r="AF30" i="1"/>
  <c r="AF24" i="1"/>
  <c r="AF13" i="1"/>
  <c r="AF7" i="1"/>
  <c r="AF38" i="50"/>
  <c r="AF37" i="50"/>
  <c r="AF36" i="50"/>
  <c r="AF35" i="50"/>
  <c r="AF32" i="50"/>
  <c r="AF31" i="50"/>
  <c r="AF30" i="50"/>
  <c r="AF29" i="50"/>
  <c r="AF28" i="50"/>
  <c r="AF27" i="50"/>
  <c r="AF26" i="50"/>
  <c r="AF24" i="50"/>
  <c r="AF21" i="50"/>
  <c r="AF20" i="50"/>
  <c r="AF19" i="50"/>
  <c r="AF18" i="50"/>
  <c r="AF15" i="50"/>
  <c r="AF14" i="50"/>
  <c r="AF13" i="50"/>
  <c r="AF12" i="50"/>
  <c r="AF11" i="50"/>
  <c r="AF10" i="50"/>
  <c r="AF9" i="50"/>
  <c r="AF7" i="50"/>
  <c r="AF28" i="31"/>
  <c r="AF27" i="31"/>
  <c r="AF25" i="31"/>
  <c r="AF24" i="31"/>
  <c r="AF23" i="31"/>
  <c r="AF22" i="31"/>
  <c r="AF21" i="31"/>
  <c r="AF20" i="31"/>
  <c r="AF19" i="31"/>
  <c r="AF18" i="31"/>
  <c r="AF17" i="31"/>
  <c r="AF16" i="31"/>
  <c r="AF12" i="31"/>
  <c r="AF8" i="31"/>
  <c r="AF7" i="31"/>
  <c r="AF6" i="31"/>
  <c r="AF34" i="32"/>
  <c r="AF33" i="32"/>
  <c r="AF31" i="32"/>
  <c r="AF30" i="32"/>
  <c r="AF29" i="32"/>
  <c r="AF28" i="32"/>
  <c r="AF27" i="32"/>
  <c r="AF26" i="32"/>
  <c r="AF25" i="32"/>
  <c r="AF24" i="32"/>
  <c r="AF23" i="32"/>
  <c r="AF22" i="32"/>
  <c r="AF16" i="32"/>
  <c r="AF14" i="32"/>
  <c r="AF13" i="32"/>
  <c r="AF11" i="32"/>
  <c r="AF10" i="32"/>
  <c r="AF8" i="32"/>
  <c r="AF7" i="32"/>
  <c r="AF6" i="32"/>
  <c r="AF24" i="30"/>
  <c r="AF23" i="30"/>
  <c r="AF21" i="30"/>
  <c r="AF20" i="30"/>
  <c r="AF19" i="30"/>
  <c r="AF18" i="30"/>
  <c r="AF11" i="30"/>
  <c r="AF8" i="30"/>
  <c r="AF7" i="30"/>
  <c r="AF6" i="30"/>
  <c r="AF19" i="14"/>
  <c r="AF18" i="14"/>
  <c r="AF16" i="14"/>
  <c r="AF15" i="14"/>
  <c r="AF13" i="14"/>
  <c r="AF10" i="14"/>
  <c r="AF9" i="14"/>
  <c r="AF8" i="14"/>
  <c r="AF7" i="14"/>
  <c r="AF6" i="14"/>
  <c r="AF22" i="51"/>
  <c r="AF21" i="51"/>
  <c r="AF19" i="51"/>
  <c r="AF18" i="51"/>
  <c r="AF17" i="51"/>
  <c r="AF15" i="51"/>
  <c r="AF10" i="51"/>
  <c r="AF9" i="51"/>
  <c r="AF6" i="51"/>
  <c r="AF26" i="13"/>
  <c r="AF24" i="13"/>
  <c r="AF23" i="13"/>
  <c r="AF21" i="13"/>
  <c r="AF20" i="13"/>
  <c r="AF19" i="13"/>
  <c r="AF18" i="13"/>
  <c r="AF17" i="13"/>
  <c r="AF15" i="13"/>
  <c r="AF11" i="13"/>
  <c r="AF9" i="13"/>
  <c r="AF7" i="13"/>
  <c r="AF6" i="13"/>
  <c r="AF36" i="12"/>
  <c r="AF34" i="12"/>
  <c r="AF33" i="12"/>
  <c r="AF31" i="12"/>
  <c r="AF30" i="12"/>
  <c r="AF29" i="12"/>
  <c r="AF28" i="12"/>
  <c r="AF27" i="12"/>
  <c r="AF26" i="12"/>
  <c r="AF25" i="12"/>
  <c r="AF24" i="12"/>
  <c r="AF23" i="12"/>
  <c r="AF22" i="12"/>
  <c r="AF21" i="12"/>
  <c r="AF16" i="12"/>
  <c r="AF13" i="12"/>
  <c r="AF11" i="12"/>
  <c r="AF9" i="12"/>
  <c r="AF6" i="12"/>
  <c r="AF23" i="22"/>
  <c r="AF22" i="22"/>
  <c r="AF20" i="22"/>
  <c r="AF19" i="22"/>
  <c r="AF18" i="22"/>
  <c r="AF17" i="22"/>
  <c r="AF16" i="22"/>
  <c r="AF15" i="22"/>
  <c r="AF14" i="22"/>
  <c r="AF13" i="22"/>
  <c r="AF12" i="22"/>
  <c r="AF11" i="22"/>
  <c r="AF10" i="22"/>
  <c r="AF9" i="22"/>
  <c r="AF7" i="22"/>
  <c r="AF6" i="22"/>
  <c r="AF5" i="22"/>
  <c r="AF52" i="21"/>
  <c r="AF51" i="21"/>
  <c r="AF50" i="21"/>
  <c r="AF49" i="21"/>
  <c r="AF48" i="21"/>
  <c r="AF47" i="21"/>
  <c r="AF46" i="21"/>
  <c r="AF45" i="21"/>
  <c r="AF44" i="21"/>
  <c r="AF41" i="21"/>
  <c r="AF40" i="21"/>
  <c r="AF38" i="21"/>
  <c r="AF37" i="21"/>
  <c r="AF36" i="21"/>
  <c r="AF35" i="21"/>
  <c r="AF34" i="21"/>
  <c r="AF33" i="21"/>
  <c r="AF31" i="21"/>
  <c r="AF30" i="21"/>
  <c r="AF29" i="21"/>
  <c r="AF28" i="21"/>
  <c r="AF27" i="21"/>
  <c r="AF26" i="21"/>
  <c r="AF25" i="21"/>
  <c r="AF24" i="21"/>
  <c r="AF23" i="21"/>
  <c r="AF22" i="21"/>
  <c r="AF21" i="21"/>
  <c r="AF20" i="21"/>
  <c r="AF18" i="21"/>
  <c r="AF17" i="21"/>
  <c r="AF16" i="21"/>
  <c r="AF15" i="21"/>
  <c r="AF14" i="21"/>
  <c r="AF13" i="21"/>
  <c r="AF12" i="21"/>
  <c r="AF10" i="21"/>
  <c r="AF9" i="21"/>
  <c r="AF8" i="21"/>
  <c r="AF7" i="21"/>
  <c r="AF6" i="21"/>
  <c r="AF5" i="21"/>
  <c r="AF93" i="26"/>
  <c r="AF92" i="26"/>
  <c r="AF91" i="26"/>
  <c r="AF90" i="26"/>
  <c r="AF89" i="26"/>
  <c r="AF88" i="26"/>
  <c r="AF87" i="26"/>
  <c r="AF86" i="26"/>
  <c r="AF85" i="26"/>
  <c r="AF84" i="26"/>
  <c r="AF83" i="26"/>
  <c r="AF82" i="26"/>
  <c r="AF81" i="26"/>
  <c r="AF80" i="26"/>
  <c r="AF79" i="26"/>
  <c r="AF78" i="26"/>
  <c r="AF77" i="26"/>
  <c r="AF76" i="26"/>
  <c r="AF75" i="26"/>
  <c r="AF74" i="26"/>
  <c r="AF72" i="26"/>
  <c r="AF71" i="26"/>
  <c r="AF70" i="26"/>
  <c r="AF69" i="26"/>
  <c r="AF65" i="26"/>
  <c r="AF64" i="26"/>
  <c r="AF63" i="26"/>
  <c r="AF62" i="26"/>
  <c r="AF61" i="26"/>
  <c r="AF60" i="26"/>
  <c r="AF59" i="26"/>
  <c r="AF58" i="26"/>
  <c r="AF57" i="26"/>
  <c r="AF56" i="26"/>
  <c r="AF53" i="26"/>
  <c r="AF51" i="26"/>
  <c r="AF49" i="26"/>
  <c r="AF48" i="26"/>
  <c r="AF47" i="26"/>
  <c r="AF46" i="26"/>
  <c r="AF45" i="26"/>
  <c r="AF44" i="26"/>
  <c r="AF42" i="26"/>
  <c r="AF41" i="26"/>
  <c r="AF40" i="26"/>
  <c r="AF39" i="26"/>
  <c r="AF38" i="26"/>
  <c r="AF37" i="26"/>
  <c r="AF36" i="26"/>
  <c r="AF35" i="26"/>
  <c r="AF34" i="26"/>
  <c r="AF33" i="26"/>
  <c r="AF32" i="26"/>
  <c r="AF31" i="26"/>
  <c r="AF29" i="26"/>
  <c r="AF28" i="26"/>
  <c r="AF27" i="26"/>
  <c r="AF25" i="26"/>
  <c r="AF24" i="26"/>
  <c r="AF23" i="26"/>
  <c r="AF22" i="26"/>
  <c r="AF21" i="26"/>
  <c r="AF20" i="26"/>
  <c r="AF19" i="26"/>
  <c r="AF18" i="26"/>
  <c r="AF17" i="26"/>
  <c r="AF16" i="26"/>
  <c r="AF15" i="26"/>
  <c r="AF14" i="26"/>
  <c r="AF12" i="26"/>
  <c r="AF11" i="26"/>
  <c r="AF10" i="26"/>
  <c r="AF9" i="26"/>
  <c r="AF8" i="26"/>
  <c r="AF7" i="26"/>
  <c r="AF6" i="26"/>
  <c r="AF5" i="26"/>
  <c r="AF15" i="38"/>
  <c r="AF14" i="38"/>
  <c r="AF12" i="38"/>
  <c r="AF11" i="38"/>
  <c r="AF10" i="38"/>
  <c r="AF9" i="38"/>
  <c r="AF8" i="38"/>
  <c r="AF7" i="38"/>
  <c r="AF6" i="38"/>
  <c r="AF5" i="38"/>
  <c r="AF19" i="39"/>
  <c r="AF18" i="39"/>
  <c r="AF16" i="39"/>
  <c r="AF15" i="39"/>
  <c r="AF14" i="39"/>
  <c r="AF13" i="39"/>
  <c r="AF12" i="39"/>
  <c r="AF10" i="39"/>
  <c r="AF9" i="39"/>
  <c r="AF7" i="39"/>
  <c r="AF6" i="39"/>
  <c r="AF5" i="39"/>
  <c r="AF14" i="37"/>
  <c r="AF13" i="37"/>
  <c r="AF11" i="37"/>
  <c r="AF10" i="37"/>
  <c r="AF9" i="37"/>
  <c r="AF8" i="37"/>
  <c r="AF7" i="37"/>
  <c r="AF6" i="37"/>
  <c r="AF5" i="37"/>
  <c r="AF18" i="36"/>
  <c r="AF17" i="36"/>
  <c r="AF15" i="36"/>
  <c r="AF14" i="36"/>
  <c r="AF13" i="36"/>
  <c r="AF12" i="36"/>
  <c r="AF11" i="36"/>
  <c r="AF10" i="36"/>
  <c r="AF9" i="36"/>
  <c r="AF8" i="36"/>
  <c r="AF7" i="36"/>
  <c r="AF6" i="36"/>
  <c r="AF5" i="36"/>
  <c r="AF32" i="35"/>
  <c r="AF30" i="35"/>
  <c r="AF29" i="35"/>
  <c r="AF28" i="35"/>
  <c r="AF27" i="35"/>
  <c r="AF26" i="35"/>
  <c r="AF24" i="35"/>
  <c r="AF23" i="35"/>
  <c r="AF22" i="35"/>
  <c r="AF21" i="35"/>
  <c r="AF20" i="35"/>
  <c r="AF19" i="35"/>
  <c r="AF18" i="35"/>
  <c r="AF17" i="35"/>
  <c r="AF16" i="35"/>
  <c r="AF15" i="35"/>
  <c r="AF14" i="35"/>
  <c r="AF13" i="35"/>
  <c r="AF11" i="35"/>
  <c r="AF10" i="35"/>
  <c r="AF8" i="35"/>
  <c r="AF7" i="35"/>
  <c r="AF9" i="35" s="1"/>
  <c r="AF6" i="35"/>
  <c r="AF5" i="35"/>
  <c r="AF24" i="43"/>
  <c r="AF23" i="43"/>
  <c r="AF21" i="43"/>
  <c r="AF20" i="43"/>
  <c r="AF18" i="43"/>
  <c r="AF17" i="43"/>
  <c r="AF16" i="43"/>
  <c r="AF15" i="43"/>
  <c r="AF14" i="43"/>
  <c r="AF13" i="43"/>
  <c r="AF11" i="43"/>
  <c r="AF10" i="43"/>
  <c r="AF12" i="43" s="1"/>
  <c r="AF8" i="43"/>
  <c r="AF7" i="43"/>
  <c r="AF6" i="43"/>
  <c r="AF5" i="43"/>
  <c r="AF20" i="42"/>
  <c r="AF18" i="42"/>
  <c r="AF17" i="42"/>
  <c r="AF15" i="42"/>
  <c r="AF14" i="42"/>
  <c r="AF13" i="42"/>
  <c r="AF12" i="42"/>
  <c r="AF11" i="42"/>
  <c r="AF10" i="42"/>
  <c r="AF8" i="42"/>
  <c r="AF7" i="42"/>
  <c r="AF6" i="42"/>
  <c r="AF5" i="42"/>
  <c r="AF14" i="49"/>
  <c r="AF13" i="49"/>
  <c r="AF11" i="49"/>
  <c r="AF10" i="49"/>
  <c r="AF9" i="49"/>
  <c r="AF8" i="49"/>
  <c r="AF7" i="49"/>
  <c r="AF6" i="49"/>
  <c r="AF5" i="49"/>
  <c r="AF26" i="16"/>
  <c r="AF24" i="16"/>
  <c r="AF22" i="16"/>
  <c r="AF21" i="16"/>
  <c r="AF19" i="16"/>
  <c r="AF18" i="16"/>
  <c r="AF17" i="16"/>
  <c r="AF16" i="16"/>
  <c r="AF15" i="16"/>
  <c r="AF14" i="16"/>
  <c r="AF13" i="16"/>
  <c r="AF11" i="16"/>
  <c r="AF10" i="16"/>
  <c r="AF9" i="16"/>
  <c r="AF12" i="16" s="1"/>
  <c r="AF8" i="16"/>
  <c r="AF7" i="16"/>
  <c r="AF6" i="16"/>
  <c r="AF5" i="16"/>
  <c r="AF83" i="15"/>
  <c r="AF82" i="15"/>
  <c r="AF81" i="15"/>
  <c r="AF80" i="15"/>
  <c r="AF79" i="15"/>
  <c r="AF78" i="15"/>
  <c r="AF77" i="15"/>
  <c r="AF76" i="15"/>
  <c r="AF75" i="15"/>
  <c r="AF74" i="15"/>
  <c r="AF73" i="15"/>
  <c r="AF72" i="15"/>
  <c r="AF71" i="15"/>
  <c r="AF70" i="15"/>
  <c r="AF69" i="15"/>
  <c r="AF68" i="15"/>
  <c r="AF67" i="15"/>
  <c r="AF66" i="15"/>
  <c r="AF65" i="15"/>
  <c r="AF64" i="15"/>
  <c r="AF62" i="15"/>
  <c r="AF61" i="15"/>
  <c r="AF60" i="15"/>
  <c r="AF59" i="15"/>
  <c r="AF47" i="15" s="1"/>
  <c r="AF49" i="15" s="1"/>
  <c r="AF55" i="15"/>
  <c r="AF54" i="15"/>
  <c r="AF53" i="15"/>
  <c r="AF52" i="15"/>
  <c r="AF51" i="15"/>
  <c r="AF48" i="15"/>
  <c r="AF46" i="15"/>
  <c r="AF44" i="15"/>
  <c r="AF43" i="15"/>
  <c r="AF42" i="15"/>
  <c r="AF41" i="15"/>
  <c r="AF40" i="15"/>
  <c r="AF38" i="15"/>
  <c r="AF37" i="15"/>
  <c r="AF36" i="15"/>
  <c r="AF35" i="15"/>
  <c r="AF39" i="15" s="1"/>
  <c r="AF34" i="15"/>
  <c r="AF33" i="15"/>
  <c r="AF32" i="15"/>
  <c r="AF31" i="15"/>
  <c r="AF30" i="15"/>
  <c r="AF29" i="15"/>
  <c r="AF27" i="15"/>
  <c r="AF26" i="15"/>
  <c r="AF24" i="15"/>
  <c r="AF23" i="15"/>
  <c r="AF22" i="15"/>
  <c r="AF21" i="15"/>
  <c r="AF20" i="15"/>
  <c r="AF19" i="15"/>
  <c r="AF18" i="15"/>
  <c r="AF17" i="15"/>
  <c r="AF16" i="15"/>
  <c r="AF15" i="15"/>
  <c r="AF14" i="15"/>
  <c r="AF12" i="15"/>
  <c r="AF11" i="15"/>
  <c r="AF10" i="15"/>
  <c r="AF9" i="15"/>
  <c r="AF8" i="15"/>
  <c r="AF7" i="15"/>
  <c r="AF6" i="15"/>
  <c r="AF5" i="15"/>
  <c r="AF66" i="17"/>
  <c r="AF65" i="17"/>
  <c r="AF64" i="17"/>
  <c r="AF63" i="17"/>
  <c r="AF60" i="17"/>
  <c r="AF59" i="17"/>
  <c r="AF58" i="17"/>
  <c r="AF55" i="17"/>
  <c r="AF53" i="17"/>
  <c r="AF52" i="17"/>
  <c r="AF51" i="17"/>
  <c r="AF50" i="17"/>
  <c r="AF47" i="17"/>
  <c r="AF46" i="17"/>
  <c r="AF45" i="17"/>
  <c r="AF44" i="17"/>
  <c r="AF43" i="17"/>
  <c r="AF42" i="17"/>
  <c r="AF41" i="17"/>
  <c r="AF40" i="17"/>
  <c r="AF39" i="17"/>
  <c r="AF38" i="17"/>
  <c r="AF37" i="17"/>
  <c r="AF36" i="17"/>
  <c r="AF32" i="17"/>
  <c r="AF30" i="17"/>
  <c r="AF29" i="17"/>
  <c r="AF26" i="17"/>
  <c r="AF25" i="17"/>
  <c r="AF24" i="17"/>
  <c r="AF22" i="17"/>
  <c r="AF21" i="17"/>
  <c r="AF20" i="17"/>
  <c r="AF18" i="17"/>
  <c r="AF17" i="17"/>
  <c r="AF16" i="17"/>
  <c r="AF14" i="17"/>
  <c r="AF13" i="17"/>
  <c r="AF12" i="17"/>
  <c r="AF11" i="17"/>
  <c r="AF10" i="17"/>
  <c r="AF9" i="17"/>
  <c r="AF8" i="17"/>
  <c r="AF6" i="17"/>
  <c r="AF56" i="18"/>
  <c r="AF55" i="18"/>
  <c r="AF54" i="18"/>
  <c r="AF53" i="18"/>
  <c r="AF50" i="18"/>
  <c r="AF49" i="18"/>
  <c r="AF48" i="18"/>
  <c r="AF45" i="18"/>
  <c r="AF43" i="18"/>
  <c r="AF42" i="18"/>
  <c r="AF41" i="18"/>
  <c r="AF40" i="18"/>
  <c r="AF38" i="18"/>
  <c r="AF37" i="18"/>
  <c r="AF36" i="18"/>
  <c r="AF35" i="18"/>
  <c r="AF34" i="18"/>
  <c r="AF33" i="18"/>
  <c r="AF32" i="18"/>
  <c r="AF31" i="18"/>
  <c r="AF30" i="18"/>
  <c r="AF29" i="18"/>
  <c r="AF28" i="18"/>
  <c r="AF27" i="18"/>
  <c r="AF26" i="18"/>
  <c r="AF22" i="18"/>
  <c r="AF18" i="18"/>
  <c r="AF16" i="18"/>
  <c r="AF15" i="18"/>
  <c r="AF14" i="18"/>
  <c r="AF12" i="18"/>
  <c r="AF11" i="18"/>
  <c r="AF10" i="18"/>
  <c r="AF9" i="18"/>
  <c r="AF8" i="18"/>
  <c r="AF7" i="18"/>
  <c r="AF6" i="18"/>
  <c r="AF48" i="20"/>
  <c r="AF47" i="20"/>
  <c r="AF45" i="20"/>
  <c r="AF44" i="20"/>
  <c r="AF41" i="20"/>
  <c r="AF40" i="20"/>
  <c r="AF39" i="20"/>
  <c r="AF38" i="20"/>
  <c r="AF36" i="20"/>
  <c r="AF35" i="20"/>
  <c r="AF34" i="20"/>
  <c r="AF33" i="20"/>
  <c r="AF32" i="20"/>
  <c r="AF31" i="20"/>
  <c r="AF30" i="20"/>
  <c r="AF29" i="20"/>
  <c r="AF28" i="20"/>
  <c r="AF27" i="20"/>
  <c r="AF26" i="20"/>
  <c r="AF25" i="20"/>
  <c r="AF22" i="20"/>
  <c r="AF21" i="20"/>
  <c r="AF19" i="20"/>
  <c r="AF14" i="20"/>
  <c r="AF12" i="20"/>
  <c r="AF10" i="20"/>
  <c r="AF8" i="20"/>
  <c r="AF7" i="20"/>
  <c r="AF6" i="20"/>
  <c r="AF36" i="6"/>
  <c r="AF35" i="6"/>
  <c r="AF34" i="6"/>
  <c r="AF33" i="6"/>
  <c r="AF29" i="6"/>
  <c r="AF28" i="6"/>
  <c r="AF27" i="6"/>
  <c r="AF25" i="6"/>
  <c r="AF24" i="6"/>
  <c r="AF23" i="6"/>
  <c r="AF22" i="6"/>
  <c r="AF20" i="6"/>
  <c r="AF19" i="6"/>
  <c r="AF16" i="6"/>
  <c r="AF15" i="6"/>
  <c r="AF14" i="6"/>
  <c r="AF12" i="6"/>
  <c r="AF6" i="6"/>
  <c r="AF45" i="7"/>
  <c r="AF42" i="7"/>
  <c r="AF41" i="7"/>
  <c r="AF40" i="7"/>
  <c r="AF39" i="7"/>
  <c r="AF38" i="7"/>
  <c r="AF35" i="7"/>
  <c r="AF34" i="7"/>
  <c r="AF33" i="7"/>
  <c r="AF32" i="7"/>
  <c r="AF31" i="7"/>
  <c r="AF30" i="7"/>
  <c r="AF29" i="7"/>
  <c r="AF28" i="7"/>
  <c r="AF27" i="7"/>
  <c r="AF26" i="7"/>
  <c r="AF24" i="7"/>
  <c r="AF22" i="7"/>
  <c r="AF19" i="7"/>
  <c r="AF18" i="7"/>
  <c r="AF16" i="7"/>
  <c r="AF14" i="7"/>
  <c r="AF12" i="7"/>
  <c r="AF10" i="7"/>
  <c r="AF9" i="7"/>
  <c r="AF8" i="7"/>
  <c r="AF6" i="7"/>
  <c r="AF32" i="10"/>
  <c r="AF31" i="10"/>
  <c r="AF30" i="10"/>
  <c r="AF29" i="10"/>
  <c r="AF27" i="10"/>
  <c r="AF26" i="10"/>
  <c r="AF25" i="10"/>
  <c r="AF24" i="10"/>
  <c r="AF23" i="10"/>
  <c r="AF19" i="10"/>
  <c r="AF15" i="10"/>
  <c r="AF12" i="10"/>
  <c r="AF10" i="10"/>
  <c r="AF6" i="10"/>
  <c r="AF21" i="9"/>
  <c r="AF18" i="9"/>
  <c r="AF17" i="9"/>
  <c r="AF16" i="9"/>
  <c r="AF15" i="9"/>
  <c r="AF11" i="9"/>
  <c r="AF8" i="9"/>
  <c r="AF7" i="9"/>
  <c r="AF6" i="9"/>
  <c r="AE38" i="1"/>
  <c r="AE37" i="1"/>
  <c r="AE36" i="1"/>
  <c r="AE32" i="1"/>
  <c r="AE31" i="1"/>
  <c r="AE30" i="1"/>
  <c r="AE29" i="1"/>
  <c r="AE28" i="1"/>
  <c r="AE27" i="1"/>
  <c r="AE24" i="1"/>
  <c r="AE21" i="1"/>
  <c r="AD441" i="54" s="1"/>
  <c r="AE20" i="1"/>
  <c r="AD440" i="54" s="1"/>
  <c r="AE19" i="1"/>
  <c r="AE15" i="1"/>
  <c r="AD439" i="54" s="1"/>
  <c r="AE14" i="1"/>
  <c r="AE13" i="1"/>
  <c r="AE12" i="1"/>
  <c r="AE11" i="1"/>
  <c r="AE10" i="1"/>
  <c r="AE8" i="1" s="1"/>
  <c r="AE7" i="1"/>
  <c r="AE38" i="50"/>
  <c r="AE37" i="50"/>
  <c r="AE36" i="50"/>
  <c r="AE35" i="50"/>
  <c r="AE32" i="50"/>
  <c r="AE31" i="50"/>
  <c r="AE30" i="50"/>
  <c r="AE29" i="50"/>
  <c r="AE28" i="50"/>
  <c r="AE27" i="50"/>
  <c r="AE26" i="50"/>
  <c r="AE24" i="50"/>
  <c r="AE21" i="50"/>
  <c r="AE20" i="50"/>
  <c r="AE17" i="50" s="1"/>
  <c r="AE19" i="50"/>
  <c r="AE18" i="50"/>
  <c r="AE15" i="50"/>
  <c r="AE14" i="50"/>
  <c r="AE13" i="50"/>
  <c r="AE12" i="50"/>
  <c r="AE11" i="50"/>
  <c r="AE10" i="50"/>
  <c r="AE8" i="50" s="1"/>
  <c r="AE9" i="50"/>
  <c r="AE7" i="50"/>
  <c r="AE66" i="17"/>
  <c r="AE65" i="17"/>
  <c r="AE64" i="17"/>
  <c r="AE63" i="17"/>
  <c r="AE60" i="17"/>
  <c r="AE59" i="17"/>
  <c r="AE58" i="17"/>
  <c r="AE55" i="17"/>
  <c r="AE53" i="17"/>
  <c r="AE52" i="17"/>
  <c r="AE51" i="17"/>
  <c r="AE50" i="17"/>
  <c r="AE49" i="17"/>
  <c r="AE47" i="17"/>
  <c r="AE46" i="17"/>
  <c r="AE45" i="17"/>
  <c r="AE44" i="17"/>
  <c r="AE43" i="17"/>
  <c r="AE42" i="17"/>
  <c r="AE41" i="17"/>
  <c r="AE40" i="17"/>
  <c r="AE39" i="17"/>
  <c r="AE38" i="17"/>
  <c r="AE37" i="17"/>
  <c r="AE36" i="17"/>
  <c r="AE35" i="17"/>
  <c r="AE33" i="17"/>
  <c r="AE32" i="17"/>
  <c r="AE30" i="17"/>
  <c r="AE29" i="17"/>
  <c r="AE28" i="17"/>
  <c r="AE27" i="17"/>
  <c r="AE26" i="17"/>
  <c r="AE25" i="17"/>
  <c r="AE24" i="17"/>
  <c r="AE23" i="17"/>
  <c r="AE22" i="17"/>
  <c r="AE21" i="17"/>
  <c r="AE20" i="17"/>
  <c r="AE18" i="17"/>
  <c r="AE17" i="17"/>
  <c r="AE16" i="17"/>
  <c r="AE15" i="17"/>
  <c r="AE14" i="17"/>
  <c r="AE13" i="17"/>
  <c r="AE12" i="17"/>
  <c r="AE11" i="17"/>
  <c r="AE10" i="17"/>
  <c r="AE9" i="17"/>
  <c r="AE8" i="17"/>
  <c r="AE7" i="17"/>
  <c r="AE6" i="17"/>
  <c r="AE5" i="17"/>
  <c r="AE56" i="18"/>
  <c r="AE55" i="18"/>
  <c r="AE54" i="18"/>
  <c r="AE53" i="18"/>
  <c r="AE50" i="18"/>
  <c r="AE49" i="18"/>
  <c r="AE48" i="18"/>
  <c r="AE45" i="18"/>
  <c r="AE43" i="18"/>
  <c r="AE42" i="18"/>
  <c r="AE41" i="18"/>
  <c r="AE40" i="18"/>
  <c r="AE38" i="18"/>
  <c r="AE37" i="18"/>
  <c r="AE36" i="18"/>
  <c r="AE35" i="18"/>
  <c r="AE34" i="18"/>
  <c r="AE33" i="18"/>
  <c r="AE32" i="18"/>
  <c r="AE31" i="18"/>
  <c r="AE30" i="18"/>
  <c r="AE29" i="18"/>
  <c r="AE28" i="18"/>
  <c r="AE27" i="18"/>
  <c r="AE26" i="18"/>
  <c r="AE25" i="18"/>
  <c r="AE23" i="18"/>
  <c r="AE22" i="18"/>
  <c r="AE21" i="18"/>
  <c r="AE20" i="18"/>
  <c r="AE19" i="18"/>
  <c r="AE18" i="18"/>
  <c r="AE16" i="18"/>
  <c r="AE15" i="18"/>
  <c r="AE14" i="18"/>
  <c r="AE13" i="18"/>
  <c r="AE12" i="18"/>
  <c r="AE11" i="18"/>
  <c r="AE10" i="18"/>
  <c r="AE9" i="18"/>
  <c r="AE8" i="18"/>
  <c r="AE7" i="18"/>
  <c r="AE6" i="18"/>
  <c r="AE5" i="18"/>
  <c r="AE48" i="20"/>
  <c r="AE47" i="20"/>
  <c r="AE46" i="20"/>
  <c r="AE45" i="20"/>
  <c r="AE44" i="20"/>
  <c r="AE41" i="20"/>
  <c r="AE40" i="20"/>
  <c r="AE39" i="20"/>
  <c r="AE38" i="20"/>
  <c r="AE36" i="20"/>
  <c r="AE35" i="20"/>
  <c r="AE34" i="20"/>
  <c r="AE33" i="20"/>
  <c r="AE32" i="20"/>
  <c r="AE31" i="20"/>
  <c r="AE30" i="20"/>
  <c r="AE29" i="20"/>
  <c r="AE28" i="20"/>
  <c r="AE27" i="20"/>
  <c r="AE26" i="20"/>
  <c r="AE25" i="20"/>
  <c r="AE24" i="20"/>
  <c r="AE22" i="20"/>
  <c r="AE21" i="20"/>
  <c r="AE20" i="20"/>
  <c r="AE19" i="20"/>
  <c r="AE17" i="20"/>
  <c r="AE16" i="20"/>
  <c r="AD181" i="54" s="1"/>
  <c r="AE15" i="20"/>
  <c r="AE14" i="20"/>
  <c r="AE13" i="20"/>
  <c r="AE12" i="20"/>
  <c r="AE11" i="20"/>
  <c r="AE10" i="20"/>
  <c r="AE8" i="20"/>
  <c r="AE7" i="20"/>
  <c r="AE6" i="20"/>
  <c r="AE5" i="20"/>
  <c r="AE36" i="6"/>
  <c r="AE35" i="6"/>
  <c r="AE34" i="6"/>
  <c r="AE33" i="6"/>
  <c r="AE29" i="6"/>
  <c r="AE28" i="6"/>
  <c r="AE30" i="6" s="1"/>
  <c r="AE27" i="6"/>
  <c r="AE25" i="6"/>
  <c r="AE24" i="6"/>
  <c r="AE23" i="6"/>
  <c r="AE22" i="6"/>
  <c r="AE21" i="6"/>
  <c r="AE20" i="6"/>
  <c r="AE19" i="6"/>
  <c r="AE17" i="6"/>
  <c r="AD209" i="54" s="1"/>
  <c r="AE16" i="6"/>
  <c r="AE15" i="6"/>
  <c r="AE14" i="6"/>
  <c r="AE12" i="6"/>
  <c r="AE11" i="6"/>
  <c r="AE10" i="6"/>
  <c r="AD207" i="54" s="1"/>
  <c r="AE9" i="6"/>
  <c r="AD206" i="54" s="1"/>
  <c r="AE8" i="6"/>
  <c r="AD205" i="54" s="1"/>
  <c r="AE7" i="6"/>
  <c r="AD204" i="54" s="1"/>
  <c r="AD210" i="54" s="1"/>
  <c r="AE6" i="6"/>
  <c r="AE5" i="6"/>
  <c r="AE45" i="7"/>
  <c r="AE42" i="7"/>
  <c r="AE41" i="7"/>
  <c r="AE40" i="7"/>
  <c r="AE39" i="7"/>
  <c r="AE38" i="7"/>
  <c r="AE37" i="7"/>
  <c r="AE35" i="7"/>
  <c r="AE34" i="7"/>
  <c r="AE33" i="7"/>
  <c r="AE32" i="7"/>
  <c r="AE31" i="7"/>
  <c r="AE30" i="7"/>
  <c r="AE29" i="7"/>
  <c r="AE28" i="7"/>
  <c r="AE27" i="7"/>
  <c r="AE26" i="7"/>
  <c r="AE25" i="7"/>
  <c r="AE24" i="7"/>
  <c r="AE22" i="7"/>
  <c r="AE21" i="7"/>
  <c r="AE20" i="7"/>
  <c r="AE19" i="7"/>
  <c r="AE18" i="7"/>
  <c r="AE17" i="7"/>
  <c r="AE16" i="7"/>
  <c r="AE15" i="7"/>
  <c r="AE14" i="7"/>
  <c r="AE12" i="7"/>
  <c r="AE11" i="7"/>
  <c r="AE10" i="7"/>
  <c r="AE9" i="7"/>
  <c r="AE8" i="7"/>
  <c r="AE7" i="7"/>
  <c r="AE6" i="7"/>
  <c r="AE5" i="7"/>
  <c r="AD214" i="54" s="1"/>
  <c r="AE32" i="10"/>
  <c r="AE31" i="10"/>
  <c r="AE30" i="10"/>
  <c r="AE29" i="10"/>
  <c r="AE27" i="10"/>
  <c r="AE26" i="10"/>
  <c r="AE25" i="10"/>
  <c r="AE24" i="10"/>
  <c r="AE23" i="10"/>
  <c r="AE22" i="10"/>
  <c r="AE20" i="10"/>
  <c r="AE19" i="10"/>
  <c r="AE17" i="10"/>
  <c r="AE16" i="10"/>
  <c r="AE15" i="10"/>
  <c r="AE13" i="10"/>
  <c r="AE12" i="10"/>
  <c r="AE10" i="10"/>
  <c r="AE9" i="10"/>
  <c r="AE8" i="10"/>
  <c r="AE7" i="10"/>
  <c r="AE6" i="10"/>
  <c r="AE5" i="10"/>
  <c r="AE21" i="9"/>
  <c r="AE20" i="9"/>
  <c r="AE18" i="9"/>
  <c r="AE17" i="9"/>
  <c r="AE16" i="9"/>
  <c r="AE15" i="9"/>
  <c r="AE14" i="9"/>
  <c r="AE12" i="9"/>
  <c r="AE11" i="9"/>
  <c r="AE13" i="9" s="1"/>
  <c r="AE9" i="9"/>
  <c r="AE8" i="9"/>
  <c r="AE7" i="9"/>
  <c r="AE6" i="9"/>
  <c r="AE5" i="9"/>
  <c r="AE30" i="31"/>
  <c r="AE28" i="31"/>
  <c r="AE27" i="31"/>
  <c r="AE25" i="31"/>
  <c r="AE24" i="31"/>
  <c r="AE23" i="31"/>
  <c r="AE22" i="31"/>
  <c r="AE21" i="31"/>
  <c r="AE20" i="31"/>
  <c r="AE19" i="31"/>
  <c r="AE18" i="31"/>
  <c r="AE17" i="31"/>
  <c r="AE16" i="31"/>
  <c r="AE12" i="31"/>
  <c r="AE10" i="31"/>
  <c r="AE9" i="31"/>
  <c r="AE8" i="31"/>
  <c r="AE7" i="31"/>
  <c r="AE6" i="31"/>
  <c r="AE34" i="32"/>
  <c r="AE33" i="32"/>
  <c r="AE31" i="32"/>
  <c r="AE30" i="32"/>
  <c r="AE29" i="32"/>
  <c r="AE28" i="32"/>
  <c r="AE27" i="32"/>
  <c r="AE26" i="32"/>
  <c r="AE25" i="32"/>
  <c r="AE24" i="32"/>
  <c r="AE23" i="32"/>
  <c r="AE22" i="32"/>
  <c r="AE21" i="32"/>
  <c r="AE19" i="32"/>
  <c r="AE18" i="32"/>
  <c r="AE17" i="32"/>
  <c r="AD314" i="54" s="1"/>
  <c r="AE16" i="32"/>
  <c r="AE14" i="32"/>
  <c r="AE13" i="32"/>
  <c r="AE12" i="32"/>
  <c r="AE11" i="32"/>
  <c r="AE10" i="32"/>
  <c r="AE8" i="32"/>
  <c r="AE7" i="32"/>
  <c r="AE6" i="32"/>
  <c r="AE5" i="32"/>
  <c r="AE26" i="30"/>
  <c r="AE24" i="30"/>
  <c r="AE23" i="30"/>
  <c r="AE21" i="30"/>
  <c r="AE20" i="30"/>
  <c r="AE19" i="30"/>
  <c r="AE18" i="30"/>
  <c r="AE17" i="30"/>
  <c r="AE15" i="30"/>
  <c r="AE14" i="30"/>
  <c r="AE13" i="30"/>
  <c r="AE12" i="30"/>
  <c r="AE11" i="30"/>
  <c r="AE9" i="30"/>
  <c r="AD335" i="54" s="1"/>
  <c r="AE8" i="30"/>
  <c r="AE7" i="30"/>
  <c r="AE6" i="30"/>
  <c r="AE5" i="30"/>
  <c r="AE19" i="14"/>
  <c r="AE18" i="14"/>
  <c r="AE16" i="14"/>
  <c r="AE15" i="14"/>
  <c r="AE14" i="14"/>
  <c r="AE13" i="14"/>
  <c r="AE11" i="14"/>
  <c r="AE10" i="14"/>
  <c r="AE9" i="14"/>
  <c r="AE8" i="14"/>
  <c r="AE7" i="14"/>
  <c r="AE6" i="14"/>
  <c r="AE5" i="14"/>
  <c r="AE22" i="51"/>
  <c r="AE21" i="51"/>
  <c r="AE19" i="51"/>
  <c r="AE18" i="51"/>
  <c r="AE17" i="51"/>
  <c r="AE16" i="51"/>
  <c r="AE15" i="51"/>
  <c r="AE13" i="51"/>
  <c r="AE12" i="51"/>
  <c r="AE11" i="51"/>
  <c r="AE10" i="51"/>
  <c r="AE9" i="51"/>
  <c r="AE7" i="51"/>
  <c r="AE6" i="51"/>
  <c r="AE8" i="51" s="1"/>
  <c r="AE5" i="51"/>
  <c r="AE26" i="13"/>
  <c r="AE24" i="13"/>
  <c r="AE23" i="13"/>
  <c r="AE21" i="13"/>
  <c r="AE20" i="13"/>
  <c r="AE19" i="13"/>
  <c r="AE18" i="13"/>
  <c r="AE17" i="13"/>
  <c r="AE16" i="13"/>
  <c r="AE15" i="13"/>
  <c r="AE13" i="13"/>
  <c r="AE12" i="13"/>
  <c r="AE11" i="13"/>
  <c r="AE10" i="13"/>
  <c r="AE9" i="13"/>
  <c r="AE8" i="13"/>
  <c r="AD389" i="54" s="1"/>
  <c r="AE7" i="13"/>
  <c r="AE6" i="13"/>
  <c r="AE5" i="13"/>
  <c r="AE37" i="12"/>
  <c r="AE36" i="12"/>
  <c r="AE34" i="12"/>
  <c r="AE33" i="12"/>
  <c r="AE31" i="12"/>
  <c r="AE30" i="12"/>
  <c r="AE29" i="12"/>
  <c r="AE28" i="12"/>
  <c r="AE27" i="12"/>
  <c r="AE26" i="12"/>
  <c r="AE25" i="12"/>
  <c r="AE24" i="12"/>
  <c r="AE23" i="12"/>
  <c r="AE22" i="12"/>
  <c r="AE21" i="12"/>
  <c r="AE20" i="12"/>
  <c r="AE18" i="12"/>
  <c r="AE17" i="12"/>
  <c r="AE16" i="12"/>
  <c r="AE14" i="12"/>
  <c r="AE13" i="12"/>
  <c r="AE15" i="12" s="1"/>
  <c r="AE12" i="12"/>
  <c r="AE11" i="12"/>
  <c r="AE10" i="12"/>
  <c r="AE9" i="12"/>
  <c r="AE7" i="12"/>
  <c r="AE6" i="12"/>
  <c r="AE5" i="12"/>
  <c r="AE23" i="22"/>
  <c r="AE22" i="22"/>
  <c r="AE20" i="22"/>
  <c r="AE19" i="22"/>
  <c r="AE18" i="22"/>
  <c r="AE17" i="22"/>
  <c r="AE16" i="22"/>
  <c r="AE15" i="22"/>
  <c r="AE14" i="22"/>
  <c r="AE13" i="22"/>
  <c r="AE12" i="22"/>
  <c r="AE11" i="22"/>
  <c r="AE10" i="22"/>
  <c r="AE9" i="22"/>
  <c r="AE7" i="22"/>
  <c r="AE6" i="22"/>
  <c r="AE5" i="22"/>
  <c r="AE52" i="21"/>
  <c r="AE51" i="21"/>
  <c r="AE50" i="21"/>
  <c r="AE49" i="21"/>
  <c r="AE48" i="21"/>
  <c r="AE47" i="21"/>
  <c r="AE46" i="21"/>
  <c r="AE45" i="21"/>
  <c r="AE44" i="21"/>
  <c r="AE41" i="21"/>
  <c r="AE40" i="21"/>
  <c r="AE38" i="21"/>
  <c r="AE37" i="21"/>
  <c r="AE36" i="21"/>
  <c r="AE35" i="21"/>
  <c r="AE34" i="21"/>
  <c r="AE33" i="21"/>
  <c r="AE31" i="21"/>
  <c r="AE30" i="21"/>
  <c r="AE29" i="21"/>
  <c r="AE28" i="21"/>
  <c r="AE27" i="21"/>
  <c r="AE26" i="21"/>
  <c r="AE25" i="21"/>
  <c r="AE24" i="21"/>
  <c r="AE23" i="21"/>
  <c r="AE22" i="21"/>
  <c r="AE21" i="21"/>
  <c r="AE20" i="21"/>
  <c r="AE18" i="21"/>
  <c r="AE17" i="21"/>
  <c r="AE16" i="21"/>
  <c r="AE19" i="21" s="1"/>
  <c r="AE15" i="21"/>
  <c r="AE14" i="21"/>
  <c r="AE13" i="21"/>
  <c r="AE12" i="21"/>
  <c r="AE10" i="21"/>
  <c r="AE9" i="21"/>
  <c r="AE8" i="21"/>
  <c r="AE7" i="21"/>
  <c r="AE6" i="21"/>
  <c r="AE5" i="21"/>
  <c r="AE93" i="26"/>
  <c r="AE92" i="26"/>
  <c r="AE91" i="26"/>
  <c r="AE90" i="26"/>
  <c r="AE89" i="26"/>
  <c r="AE88" i="26"/>
  <c r="AE87" i="26"/>
  <c r="AE86" i="26"/>
  <c r="AE85" i="26"/>
  <c r="AE84" i="26"/>
  <c r="AE83" i="26"/>
  <c r="AE82" i="26"/>
  <c r="AE81" i="26"/>
  <c r="AE80" i="26"/>
  <c r="AE79" i="26"/>
  <c r="AE78" i="26"/>
  <c r="AE77" i="26"/>
  <c r="AE76" i="26"/>
  <c r="AE75" i="26"/>
  <c r="AE74" i="26"/>
  <c r="AE72" i="26"/>
  <c r="AE71" i="26"/>
  <c r="AE70" i="26"/>
  <c r="AE69" i="26"/>
  <c r="AE65" i="26"/>
  <c r="AE64" i="26"/>
  <c r="AE63" i="26"/>
  <c r="AE62" i="26"/>
  <c r="AE61" i="26"/>
  <c r="AE60" i="26"/>
  <c r="AE59" i="26"/>
  <c r="AE58" i="26"/>
  <c r="AE57" i="26"/>
  <c r="AE56" i="26"/>
  <c r="AE53" i="26"/>
  <c r="AE51" i="26"/>
  <c r="AE49" i="26"/>
  <c r="AE48" i="26"/>
  <c r="AE47" i="26"/>
  <c r="AE46" i="26"/>
  <c r="AE45" i="26"/>
  <c r="AE44" i="26"/>
  <c r="AE42" i="26"/>
  <c r="AE41" i="26"/>
  <c r="AE40" i="26"/>
  <c r="AE39" i="26"/>
  <c r="AE38" i="26"/>
  <c r="AE37" i="26"/>
  <c r="AE36" i="26"/>
  <c r="AE35" i="26"/>
  <c r="AE34" i="26"/>
  <c r="AE33" i="26"/>
  <c r="AE32" i="26"/>
  <c r="AE31" i="26"/>
  <c r="AE29" i="26"/>
  <c r="AE28" i="26"/>
  <c r="AE27" i="26"/>
  <c r="AE25" i="26"/>
  <c r="AE24" i="26"/>
  <c r="AE23" i="26"/>
  <c r="AE22" i="26"/>
  <c r="AE21" i="26"/>
  <c r="AE20" i="26"/>
  <c r="AE19" i="26"/>
  <c r="AE18" i="26"/>
  <c r="AE17" i="26"/>
  <c r="AE16" i="26"/>
  <c r="AE15" i="26"/>
  <c r="AE14" i="26"/>
  <c r="AE12" i="26"/>
  <c r="AE11" i="26"/>
  <c r="AE10" i="26"/>
  <c r="AE9" i="26"/>
  <c r="AE8" i="26"/>
  <c r="AE7" i="26"/>
  <c r="AE6" i="26"/>
  <c r="AE5" i="26"/>
  <c r="AE15" i="38"/>
  <c r="AE14" i="38"/>
  <c r="AE12" i="38"/>
  <c r="AE13" i="38" s="1"/>
  <c r="AE11" i="38"/>
  <c r="AE10" i="38"/>
  <c r="AE9" i="38"/>
  <c r="AE8" i="38"/>
  <c r="AE7" i="38"/>
  <c r="AE6" i="38"/>
  <c r="AE5" i="38"/>
  <c r="AE19" i="39"/>
  <c r="AE18" i="39"/>
  <c r="AE16" i="39"/>
  <c r="AE15" i="39"/>
  <c r="AE14" i="39"/>
  <c r="AE13" i="39"/>
  <c r="AE12" i="39"/>
  <c r="AE10" i="39"/>
  <c r="AE9" i="39"/>
  <c r="AE7" i="39"/>
  <c r="AE6" i="39"/>
  <c r="AE5" i="39"/>
  <c r="AE14" i="37"/>
  <c r="AE13" i="37"/>
  <c r="AE11" i="37"/>
  <c r="AE10" i="37"/>
  <c r="AE9" i="37"/>
  <c r="AE8" i="37"/>
  <c r="AE7" i="37"/>
  <c r="AE6" i="37"/>
  <c r="AE5" i="37"/>
  <c r="AE18" i="36"/>
  <c r="AE17" i="36"/>
  <c r="AE15" i="36"/>
  <c r="AE14" i="36"/>
  <c r="AE13" i="36"/>
  <c r="AE12" i="36"/>
  <c r="AE11" i="36"/>
  <c r="AE10" i="36"/>
  <c r="AE9" i="36"/>
  <c r="AE8" i="36"/>
  <c r="AE7" i="36"/>
  <c r="AE6" i="36"/>
  <c r="AE5" i="36"/>
  <c r="AE32" i="35"/>
  <c r="AE30" i="35"/>
  <c r="AE29" i="35"/>
  <c r="AE28" i="35"/>
  <c r="AE27" i="35"/>
  <c r="AE26" i="35"/>
  <c r="AE24" i="35"/>
  <c r="AE23" i="35"/>
  <c r="AE22" i="35"/>
  <c r="AE21" i="35"/>
  <c r="AE20" i="35"/>
  <c r="AE19" i="35"/>
  <c r="AE18" i="35"/>
  <c r="AE17" i="35"/>
  <c r="AE16" i="35"/>
  <c r="AE15" i="35"/>
  <c r="AE14" i="35"/>
  <c r="AE13" i="35"/>
  <c r="AE11" i="35"/>
  <c r="AE10" i="35"/>
  <c r="AE12" i="35" s="1"/>
  <c r="AE8" i="35"/>
  <c r="AE7" i="35"/>
  <c r="AE6" i="35"/>
  <c r="AE5" i="35"/>
  <c r="AE24" i="43"/>
  <c r="AE23" i="43"/>
  <c r="AE21" i="43"/>
  <c r="AE20" i="43"/>
  <c r="AE18" i="43"/>
  <c r="AE17" i="43"/>
  <c r="AE16" i="43"/>
  <c r="AE15" i="43"/>
  <c r="AE14" i="43"/>
  <c r="AE13" i="43"/>
  <c r="AE11" i="43"/>
  <c r="AE10" i="43"/>
  <c r="AE12" i="43" s="1"/>
  <c r="AE8" i="43"/>
  <c r="AE7" i="43"/>
  <c r="AE6" i="43"/>
  <c r="AE5" i="43"/>
  <c r="AE20" i="42"/>
  <c r="AE18" i="42"/>
  <c r="AE17" i="42"/>
  <c r="AE15" i="42"/>
  <c r="AE14" i="42"/>
  <c r="AE13" i="42"/>
  <c r="AE12" i="42"/>
  <c r="AE11" i="42"/>
  <c r="AE10" i="42"/>
  <c r="AE8" i="42"/>
  <c r="AE7" i="42"/>
  <c r="AE6" i="42"/>
  <c r="AE5" i="42"/>
  <c r="AE14" i="49"/>
  <c r="AE13" i="49"/>
  <c r="AE11" i="49"/>
  <c r="AE10" i="49"/>
  <c r="AE9" i="49"/>
  <c r="AE8" i="49"/>
  <c r="AE7" i="49"/>
  <c r="AE6" i="49"/>
  <c r="AE5" i="49"/>
  <c r="AE26" i="16"/>
  <c r="AE24" i="16"/>
  <c r="AE22" i="16"/>
  <c r="AE21" i="16"/>
  <c r="AE19" i="16"/>
  <c r="AE18" i="16"/>
  <c r="AE17" i="16"/>
  <c r="AE16" i="16"/>
  <c r="AE15" i="16"/>
  <c r="AE14" i="16"/>
  <c r="AE13" i="16"/>
  <c r="AE11" i="16"/>
  <c r="AE10" i="16"/>
  <c r="AE9" i="16"/>
  <c r="AE8" i="16"/>
  <c r="AE7" i="16"/>
  <c r="AE6" i="16"/>
  <c r="AE5" i="16"/>
  <c r="AE83" i="15"/>
  <c r="AE82" i="15"/>
  <c r="AE81" i="15"/>
  <c r="AE80" i="15"/>
  <c r="AE79" i="15"/>
  <c r="AE78" i="15"/>
  <c r="AE77" i="15"/>
  <c r="AE76" i="15"/>
  <c r="AE75" i="15"/>
  <c r="AE74" i="15"/>
  <c r="AE73" i="15"/>
  <c r="AE72" i="15"/>
  <c r="AE71" i="15"/>
  <c r="AE70" i="15"/>
  <c r="AE69" i="15"/>
  <c r="AE68" i="15"/>
  <c r="AE67" i="15"/>
  <c r="AE66" i="15"/>
  <c r="AE65" i="15"/>
  <c r="AE64" i="15"/>
  <c r="AE62" i="15"/>
  <c r="AE61" i="15"/>
  <c r="AE60" i="15"/>
  <c r="AE59" i="15"/>
  <c r="AE55" i="15"/>
  <c r="AE54" i="15"/>
  <c r="AE53" i="15"/>
  <c r="AE52" i="15"/>
  <c r="AE51" i="15"/>
  <c r="AE48" i="15"/>
  <c r="AE46" i="15"/>
  <c r="AE44" i="15"/>
  <c r="AE43" i="15"/>
  <c r="AE42" i="15"/>
  <c r="AE41" i="15"/>
  <c r="AE40" i="15"/>
  <c r="AE38" i="15"/>
  <c r="AE37" i="15"/>
  <c r="AE36" i="15"/>
  <c r="AE35" i="15"/>
  <c r="AE34" i="15"/>
  <c r="AE33" i="15"/>
  <c r="AE32" i="15"/>
  <c r="AE31" i="15"/>
  <c r="AE30" i="15"/>
  <c r="AE29" i="15"/>
  <c r="AE27" i="15"/>
  <c r="AE28" i="15" s="1"/>
  <c r="AE26" i="15"/>
  <c r="AE24" i="15"/>
  <c r="AE23" i="15"/>
  <c r="AE22" i="15"/>
  <c r="AE21" i="15"/>
  <c r="AE20" i="15"/>
  <c r="AE19" i="15"/>
  <c r="AE18" i="15"/>
  <c r="AE17" i="15"/>
  <c r="AE16" i="15"/>
  <c r="AE15" i="15"/>
  <c r="AE14" i="15"/>
  <c r="AE12" i="15"/>
  <c r="AE11" i="15"/>
  <c r="AE10" i="15"/>
  <c r="AE9" i="15"/>
  <c r="AE8" i="15"/>
  <c r="AE7" i="15"/>
  <c r="AE6" i="15"/>
  <c r="AE5" i="15"/>
  <c r="AD66" i="17"/>
  <c r="AD65" i="17"/>
  <c r="AD64" i="17"/>
  <c r="AD63" i="17"/>
  <c r="AD60" i="17"/>
  <c r="AD59" i="17"/>
  <c r="AD58" i="17"/>
  <c r="AD55" i="17"/>
  <c r="AD53" i="17"/>
  <c r="AD52" i="17"/>
  <c r="AD51" i="17"/>
  <c r="AD50" i="17"/>
  <c r="AD49" i="17"/>
  <c r="AD47" i="17"/>
  <c r="AD46" i="17"/>
  <c r="AD45" i="17"/>
  <c r="AD44" i="17"/>
  <c r="AD43" i="17"/>
  <c r="AD42" i="17"/>
  <c r="AD41" i="17"/>
  <c r="AD40" i="17"/>
  <c r="AD39" i="17"/>
  <c r="AD38" i="17"/>
  <c r="AD37" i="17"/>
  <c r="AD36" i="17"/>
  <c r="AD35" i="17"/>
  <c r="AD33" i="17"/>
  <c r="AD32" i="17"/>
  <c r="AD30" i="17"/>
  <c r="AD29" i="17"/>
  <c r="AD28" i="17"/>
  <c r="AD27" i="17"/>
  <c r="AD26" i="17"/>
  <c r="AD25" i="17"/>
  <c r="AD24" i="17"/>
  <c r="AD23" i="17"/>
  <c r="AD22" i="17"/>
  <c r="AD21" i="17"/>
  <c r="AD20" i="17"/>
  <c r="AD18" i="17"/>
  <c r="AD17" i="17"/>
  <c r="AD16" i="17"/>
  <c r="AD15" i="17"/>
  <c r="AD14" i="17"/>
  <c r="AD13" i="17"/>
  <c r="AD12" i="17"/>
  <c r="AD11" i="17"/>
  <c r="AD10" i="17"/>
  <c r="AD9" i="17"/>
  <c r="AD8" i="17"/>
  <c r="AD7" i="17"/>
  <c r="AD6" i="17"/>
  <c r="AD5" i="17"/>
  <c r="AD56" i="18"/>
  <c r="AD55" i="18"/>
  <c r="AD54" i="18"/>
  <c r="AD53" i="18"/>
  <c r="AD50" i="18"/>
  <c r="AD49" i="18"/>
  <c r="AD48" i="18"/>
  <c r="AD45" i="18"/>
  <c r="AD43" i="18"/>
  <c r="AD42" i="18"/>
  <c r="AD41" i="18"/>
  <c r="AD40" i="18"/>
  <c r="AD38" i="18"/>
  <c r="AD37" i="18"/>
  <c r="AD36" i="18"/>
  <c r="AD35" i="18"/>
  <c r="AD34" i="18"/>
  <c r="AD33" i="18"/>
  <c r="AD32" i="18"/>
  <c r="AD31" i="18"/>
  <c r="AD30" i="18"/>
  <c r="AD29" i="18"/>
  <c r="AD28" i="18"/>
  <c r="AD27" i="18"/>
  <c r="AD26" i="18"/>
  <c r="AD25" i="18"/>
  <c r="AD23" i="18"/>
  <c r="AD22" i="18"/>
  <c r="AD21" i="18"/>
  <c r="AC159" i="54" s="1"/>
  <c r="AD20" i="18"/>
  <c r="AD19" i="18"/>
  <c r="AD18" i="18"/>
  <c r="AD16" i="18"/>
  <c r="AD15" i="18"/>
  <c r="AD14" i="18"/>
  <c r="AD13" i="18"/>
  <c r="AD12" i="18"/>
  <c r="AD11" i="18"/>
  <c r="AD10" i="18"/>
  <c r="AD9" i="18"/>
  <c r="AD8" i="18"/>
  <c r="AD7" i="18"/>
  <c r="AD6" i="18"/>
  <c r="AD5" i="18"/>
  <c r="AD48" i="20"/>
  <c r="AD47" i="20"/>
  <c r="AD46" i="20"/>
  <c r="AD45" i="20"/>
  <c r="AD44" i="20"/>
  <c r="AD41" i="20"/>
  <c r="AD40" i="20"/>
  <c r="AD39" i="20"/>
  <c r="AD38" i="20"/>
  <c r="AD36" i="20"/>
  <c r="AD35" i="20"/>
  <c r="AD34" i="20"/>
  <c r="AD33" i="20"/>
  <c r="AD32" i="20"/>
  <c r="AD31" i="20"/>
  <c r="AD30" i="20"/>
  <c r="AD29" i="20"/>
  <c r="AD28" i="20"/>
  <c r="AD27" i="20"/>
  <c r="AD26" i="20"/>
  <c r="AD25" i="20"/>
  <c r="AD24" i="20"/>
  <c r="AD22" i="20"/>
  <c r="AD21" i="20"/>
  <c r="AD20" i="20"/>
  <c r="AD19" i="20"/>
  <c r="AD17" i="20"/>
  <c r="AD16" i="20"/>
  <c r="AD15" i="20"/>
  <c r="AD14" i="20"/>
  <c r="AD13" i="20"/>
  <c r="AD12" i="20"/>
  <c r="AD11" i="20"/>
  <c r="AC180" i="54" s="1"/>
  <c r="AD10" i="20"/>
  <c r="AD8" i="20"/>
  <c r="AD7" i="20"/>
  <c r="AD6" i="20"/>
  <c r="AD5" i="20"/>
  <c r="AD36" i="6"/>
  <c r="AD35" i="6"/>
  <c r="AD34" i="6"/>
  <c r="AD33" i="6"/>
  <c r="AD29" i="6"/>
  <c r="AD30" i="6" s="1"/>
  <c r="AD28" i="6"/>
  <c r="AD27" i="6"/>
  <c r="AD25" i="6"/>
  <c r="AD24" i="6"/>
  <c r="AD23" i="6"/>
  <c r="AD22" i="6"/>
  <c r="AD21" i="6"/>
  <c r="AD20" i="6"/>
  <c r="AD19" i="6"/>
  <c r="AD17" i="6"/>
  <c r="AD16" i="6"/>
  <c r="AD15" i="6"/>
  <c r="AD14" i="6"/>
  <c r="AD12" i="6"/>
  <c r="AD11" i="6"/>
  <c r="AD10" i="6"/>
  <c r="AC207" i="54" s="1"/>
  <c r="AD9" i="6"/>
  <c r="AD8" i="6"/>
  <c r="AD7" i="6"/>
  <c r="AD6" i="6"/>
  <c r="AD5" i="6"/>
  <c r="AD45" i="7"/>
  <c r="AD42" i="7"/>
  <c r="AD41" i="7"/>
  <c r="AD40" i="7"/>
  <c r="AD39" i="7"/>
  <c r="AD38" i="7"/>
  <c r="AD37" i="7"/>
  <c r="AD35" i="7"/>
  <c r="AD34" i="7"/>
  <c r="AD33" i="7"/>
  <c r="AD32" i="7"/>
  <c r="AD31" i="7"/>
  <c r="AD30" i="7"/>
  <c r="AD29" i="7"/>
  <c r="AD28" i="7"/>
  <c r="AD27" i="7"/>
  <c r="AD26" i="7"/>
  <c r="AD25" i="7"/>
  <c r="AD24" i="7"/>
  <c r="AD22" i="7"/>
  <c r="AD21" i="7"/>
  <c r="AD20" i="7"/>
  <c r="AD19" i="7"/>
  <c r="AD18" i="7"/>
  <c r="AD17" i="7"/>
  <c r="AC234" i="54" s="1"/>
  <c r="AD16" i="7"/>
  <c r="AD15" i="7"/>
  <c r="AD14" i="7"/>
  <c r="AD12" i="7"/>
  <c r="AD11" i="7"/>
  <c r="AD10" i="7"/>
  <c r="AD9" i="7"/>
  <c r="AD8" i="7"/>
  <c r="AD7" i="7"/>
  <c r="AD6" i="7"/>
  <c r="AD5" i="7"/>
  <c r="AD32" i="10"/>
  <c r="AD31" i="10"/>
  <c r="AD30" i="10"/>
  <c r="AD29" i="10"/>
  <c r="AD27" i="10"/>
  <c r="AD26" i="10"/>
  <c r="AD25" i="10"/>
  <c r="AD24" i="10"/>
  <c r="AD23" i="10"/>
  <c r="AD22" i="10"/>
  <c r="AD20" i="10"/>
  <c r="AD19" i="10"/>
  <c r="AD17" i="10"/>
  <c r="AC254" i="54" s="1"/>
  <c r="AD16" i="10"/>
  <c r="AD15" i="10"/>
  <c r="AD13" i="10"/>
  <c r="AD12" i="10"/>
  <c r="AD10" i="10"/>
  <c r="AD9" i="10"/>
  <c r="AD8" i="10"/>
  <c r="AD7" i="10"/>
  <c r="AD6" i="10"/>
  <c r="AD5" i="10"/>
  <c r="AD21" i="9"/>
  <c r="AD20" i="9"/>
  <c r="AD18" i="9"/>
  <c r="AD17" i="9"/>
  <c r="AD16" i="9"/>
  <c r="AD15" i="9"/>
  <c r="AD14" i="9"/>
  <c r="AD12" i="9"/>
  <c r="AD13" i="9" s="1"/>
  <c r="AD11" i="9"/>
  <c r="AD9" i="9"/>
  <c r="AD8" i="9"/>
  <c r="AD7" i="9"/>
  <c r="AD6" i="9"/>
  <c r="AD5" i="9"/>
  <c r="AD30" i="31"/>
  <c r="AD28" i="31"/>
  <c r="AD27" i="31"/>
  <c r="AD25" i="31"/>
  <c r="AD24" i="31"/>
  <c r="AD23" i="31"/>
  <c r="AD22" i="31"/>
  <c r="AD21" i="31"/>
  <c r="AD20" i="31"/>
  <c r="AD19" i="31"/>
  <c r="AD18" i="31"/>
  <c r="AD17" i="31"/>
  <c r="AD16" i="31"/>
  <c r="AD12" i="31"/>
  <c r="AD10" i="31"/>
  <c r="AD9" i="31"/>
  <c r="AD8" i="31"/>
  <c r="AD7" i="31"/>
  <c r="AD6" i="31"/>
  <c r="AD34" i="32"/>
  <c r="AD33" i="32"/>
  <c r="AD31" i="32"/>
  <c r="AD30" i="32"/>
  <c r="AD29" i="32"/>
  <c r="AD28" i="32"/>
  <c r="AD27" i="32"/>
  <c r="AD26" i="32"/>
  <c r="AD25" i="32"/>
  <c r="AD24" i="32"/>
  <c r="AD23" i="32"/>
  <c r="AD22" i="32"/>
  <c r="AD21" i="32"/>
  <c r="AD19" i="32"/>
  <c r="AC316" i="54" s="1"/>
  <c r="AD18" i="32"/>
  <c r="AC315" i="54" s="1"/>
  <c r="AD17" i="32"/>
  <c r="AD16" i="32"/>
  <c r="AD14" i="32"/>
  <c r="AD13" i="32"/>
  <c r="AD12" i="32"/>
  <c r="AC313" i="54" s="1"/>
  <c r="AD11" i="32"/>
  <c r="AD10" i="32"/>
  <c r="AD8" i="32"/>
  <c r="AD7" i="32"/>
  <c r="AD6" i="32"/>
  <c r="AD5" i="32"/>
  <c r="AD26" i="30"/>
  <c r="AD24" i="30"/>
  <c r="AD23" i="30"/>
  <c r="AD21" i="30"/>
  <c r="AD20" i="30"/>
  <c r="AD19" i="30"/>
  <c r="AD18" i="30"/>
  <c r="AD17" i="30"/>
  <c r="AD15" i="30"/>
  <c r="AD14" i="30"/>
  <c r="AD13" i="30"/>
  <c r="AC338" i="54" s="1"/>
  <c r="AD12" i="30"/>
  <c r="AD11" i="30"/>
  <c r="AD9" i="30"/>
  <c r="AD8" i="30"/>
  <c r="AD7" i="30"/>
  <c r="AD6" i="30"/>
  <c r="AD5" i="30"/>
  <c r="AD19" i="14"/>
  <c r="AD18" i="14"/>
  <c r="AD16" i="14"/>
  <c r="AD17" i="14" s="1"/>
  <c r="AD15" i="14"/>
  <c r="AD14" i="14"/>
  <c r="AD13" i="14"/>
  <c r="AD11" i="14"/>
  <c r="AD10" i="14"/>
  <c r="AD9" i="14"/>
  <c r="AD8" i="14"/>
  <c r="AD7" i="14"/>
  <c r="AD6" i="14"/>
  <c r="AD5" i="14"/>
  <c r="AD22" i="51"/>
  <c r="AD21" i="51"/>
  <c r="AD19" i="51"/>
  <c r="AD18" i="51"/>
  <c r="AD17" i="51"/>
  <c r="AD16" i="51"/>
  <c r="AD15" i="51"/>
  <c r="AD13" i="51"/>
  <c r="AD12" i="51"/>
  <c r="AD11" i="51"/>
  <c r="AD10" i="51"/>
  <c r="AD9" i="51"/>
  <c r="AD7" i="51"/>
  <c r="AD6" i="51"/>
  <c r="AD23" i="51" s="1"/>
  <c r="AD5" i="51"/>
  <c r="AD26" i="13"/>
  <c r="AD24" i="13"/>
  <c r="AD23" i="13"/>
  <c r="AD21" i="13"/>
  <c r="AD20" i="13"/>
  <c r="AD19" i="13"/>
  <c r="AD18" i="13"/>
  <c r="AD17" i="13"/>
  <c r="AD16" i="13"/>
  <c r="AD15" i="13"/>
  <c r="AD13" i="13"/>
  <c r="AD12" i="13"/>
  <c r="AD11" i="13"/>
  <c r="AD10" i="13"/>
  <c r="AD9" i="13"/>
  <c r="AD8" i="13"/>
  <c r="AD7" i="13"/>
  <c r="AD6" i="13"/>
  <c r="AD5" i="13"/>
  <c r="AD37" i="12"/>
  <c r="AD36" i="12"/>
  <c r="AD34" i="12"/>
  <c r="AD33" i="12"/>
  <c r="AD31" i="12"/>
  <c r="AD30" i="12"/>
  <c r="AD29" i="12"/>
  <c r="AD28" i="12"/>
  <c r="AD27" i="12"/>
  <c r="AD26" i="12"/>
  <c r="AD25" i="12"/>
  <c r="AD24" i="12"/>
  <c r="AD23" i="12"/>
  <c r="AD22" i="12"/>
  <c r="AD21" i="12"/>
  <c r="AD20" i="12"/>
  <c r="AD18" i="12"/>
  <c r="AD17" i="12"/>
  <c r="AC412" i="54" s="1"/>
  <c r="AD16" i="12"/>
  <c r="AD14" i="12"/>
  <c r="AD15" i="12" s="1"/>
  <c r="AD13" i="12"/>
  <c r="AD12" i="12"/>
  <c r="AD11" i="12"/>
  <c r="AD10" i="12"/>
  <c r="AD9" i="12"/>
  <c r="AD7" i="12"/>
  <c r="AC415" i="54" s="1"/>
  <c r="AD6" i="12"/>
  <c r="AD5" i="12"/>
  <c r="AD23" i="22"/>
  <c r="AD22" i="22"/>
  <c r="AD20" i="22"/>
  <c r="AD19" i="22"/>
  <c r="AD18" i="22"/>
  <c r="AD17" i="22"/>
  <c r="AD16" i="22"/>
  <c r="AD15" i="22"/>
  <c r="AD14" i="22"/>
  <c r="AD13" i="22"/>
  <c r="AD12" i="22"/>
  <c r="AD11" i="22"/>
  <c r="AD10" i="22"/>
  <c r="AD9" i="22"/>
  <c r="AD7" i="22"/>
  <c r="AD6" i="22"/>
  <c r="AD5" i="22"/>
  <c r="AD52" i="21"/>
  <c r="AD51" i="21"/>
  <c r="AD50" i="21"/>
  <c r="AD49" i="21"/>
  <c r="AD48" i="21"/>
  <c r="AD47" i="21"/>
  <c r="AD46" i="21"/>
  <c r="AD53" i="21" s="1"/>
  <c r="AD45" i="21"/>
  <c r="AD44" i="21"/>
  <c r="AD41" i="21"/>
  <c r="AD40" i="21"/>
  <c r="AD38" i="21"/>
  <c r="AD37" i="21"/>
  <c r="AD36" i="21"/>
  <c r="AD35" i="21"/>
  <c r="AD34" i="21"/>
  <c r="AD33" i="21"/>
  <c r="AD31" i="21"/>
  <c r="AD30" i="21"/>
  <c r="AD29" i="21"/>
  <c r="AD28" i="21"/>
  <c r="AD27" i="21"/>
  <c r="AD26" i="21"/>
  <c r="AD25" i="21"/>
  <c r="AD24" i="21"/>
  <c r="AD23" i="21"/>
  <c r="AD22" i="21"/>
  <c r="AD21" i="21"/>
  <c r="AD20" i="21"/>
  <c r="AD18" i="21"/>
  <c r="AD17" i="21"/>
  <c r="AD16" i="21"/>
  <c r="AD15" i="21"/>
  <c r="AD14" i="21"/>
  <c r="AD13" i="21"/>
  <c r="AD12" i="21"/>
  <c r="AD10" i="21"/>
  <c r="AD9" i="21"/>
  <c r="AD8" i="21"/>
  <c r="AD7" i="21"/>
  <c r="AD6" i="21"/>
  <c r="AD5" i="21"/>
  <c r="AD93" i="26"/>
  <c r="AD92" i="26"/>
  <c r="AD91" i="26"/>
  <c r="AD90" i="26"/>
  <c r="AD89" i="26"/>
  <c r="AD88" i="26"/>
  <c r="AD87" i="26"/>
  <c r="AD86" i="26"/>
  <c r="AD85" i="26"/>
  <c r="AD84" i="26"/>
  <c r="AD83" i="26"/>
  <c r="AD82" i="26"/>
  <c r="AD81" i="26"/>
  <c r="AD80" i="26"/>
  <c r="AD79" i="26"/>
  <c r="AD78" i="26"/>
  <c r="AD77" i="26"/>
  <c r="AD76" i="26"/>
  <c r="AD75" i="26"/>
  <c r="AD74" i="26"/>
  <c r="AD72" i="26"/>
  <c r="AD52" i="26" s="1"/>
  <c r="AD71" i="26"/>
  <c r="AD70" i="26"/>
  <c r="AD69" i="26"/>
  <c r="AD65" i="26"/>
  <c r="AD64" i="26"/>
  <c r="AD63" i="26"/>
  <c r="AD62" i="26"/>
  <c r="AD61" i="26"/>
  <c r="AD60" i="26"/>
  <c r="AD59" i="26"/>
  <c r="AD58" i="26"/>
  <c r="AD57" i="26"/>
  <c r="AD56" i="26"/>
  <c r="AD53" i="26"/>
  <c r="AD51" i="26"/>
  <c r="AD49" i="26"/>
  <c r="AD48" i="26"/>
  <c r="AD47" i="26"/>
  <c r="AD46" i="26"/>
  <c r="AD45" i="26"/>
  <c r="AD44" i="26"/>
  <c r="AD42" i="26"/>
  <c r="AD41" i="26"/>
  <c r="AD40" i="26"/>
  <c r="AD39" i="26"/>
  <c r="AD38" i="26"/>
  <c r="AD37" i="26"/>
  <c r="AD36" i="26"/>
  <c r="AD35" i="26"/>
  <c r="AD34" i="26"/>
  <c r="AD33" i="26"/>
  <c r="AD32" i="26"/>
  <c r="AD31" i="26"/>
  <c r="AD29" i="26"/>
  <c r="AD28" i="26"/>
  <c r="AD27" i="26"/>
  <c r="AD25" i="26"/>
  <c r="AD24" i="26"/>
  <c r="AD23" i="26"/>
  <c r="AD22" i="26"/>
  <c r="AD26" i="26" s="1"/>
  <c r="AD21" i="26"/>
  <c r="AD20" i="26"/>
  <c r="AD19" i="26"/>
  <c r="AD18" i="26"/>
  <c r="AD17" i="26"/>
  <c r="AD16" i="26"/>
  <c r="AD15" i="26"/>
  <c r="AD14" i="26"/>
  <c r="AD12" i="26"/>
  <c r="AD11" i="26"/>
  <c r="AD10" i="26"/>
  <c r="AD9" i="26"/>
  <c r="AD8" i="26"/>
  <c r="AD7" i="26"/>
  <c r="AD6" i="26"/>
  <c r="AD5" i="26"/>
  <c r="AD15" i="38"/>
  <c r="AD14" i="38"/>
  <c r="AD12" i="38"/>
  <c r="AD11" i="38"/>
  <c r="AD10" i="38"/>
  <c r="AD9" i="38"/>
  <c r="AD8" i="38"/>
  <c r="AD7" i="38"/>
  <c r="AD6" i="38"/>
  <c r="AD5" i="38"/>
  <c r="AD19" i="39"/>
  <c r="AD18" i="39"/>
  <c r="AD16" i="39"/>
  <c r="AD15" i="39"/>
  <c r="AD14" i="39"/>
  <c r="AD13" i="39"/>
  <c r="AD12" i="39"/>
  <c r="AD10" i="39"/>
  <c r="AD9" i="39"/>
  <c r="AD7" i="39"/>
  <c r="AD6" i="39"/>
  <c r="AD8" i="39" s="1"/>
  <c r="AD5" i="39"/>
  <c r="AD14" i="37"/>
  <c r="AD13" i="37"/>
  <c r="AD11" i="37"/>
  <c r="AD10" i="37"/>
  <c r="AD9" i="37"/>
  <c r="AD8" i="37"/>
  <c r="AD7" i="37"/>
  <c r="AD6" i="37"/>
  <c r="AD5" i="37"/>
  <c r="AD18" i="36"/>
  <c r="AD17" i="36"/>
  <c r="AD15" i="36"/>
  <c r="AD14" i="36"/>
  <c r="AD13" i="36"/>
  <c r="AD12" i="36"/>
  <c r="AD11" i="36"/>
  <c r="AD10" i="36"/>
  <c r="AD9" i="36"/>
  <c r="AD8" i="36"/>
  <c r="AD7" i="36"/>
  <c r="AD6" i="36"/>
  <c r="AD5" i="36"/>
  <c r="AD32" i="35"/>
  <c r="AD30" i="35"/>
  <c r="AD29" i="35"/>
  <c r="AD28" i="35"/>
  <c r="AD27" i="35"/>
  <c r="AD26" i="35"/>
  <c r="AD24" i="35"/>
  <c r="AD23" i="35"/>
  <c r="AD22" i="35"/>
  <c r="AD21" i="35"/>
  <c r="AD20" i="35"/>
  <c r="AD19" i="35"/>
  <c r="AD18" i="35"/>
  <c r="AD17" i="35"/>
  <c r="AD16" i="35"/>
  <c r="AD15" i="35"/>
  <c r="AD14" i="35"/>
  <c r="AD13" i="35"/>
  <c r="AD11" i="35"/>
  <c r="AD10" i="35"/>
  <c r="AD8" i="35"/>
  <c r="AD7" i="35"/>
  <c r="AD6" i="35"/>
  <c r="AD5" i="35"/>
  <c r="AD24" i="43"/>
  <c r="AD23" i="43"/>
  <c r="AD21" i="43"/>
  <c r="AD20" i="43"/>
  <c r="AD18" i="43"/>
  <c r="AD17" i="43"/>
  <c r="AD16" i="43"/>
  <c r="AD15" i="43"/>
  <c r="AD14" i="43"/>
  <c r="AD13" i="43"/>
  <c r="AD11" i="43"/>
  <c r="AD10" i="43"/>
  <c r="AD8" i="43"/>
  <c r="AD7" i="43"/>
  <c r="AD6" i="43"/>
  <c r="AD5" i="43"/>
  <c r="AD20" i="42"/>
  <c r="AD18" i="42"/>
  <c r="AD17" i="42"/>
  <c r="AD15" i="42"/>
  <c r="AD16" i="42" s="1"/>
  <c r="AD14" i="42"/>
  <c r="AD13" i="42"/>
  <c r="AD12" i="42"/>
  <c r="AD11" i="42"/>
  <c r="AD10" i="42"/>
  <c r="AD8" i="42"/>
  <c r="AD7" i="42"/>
  <c r="AD6" i="42"/>
  <c r="AD19" i="42" s="1"/>
  <c r="AD21" i="42" s="1"/>
  <c r="AD5" i="42"/>
  <c r="AD14" i="49"/>
  <c r="AD13" i="49"/>
  <c r="AD11" i="49"/>
  <c r="AD10" i="49"/>
  <c r="AD12" i="49" s="1"/>
  <c r="AD9" i="49"/>
  <c r="AD8" i="49"/>
  <c r="AD7" i="49"/>
  <c r="AD6" i="49"/>
  <c r="AD5" i="49"/>
  <c r="AD26" i="16"/>
  <c r="AD24" i="16"/>
  <c r="AD22" i="16"/>
  <c r="AD21" i="16"/>
  <c r="AD23" i="16" s="1"/>
  <c r="AD19" i="16"/>
  <c r="AD18" i="16"/>
  <c r="AD17" i="16"/>
  <c r="AD16" i="16"/>
  <c r="AD15" i="16"/>
  <c r="AD14" i="16"/>
  <c r="AD13" i="16"/>
  <c r="AD11" i="16"/>
  <c r="AD10" i="16"/>
  <c r="AD9" i="16"/>
  <c r="AD8" i="16"/>
  <c r="AD7" i="16"/>
  <c r="AD6" i="16"/>
  <c r="AD5" i="16"/>
  <c r="AD83" i="15"/>
  <c r="AD82" i="15"/>
  <c r="AD81" i="15"/>
  <c r="AD80" i="15"/>
  <c r="AD79" i="15"/>
  <c r="AD78" i="15"/>
  <c r="AD77" i="15"/>
  <c r="AD76" i="15"/>
  <c r="AD75" i="15"/>
  <c r="AD74" i="15"/>
  <c r="AD73" i="15"/>
  <c r="AD72" i="15"/>
  <c r="AD71" i="15"/>
  <c r="AD70" i="15"/>
  <c r="AD69" i="15"/>
  <c r="AD68" i="15"/>
  <c r="AD67" i="15"/>
  <c r="AD66" i="15"/>
  <c r="AD65" i="15"/>
  <c r="AD64" i="15"/>
  <c r="AD62" i="15"/>
  <c r="AD61" i="15"/>
  <c r="AD60" i="15"/>
  <c r="AD59" i="15"/>
  <c r="AD55" i="15"/>
  <c r="AD54" i="15"/>
  <c r="AD53" i="15"/>
  <c r="AD52" i="15"/>
  <c r="AD51" i="15"/>
  <c r="AD48" i="15"/>
  <c r="AD46" i="15"/>
  <c r="AD44" i="15"/>
  <c r="AD43" i="15"/>
  <c r="AD42" i="15"/>
  <c r="AD41" i="15"/>
  <c r="AD40" i="15"/>
  <c r="AD38" i="15"/>
  <c r="AD37" i="15"/>
  <c r="AD36" i="15"/>
  <c r="AD35" i="15"/>
  <c r="AD34" i="15"/>
  <c r="AD33" i="15"/>
  <c r="AD32" i="15"/>
  <c r="AD31" i="15"/>
  <c r="AD30" i="15"/>
  <c r="AD29" i="15"/>
  <c r="AD27" i="15"/>
  <c r="AD26" i="15"/>
  <c r="AD24" i="15"/>
  <c r="AD23" i="15"/>
  <c r="AD22" i="15"/>
  <c r="AD21" i="15"/>
  <c r="AD20" i="15"/>
  <c r="AD19" i="15"/>
  <c r="AD18" i="15"/>
  <c r="AD17" i="15"/>
  <c r="AD16" i="15"/>
  <c r="AD15" i="15"/>
  <c r="AD14" i="15"/>
  <c r="AD12" i="15"/>
  <c r="AD13" i="15" s="1"/>
  <c r="AD11" i="15"/>
  <c r="AD10" i="15"/>
  <c r="AD9" i="15"/>
  <c r="AD8" i="15"/>
  <c r="AD7" i="15"/>
  <c r="AD6" i="15"/>
  <c r="AD5" i="15"/>
  <c r="AE34" i="1"/>
  <c r="D14" i="14"/>
  <c r="C14" i="14"/>
  <c r="D15" i="14"/>
  <c r="C15" i="14"/>
  <c r="D16" i="14"/>
  <c r="C16" i="14"/>
  <c r="C17" i="14" s="1"/>
  <c r="C35" i="17"/>
  <c r="D35" i="17"/>
  <c r="C25" i="18"/>
  <c r="D25" i="18"/>
  <c r="C24" i="20"/>
  <c r="D24" i="20"/>
  <c r="C26" i="1"/>
  <c r="C27" i="1"/>
  <c r="C28" i="1"/>
  <c r="C29" i="1"/>
  <c r="C35" i="1"/>
  <c r="C36" i="1"/>
  <c r="C37" i="1"/>
  <c r="B452" i="54" s="1"/>
  <c r="C38" i="1"/>
  <c r="D26" i="1"/>
  <c r="D27" i="1"/>
  <c r="D28" i="1"/>
  <c r="D29" i="1"/>
  <c r="D35" i="1"/>
  <c r="D36" i="1"/>
  <c r="D37" i="1"/>
  <c r="D38" i="1"/>
  <c r="C30" i="1"/>
  <c r="D30" i="1"/>
  <c r="E30" i="1"/>
  <c r="C32" i="1"/>
  <c r="D32" i="1"/>
  <c r="C36" i="17"/>
  <c r="D36" i="17"/>
  <c r="C39" i="17"/>
  <c r="D39" i="17"/>
  <c r="C40" i="17"/>
  <c r="D40" i="17"/>
  <c r="C41" i="17"/>
  <c r="D41" i="17"/>
  <c r="C45" i="17"/>
  <c r="D45" i="17"/>
  <c r="C46" i="17"/>
  <c r="D46" i="17"/>
  <c r="C47" i="17"/>
  <c r="D47" i="17"/>
  <c r="C27" i="18"/>
  <c r="D27" i="18"/>
  <c r="C30" i="18"/>
  <c r="D30" i="18"/>
  <c r="C31" i="18"/>
  <c r="D31" i="18"/>
  <c r="C32" i="18"/>
  <c r="D32" i="18"/>
  <c r="C35" i="18"/>
  <c r="D35" i="18"/>
  <c r="C25" i="20"/>
  <c r="D25" i="20"/>
  <c r="C26" i="20"/>
  <c r="D26" i="20"/>
  <c r="C27" i="20"/>
  <c r="D27" i="20"/>
  <c r="C28" i="20"/>
  <c r="C37" i="20" s="1"/>
  <c r="D28" i="20"/>
  <c r="C29" i="20"/>
  <c r="D29" i="20"/>
  <c r="C33" i="20"/>
  <c r="D33" i="20"/>
  <c r="C35" i="20"/>
  <c r="D35" i="20"/>
  <c r="C21" i="6"/>
  <c r="D21" i="6"/>
  <c r="C22" i="6"/>
  <c r="D22" i="6"/>
  <c r="C23" i="6"/>
  <c r="D23" i="6"/>
  <c r="C24" i="6"/>
  <c r="D24" i="6"/>
  <c r="C25" i="7"/>
  <c r="D25" i="7"/>
  <c r="C26" i="7"/>
  <c r="D26" i="7"/>
  <c r="C27" i="7"/>
  <c r="D27" i="7"/>
  <c r="C28" i="7"/>
  <c r="D28" i="7"/>
  <c r="C29" i="7"/>
  <c r="D29" i="7"/>
  <c r="C32" i="7"/>
  <c r="D32" i="7"/>
  <c r="C33" i="7"/>
  <c r="D33" i="7"/>
  <c r="C35" i="7"/>
  <c r="D35" i="7"/>
  <c r="C22" i="10"/>
  <c r="D22" i="10"/>
  <c r="C23" i="10"/>
  <c r="D23" i="10"/>
  <c r="C24" i="10"/>
  <c r="D24" i="10"/>
  <c r="C25" i="10"/>
  <c r="D25" i="10"/>
  <c r="C26" i="10"/>
  <c r="D26" i="10"/>
  <c r="C27" i="10"/>
  <c r="D27" i="10"/>
  <c r="C14" i="9"/>
  <c r="D14" i="9"/>
  <c r="C15" i="9"/>
  <c r="D15" i="9"/>
  <c r="C16" i="9"/>
  <c r="D16" i="9"/>
  <c r="C17" i="9"/>
  <c r="D17" i="9"/>
  <c r="C18" i="9"/>
  <c r="D18" i="9"/>
  <c r="C15" i="31"/>
  <c r="D15" i="31"/>
  <c r="C17" i="31"/>
  <c r="D17" i="31"/>
  <c r="C18" i="31"/>
  <c r="D18" i="31"/>
  <c r="C19" i="31"/>
  <c r="D19" i="31"/>
  <c r="C20" i="31"/>
  <c r="D20" i="31"/>
  <c r="C21" i="31"/>
  <c r="D21" i="31"/>
  <c r="C22" i="31"/>
  <c r="D22" i="31"/>
  <c r="C21" i="32"/>
  <c r="D21" i="32"/>
  <c r="C22" i="32"/>
  <c r="D22" i="32"/>
  <c r="C24" i="32"/>
  <c r="D24" i="32"/>
  <c r="C25" i="32"/>
  <c r="D25" i="32"/>
  <c r="C29" i="32"/>
  <c r="D29" i="32"/>
  <c r="C31" i="32"/>
  <c r="D31" i="32"/>
  <c r="C17" i="30"/>
  <c r="D17" i="30"/>
  <c r="C18" i="30"/>
  <c r="D18" i="30"/>
  <c r="C19" i="30"/>
  <c r="D19" i="30"/>
  <c r="C20" i="30"/>
  <c r="D20" i="30"/>
  <c r="C21" i="30"/>
  <c r="D21" i="30"/>
  <c r="AF17" i="14"/>
  <c r="C16" i="51"/>
  <c r="D16" i="51"/>
  <c r="C17" i="51"/>
  <c r="D17" i="51"/>
  <c r="D20" i="51" s="1"/>
  <c r="C18" i="51"/>
  <c r="D18" i="51"/>
  <c r="C19" i="51"/>
  <c r="D19" i="51"/>
  <c r="C16" i="13"/>
  <c r="D16" i="13"/>
  <c r="C17" i="13"/>
  <c r="D17" i="13"/>
  <c r="C18" i="13"/>
  <c r="D18" i="13"/>
  <c r="C19" i="13"/>
  <c r="D19" i="13"/>
  <c r="C20" i="13"/>
  <c r="D20" i="13"/>
  <c r="C21" i="13"/>
  <c r="D21" i="13"/>
  <c r="C20" i="12"/>
  <c r="C32" i="12" s="1"/>
  <c r="D20" i="12"/>
  <c r="C22" i="12"/>
  <c r="D22" i="12"/>
  <c r="C23" i="12"/>
  <c r="D23" i="12"/>
  <c r="C24" i="12"/>
  <c r="D24" i="12"/>
  <c r="C25" i="12"/>
  <c r="D25" i="12"/>
  <c r="C26" i="12"/>
  <c r="D26" i="12"/>
  <c r="C29" i="12"/>
  <c r="D29" i="12"/>
  <c r="C30" i="12"/>
  <c r="D30" i="12"/>
  <c r="AC209" i="54"/>
  <c r="AC208" i="54"/>
  <c r="AC206" i="54"/>
  <c r="AC205" i="54"/>
  <c r="AC204" i="54"/>
  <c r="AD208" i="54"/>
  <c r="D17" i="6"/>
  <c r="C197" i="54" s="1"/>
  <c r="C17" i="6"/>
  <c r="B197" i="54" s="1"/>
  <c r="D11" i="6"/>
  <c r="C196" i="54" s="1"/>
  <c r="C11" i="6"/>
  <c r="B196" i="54" s="1"/>
  <c r="D10" i="6"/>
  <c r="C195" i="54" s="1"/>
  <c r="C10" i="6"/>
  <c r="B195" i="54" s="1"/>
  <c r="D9" i="6"/>
  <c r="C194" i="54" s="1"/>
  <c r="C9" i="6"/>
  <c r="B194" i="54" s="1"/>
  <c r="D8" i="6"/>
  <c r="C193" i="54" s="1"/>
  <c r="C8" i="6"/>
  <c r="B193" i="54" s="1"/>
  <c r="D7" i="6"/>
  <c r="C192" i="54" s="1"/>
  <c r="C7" i="6"/>
  <c r="B192" i="54" s="1"/>
  <c r="C5" i="6"/>
  <c r="D5" i="6"/>
  <c r="C190" i="54" s="1"/>
  <c r="AD190" i="54"/>
  <c r="D9" i="1"/>
  <c r="C94" i="54" s="1"/>
  <c r="C9" i="1"/>
  <c r="C18" i="1"/>
  <c r="B95" i="54" s="1"/>
  <c r="D18" i="1"/>
  <c r="A424" i="54"/>
  <c r="A425" i="54"/>
  <c r="A437" i="54" s="1"/>
  <c r="A427" i="54"/>
  <c r="A428" i="54"/>
  <c r="A440" i="54" s="1"/>
  <c r="A429" i="54"/>
  <c r="A441" i="54" s="1"/>
  <c r="A450" i="54"/>
  <c r="A451" i="54"/>
  <c r="A95" i="54"/>
  <c r="A96" i="54"/>
  <c r="A98" i="54"/>
  <c r="A100" i="54"/>
  <c r="A99" i="54"/>
  <c r="AC314" i="54"/>
  <c r="BE391" i="54"/>
  <c r="BE390" i="54"/>
  <c r="BE389" i="54"/>
  <c r="BE388" i="54"/>
  <c r="BE351" i="54"/>
  <c r="BE340" i="54"/>
  <c r="BE338" i="54"/>
  <c r="BE337" i="54"/>
  <c r="BE336" i="54"/>
  <c r="BE335" i="54"/>
  <c r="BE316" i="54"/>
  <c r="BE315" i="54"/>
  <c r="BE314" i="54"/>
  <c r="BE313" i="54"/>
  <c r="BE306" i="54"/>
  <c r="BE305" i="54"/>
  <c r="BE304" i="54"/>
  <c r="BE303" i="54"/>
  <c r="BE296" i="54"/>
  <c r="BE294" i="54"/>
  <c r="BE293" i="54"/>
  <c r="BE275" i="54"/>
  <c r="BE274" i="54"/>
  <c r="BE209" i="54"/>
  <c r="BE208" i="54"/>
  <c r="BE207" i="54"/>
  <c r="BE206" i="54"/>
  <c r="BE205" i="54"/>
  <c r="BE204" i="54"/>
  <c r="BE185" i="54"/>
  <c r="BE184" i="54"/>
  <c r="BE183" i="54"/>
  <c r="BE182" i="54"/>
  <c r="BE181" i="54"/>
  <c r="BE180" i="54"/>
  <c r="BE179" i="54"/>
  <c r="BE147" i="54"/>
  <c r="BE146" i="54"/>
  <c r="BE145" i="54"/>
  <c r="BE144" i="54"/>
  <c r="BE82" i="54"/>
  <c r="BE81" i="54"/>
  <c r="BE80" i="54"/>
  <c r="D9" i="14"/>
  <c r="C9" i="14"/>
  <c r="D10" i="14"/>
  <c r="C10" i="14"/>
  <c r="AD30" i="26"/>
  <c r="AD28" i="15"/>
  <c r="B2" i="53"/>
  <c r="B29" i="53"/>
  <c r="C451" i="54"/>
  <c r="C452" i="54"/>
  <c r="C453" i="54"/>
  <c r="B451" i="54"/>
  <c r="B453" i="54"/>
  <c r="D10" i="1"/>
  <c r="D11" i="1"/>
  <c r="D12" i="1"/>
  <c r="D19" i="1"/>
  <c r="D20" i="1"/>
  <c r="D21" i="1"/>
  <c r="AD453" i="54" s="1"/>
  <c r="D17" i="1"/>
  <c r="AD452" i="54"/>
  <c r="C10" i="1"/>
  <c r="AC451" i="54" s="1"/>
  <c r="C11" i="1"/>
  <c r="C12" i="1"/>
  <c r="C19" i="1"/>
  <c r="C20" i="1"/>
  <c r="C21" i="1"/>
  <c r="AC452" i="54"/>
  <c r="A453" i="54"/>
  <c r="A452" i="54"/>
  <c r="AC441" i="54"/>
  <c r="AC440" i="54"/>
  <c r="AC439" i="54"/>
  <c r="AD438" i="54"/>
  <c r="AC438" i="54"/>
  <c r="AC437" i="54"/>
  <c r="AD435" i="54"/>
  <c r="AC435" i="54"/>
  <c r="C423" i="54"/>
  <c r="C425" i="54"/>
  <c r="D14" i="1"/>
  <c r="C426" i="54" s="1"/>
  <c r="D15" i="1"/>
  <c r="C427" i="54" s="1"/>
  <c r="C428" i="54"/>
  <c r="C429" i="54"/>
  <c r="B429" i="54"/>
  <c r="B428" i="54"/>
  <c r="C15" i="1"/>
  <c r="B427" i="54" s="1"/>
  <c r="C14" i="1"/>
  <c r="B426" i="54" s="1"/>
  <c r="B425" i="54"/>
  <c r="B423" i="54"/>
  <c r="A442" i="54"/>
  <c r="A439" i="54"/>
  <c r="A438" i="54"/>
  <c r="A436" i="54"/>
  <c r="A435" i="54"/>
  <c r="C5" i="15"/>
  <c r="D5" i="15"/>
  <c r="C6" i="15"/>
  <c r="D6" i="15"/>
  <c r="C7" i="15"/>
  <c r="D7" i="15"/>
  <c r="C8" i="15"/>
  <c r="D8" i="15"/>
  <c r="C9" i="15"/>
  <c r="D9" i="15"/>
  <c r="C10" i="15"/>
  <c r="D10" i="15"/>
  <c r="C11" i="15"/>
  <c r="D11" i="15"/>
  <c r="C12" i="15"/>
  <c r="D12" i="15"/>
  <c r="C14" i="15"/>
  <c r="D14" i="15"/>
  <c r="C15" i="15"/>
  <c r="D15" i="15"/>
  <c r="C16" i="15"/>
  <c r="D16" i="15"/>
  <c r="C17" i="15"/>
  <c r="D17" i="15"/>
  <c r="C18" i="15"/>
  <c r="D18" i="15"/>
  <c r="C19" i="15"/>
  <c r="D19" i="15"/>
  <c r="C20" i="15"/>
  <c r="D20" i="15"/>
  <c r="C21" i="15"/>
  <c r="D21" i="15"/>
  <c r="C22" i="15"/>
  <c r="D22" i="15"/>
  <c r="C23" i="15"/>
  <c r="D23" i="15"/>
  <c r="C24" i="15"/>
  <c r="D24" i="15"/>
  <c r="C26" i="15"/>
  <c r="D26" i="15"/>
  <c r="C27" i="15"/>
  <c r="D27" i="15"/>
  <c r="E28" i="15"/>
  <c r="AF28" i="15"/>
  <c r="C29" i="15"/>
  <c r="D29" i="15"/>
  <c r="C30" i="15"/>
  <c r="D30" i="15"/>
  <c r="C31" i="15"/>
  <c r="D31" i="15"/>
  <c r="C32" i="15"/>
  <c r="D32" i="15"/>
  <c r="C33" i="15"/>
  <c r="D33" i="15"/>
  <c r="C34" i="15"/>
  <c r="D34" i="15"/>
  <c r="C35" i="15"/>
  <c r="D35" i="15"/>
  <c r="C36" i="15"/>
  <c r="D36" i="15"/>
  <c r="C37" i="15"/>
  <c r="D37" i="15"/>
  <c r="C38" i="15"/>
  <c r="D38" i="15"/>
  <c r="C40" i="15"/>
  <c r="D40" i="15"/>
  <c r="C41" i="15"/>
  <c r="D41" i="15"/>
  <c r="C42" i="15"/>
  <c r="D42" i="15"/>
  <c r="C43" i="15"/>
  <c r="D43" i="15"/>
  <c r="C44" i="15"/>
  <c r="D44" i="15"/>
  <c r="E45" i="15"/>
  <c r="C46" i="15"/>
  <c r="D46" i="15"/>
  <c r="C59" i="15"/>
  <c r="C60" i="15"/>
  <c r="C61" i="15"/>
  <c r="C62" i="15"/>
  <c r="D59" i="15"/>
  <c r="D60" i="15"/>
  <c r="D61" i="15"/>
  <c r="D62" i="15"/>
  <c r="AD47" i="15"/>
  <c r="C48" i="15"/>
  <c r="D48" i="15"/>
  <c r="AD49" i="15"/>
  <c r="E50" i="15"/>
  <c r="E57" i="15" s="1"/>
  <c r="C51" i="15"/>
  <c r="D51" i="15"/>
  <c r="C52" i="15"/>
  <c r="D52" i="15"/>
  <c r="C53" i="15"/>
  <c r="D53" i="15"/>
  <c r="C54" i="15"/>
  <c r="D54" i="15"/>
  <c r="C55" i="15"/>
  <c r="D55" i="15"/>
  <c r="C68" i="15"/>
  <c r="C69" i="15"/>
  <c r="C70" i="15"/>
  <c r="C71" i="15"/>
  <c r="C72" i="15"/>
  <c r="C73" i="15"/>
  <c r="C74" i="15"/>
  <c r="C75" i="15"/>
  <c r="C76" i="15"/>
  <c r="C77" i="15"/>
  <c r="C78" i="15"/>
  <c r="C79" i="15"/>
  <c r="C80" i="15"/>
  <c r="C81" i="15"/>
  <c r="C82" i="15"/>
  <c r="C83" i="15"/>
  <c r="D68" i="15"/>
  <c r="D69" i="15"/>
  <c r="D70" i="15"/>
  <c r="D71" i="15"/>
  <c r="D72" i="15"/>
  <c r="D73" i="15"/>
  <c r="D74" i="15"/>
  <c r="D75" i="15"/>
  <c r="D76" i="15"/>
  <c r="D77" i="15"/>
  <c r="D78" i="15"/>
  <c r="D79" i="15"/>
  <c r="D80" i="15"/>
  <c r="D81" i="15"/>
  <c r="D82" i="15"/>
  <c r="D83" i="15"/>
  <c r="E56" i="15"/>
  <c r="C64" i="15"/>
  <c r="D64" i="15"/>
  <c r="C65" i="15"/>
  <c r="D65" i="15"/>
  <c r="C66" i="15"/>
  <c r="D66" i="15"/>
  <c r="C67" i="15"/>
  <c r="D67" i="15"/>
  <c r="C5" i="16"/>
  <c r="D5" i="16"/>
  <c r="C6" i="16"/>
  <c r="D6" i="16"/>
  <c r="C7" i="16"/>
  <c r="D7" i="16"/>
  <c r="C8" i="16"/>
  <c r="D8" i="16"/>
  <c r="C9" i="16"/>
  <c r="D9" i="16"/>
  <c r="C10" i="16"/>
  <c r="D10" i="16"/>
  <c r="C11" i="16"/>
  <c r="D11" i="16"/>
  <c r="E12" i="16"/>
  <c r="C13" i="16"/>
  <c r="D13" i="16"/>
  <c r="C14" i="16"/>
  <c r="D14" i="16"/>
  <c r="C15" i="16"/>
  <c r="D15" i="16"/>
  <c r="C16" i="16"/>
  <c r="D16" i="16"/>
  <c r="C17" i="16"/>
  <c r="D17" i="16"/>
  <c r="C18" i="16"/>
  <c r="D18" i="16"/>
  <c r="C19" i="16"/>
  <c r="D19" i="16"/>
  <c r="C21" i="16"/>
  <c r="D21" i="16"/>
  <c r="C22" i="16"/>
  <c r="D22" i="16"/>
  <c r="E23" i="16"/>
  <c r="AE23" i="16"/>
  <c r="AF23" i="16"/>
  <c r="C24" i="16"/>
  <c r="D24" i="16"/>
  <c r="C26" i="16"/>
  <c r="D26" i="16"/>
  <c r="C5" i="49"/>
  <c r="D5" i="49"/>
  <c r="C6" i="49"/>
  <c r="D6" i="49"/>
  <c r="C7" i="49"/>
  <c r="D7" i="49"/>
  <c r="C8" i="49"/>
  <c r="D8" i="49"/>
  <c r="C9" i="49"/>
  <c r="D9" i="49"/>
  <c r="C10" i="49"/>
  <c r="D10" i="49"/>
  <c r="C11" i="49"/>
  <c r="D11" i="49"/>
  <c r="E12" i="49"/>
  <c r="AE12" i="49"/>
  <c r="AF12" i="49"/>
  <c r="C13" i="49"/>
  <c r="D13" i="49"/>
  <c r="C14" i="49"/>
  <c r="D14" i="49"/>
  <c r="C5" i="42"/>
  <c r="D5" i="42"/>
  <c r="C6" i="42"/>
  <c r="D6" i="42"/>
  <c r="C7" i="42"/>
  <c r="D7" i="42"/>
  <c r="C8" i="42"/>
  <c r="D8" i="42"/>
  <c r="E9" i="42"/>
  <c r="AE9" i="42"/>
  <c r="C10" i="42"/>
  <c r="D10" i="42"/>
  <c r="C11" i="42"/>
  <c r="D11" i="42"/>
  <c r="C12" i="42"/>
  <c r="D12" i="42"/>
  <c r="C13" i="42"/>
  <c r="D13" i="42"/>
  <c r="C14" i="42"/>
  <c r="D14" i="42"/>
  <c r="C15" i="42"/>
  <c r="D15" i="42"/>
  <c r="AF16" i="42"/>
  <c r="C17" i="42"/>
  <c r="D17" i="42"/>
  <c r="C18" i="42"/>
  <c r="D18" i="42"/>
  <c r="E19" i="42"/>
  <c r="E21" i="42" s="1"/>
  <c r="C20" i="42"/>
  <c r="D20" i="42"/>
  <c r="C5" i="43"/>
  <c r="D5" i="43"/>
  <c r="C6" i="43"/>
  <c r="D6" i="43"/>
  <c r="C7" i="43"/>
  <c r="D7" i="43"/>
  <c r="C8" i="43"/>
  <c r="D8" i="43"/>
  <c r="E9" i="43"/>
  <c r="AD9" i="43"/>
  <c r="AF9" i="43"/>
  <c r="C10" i="43"/>
  <c r="D10" i="43"/>
  <c r="C11" i="43"/>
  <c r="D11" i="43"/>
  <c r="D12" i="43" s="1"/>
  <c r="C12" i="43"/>
  <c r="E12" i="43"/>
  <c r="C13" i="43"/>
  <c r="D13" i="43"/>
  <c r="C14" i="43"/>
  <c r="D14" i="43"/>
  <c r="C15" i="43"/>
  <c r="D15" i="43"/>
  <c r="D19" i="43" s="1"/>
  <c r="C16" i="43"/>
  <c r="D16" i="43"/>
  <c r="C17" i="43"/>
  <c r="D17" i="43"/>
  <c r="C18" i="43"/>
  <c r="D18" i="43"/>
  <c r="E19" i="43"/>
  <c r="AD19" i="43"/>
  <c r="C20" i="43"/>
  <c r="D20" i="43"/>
  <c r="C21" i="43"/>
  <c r="D21" i="43"/>
  <c r="E22" i="43"/>
  <c r="E25" i="43" s="1"/>
  <c r="C23" i="43"/>
  <c r="D23" i="43"/>
  <c r="C24" i="43"/>
  <c r="D24" i="43"/>
  <c r="C5" i="35"/>
  <c r="D5" i="35"/>
  <c r="C6" i="35"/>
  <c r="D6" i="35"/>
  <c r="C7" i="35"/>
  <c r="D7" i="35"/>
  <c r="D9" i="35" s="1"/>
  <c r="C8" i="35"/>
  <c r="C9" i="35" s="1"/>
  <c r="D8" i="35"/>
  <c r="E9" i="35"/>
  <c r="AD9" i="35"/>
  <c r="C10" i="35"/>
  <c r="D10" i="35"/>
  <c r="C11" i="35"/>
  <c r="D11" i="35"/>
  <c r="E12" i="35"/>
  <c r="AF12" i="35"/>
  <c r="C13" i="35"/>
  <c r="C33" i="35" s="1"/>
  <c r="D13" i="35"/>
  <c r="C14" i="35"/>
  <c r="D14" i="35"/>
  <c r="C15" i="35"/>
  <c r="D15" i="35"/>
  <c r="C16" i="35"/>
  <c r="D16" i="35"/>
  <c r="C17" i="35"/>
  <c r="D17" i="35"/>
  <c r="C18" i="35"/>
  <c r="D18" i="35"/>
  <c r="C19" i="35"/>
  <c r="D19" i="35"/>
  <c r="C20" i="35"/>
  <c r="D20" i="35"/>
  <c r="C21" i="35"/>
  <c r="D21" i="35"/>
  <c r="C22" i="35"/>
  <c r="D22" i="35"/>
  <c r="C23" i="35"/>
  <c r="D23" i="35"/>
  <c r="C24" i="35"/>
  <c r="D24" i="35"/>
  <c r="C25" i="35"/>
  <c r="E25" i="35"/>
  <c r="C26" i="35"/>
  <c r="D26" i="35"/>
  <c r="C27" i="35"/>
  <c r="D27" i="35"/>
  <c r="C28" i="35"/>
  <c r="D28" i="35"/>
  <c r="C29" i="35"/>
  <c r="D29" i="35"/>
  <c r="C30" i="35"/>
  <c r="D30" i="35"/>
  <c r="D31" i="35"/>
  <c r="E31" i="35"/>
  <c r="C32" i="35"/>
  <c r="D32" i="35"/>
  <c r="E33" i="35"/>
  <c r="C5" i="36"/>
  <c r="D5" i="36"/>
  <c r="C6" i="36"/>
  <c r="D6" i="36"/>
  <c r="C7" i="36"/>
  <c r="D7" i="36"/>
  <c r="C8" i="36"/>
  <c r="D8" i="36"/>
  <c r="C9" i="36"/>
  <c r="D9" i="36"/>
  <c r="C10" i="36"/>
  <c r="D10" i="36"/>
  <c r="C11" i="36"/>
  <c r="D11" i="36"/>
  <c r="C12" i="36"/>
  <c r="D12" i="36"/>
  <c r="C13" i="36"/>
  <c r="D13" i="36"/>
  <c r="C14" i="36"/>
  <c r="D14" i="36"/>
  <c r="C15" i="36"/>
  <c r="D15" i="36"/>
  <c r="AE16" i="36"/>
  <c r="AF16" i="36"/>
  <c r="C17" i="36"/>
  <c r="D17" i="36"/>
  <c r="C18" i="36"/>
  <c r="D18" i="36"/>
  <c r="C5" i="37"/>
  <c r="D5" i="37"/>
  <c r="C6" i="37"/>
  <c r="D6" i="37"/>
  <c r="C7" i="37"/>
  <c r="D7" i="37"/>
  <c r="C8" i="37"/>
  <c r="D8" i="37"/>
  <c r="C9" i="37"/>
  <c r="D9" i="37"/>
  <c r="C10" i="37"/>
  <c r="D10" i="37"/>
  <c r="C11" i="37"/>
  <c r="D11" i="37"/>
  <c r="AD12" i="37"/>
  <c r="AF12" i="37"/>
  <c r="C13" i="37"/>
  <c r="D13" i="37"/>
  <c r="C14" i="37"/>
  <c r="D14" i="37"/>
  <c r="AE15" i="37"/>
  <c r="AF15" i="37"/>
  <c r="C5" i="39"/>
  <c r="D5" i="39"/>
  <c r="C6" i="39"/>
  <c r="D6" i="39"/>
  <c r="C7" i="39"/>
  <c r="D7" i="39"/>
  <c r="E8" i="39"/>
  <c r="AE8" i="39"/>
  <c r="AF8" i="39"/>
  <c r="C9" i="39"/>
  <c r="D9" i="39"/>
  <c r="C10" i="39"/>
  <c r="D10" i="39"/>
  <c r="AD11" i="39"/>
  <c r="AF11" i="39"/>
  <c r="C12" i="39"/>
  <c r="D12" i="39"/>
  <c r="C13" i="39"/>
  <c r="D13" i="39"/>
  <c r="C14" i="39"/>
  <c r="C17" i="39" s="1"/>
  <c r="D14" i="39"/>
  <c r="C15" i="39"/>
  <c r="D15" i="39"/>
  <c r="C16" i="39"/>
  <c r="D16" i="39"/>
  <c r="E17" i="39"/>
  <c r="AE17" i="39"/>
  <c r="AF17" i="39"/>
  <c r="C18" i="39"/>
  <c r="D18" i="39"/>
  <c r="C19" i="39"/>
  <c r="D19" i="39"/>
  <c r="E20" i="39"/>
  <c r="AF20" i="39"/>
  <c r="C5" i="38"/>
  <c r="D5" i="38"/>
  <c r="C6" i="38"/>
  <c r="D6" i="38"/>
  <c r="C7" i="38"/>
  <c r="D7" i="38"/>
  <c r="C8" i="38"/>
  <c r="D8" i="38"/>
  <c r="C9" i="38"/>
  <c r="D9" i="38"/>
  <c r="C10" i="38"/>
  <c r="D10" i="38"/>
  <c r="C11" i="38"/>
  <c r="D11" i="38"/>
  <c r="C12" i="38"/>
  <c r="D12" i="38"/>
  <c r="E13" i="38"/>
  <c r="AF13" i="38"/>
  <c r="C14" i="38"/>
  <c r="D14" i="38"/>
  <c r="C15" i="38"/>
  <c r="D15" i="38"/>
  <c r="AF16" i="38"/>
  <c r="C5" i="26"/>
  <c r="D5" i="26"/>
  <c r="D55" i="26" s="1"/>
  <c r="C6" i="26"/>
  <c r="D6" i="26"/>
  <c r="C7" i="26"/>
  <c r="D7" i="26"/>
  <c r="C8" i="26"/>
  <c r="D8" i="26"/>
  <c r="C9" i="26"/>
  <c r="D9" i="26"/>
  <c r="C10" i="26"/>
  <c r="D10" i="26"/>
  <c r="C11" i="26"/>
  <c r="D11" i="26"/>
  <c r="C12" i="26"/>
  <c r="D12" i="26"/>
  <c r="E13" i="26"/>
  <c r="AF13" i="26"/>
  <c r="C14" i="26"/>
  <c r="D14" i="26"/>
  <c r="C15" i="26"/>
  <c r="D15" i="26"/>
  <c r="C16" i="26"/>
  <c r="D16" i="26"/>
  <c r="C17" i="26"/>
  <c r="D17" i="26"/>
  <c r="C18" i="26"/>
  <c r="D18" i="26"/>
  <c r="C19" i="26"/>
  <c r="C26" i="26" s="1"/>
  <c r="D19" i="26"/>
  <c r="C20" i="26"/>
  <c r="D20" i="26"/>
  <c r="C21" i="26"/>
  <c r="D21" i="26"/>
  <c r="C22" i="26"/>
  <c r="D22" i="26"/>
  <c r="C23" i="26"/>
  <c r="D23" i="26"/>
  <c r="C24" i="26"/>
  <c r="D24" i="26"/>
  <c r="C25" i="26"/>
  <c r="D25" i="26"/>
  <c r="E26" i="26"/>
  <c r="C27" i="26"/>
  <c r="D27" i="26"/>
  <c r="C28" i="26"/>
  <c r="D28" i="26"/>
  <c r="C29" i="26"/>
  <c r="D29" i="26"/>
  <c r="E30" i="26"/>
  <c r="AF30" i="26"/>
  <c r="C31" i="26"/>
  <c r="D31" i="26"/>
  <c r="C32" i="26"/>
  <c r="D32" i="26"/>
  <c r="C33" i="26"/>
  <c r="D33" i="26"/>
  <c r="C34" i="26"/>
  <c r="D34" i="26"/>
  <c r="C35" i="26"/>
  <c r="D35" i="26"/>
  <c r="C36" i="26"/>
  <c r="D36" i="26"/>
  <c r="C37" i="26"/>
  <c r="D37" i="26"/>
  <c r="C38" i="26"/>
  <c r="D38" i="26"/>
  <c r="C39" i="26"/>
  <c r="D39" i="26"/>
  <c r="C40" i="26"/>
  <c r="D40" i="26"/>
  <c r="C41" i="26"/>
  <c r="D41" i="26"/>
  <c r="C42" i="26"/>
  <c r="D42" i="26"/>
  <c r="C43" i="26"/>
  <c r="E43" i="26"/>
  <c r="C44" i="26"/>
  <c r="D44" i="26"/>
  <c r="C45" i="26"/>
  <c r="D45" i="26"/>
  <c r="C46" i="26"/>
  <c r="D46" i="26"/>
  <c r="C47" i="26"/>
  <c r="D47" i="26"/>
  <c r="C48" i="26"/>
  <c r="D48" i="26"/>
  <c r="C49" i="26"/>
  <c r="D49" i="26"/>
  <c r="E50" i="26"/>
  <c r="AF50" i="26"/>
  <c r="C51" i="26"/>
  <c r="D51" i="26"/>
  <c r="C69" i="26"/>
  <c r="C70" i="26"/>
  <c r="C71" i="26"/>
  <c r="C72" i="26"/>
  <c r="D69" i="26"/>
  <c r="D70" i="26"/>
  <c r="D71" i="26"/>
  <c r="D72" i="26"/>
  <c r="E52" i="26"/>
  <c r="AF52" i="26"/>
  <c r="AF54" i="26" s="1"/>
  <c r="C53" i="26"/>
  <c r="D53" i="26"/>
  <c r="E54" i="26"/>
  <c r="E55" i="26"/>
  <c r="E67" i="26" s="1"/>
  <c r="C56" i="26"/>
  <c r="D56" i="26"/>
  <c r="C57" i="26"/>
  <c r="D57" i="26"/>
  <c r="C58" i="26"/>
  <c r="D58" i="26"/>
  <c r="C59" i="26"/>
  <c r="D59" i="26"/>
  <c r="C60" i="26"/>
  <c r="D60" i="26"/>
  <c r="C61" i="26"/>
  <c r="D61" i="26"/>
  <c r="C62" i="26"/>
  <c r="D62" i="26"/>
  <c r="C63" i="26"/>
  <c r="D63" i="26"/>
  <c r="C64" i="26"/>
  <c r="D64" i="26"/>
  <c r="C65" i="26"/>
  <c r="D65" i="26"/>
  <c r="C78" i="26"/>
  <c r="C79" i="26"/>
  <c r="C80" i="26"/>
  <c r="C81" i="26"/>
  <c r="C82" i="26"/>
  <c r="C83" i="26"/>
  <c r="C84" i="26"/>
  <c r="C85" i="26"/>
  <c r="C86" i="26"/>
  <c r="C87" i="26"/>
  <c r="C88" i="26"/>
  <c r="C89" i="26"/>
  <c r="C90" i="26"/>
  <c r="C91" i="26"/>
  <c r="C92" i="26"/>
  <c r="C93" i="26"/>
  <c r="D78" i="26"/>
  <c r="D79" i="26"/>
  <c r="D80" i="26"/>
  <c r="D81" i="26"/>
  <c r="D82" i="26"/>
  <c r="D83" i="26"/>
  <c r="D84" i="26"/>
  <c r="D85" i="26"/>
  <c r="D86" i="26"/>
  <c r="D87" i="26"/>
  <c r="D88" i="26"/>
  <c r="D89" i="26"/>
  <c r="D90" i="26"/>
  <c r="D91" i="26"/>
  <c r="D92" i="26"/>
  <c r="D93" i="26"/>
  <c r="E66" i="26"/>
  <c r="AF66" i="26"/>
  <c r="C74" i="26"/>
  <c r="D74" i="26"/>
  <c r="C75" i="26"/>
  <c r="D75" i="26"/>
  <c r="C76" i="26"/>
  <c r="D76" i="26"/>
  <c r="C77" i="26"/>
  <c r="D77" i="26"/>
  <c r="C5" i="21"/>
  <c r="D5" i="21"/>
  <c r="C6" i="21"/>
  <c r="D6" i="21"/>
  <c r="C7" i="21"/>
  <c r="D7" i="21"/>
  <c r="C8" i="21"/>
  <c r="D8" i="21"/>
  <c r="C9" i="21"/>
  <c r="D9" i="21"/>
  <c r="C10" i="21"/>
  <c r="D10" i="21"/>
  <c r="E11" i="21"/>
  <c r="AF11" i="21"/>
  <c r="C12" i="21"/>
  <c r="D12" i="21"/>
  <c r="C13" i="21"/>
  <c r="D13" i="21"/>
  <c r="C14" i="21"/>
  <c r="D14" i="21"/>
  <c r="C15" i="21"/>
  <c r="D15" i="21"/>
  <c r="C16" i="21"/>
  <c r="C19" i="21" s="1"/>
  <c r="D16" i="21"/>
  <c r="C17" i="21"/>
  <c r="D17" i="21"/>
  <c r="C18" i="21"/>
  <c r="D18" i="21"/>
  <c r="E19" i="21"/>
  <c r="AD19" i="21"/>
  <c r="AF19" i="21"/>
  <c r="C20" i="21"/>
  <c r="D20" i="21"/>
  <c r="C21" i="21"/>
  <c r="D21" i="21"/>
  <c r="C22" i="21"/>
  <c r="D22" i="21"/>
  <c r="C23" i="21"/>
  <c r="D23" i="21"/>
  <c r="C24" i="21"/>
  <c r="D24" i="21"/>
  <c r="C25" i="21"/>
  <c r="D25" i="21"/>
  <c r="C26" i="21"/>
  <c r="D26" i="21"/>
  <c r="C27" i="21"/>
  <c r="D27" i="21"/>
  <c r="C28" i="21"/>
  <c r="D28" i="21"/>
  <c r="C29" i="21"/>
  <c r="D29" i="21"/>
  <c r="C30" i="21"/>
  <c r="D30" i="21"/>
  <c r="C31" i="21"/>
  <c r="D31" i="21"/>
  <c r="E32" i="21"/>
  <c r="AF32" i="21"/>
  <c r="C33" i="21"/>
  <c r="D33" i="21"/>
  <c r="C34" i="21"/>
  <c r="D34" i="21"/>
  <c r="C35" i="21"/>
  <c r="D35" i="21"/>
  <c r="C36" i="21"/>
  <c r="D36" i="21"/>
  <c r="C37" i="21"/>
  <c r="D37" i="21"/>
  <c r="C38" i="21"/>
  <c r="D38" i="21"/>
  <c r="E39" i="21"/>
  <c r="AD39" i="21"/>
  <c r="AF39" i="21"/>
  <c r="C40" i="21"/>
  <c r="C42" i="21" s="1"/>
  <c r="D40" i="21"/>
  <c r="D42" i="21" s="1"/>
  <c r="C41" i="21"/>
  <c r="D41" i="21"/>
  <c r="E42" i="21"/>
  <c r="AD42" i="21"/>
  <c r="AE42" i="21"/>
  <c r="AF42" i="21"/>
  <c r="E43" i="21"/>
  <c r="AD43" i="21"/>
  <c r="AF43" i="21"/>
  <c r="C44" i="21"/>
  <c r="D44" i="21"/>
  <c r="C45" i="21"/>
  <c r="D45" i="21"/>
  <c r="C46" i="21"/>
  <c r="D46" i="21"/>
  <c r="C47" i="21"/>
  <c r="D47" i="21"/>
  <c r="C48" i="21"/>
  <c r="D48" i="21"/>
  <c r="C49" i="21"/>
  <c r="D49" i="21"/>
  <c r="C50" i="21"/>
  <c r="D50" i="21"/>
  <c r="C51" i="21"/>
  <c r="D51" i="21"/>
  <c r="C52" i="21"/>
  <c r="D52" i="21"/>
  <c r="E53" i="21"/>
  <c r="AF53" i="21"/>
  <c r="C5" i="22"/>
  <c r="D5" i="22"/>
  <c r="C6" i="22"/>
  <c r="D6" i="22"/>
  <c r="C7" i="22"/>
  <c r="D7" i="22"/>
  <c r="E8" i="22"/>
  <c r="AE8" i="22"/>
  <c r="AF8" i="22"/>
  <c r="C9" i="22"/>
  <c r="D9" i="22"/>
  <c r="C10" i="22"/>
  <c r="D10" i="22"/>
  <c r="C11" i="22"/>
  <c r="D11" i="22"/>
  <c r="C12" i="22"/>
  <c r="D12" i="22"/>
  <c r="C13" i="22"/>
  <c r="D13" i="22"/>
  <c r="C14" i="22"/>
  <c r="D14" i="22"/>
  <c r="C15" i="22"/>
  <c r="C21" i="22" s="1"/>
  <c r="D15" i="22"/>
  <c r="D21" i="22" s="1"/>
  <c r="C16" i="22"/>
  <c r="D16" i="22"/>
  <c r="C17" i="22"/>
  <c r="D17" i="22"/>
  <c r="C18" i="22"/>
  <c r="D18" i="22"/>
  <c r="C19" i="22"/>
  <c r="D19" i="22"/>
  <c r="C20" i="22"/>
  <c r="D20" i="22"/>
  <c r="E21" i="22"/>
  <c r="AE21" i="22"/>
  <c r="AF21" i="22"/>
  <c r="C22" i="22"/>
  <c r="D22" i="22"/>
  <c r="C23" i="22"/>
  <c r="D23" i="22"/>
  <c r="E24" i="22"/>
  <c r="AF24" i="22"/>
  <c r="C5" i="12"/>
  <c r="D5" i="12"/>
  <c r="C6" i="12"/>
  <c r="D6" i="12"/>
  <c r="C7" i="12"/>
  <c r="D7" i="12"/>
  <c r="E8" i="12"/>
  <c r="AE8" i="12"/>
  <c r="AF8" i="12"/>
  <c r="C9" i="12"/>
  <c r="D9" i="12"/>
  <c r="C10" i="12"/>
  <c r="B399" i="54" s="1"/>
  <c r="D10" i="12"/>
  <c r="C11" i="12"/>
  <c r="D11" i="12"/>
  <c r="C12" i="12"/>
  <c r="B404" i="54" s="1"/>
  <c r="D12" i="12"/>
  <c r="C13" i="12"/>
  <c r="D13" i="12"/>
  <c r="C14" i="12"/>
  <c r="B398" i="54" s="1"/>
  <c r="D14" i="12"/>
  <c r="E15" i="12"/>
  <c r="AF15" i="12"/>
  <c r="C16" i="12"/>
  <c r="D16" i="12"/>
  <c r="C17" i="12"/>
  <c r="B400" i="54" s="1"/>
  <c r="D17" i="12"/>
  <c r="C18" i="12"/>
  <c r="D18" i="12"/>
  <c r="E19" i="12"/>
  <c r="AE19" i="12"/>
  <c r="AF19" i="12"/>
  <c r="C21" i="12"/>
  <c r="D21" i="12"/>
  <c r="C27" i="12"/>
  <c r="D27" i="12"/>
  <c r="C28" i="12"/>
  <c r="D28" i="12"/>
  <c r="C31" i="12"/>
  <c r="D31" i="12"/>
  <c r="AF32" i="12"/>
  <c r="C33" i="12"/>
  <c r="D33" i="12"/>
  <c r="C34" i="12"/>
  <c r="D34" i="12"/>
  <c r="E35" i="12"/>
  <c r="E38" i="12" s="1"/>
  <c r="AF35" i="12"/>
  <c r="AF38" i="12" s="1"/>
  <c r="C36" i="12"/>
  <c r="D36" i="12"/>
  <c r="C37" i="12"/>
  <c r="B402" i="54" s="1"/>
  <c r="D37" i="12"/>
  <c r="C5" i="13"/>
  <c r="D5" i="13"/>
  <c r="C376" i="54" s="1"/>
  <c r="C6" i="13"/>
  <c r="D6" i="13"/>
  <c r="C7" i="13"/>
  <c r="D7" i="13"/>
  <c r="C8" i="13"/>
  <c r="B379" i="54" s="1"/>
  <c r="D8" i="13"/>
  <c r="C9" i="13"/>
  <c r="D9" i="13"/>
  <c r="C10" i="13"/>
  <c r="B381" i="54" s="1"/>
  <c r="D10" i="13"/>
  <c r="C11" i="13"/>
  <c r="D11" i="13"/>
  <c r="C12" i="13"/>
  <c r="B378" i="54" s="1"/>
  <c r="D12" i="13"/>
  <c r="C13" i="13"/>
  <c r="B380" i="54" s="1"/>
  <c r="D13" i="13"/>
  <c r="C380" i="54" s="1"/>
  <c r="E14" i="13"/>
  <c r="AE14" i="13"/>
  <c r="AF14" i="13"/>
  <c r="C15" i="13"/>
  <c r="D15" i="13"/>
  <c r="E22" i="13"/>
  <c r="AE22" i="13"/>
  <c r="AF22" i="13"/>
  <c r="C23" i="13"/>
  <c r="D23" i="13"/>
  <c r="C24" i="13"/>
  <c r="D24" i="13"/>
  <c r="AF25" i="13"/>
  <c r="AF27" i="13" s="1"/>
  <c r="C26" i="13"/>
  <c r="D26" i="13"/>
  <c r="C5" i="51"/>
  <c r="B356" i="54" s="1"/>
  <c r="D5" i="51"/>
  <c r="C356" i="54" s="1"/>
  <c r="C6" i="51"/>
  <c r="D6" i="51"/>
  <c r="C7" i="51"/>
  <c r="D7" i="51"/>
  <c r="AD8" i="51"/>
  <c r="AF8" i="51"/>
  <c r="C9" i="51"/>
  <c r="D9" i="51"/>
  <c r="C10" i="51"/>
  <c r="D10" i="51"/>
  <c r="C11" i="51"/>
  <c r="D11" i="51"/>
  <c r="C12" i="51"/>
  <c r="B359" i="54" s="1"/>
  <c r="D12" i="51"/>
  <c r="C359" i="54" s="1"/>
  <c r="C13" i="51"/>
  <c r="B361" i="54" s="1"/>
  <c r="D13" i="51"/>
  <c r="AD14" i="51"/>
  <c r="AF14" i="51"/>
  <c r="C15" i="51"/>
  <c r="D15" i="51"/>
  <c r="C20" i="51"/>
  <c r="AF20" i="51"/>
  <c r="C21" i="51"/>
  <c r="D21" i="51"/>
  <c r="C22" i="51"/>
  <c r="D22" i="51"/>
  <c r="AF23" i="51"/>
  <c r="C5" i="14"/>
  <c r="B345" i="54" s="1"/>
  <c r="D5" i="14"/>
  <c r="C6" i="14"/>
  <c r="D6" i="14"/>
  <c r="C7" i="14"/>
  <c r="D7" i="14"/>
  <c r="C8" i="14"/>
  <c r="C12" i="14" s="1"/>
  <c r="D8" i="14"/>
  <c r="C11" i="14"/>
  <c r="B347" i="54" s="1"/>
  <c r="D11" i="14"/>
  <c r="E12" i="14"/>
  <c r="AE12" i="14"/>
  <c r="AF12" i="14"/>
  <c r="C13" i="14"/>
  <c r="D13" i="14"/>
  <c r="D17" i="14"/>
  <c r="C18" i="14"/>
  <c r="D18" i="14"/>
  <c r="C19" i="14"/>
  <c r="D19" i="14"/>
  <c r="AF20" i="14"/>
  <c r="C5" i="30"/>
  <c r="B321" i="54" s="1"/>
  <c r="D5" i="30"/>
  <c r="C6" i="30"/>
  <c r="D6" i="30"/>
  <c r="C7" i="30"/>
  <c r="D7" i="30"/>
  <c r="C8" i="30"/>
  <c r="D8" i="30"/>
  <c r="C9" i="30"/>
  <c r="B323" i="54" s="1"/>
  <c r="D9" i="30"/>
  <c r="C323" i="54" s="1"/>
  <c r="AD10" i="30"/>
  <c r="AF10" i="30"/>
  <c r="C11" i="30"/>
  <c r="D11" i="30"/>
  <c r="C12" i="30"/>
  <c r="B324" i="54" s="1"/>
  <c r="D12" i="30"/>
  <c r="C324" i="54" s="1"/>
  <c r="C13" i="30"/>
  <c r="D13" i="30"/>
  <c r="C326" i="54" s="1"/>
  <c r="C14" i="30"/>
  <c r="D14" i="30"/>
  <c r="C15" i="30"/>
  <c r="D15" i="30"/>
  <c r="C328" i="54" s="1"/>
  <c r="AF16" i="30"/>
  <c r="AF22" i="30"/>
  <c r="C23" i="30"/>
  <c r="D23" i="30"/>
  <c r="C24" i="30"/>
  <c r="D24" i="30"/>
  <c r="AE25" i="30"/>
  <c r="AE27" i="30" s="1"/>
  <c r="AF25" i="30"/>
  <c r="C26" i="30"/>
  <c r="D26" i="30"/>
  <c r="AF27" i="30"/>
  <c r="C5" i="32"/>
  <c r="B301" i="54" s="1"/>
  <c r="D5" i="32"/>
  <c r="C6" i="32"/>
  <c r="D6" i="32"/>
  <c r="C7" i="32"/>
  <c r="D7" i="32"/>
  <c r="C8" i="32"/>
  <c r="D8" i="32"/>
  <c r="D9" i="32" s="1"/>
  <c r="E9" i="32"/>
  <c r="AD9" i="32"/>
  <c r="AE9" i="32"/>
  <c r="AF9" i="32"/>
  <c r="C10" i="32"/>
  <c r="D10" i="32"/>
  <c r="C11" i="32"/>
  <c r="D11" i="32"/>
  <c r="C12" i="32"/>
  <c r="D12" i="32"/>
  <c r="C13" i="32"/>
  <c r="D13" i="32"/>
  <c r="C14" i="32"/>
  <c r="D14" i="32"/>
  <c r="E15" i="32"/>
  <c r="AE15" i="32"/>
  <c r="AF15" i="32"/>
  <c r="C16" i="32"/>
  <c r="D16" i="32"/>
  <c r="C17" i="32"/>
  <c r="D17" i="32"/>
  <c r="C18" i="32"/>
  <c r="D18" i="32"/>
  <c r="C19" i="32"/>
  <c r="C20" i="32" s="1"/>
  <c r="D19" i="32"/>
  <c r="C306" i="54" s="1"/>
  <c r="E20" i="32"/>
  <c r="AD20" i="32"/>
  <c r="AF20" i="32"/>
  <c r="C23" i="32"/>
  <c r="D23" i="32"/>
  <c r="C26" i="32"/>
  <c r="D26" i="32"/>
  <c r="C27" i="32"/>
  <c r="D27" i="32"/>
  <c r="C28" i="32"/>
  <c r="D28" i="32"/>
  <c r="C30" i="32"/>
  <c r="D30" i="32"/>
  <c r="E32" i="32"/>
  <c r="AF32" i="32"/>
  <c r="C33" i="32"/>
  <c r="D33" i="32"/>
  <c r="C34" i="32"/>
  <c r="D34" i="32"/>
  <c r="E35" i="32"/>
  <c r="AE35" i="32"/>
  <c r="AF35" i="32"/>
  <c r="C5" i="31"/>
  <c r="B281" i="54" s="1"/>
  <c r="B287" i="54" s="1"/>
  <c r="D5" i="31"/>
  <c r="C6" i="31"/>
  <c r="D6" i="31"/>
  <c r="C7" i="31"/>
  <c r="D7" i="31"/>
  <c r="C8" i="31"/>
  <c r="D8" i="31"/>
  <c r="D11" i="31" s="1"/>
  <c r="C9" i="31"/>
  <c r="B283" i="54" s="1"/>
  <c r="D9" i="31"/>
  <c r="C283" i="54" s="1"/>
  <c r="C10" i="31"/>
  <c r="D10" i="31"/>
  <c r="C284" i="54" s="1"/>
  <c r="E11" i="31"/>
  <c r="AE11" i="31"/>
  <c r="AF11" i="31"/>
  <c r="C12" i="31"/>
  <c r="C14" i="31" s="1"/>
  <c r="D12" i="31"/>
  <c r="D14" i="31"/>
  <c r="E14" i="31"/>
  <c r="AD14" i="31"/>
  <c r="AE14" i="31"/>
  <c r="AF14" i="31"/>
  <c r="C16" i="31"/>
  <c r="D16" i="31"/>
  <c r="C23" i="31"/>
  <c r="D23" i="31"/>
  <c r="C24" i="31"/>
  <c r="D24" i="31"/>
  <c r="C25" i="31"/>
  <c r="D25" i="31"/>
  <c r="E26" i="31"/>
  <c r="AF26" i="31"/>
  <c r="C27" i="31"/>
  <c r="D27" i="31"/>
  <c r="C28" i="31"/>
  <c r="D28" i="31"/>
  <c r="E29" i="31"/>
  <c r="E31" i="31" s="1"/>
  <c r="AE29" i="31"/>
  <c r="AE31" i="31" s="1"/>
  <c r="AF29" i="31"/>
  <c r="AF31" i="31" s="1"/>
  <c r="C30" i="31"/>
  <c r="D30" i="31"/>
  <c r="C5" i="9"/>
  <c r="D5" i="9"/>
  <c r="C264" i="54" s="1"/>
  <c r="C6" i="9"/>
  <c r="D6" i="9"/>
  <c r="C7" i="9"/>
  <c r="D7" i="9"/>
  <c r="C8" i="9"/>
  <c r="D8" i="9"/>
  <c r="C9" i="9"/>
  <c r="B266" i="54" s="1"/>
  <c r="D9" i="9"/>
  <c r="E10" i="9"/>
  <c r="AD10" i="9"/>
  <c r="AE10" i="9"/>
  <c r="AF10" i="9"/>
  <c r="C11" i="9"/>
  <c r="D11" i="9"/>
  <c r="C12" i="9"/>
  <c r="D12" i="9"/>
  <c r="E13" i="9"/>
  <c r="AF13" i="9"/>
  <c r="AE19" i="9"/>
  <c r="AF19" i="9"/>
  <c r="C20" i="9"/>
  <c r="B268" i="54" s="1"/>
  <c r="D20" i="9"/>
  <c r="C21" i="9"/>
  <c r="D21" i="9"/>
  <c r="E22" i="9"/>
  <c r="AF22" i="9"/>
  <c r="C5" i="10"/>
  <c r="B239" i="54" s="1"/>
  <c r="D5" i="10"/>
  <c r="C6" i="10"/>
  <c r="D6" i="10"/>
  <c r="C7" i="10"/>
  <c r="B244" i="54" s="1"/>
  <c r="D7" i="10"/>
  <c r="C244" i="54" s="1"/>
  <c r="C8" i="10"/>
  <c r="B245" i="54" s="1"/>
  <c r="D8" i="10"/>
  <c r="C9" i="10"/>
  <c r="B246" i="54" s="1"/>
  <c r="D9" i="10"/>
  <c r="C10" i="10"/>
  <c r="D10" i="10"/>
  <c r="E11" i="10"/>
  <c r="AE11" i="10"/>
  <c r="AF11" i="10"/>
  <c r="C12" i="10"/>
  <c r="D12" i="10"/>
  <c r="D14" i="10" s="1"/>
  <c r="C13" i="10"/>
  <c r="D13" i="10"/>
  <c r="E14" i="10"/>
  <c r="AD14" i="10"/>
  <c r="AF14" i="10"/>
  <c r="C15" i="10"/>
  <c r="D15" i="10"/>
  <c r="C16" i="10"/>
  <c r="B241" i="54" s="1"/>
  <c r="D16" i="10"/>
  <c r="C17" i="10"/>
  <c r="D17" i="10"/>
  <c r="E18" i="10"/>
  <c r="AE18" i="10"/>
  <c r="AF18" i="10"/>
  <c r="C19" i="10"/>
  <c r="C21" i="10" s="1"/>
  <c r="D19" i="10"/>
  <c r="D21" i="10" s="1"/>
  <c r="C20" i="10"/>
  <c r="D20" i="10"/>
  <c r="C243" i="54" s="1"/>
  <c r="AD21" i="10"/>
  <c r="AE21" i="10"/>
  <c r="AF21" i="10"/>
  <c r="E28" i="10"/>
  <c r="AF28" i="10"/>
  <c r="C29" i="10"/>
  <c r="D29" i="10"/>
  <c r="C30" i="10"/>
  <c r="D30" i="10"/>
  <c r="C31" i="10"/>
  <c r="D31" i="10"/>
  <c r="C32" i="10"/>
  <c r="D32" i="10"/>
  <c r="AD33" i="10"/>
  <c r="AE33" i="10"/>
  <c r="AF33" i="10"/>
  <c r="E34" i="10"/>
  <c r="AE34" i="10"/>
  <c r="AF34" i="10"/>
  <c r="C5" i="7"/>
  <c r="D5" i="7"/>
  <c r="C214" i="54" s="1"/>
  <c r="C6" i="7"/>
  <c r="D6" i="7"/>
  <c r="C7" i="7"/>
  <c r="B217" i="54" s="1"/>
  <c r="D7" i="7"/>
  <c r="C217" i="54" s="1"/>
  <c r="C8" i="7"/>
  <c r="D8" i="7"/>
  <c r="C9" i="7"/>
  <c r="D9" i="7"/>
  <c r="C10" i="7"/>
  <c r="D10" i="7"/>
  <c r="C11" i="7"/>
  <c r="B220" i="54" s="1"/>
  <c r="D11" i="7"/>
  <c r="C220" i="54" s="1"/>
  <c r="C12" i="7"/>
  <c r="D12" i="7"/>
  <c r="E13" i="7"/>
  <c r="AE13" i="7"/>
  <c r="AF13" i="7"/>
  <c r="C14" i="7"/>
  <c r="D14" i="7"/>
  <c r="C15" i="7"/>
  <c r="B218" i="54" s="1"/>
  <c r="D15" i="7"/>
  <c r="C218" i="54" s="1"/>
  <c r="C16" i="7"/>
  <c r="D16" i="7"/>
  <c r="C17" i="7"/>
  <c r="B222" i="54" s="1"/>
  <c r="D17" i="7"/>
  <c r="C18" i="7"/>
  <c r="D18" i="7"/>
  <c r="C19" i="7"/>
  <c r="D19" i="7"/>
  <c r="C20" i="7"/>
  <c r="D20" i="7"/>
  <c r="C216" i="54" s="1"/>
  <c r="C21" i="7"/>
  <c r="D21" i="7"/>
  <c r="C22" i="7"/>
  <c r="D22" i="7"/>
  <c r="D23" i="7"/>
  <c r="E23" i="7"/>
  <c r="AF23" i="7"/>
  <c r="C24" i="7"/>
  <c r="D24" i="7"/>
  <c r="C30" i="7"/>
  <c r="D30" i="7"/>
  <c r="C31" i="7"/>
  <c r="D31" i="7"/>
  <c r="C34" i="7"/>
  <c r="D34" i="7"/>
  <c r="AE36" i="7"/>
  <c r="AF36" i="7"/>
  <c r="C37" i="7"/>
  <c r="B221" i="54" s="1"/>
  <c r="D37" i="7"/>
  <c r="C221" i="54" s="1"/>
  <c r="C38" i="7"/>
  <c r="D38" i="7"/>
  <c r="C39" i="7"/>
  <c r="D39" i="7"/>
  <c r="C40" i="7"/>
  <c r="D40" i="7"/>
  <c r="C41" i="7"/>
  <c r="D41" i="7"/>
  <c r="C42" i="7"/>
  <c r="D42" i="7"/>
  <c r="AF43" i="7"/>
  <c r="E44" i="7"/>
  <c r="E46" i="7" s="1"/>
  <c r="AD44" i="7"/>
  <c r="AE44" i="7"/>
  <c r="AE46" i="7" s="1"/>
  <c r="AF44" i="7"/>
  <c r="AF46" i="7" s="1"/>
  <c r="C45" i="7"/>
  <c r="D45" i="7"/>
  <c r="C6" i="6"/>
  <c r="D6" i="6"/>
  <c r="C12" i="6"/>
  <c r="D12" i="6"/>
  <c r="AF13" i="6"/>
  <c r="C14" i="6"/>
  <c r="D14" i="6"/>
  <c r="C15" i="6"/>
  <c r="D15" i="6"/>
  <c r="C16" i="6"/>
  <c r="D16" i="6"/>
  <c r="AD18" i="6"/>
  <c r="AE18" i="6"/>
  <c r="AF18" i="6"/>
  <c r="C19" i="6"/>
  <c r="D19" i="6"/>
  <c r="C20" i="6"/>
  <c r="D20" i="6"/>
  <c r="C25" i="6"/>
  <c r="D25" i="6"/>
  <c r="AE26" i="6"/>
  <c r="AF26" i="6"/>
  <c r="C27" i="6"/>
  <c r="D27" i="6"/>
  <c r="C28" i="6"/>
  <c r="D28" i="6"/>
  <c r="C29" i="6"/>
  <c r="D29" i="6"/>
  <c r="E30" i="6"/>
  <c r="AF30" i="6"/>
  <c r="AD31" i="6"/>
  <c r="AF31" i="6"/>
  <c r="C33" i="6"/>
  <c r="D33" i="6"/>
  <c r="C34" i="6"/>
  <c r="D34" i="6"/>
  <c r="C35" i="6"/>
  <c r="D35" i="6"/>
  <c r="C36" i="6"/>
  <c r="D36" i="6"/>
  <c r="C5" i="20"/>
  <c r="D5" i="20"/>
  <c r="C6" i="20"/>
  <c r="D6" i="20"/>
  <c r="C7" i="20"/>
  <c r="D7" i="20"/>
  <c r="C8" i="20"/>
  <c r="D8" i="20"/>
  <c r="E9" i="20"/>
  <c r="AD9" i="20"/>
  <c r="AF9" i="20"/>
  <c r="C10" i="20"/>
  <c r="D10" i="20"/>
  <c r="C11" i="20"/>
  <c r="B168" i="54" s="1"/>
  <c r="D11" i="20"/>
  <c r="C12" i="20"/>
  <c r="D12" i="20"/>
  <c r="C13" i="20"/>
  <c r="D13" i="20"/>
  <c r="C14" i="20"/>
  <c r="D14" i="20"/>
  <c r="C15" i="20"/>
  <c r="B167" i="54" s="1"/>
  <c r="D15" i="20"/>
  <c r="C16" i="20"/>
  <c r="D16" i="20"/>
  <c r="C169" i="54" s="1"/>
  <c r="C17" i="20"/>
  <c r="D17" i="20"/>
  <c r="C172" i="54" s="1"/>
  <c r="E18" i="20"/>
  <c r="AD18" i="20"/>
  <c r="AF18" i="20"/>
  <c r="C19" i="20"/>
  <c r="D19" i="20"/>
  <c r="C20" i="20"/>
  <c r="C23" i="20" s="1"/>
  <c r="D20" i="20"/>
  <c r="C21" i="20"/>
  <c r="D21" i="20"/>
  <c r="C22" i="20"/>
  <c r="D22" i="20"/>
  <c r="D23" i="20" s="1"/>
  <c r="E23" i="20"/>
  <c r="AE23" i="20"/>
  <c r="AF23" i="20"/>
  <c r="C30" i="20"/>
  <c r="D30" i="20"/>
  <c r="C31" i="20"/>
  <c r="D31" i="20"/>
  <c r="C32" i="20"/>
  <c r="D32" i="20"/>
  <c r="C34" i="20"/>
  <c r="D34" i="20"/>
  <c r="C36" i="20"/>
  <c r="D36" i="20"/>
  <c r="E37" i="20"/>
  <c r="AF37" i="20"/>
  <c r="C38" i="20"/>
  <c r="D38" i="20"/>
  <c r="C39" i="20"/>
  <c r="C42" i="20" s="1"/>
  <c r="D39" i="20"/>
  <c r="C40" i="20"/>
  <c r="D40" i="20"/>
  <c r="C41" i="20"/>
  <c r="D41" i="20"/>
  <c r="D42" i="20" s="1"/>
  <c r="E42" i="20"/>
  <c r="AE42" i="20"/>
  <c r="AF42" i="20"/>
  <c r="E43" i="20"/>
  <c r="AE43" i="20"/>
  <c r="AF43" i="20"/>
  <c r="AF49" i="20" s="1"/>
  <c r="C44" i="20"/>
  <c r="D44" i="20"/>
  <c r="C45" i="20"/>
  <c r="D45" i="20"/>
  <c r="C46" i="20"/>
  <c r="D46" i="20"/>
  <c r="C171" i="54" s="1"/>
  <c r="C47" i="20"/>
  <c r="D47" i="20"/>
  <c r="C48" i="20"/>
  <c r="D48" i="20"/>
  <c r="E49" i="20"/>
  <c r="AE49" i="20"/>
  <c r="C5" i="18"/>
  <c r="D5" i="18"/>
  <c r="C6" i="18"/>
  <c r="D6" i="18"/>
  <c r="C7" i="18"/>
  <c r="D7" i="18"/>
  <c r="C8" i="18"/>
  <c r="D8" i="18"/>
  <c r="C9" i="18"/>
  <c r="D9" i="18"/>
  <c r="C10" i="18"/>
  <c r="D10" i="18"/>
  <c r="C11" i="18"/>
  <c r="D11" i="18"/>
  <c r="C12" i="18"/>
  <c r="D12" i="18"/>
  <c r="C13" i="18"/>
  <c r="D13" i="18"/>
  <c r="C14" i="18"/>
  <c r="D14" i="18"/>
  <c r="C15" i="18"/>
  <c r="D15" i="18"/>
  <c r="C16" i="18"/>
  <c r="D16" i="18"/>
  <c r="E17" i="18"/>
  <c r="AE17" i="18"/>
  <c r="AF17" i="18"/>
  <c r="C18" i="18"/>
  <c r="D18" i="18"/>
  <c r="C19" i="18"/>
  <c r="D19" i="18"/>
  <c r="D24" i="18" s="1"/>
  <c r="C20" i="18"/>
  <c r="D20" i="18"/>
  <c r="C21" i="18"/>
  <c r="D21" i="18"/>
  <c r="C147" i="54" s="1"/>
  <c r="C22" i="18"/>
  <c r="D22" i="18"/>
  <c r="C23" i="18"/>
  <c r="B148" i="54" s="1"/>
  <c r="D23" i="18"/>
  <c r="C148" i="54" s="1"/>
  <c r="E24" i="18"/>
  <c r="AF24" i="18"/>
  <c r="C26" i="18"/>
  <c r="D26" i="18"/>
  <c r="C28" i="18"/>
  <c r="C39" i="18" s="1"/>
  <c r="D28" i="18"/>
  <c r="C29" i="18"/>
  <c r="D29" i="18"/>
  <c r="C33" i="18"/>
  <c r="D33" i="18"/>
  <c r="C34" i="18"/>
  <c r="D34" i="18"/>
  <c r="C36" i="18"/>
  <c r="D36" i="18"/>
  <c r="C37" i="18"/>
  <c r="D37" i="18"/>
  <c r="C38" i="18"/>
  <c r="D38" i="18"/>
  <c r="E39" i="18"/>
  <c r="AF39" i="18"/>
  <c r="C40" i="18"/>
  <c r="D40" i="18"/>
  <c r="C41" i="18"/>
  <c r="D41" i="18"/>
  <c r="D46" i="18" s="1"/>
  <c r="C42" i="18"/>
  <c r="D42" i="18"/>
  <c r="C43" i="18"/>
  <c r="D43" i="18"/>
  <c r="C53" i="18"/>
  <c r="C54" i="18"/>
  <c r="C55" i="18"/>
  <c r="C56" i="18"/>
  <c r="D53" i="18"/>
  <c r="D54" i="18"/>
  <c r="D55" i="18"/>
  <c r="D56" i="18"/>
  <c r="D44" i="18"/>
  <c r="E44" i="18"/>
  <c r="AD44" i="18"/>
  <c r="AE44" i="18"/>
  <c r="AF44" i="18"/>
  <c r="C45" i="18"/>
  <c r="D45" i="18"/>
  <c r="E46" i="18"/>
  <c r="AD46" i="18"/>
  <c r="AF46" i="18"/>
  <c r="E47" i="18"/>
  <c r="E51" i="18" s="1"/>
  <c r="AD47" i="18"/>
  <c r="AD51" i="18" s="1"/>
  <c r="AF47" i="18"/>
  <c r="AF51" i="18" s="1"/>
  <c r="C48" i="18"/>
  <c r="D48" i="18"/>
  <c r="C49" i="18"/>
  <c r="D49" i="18"/>
  <c r="C50" i="18"/>
  <c r="D50" i="18"/>
  <c r="C5" i="17"/>
  <c r="D5" i="17"/>
  <c r="C117" i="54" s="1"/>
  <c r="C6" i="17"/>
  <c r="D6" i="17"/>
  <c r="C7" i="17"/>
  <c r="B120" i="54" s="1"/>
  <c r="D7" i="17"/>
  <c r="C8" i="17"/>
  <c r="D8" i="17"/>
  <c r="C9" i="17"/>
  <c r="D9" i="17"/>
  <c r="C10" i="17"/>
  <c r="D10" i="17"/>
  <c r="C11" i="17"/>
  <c r="D11" i="17"/>
  <c r="C12" i="17"/>
  <c r="D12" i="17"/>
  <c r="C13" i="17"/>
  <c r="D13" i="17"/>
  <c r="C14" i="17"/>
  <c r="D14" i="17"/>
  <c r="C15" i="17"/>
  <c r="B123" i="54" s="1"/>
  <c r="D15" i="17"/>
  <c r="C16" i="17"/>
  <c r="D16" i="17"/>
  <c r="C17" i="17"/>
  <c r="D17" i="17"/>
  <c r="C18" i="17"/>
  <c r="D18" i="17"/>
  <c r="E19" i="17"/>
  <c r="AF19" i="17"/>
  <c r="C20" i="17"/>
  <c r="D20" i="17"/>
  <c r="C21" i="17"/>
  <c r="D21" i="17"/>
  <c r="C22" i="17"/>
  <c r="D22" i="17"/>
  <c r="C23" i="17"/>
  <c r="B125" i="54" s="1"/>
  <c r="D23" i="17"/>
  <c r="C125" i="54" s="1"/>
  <c r="C24" i="17"/>
  <c r="D24" i="17"/>
  <c r="D31" i="17" s="1"/>
  <c r="C25" i="17"/>
  <c r="D25" i="17"/>
  <c r="C26" i="17"/>
  <c r="D26" i="17"/>
  <c r="C27" i="17"/>
  <c r="B119" i="54" s="1"/>
  <c r="D27" i="17"/>
  <c r="C119" i="54" s="1"/>
  <c r="C28" i="17"/>
  <c r="D28" i="17"/>
  <c r="C121" i="54" s="1"/>
  <c r="C29" i="17"/>
  <c r="D29" i="17"/>
  <c r="C30" i="17"/>
  <c r="D30" i="17"/>
  <c r="C31" i="17"/>
  <c r="E31" i="17"/>
  <c r="AF31" i="17"/>
  <c r="C32" i="17"/>
  <c r="D32" i="17"/>
  <c r="C33" i="17"/>
  <c r="D33" i="17"/>
  <c r="D34" i="17" s="1"/>
  <c r="E34" i="17"/>
  <c r="AD34" i="17"/>
  <c r="AE34" i="17"/>
  <c r="AF34" i="17"/>
  <c r="C37" i="17"/>
  <c r="D37" i="17"/>
  <c r="C38" i="17"/>
  <c r="D38" i="17"/>
  <c r="C42" i="17"/>
  <c r="D42" i="17"/>
  <c r="C43" i="17"/>
  <c r="D43" i="17"/>
  <c r="C44" i="17"/>
  <c r="D44" i="17"/>
  <c r="E48" i="17"/>
  <c r="AF48" i="17"/>
  <c r="C49" i="17"/>
  <c r="B124" i="54" s="1"/>
  <c r="D49" i="17"/>
  <c r="C124" i="54" s="1"/>
  <c r="C50" i="17"/>
  <c r="D50" i="17"/>
  <c r="C51" i="17"/>
  <c r="D51" i="17"/>
  <c r="C52" i="17"/>
  <c r="D52" i="17"/>
  <c r="C53" i="17"/>
  <c r="D53" i="17"/>
  <c r="C63" i="17"/>
  <c r="C64" i="17"/>
  <c r="C54" i="17" s="1"/>
  <c r="C65" i="17"/>
  <c r="C66" i="17"/>
  <c r="D63" i="17"/>
  <c r="D64" i="17"/>
  <c r="D65" i="17"/>
  <c r="D66" i="17"/>
  <c r="E54" i="17"/>
  <c r="AE54" i="17"/>
  <c r="AE56" i="17" s="1"/>
  <c r="AF54" i="17"/>
  <c r="C55" i="17"/>
  <c r="D55" i="17"/>
  <c r="E56" i="17"/>
  <c r="AF56" i="17"/>
  <c r="D57" i="17"/>
  <c r="D61" i="17" s="1"/>
  <c r="E57" i="17"/>
  <c r="AF57" i="17"/>
  <c r="C58" i="17"/>
  <c r="D58" i="17"/>
  <c r="C59" i="17"/>
  <c r="D59" i="17"/>
  <c r="C60" i="17"/>
  <c r="D60" i="17"/>
  <c r="E61" i="17"/>
  <c r="AF61" i="17"/>
  <c r="AD5" i="50"/>
  <c r="C9" i="50"/>
  <c r="C10" i="50"/>
  <c r="C11" i="50"/>
  <c r="C12" i="50"/>
  <c r="C18" i="50"/>
  <c r="C17" i="50" s="1"/>
  <c r="C19" i="50"/>
  <c r="C20" i="50"/>
  <c r="C21" i="50"/>
  <c r="D9" i="50"/>
  <c r="D10" i="50"/>
  <c r="D11" i="50"/>
  <c r="D12" i="50"/>
  <c r="D18" i="50"/>
  <c r="D17" i="50" s="1"/>
  <c r="D19" i="50"/>
  <c r="D20" i="50"/>
  <c r="D21" i="50"/>
  <c r="E9" i="50"/>
  <c r="E10" i="50"/>
  <c r="E11" i="50"/>
  <c r="E12" i="50"/>
  <c r="E18" i="50"/>
  <c r="E17" i="50" s="1"/>
  <c r="E19" i="50"/>
  <c r="E20" i="50"/>
  <c r="E21" i="50"/>
  <c r="AF17" i="50"/>
  <c r="C7" i="50"/>
  <c r="D7" i="50"/>
  <c r="E7" i="50"/>
  <c r="C13" i="50"/>
  <c r="D13" i="50"/>
  <c r="E13" i="50"/>
  <c r="C14" i="50"/>
  <c r="D14" i="50"/>
  <c r="E14" i="50"/>
  <c r="C15" i="50"/>
  <c r="D15" i="50"/>
  <c r="E15" i="50"/>
  <c r="AD22" i="50"/>
  <c r="C26" i="50"/>
  <c r="C27" i="50"/>
  <c r="C28" i="50"/>
  <c r="C29" i="50"/>
  <c r="C25" i="50"/>
  <c r="C35" i="50"/>
  <c r="C36" i="50"/>
  <c r="C34" i="50" s="1"/>
  <c r="C37" i="50"/>
  <c r="C38" i="50"/>
  <c r="D26" i="50"/>
  <c r="D27" i="50"/>
  <c r="D28" i="50"/>
  <c r="D29" i="50"/>
  <c r="D35" i="50"/>
  <c r="D34" i="50" s="1"/>
  <c r="D36" i="50"/>
  <c r="D37" i="50"/>
  <c r="D38" i="50"/>
  <c r="E26" i="50"/>
  <c r="E27" i="50"/>
  <c r="E28" i="50"/>
  <c r="E29" i="50"/>
  <c r="E35" i="50"/>
  <c r="E34" i="50" s="1"/>
  <c r="E36" i="50"/>
  <c r="E37" i="50"/>
  <c r="E38" i="50"/>
  <c r="AE34" i="50"/>
  <c r="AF34" i="50"/>
  <c r="C24" i="50"/>
  <c r="D24" i="50"/>
  <c r="E24" i="50"/>
  <c r="C30" i="50"/>
  <c r="D30" i="50"/>
  <c r="E30" i="50"/>
  <c r="C31" i="50"/>
  <c r="D31" i="50"/>
  <c r="E31" i="50"/>
  <c r="C32" i="50"/>
  <c r="D32" i="50"/>
  <c r="E32" i="50"/>
  <c r="AD5" i="1"/>
  <c r="C7" i="1"/>
  <c r="D7" i="1"/>
  <c r="E7" i="1"/>
  <c r="C13" i="1"/>
  <c r="D13" i="1"/>
  <c r="E13" i="1"/>
  <c r="AE16" i="1"/>
  <c r="AF16" i="1"/>
  <c r="AD22" i="1"/>
  <c r="C24" i="1"/>
  <c r="D24" i="1"/>
  <c r="E24" i="1"/>
  <c r="C31" i="1"/>
  <c r="D31" i="1"/>
  <c r="C97" i="54" s="1"/>
  <c r="AF33" i="1"/>
  <c r="B81" i="54"/>
  <c r="C81" i="54"/>
  <c r="C82" i="54"/>
  <c r="A86" i="54"/>
  <c r="A87" i="54"/>
  <c r="AC87" i="54"/>
  <c r="AD87" i="54"/>
  <c r="A88" i="54"/>
  <c r="AC88" i="54"/>
  <c r="AD88" i="54"/>
  <c r="B96" i="54"/>
  <c r="C96" i="54"/>
  <c r="B97" i="54"/>
  <c r="C98" i="54"/>
  <c r="B99" i="54"/>
  <c r="C99" i="54"/>
  <c r="B100" i="54"/>
  <c r="C100" i="54"/>
  <c r="A106" i="54"/>
  <c r="A107" i="54"/>
  <c r="A108" i="54"/>
  <c r="AC108" i="54"/>
  <c r="AD108" i="54"/>
  <c r="A109" i="54"/>
  <c r="AC109" i="54"/>
  <c r="AD109" i="54"/>
  <c r="A110" i="54"/>
  <c r="AC110" i="54"/>
  <c r="AD110" i="54"/>
  <c r="A111" i="54"/>
  <c r="AC111" i="54"/>
  <c r="AD111" i="54"/>
  <c r="A112" i="54"/>
  <c r="AC112" i="54"/>
  <c r="AD112" i="54"/>
  <c r="A113" i="54"/>
  <c r="A119" i="54"/>
  <c r="A131" i="54" s="1"/>
  <c r="BC119" i="54"/>
  <c r="A120" i="54"/>
  <c r="C120" i="54"/>
  <c r="BC120" i="54"/>
  <c r="A121" i="54"/>
  <c r="B121" i="54"/>
  <c r="BC121" i="54"/>
  <c r="A122" i="54"/>
  <c r="A134" i="54" s="1"/>
  <c r="B122" i="54"/>
  <c r="C122" i="54"/>
  <c r="BC122" i="54"/>
  <c r="A123" i="54"/>
  <c r="A135" i="54" s="1"/>
  <c r="C123" i="54"/>
  <c r="BC123" i="54"/>
  <c r="BC124" i="54"/>
  <c r="A125" i="54"/>
  <c r="AC131" i="54"/>
  <c r="AD131" i="54"/>
  <c r="BC131" i="54"/>
  <c r="A132" i="54"/>
  <c r="AC132" i="54"/>
  <c r="AD132" i="54"/>
  <c r="BC132" i="54"/>
  <c r="A133" i="54"/>
  <c r="AC133" i="54"/>
  <c r="AD133" i="54"/>
  <c r="BC133" i="54"/>
  <c r="AC134" i="54"/>
  <c r="AD134" i="54"/>
  <c r="BC134" i="54"/>
  <c r="AC135" i="54"/>
  <c r="AD135" i="54"/>
  <c r="A136" i="54"/>
  <c r="AC136" i="54"/>
  <c r="AD136" i="54"/>
  <c r="BC136" i="54"/>
  <c r="A137" i="54"/>
  <c r="AC137" i="54"/>
  <c r="AD137" i="54"/>
  <c r="BC137" i="54"/>
  <c r="A138" i="54"/>
  <c r="AC142" i="54"/>
  <c r="AD142" i="54"/>
  <c r="A144" i="54"/>
  <c r="B144" i="54"/>
  <c r="C144" i="54"/>
  <c r="BC144" i="54"/>
  <c r="A145" i="54"/>
  <c r="B145" i="54"/>
  <c r="BC145" i="54"/>
  <c r="A146" i="54"/>
  <c r="B146" i="54"/>
  <c r="C146" i="54"/>
  <c r="BC146" i="54"/>
  <c r="A147" i="54"/>
  <c r="A159" i="54" s="1"/>
  <c r="B147" i="54"/>
  <c r="A148" i="54"/>
  <c r="BC148" i="54"/>
  <c r="A156" i="54"/>
  <c r="AC156" i="54"/>
  <c r="AD156" i="54"/>
  <c r="A157" i="54"/>
  <c r="AC157" i="54"/>
  <c r="AD157" i="54"/>
  <c r="BD157" i="54"/>
  <c r="A158" i="54"/>
  <c r="AC158" i="54"/>
  <c r="AD158" i="54"/>
  <c r="BD158" i="54"/>
  <c r="AD159" i="54"/>
  <c r="BD159" i="54"/>
  <c r="A160" i="54"/>
  <c r="AC160" i="54"/>
  <c r="AD160" i="54"/>
  <c r="BD160" i="54"/>
  <c r="A161" i="54"/>
  <c r="C165" i="54"/>
  <c r="AC165" i="54"/>
  <c r="AD165" i="54"/>
  <c r="A167" i="54"/>
  <c r="A179" i="54" s="1"/>
  <c r="C167" i="54"/>
  <c r="A168" i="54"/>
  <c r="A180" i="54" s="1"/>
  <c r="C168" i="54"/>
  <c r="BD168" i="54"/>
  <c r="A169" i="54"/>
  <c r="A181" i="54" s="1"/>
  <c r="A170" i="54"/>
  <c r="A182" i="54" s="1"/>
  <c r="C170" i="54"/>
  <c r="BD170" i="54"/>
  <c r="A171" i="54"/>
  <c r="B171" i="54"/>
  <c r="A172" i="54"/>
  <c r="B172" i="54"/>
  <c r="BD172" i="54"/>
  <c r="A173" i="54"/>
  <c r="B173" i="54"/>
  <c r="C173" i="54"/>
  <c r="AC179" i="54"/>
  <c r="AD179" i="54"/>
  <c r="BD179" i="54"/>
  <c r="AD180" i="54"/>
  <c r="AC181" i="54"/>
  <c r="BD181" i="54"/>
  <c r="AD182" i="54"/>
  <c r="BD182" i="54"/>
  <c r="A183" i="54"/>
  <c r="AC183" i="54"/>
  <c r="AD183" i="54"/>
  <c r="BD183" i="54"/>
  <c r="A184" i="54"/>
  <c r="AC184" i="54"/>
  <c r="AD184" i="54"/>
  <c r="BD184" i="54"/>
  <c r="A185" i="54"/>
  <c r="AC185" i="54"/>
  <c r="AD185" i="54"/>
  <c r="BD185" i="54"/>
  <c r="A186" i="54"/>
  <c r="A192" i="54"/>
  <c r="A204" i="54" s="1"/>
  <c r="A194" i="54"/>
  <c r="A206" i="54" s="1"/>
  <c r="A195" i="54"/>
  <c r="A207" i="54" s="1"/>
  <c r="A196" i="54"/>
  <c r="A197" i="54"/>
  <c r="A209" i="54" s="1"/>
  <c r="BC204" i="54"/>
  <c r="BD204" i="54"/>
  <c r="A205" i="54"/>
  <c r="BC205" i="54"/>
  <c r="BD205" i="54"/>
  <c r="BC206" i="54"/>
  <c r="BD206" i="54"/>
  <c r="BD207" i="54"/>
  <c r="A208" i="54"/>
  <c r="BC208" i="54"/>
  <c r="BC209" i="54"/>
  <c r="BD209" i="54"/>
  <c r="A210" i="54"/>
  <c r="B214" i="54"/>
  <c r="AC214" i="54"/>
  <c r="A216" i="54"/>
  <c r="A228" i="54" s="1"/>
  <c r="B216" i="54"/>
  <c r="A217" i="54"/>
  <c r="A218" i="54"/>
  <c r="A230" i="54" s="1"/>
  <c r="A219" i="54"/>
  <c r="A231" i="54" s="1"/>
  <c r="B219" i="54"/>
  <c r="C219" i="54"/>
  <c r="A220" i="54"/>
  <c r="A232" i="54" s="1"/>
  <c r="A222" i="54"/>
  <c r="C222" i="54"/>
  <c r="AC228" i="54"/>
  <c r="AD228" i="54"/>
  <c r="BC228" i="54"/>
  <c r="A229" i="54"/>
  <c r="AC229" i="54"/>
  <c r="AD229" i="54"/>
  <c r="BC229" i="54"/>
  <c r="BD229" i="54"/>
  <c r="AC230" i="54"/>
  <c r="AD230" i="54"/>
  <c r="AC231" i="54"/>
  <c r="AD231" i="54"/>
  <c r="BC231" i="54"/>
  <c r="AC232" i="54"/>
  <c r="AD232" i="54"/>
  <c r="BC232" i="54"/>
  <c r="A233" i="54"/>
  <c r="AC233" i="54"/>
  <c r="AD233" i="54"/>
  <c r="BC233" i="54"/>
  <c r="A234" i="54"/>
  <c r="AD234" i="54"/>
  <c r="BC234" i="54"/>
  <c r="A235" i="54"/>
  <c r="C239" i="54"/>
  <c r="AC239" i="54"/>
  <c r="AD239" i="54"/>
  <c r="A241" i="54"/>
  <c r="C241" i="54"/>
  <c r="A242" i="54"/>
  <c r="B242" i="54"/>
  <c r="C242" i="54"/>
  <c r="BC242" i="54"/>
  <c r="A243" i="54"/>
  <c r="B243" i="54"/>
  <c r="BC243" i="54"/>
  <c r="A244" i="54"/>
  <c r="A256" i="54" s="1"/>
  <c r="BC244" i="54"/>
  <c r="A245" i="54"/>
  <c r="A257" i="54" s="1"/>
  <c r="C245" i="54"/>
  <c r="BC245" i="54"/>
  <c r="A246" i="54"/>
  <c r="A258" i="54" s="1"/>
  <c r="C246" i="54"/>
  <c r="A247" i="54"/>
  <c r="A259" i="54" s="1"/>
  <c r="B247" i="54"/>
  <c r="C247" i="54"/>
  <c r="BC247" i="54"/>
  <c r="A253" i="54"/>
  <c r="AC253" i="54"/>
  <c r="AD253" i="54"/>
  <c r="BC253" i="54"/>
  <c r="A254" i="54"/>
  <c r="AD254" i="54"/>
  <c r="BC254" i="54"/>
  <c r="A255" i="54"/>
  <c r="AC255" i="54"/>
  <c r="AD255" i="54"/>
  <c r="BC255" i="54"/>
  <c r="AC256" i="54"/>
  <c r="AD256" i="54"/>
  <c r="BC256" i="54"/>
  <c r="AC257" i="54"/>
  <c r="AD257" i="54"/>
  <c r="BC257" i="54"/>
  <c r="AC258" i="54"/>
  <c r="AD258" i="54"/>
  <c r="BC258" i="54"/>
  <c r="AC259" i="54"/>
  <c r="AD259" i="54"/>
  <c r="BC259" i="54"/>
  <c r="A260" i="54"/>
  <c r="B264" i="54"/>
  <c r="AD264" i="54"/>
  <c r="A266" i="54"/>
  <c r="BC266" i="54"/>
  <c r="A267" i="54"/>
  <c r="B267" i="54"/>
  <c r="C267" i="54"/>
  <c r="C268" i="54"/>
  <c r="BC268" i="54"/>
  <c r="A274" i="54"/>
  <c r="AC274" i="54"/>
  <c r="AD274" i="54"/>
  <c r="BD274" i="54"/>
  <c r="A275" i="54"/>
  <c r="AC275" i="54"/>
  <c r="AD275" i="54"/>
  <c r="BD275" i="54"/>
  <c r="A276" i="54"/>
  <c r="AC276" i="54"/>
  <c r="AD276" i="54"/>
  <c r="BD276" i="54"/>
  <c r="A277" i="54"/>
  <c r="C281" i="54"/>
  <c r="A283" i="54"/>
  <c r="A284" i="54"/>
  <c r="B284" i="54"/>
  <c r="A286" i="54"/>
  <c r="A296" i="54" s="1"/>
  <c r="B286" i="54"/>
  <c r="C286" i="54"/>
  <c r="A293" i="54"/>
  <c r="AC293" i="54"/>
  <c r="AD293" i="54"/>
  <c r="AD297" i="54" s="1"/>
  <c r="BC293" i="54"/>
  <c r="BD293" i="54"/>
  <c r="A294" i="54"/>
  <c r="AC294" i="54"/>
  <c r="AD294" i="54"/>
  <c r="BC294" i="54"/>
  <c r="BD294" i="54"/>
  <c r="AC296" i="54"/>
  <c r="AD296" i="54"/>
  <c r="BC296" i="54"/>
  <c r="BD296" i="54"/>
  <c r="A297" i="54"/>
  <c r="AD301" i="54"/>
  <c r="A303" i="54"/>
  <c r="B303" i="54"/>
  <c r="C303" i="54"/>
  <c r="BC303" i="54"/>
  <c r="A304" i="54"/>
  <c r="B304" i="54"/>
  <c r="C304" i="54"/>
  <c r="A305" i="54"/>
  <c r="A315" i="54" s="1"/>
  <c r="B305" i="54"/>
  <c r="C305" i="54"/>
  <c r="BC305" i="54"/>
  <c r="A306" i="54"/>
  <c r="BC306" i="54"/>
  <c r="A313" i="54"/>
  <c r="AD313" i="54"/>
  <c r="A314" i="54"/>
  <c r="AD315" i="54"/>
  <c r="A316" i="54"/>
  <c r="AD316" i="54"/>
  <c r="A317" i="54"/>
  <c r="AC321" i="54"/>
  <c r="AD321" i="54"/>
  <c r="A323" i="54"/>
  <c r="A335" i="54" s="1"/>
  <c r="A324" i="54"/>
  <c r="A336" i="54" s="1"/>
  <c r="A325" i="54"/>
  <c r="B325" i="54"/>
  <c r="C325" i="54"/>
  <c r="A326" i="54"/>
  <c r="A338" i="54" s="1"/>
  <c r="B326" i="54"/>
  <c r="A327" i="54"/>
  <c r="A339" i="54" s="1"/>
  <c r="B327" i="54"/>
  <c r="C327" i="54"/>
  <c r="A328" i="54"/>
  <c r="A340" i="54" s="1"/>
  <c r="B328" i="54"/>
  <c r="AC335" i="54"/>
  <c r="BD335" i="54"/>
  <c r="AC336" i="54"/>
  <c r="AD336" i="54"/>
  <c r="BC336" i="54"/>
  <c r="BD336" i="54"/>
  <c r="A337" i="54"/>
  <c r="AC337" i="54"/>
  <c r="AD337" i="54"/>
  <c r="BC337" i="54"/>
  <c r="BD337" i="54"/>
  <c r="AD338" i="54"/>
  <c r="BC338" i="54"/>
  <c r="BD338" i="54"/>
  <c r="AC339" i="54"/>
  <c r="AD339" i="54"/>
  <c r="BC339" i="54"/>
  <c r="BD339" i="54"/>
  <c r="AC340" i="54"/>
  <c r="AD340" i="54"/>
  <c r="BC340" i="54"/>
  <c r="BD340" i="54"/>
  <c r="A341" i="54"/>
  <c r="AC345" i="54"/>
  <c r="AD345" i="54"/>
  <c r="A347" i="54"/>
  <c r="A351" i="54" s="1"/>
  <c r="AC351" i="54"/>
  <c r="AD351" i="54"/>
  <c r="AD352" i="54" s="1"/>
  <c r="BC351" i="54"/>
  <c r="A352" i="54"/>
  <c r="BC352" i="54"/>
  <c r="AC356" i="54"/>
  <c r="A358" i="54"/>
  <c r="A368" i="54" s="1"/>
  <c r="B358" i="54"/>
  <c r="C358" i="54"/>
  <c r="A359" i="54"/>
  <c r="B360" i="54"/>
  <c r="C360" i="54"/>
  <c r="A361" i="54"/>
  <c r="C361" i="54"/>
  <c r="AC368" i="54"/>
  <c r="AD368" i="54"/>
  <c r="BC368" i="54"/>
  <c r="A369" i="54"/>
  <c r="AC369" i="54"/>
  <c r="AD369" i="54"/>
  <c r="BC369" i="54"/>
  <c r="A370" i="54"/>
  <c r="AC370" i="54"/>
  <c r="AD370" i="54"/>
  <c r="BC370" i="54"/>
  <c r="A371" i="54"/>
  <c r="AC371" i="54"/>
  <c r="AD371" i="54"/>
  <c r="BC371" i="54"/>
  <c r="A372" i="54"/>
  <c r="B376" i="54"/>
  <c r="AC376" i="54"/>
  <c r="AC392" i="54" s="1"/>
  <c r="AD376" i="54"/>
  <c r="A378" i="54"/>
  <c r="C378" i="54"/>
  <c r="A379" i="54"/>
  <c r="C379" i="54"/>
  <c r="A380" i="54"/>
  <c r="A381" i="54"/>
  <c r="C381" i="54"/>
  <c r="A388" i="54"/>
  <c r="AC388" i="54"/>
  <c r="AD388" i="54"/>
  <c r="A389" i="54"/>
  <c r="AC389" i="54"/>
  <c r="A390" i="54"/>
  <c r="AC390" i="54"/>
  <c r="AD390" i="54"/>
  <c r="A391" i="54"/>
  <c r="AC391" i="54"/>
  <c r="AD391" i="54"/>
  <c r="A392" i="54"/>
  <c r="AC396" i="54"/>
  <c r="AD396" i="54"/>
  <c r="A398" i="54"/>
  <c r="A410" i="54" s="1"/>
  <c r="C398" i="54"/>
  <c r="BD398" i="54"/>
  <c r="A399" i="54"/>
  <c r="A411" i="54" s="1"/>
  <c r="C399" i="54"/>
  <c r="BD399" i="54"/>
  <c r="A400" i="54"/>
  <c r="A412" i="54" s="1"/>
  <c r="BD400" i="54"/>
  <c r="A401" i="54"/>
  <c r="A413" i="54" s="1"/>
  <c r="C401" i="54"/>
  <c r="BD401" i="54"/>
  <c r="A402" i="54"/>
  <c r="C402" i="54"/>
  <c r="BD402" i="54"/>
  <c r="A403" i="54"/>
  <c r="B403" i="54"/>
  <c r="C403" i="54"/>
  <c r="BD403" i="54"/>
  <c r="A404" i="54"/>
  <c r="C404" i="54"/>
  <c r="BD404" i="54"/>
  <c r="AC410" i="54"/>
  <c r="AD410" i="54"/>
  <c r="AC411" i="54"/>
  <c r="AD411" i="54"/>
  <c r="AD412" i="54"/>
  <c r="AC413" i="54"/>
  <c r="AD413" i="54"/>
  <c r="A414" i="54"/>
  <c r="AC414" i="54"/>
  <c r="AD414" i="54"/>
  <c r="A415" i="54"/>
  <c r="AD415" i="54"/>
  <c r="A416" i="54"/>
  <c r="AC416" i="54"/>
  <c r="AD416" i="54"/>
  <c r="A417" i="54"/>
  <c r="B2" i="55"/>
  <c r="B28" i="55"/>
  <c r="B54" i="55"/>
  <c r="B80" i="55"/>
  <c r="B106" i="55"/>
  <c r="B132" i="55"/>
  <c r="B158" i="55"/>
  <c r="B184" i="55"/>
  <c r="B210" i="55"/>
  <c r="B236" i="55"/>
  <c r="B262" i="55"/>
  <c r="B288" i="55"/>
  <c r="B314" i="55"/>
  <c r="B340" i="55"/>
  <c r="B366" i="55"/>
  <c r="V16" i="30" l="1"/>
  <c r="N49" i="15"/>
  <c r="H36" i="7"/>
  <c r="I12" i="49"/>
  <c r="P12" i="49"/>
  <c r="X12" i="49"/>
  <c r="AA8" i="49"/>
  <c r="M20" i="51"/>
  <c r="R20" i="51"/>
  <c r="J10" i="9"/>
  <c r="V11" i="10"/>
  <c r="H34" i="10"/>
  <c r="L34" i="10"/>
  <c r="AA23" i="7"/>
  <c r="V18" i="6"/>
  <c r="S16" i="52"/>
  <c r="BO403" i="54"/>
  <c r="D13" i="7"/>
  <c r="C10" i="30"/>
  <c r="C12" i="16"/>
  <c r="G47" i="15"/>
  <c r="G49" i="15" s="1"/>
  <c r="O47" i="15"/>
  <c r="O49" i="15" s="1"/>
  <c r="W47" i="15"/>
  <c r="H47" i="15"/>
  <c r="H49" i="15" s="1"/>
  <c r="X47" i="15"/>
  <c r="J12" i="49"/>
  <c r="AB14" i="49"/>
  <c r="X7" i="42"/>
  <c r="X9" i="42" s="1"/>
  <c r="Y10" i="42"/>
  <c r="Z11" i="42"/>
  <c r="AA12" i="42"/>
  <c r="AA6" i="36"/>
  <c r="AB6" i="37"/>
  <c r="H8" i="38"/>
  <c r="F10" i="30"/>
  <c r="J10" i="30"/>
  <c r="I11" i="10"/>
  <c r="F33" i="10"/>
  <c r="R33" i="10"/>
  <c r="W13" i="7"/>
  <c r="Y13" i="7"/>
  <c r="AA13" i="7"/>
  <c r="F44" i="7"/>
  <c r="J44" i="7"/>
  <c r="N44" i="7"/>
  <c r="V44" i="7"/>
  <c r="W13" i="6"/>
  <c r="T16" i="52"/>
  <c r="V264" i="54"/>
  <c r="R7" i="15"/>
  <c r="R9" i="15"/>
  <c r="R8" i="15"/>
  <c r="R10" i="15"/>
  <c r="C16" i="30"/>
  <c r="C30" i="6"/>
  <c r="C13" i="7"/>
  <c r="C11" i="39"/>
  <c r="D23" i="16"/>
  <c r="D25" i="15"/>
  <c r="D50" i="15"/>
  <c r="M45" i="15"/>
  <c r="Q45" i="15"/>
  <c r="S45" i="15"/>
  <c r="N12" i="16"/>
  <c r="K12" i="49"/>
  <c r="R12" i="49"/>
  <c r="Z12" i="49"/>
  <c r="K15" i="49"/>
  <c r="AB9" i="49"/>
  <c r="AA9" i="42"/>
  <c r="X6" i="42"/>
  <c r="Y7" i="42"/>
  <c r="Z10" i="42"/>
  <c r="AA11" i="42"/>
  <c r="AA5" i="36"/>
  <c r="G11" i="39"/>
  <c r="Z14" i="39"/>
  <c r="G12" i="38"/>
  <c r="I9" i="38"/>
  <c r="L19" i="12"/>
  <c r="J11" i="10"/>
  <c r="H14" i="10"/>
  <c r="I18" i="10"/>
  <c r="N13" i="7"/>
  <c r="V13" i="7"/>
  <c r="AB23" i="7"/>
  <c r="C18" i="6"/>
  <c r="C19" i="12"/>
  <c r="X25" i="16"/>
  <c r="X27" i="16" s="1"/>
  <c r="Y25" i="16"/>
  <c r="Y27" i="16" s="1"/>
  <c r="L12" i="49"/>
  <c r="Q15" i="49"/>
  <c r="X5" i="42"/>
  <c r="Y6" i="42"/>
  <c r="Z7" i="42"/>
  <c r="Z9" i="42" s="1"/>
  <c r="AA10" i="42"/>
  <c r="Y8" i="37"/>
  <c r="Z5" i="39"/>
  <c r="L11" i="38"/>
  <c r="J10" i="38"/>
  <c r="U10" i="30"/>
  <c r="M10" i="9"/>
  <c r="W19" i="9"/>
  <c r="W14" i="10"/>
  <c r="N16" i="52"/>
  <c r="J13" i="52"/>
  <c r="D12" i="14"/>
  <c r="D14" i="13"/>
  <c r="C47" i="15"/>
  <c r="J13" i="15"/>
  <c r="T25" i="15"/>
  <c r="AB25" i="15"/>
  <c r="Z45" i="15"/>
  <c r="J20" i="16"/>
  <c r="T12" i="49"/>
  <c r="Z5" i="49"/>
  <c r="F9" i="42"/>
  <c r="V16" i="42"/>
  <c r="Y20" i="42"/>
  <c r="Y5" i="42"/>
  <c r="Z6" i="42"/>
  <c r="AA7" i="42"/>
  <c r="Z14" i="37"/>
  <c r="AA19" i="39"/>
  <c r="O12" i="38"/>
  <c r="K14" i="38"/>
  <c r="U8" i="12"/>
  <c r="R8" i="51"/>
  <c r="K19" i="9"/>
  <c r="K11" i="10"/>
  <c r="Y11" i="10"/>
  <c r="G28" i="10"/>
  <c r="W28" i="10"/>
  <c r="AB13" i="7"/>
  <c r="U23" i="7"/>
  <c r="C25" i="30"/>
  <c r="C27" i="30" s="1"/>
  <c r="C8" i="51"/>
  <c r="E12" i="37"/>
  <c r="J47" i="15"/>
  <c r="R47" i="15"/>
  <c r="Z47" i="15"/>
  <c r="G12" i="16"/>
  <c r="W12" i="16"/>
  <c r="AA14" i="49"/>
  <c r="Y18" i="42"/>
  <c r="Z20" i="42"/>
  <c r="Z5" i="42"/>
  <c r="AA6" i="42"/>
  <c r="Z10" i="37"/>
  <c r="V8" i="39"/>
  <c r="AA18" i="39"/>
  <c r="T11" i="38"/>
  <c r="L15" i="38"/>
  <c r="W27" i="13"/>
  <c r="AB10" i="30"/>
  <c r="Z10" i="9"/>
  <c r="G19" i="9"/>
  <c r="L14" i="10"/>
  <c r="F23" i="7"/>
  <c r="N23" i="7"/>
  <c r="V23" i="7"/>
  <c r="T13" i="6"/>
  <c r="B396" i="54"/>
  <c r="C9" i="42"/>
  <c r="C12" i="49"/>
  <c r="D22" i="13"/>
  <c r="G20" i="16"/>
  <c r="I23" i="16"/>
  <c r="Q23" i="16"/>
  <c r="Y23" i="16"/>
  <c r="G12" i="49"/>
  <c r="AA10" i="49"/>
  <c r="AA12" i="49" s="1"/>
  <c r="Y17" i="42"/>
  <c r="Z18" i="42"/>
  <c r="AA20" i="42"/>
  <c r="AA5" i="42"/>
  <c r="AA9" i="36"/>
  <c r="AA13" i="37"/>
  <c r="AA6" i="39"/>
  <c r="W12" i="38"/>
  <c r="N6" i="38"/>
  <c r="Y19" i="12"/>
  <c r="Q8" i="51"/>
  <c r="T14" i="51"/>
  <c r="Y8" i="51"/>
  <c r="F25" i="30"/>
  <c r="W16" i="30"/>
  <c r="Z19" i="9"/>
  <c r="K22" i="9"/>
  <c r="U22" i="9"/>
  <c r="T33" i="10"/>
  <c r="Z23" i="7"/>
  <c r="AB13" i="6"/>
  <c r="V30" i="6"/>
  <c r="Y396" i="54"/>
  <c r="S8" i="6"/>
  <c r="R193" i="54" s="1"/>
  <c r="R11" i="6"/>
  <c r="Q196" i="54" s="1"/>
  <c r="P8" i="6"/>
  <c r="O193" i="54" s="1"/>
  <c r="N7" i="6"/>
  <c r="M192" i="54" s="1"/>
  <c r="M21" i="6"/>
  <c r="M26" i="6" s="1"/>
  <c r="AB11" i="6"/>
  <c r="AA196" i="54" s="1"/>
  <c r="AA10" i="6"/>
  <c r="Z195" i="54" s="1"/>
  <c r="Z10" i="6"/>
  <c r="Y195" i="54" s="1"/>
  <c r="X8" i="6"/>
  <c r="W193" i="54" s="1"/>
  <c r="W8" i="6"/>
  <c r="V193" i="54" s="1"/>
  <c r="V7" i="6"/>
  <c r="U192" i="54" s="1"/>
  <c r="U21" i="6"/>
  <c r="T190" i="54" s="1"/>
  <c r="U17" i="6"/>
  <c r="T197" i="54" s="1"/>
  <c r="BN197" i="54" s="1"/>
  <c r="T17" i="6"/>
  <c r="S197" i="54" s="1"/>
  <c r="L17" i="6"/>
  <c r="K197" i="54" s="1"/>
  <c r="K11" i="6"/>
  <c r="J196" i="54" s="1"/>
  <c r="J11" i="6"/>
  <c r="I196" i="54" s="1"/>
  <c r="I10" i="6"/>
  <c r="H195" i="54" s="1"/>
  <c r="G21" i="6"/>
  <c r="F190" i="54" s="1"/>
  <c r="G17" i="6"/>
  <c r="F197" i="54" s="1"/>
  <c r="F11" i="6"/>
  <c r="E196" i="54" s="1"/>
  <c r="E10" i="6"/>
  <c r="D195" i="54" s="1"/>
  <c r="Q21" i="6"/>
  <c r="P9" i="6"/>
  <c r="O194" i="54" s="1"/>
  <c r="O8" i="6"/>
  <c r="N193" i="54" s="1"/>
  <c r="N8" i="6"/>
  <c r="M193" i="54" s="1"/>
  <c r="M7" i="6"/>
  <c r="L192" i="54" s="1"/>
  <c r="AB17" i="6"/>
  <c r="AA197" i="54" s="1"/>
  <c r="AA11" i="6"/>
  <c r="Z196" i="54" s="1"/>
  <c r="Z11" i="6"/>
  <c r="Y196" i="54" s="1"/>
  <c r="Y9" i="6"/>
  <c r="X194" i="54" s="1"/>
  <c r="X9" i="6"/>
  <c r="W194" i="54" s="1"/>
  <c r="W9" i="6"/>
  <c r="V194" i="54" s="1"/>
  <c r="V8" i="6"/>
  <c r="U193" i="54" s="1"/>
  <c r="U7" i="6"/>
  <c r="T5" i="6"/>
  <c r="T31" i="6" s="1"/>
  <c r="L5" i="6"/>
  <c r="K17" i="6"/>
  <c r="J197" i="54" s="1"/>
  <c r="J17" i="6"/>
  <c r="I197" i="54" s="1"/>
  <c r="I11" i="6"/>
  <c r="H196" i="54" s="1"/>
  <c r="H9" i="6"/>
  <c r="G194" i="54" s="1"/>
  <c r="G7" i="6"/>
  <c r="F192" i="54" s="1"/>
  <c r="F5" i="6"/>
  <c r="F17" i="6"/>
  <c r="E197" i="54" s="1"/>
  <c r="E11" i="6"/>
  <c r="D196" i="54" s="1"/>
  <c r="Z36" i="6"/>
  <c r="R36" i="6"/>
  <c r="J36" i="6"/>
  <c r="Y35" i="6"/>
  <c r="Q35" i="6"/>
  <c r="I35" i="6"/>
  <c r="P10" i="6"/>
  <c r="O195" i="54" s="1"/>
  <c r="O9" i="6"/>
  <c r="N194" i="54" s="1"/>
  <c r="N9" i="6"/>
  <c r="M194" i="54" s="1"/>
  <c r="M8" i="6"/>
  <c r="L193" i="54" s="1"/>
  <c r="AB5" i="6"/>
  <c r="AA5" i="6"/>
  <c r="AA31" i="6" s="1"/>
  <c r="AA17" i="6"/>
  <c r="Z197" i="54" s="1"/>
  <c r="Z17" i="6"/>
  <c r="Y197" i="54" s="1"/>
  <c r="Y10" i="6"/>
  <c r="X195" i="54" s="1"/>
  <c r="X10" i="6"/>
  <c r="W195" i="54" s="1"/>
  <c r="V9" i="6"/>
  <c r="U194" i="54" s="1"/>
  <c r="U8" i="6"/>
  <c r="T193" i="54" s="1"/>
  <c r="T21" i="6"/>
  <c r="L21" i="6"/>
  <c r="K5" i="6"/>
  <c r="K31" i="6" s="1"/>
  <c r="J5" i="6"/>
  <c r="I5" i="6"/>
  <c r="I17" i="6"/>
  <c r="H197" i="54" s="1"/>
  <c r="G8" i="6"/>
  <c r="F193" i="54" s="1"/>
  <c r="F21" i="6"/>
  <c r="E5" i="6"/>
  <c r="E17" i="6"/>
  <c r="D197" i="54" s="1"/>
  <c r="Y36" i="6"/>
  <c r="Q36" i="6"/>
  <c r="I36" i="6"/>
  <c r="X35" i="6"/>
  <c r="P35" i="6"/>
  <c r="H35" i="6"/>
  <c r="P11" i="6"/>
  <c r="O196" i="54" s="1"/>
  <c r="O10" i="6"/>
  <c r="N195" i="54" s="1"/>
  <c r="N10" i="6"/>
  <c r="M195" i="54" s="1"/>
  <c r="M9" i="6"/>
  <c r="L194" i="54" s="1"/>
  <c r="AB21" i="6"/>
  <c r="AA190" i="54" s="1"/>
  <c r="AA21" i="6"/>
  <c r="Z5" i="6"/>
  <c r="Y11" i="6"/>
  <c r="X196" i="54" s="1"/>
  <c r="X11" i="6"/>
  <c r="W196" i="54" s="1"/>
  <c r="W10" i="6"/>
  <c r="V195" i="54" s="1"/>
  <c r="T7" i="6"/>
  <c r="S192" i="54" s="1"/>
  <c r="L7" i="6"/>
  <c r="K192" i="54" s="1"/>
  <c r="K21" i="6"/>
  <c r="J21" i="6"/>
  <c r="I21" i="6"/>
  <c r="H10" i="6"/>
  <c r="G195" i="54" s="1"/>
  <c r="F7" i="6"/>
  <c r="E192" i="54" s="1"/>
  <c r="E21" i="6"/>
  <c r="E26" i="6" s="1"/>
  <c r="X36" i="6"/>
  <c r="P36" i="6"/>
  <c r="H36" i="6"/>
  <c r="W35" i="6"/>
  <c r="O35" i="6"/>
  <c r="G35" i="6"/>
  <c r="P17" i="6"/>
  <c r="O197" i="54" s="1"/>
  <c r="O11" i="6"/>
  <c r="N196" i="54" s="1"/>
  <c r="M10" i="6"/>
  <c r="L195" i="54" s="1"/>
  <c r="P5" i="6"/>
  <c r="O190" i="54" s="1"/>
  <c r="O5" i="6"/>
  <c r="O17" i="6"/>
  <c r="N197" i="54" s="1"/>
  <c r="N11" i="6"/>
  <c r="M196" i="54" s="1"/>
  <c r="M11" i="6"/>
  <c r="L196" i="54" s="1"/>
  <c r="AB8" i="6"/>
  <c r="AA193" i="54" s="1"/>
  <c r="AA8" i="6"/>
  <c r="Z193" i="54" s="1"/>
  <c r="Z7" i="6"/>
  <c r="Y192" i="54" s="1"/>
  <c r="Y21" i="6"/>
  <c r="X5" i="6"/>
  <c r="W5" i="6"/>
  <c r="V190" i="54" s="1"/>
  <c r="V198" i="54" s="1"/>
  <c r="W17" i="6"/>
  <c r="V197" i="54" s="1"/>
  <c r="V11" i="6"/>
  <c r="U196" i="54" s="1"/>
  <c r="T9" i="6"/>
  <c r="S194" i="54" s="1"/>
  <c r="L9" i="6"/>
  <c r="K194" i="54" s="1"/>
  <c r="K8" i="6"/>
  <c r="J193" i="54" s="1"/>
  <c r="J8" i="6"/>
  <c r="I193" i="54" s="1"/>
  <c r="I8" i="6"/>
  <c r="H193" i="54" s="1"/>
  <c r="H21" i="6"/>
  <c r="G190" i="54" s="1"/>
  <c r="H17" i="6"/>
  <c r="G197" i="54" s="1"/>
  <c r="E8" i="6"/>
  <c r="V36" i="6"/>
  <c r="N36" i="6"/>
  <c r="F36" i="6"/>
  <c r="U35" i="6"/>
  <c r="M35" i="6"/>
  <c r="AB34" i="6"/>
  <c r="R21" i="6"/>
  <c r="P7" i="6"/>
  <c r="O192" i="54" s="1"/>
  <c r="O7" i="6"/>
  <c r="N192" i="54" s="1"/>
  <c r="N21" i="6"/>
  <c r="M190" i="54" s="1"/>
  <c r="M5" i="6"/>
  <c r="M356" i="54"/>
  <c r="BH404" i="54"/>
  <c r="U16" i="52"/>
  <c r="U15" i="52"/>
  <c r="Y239" i="54"/>
  <c r="E26" i="30"/>
  <c r="D325" i="54" s="1"/>
  <c r="F13" i="30"/>
  <c r="E326" i="54" s="1"/>
  <c r="G15" i="30"/>
  <c r="F328" i="54" s="1"/>
  <c r="G5" i="30"/>
  <c r="F321" i="54" s="1"/>
  <c r="H9" i="30"/>
  <c r="J13" i="30"/>
  <c r="I326" i="54" s="1"/>
  <c r="K5" i="30"/>
  <c r="L9" i="30"/>
  <c r="K323" i="54" s="1"/>
  <c r="V26" i="30"/>
  <c r="U325" i="54" s="1"/>
  <c r="W14" i="30"/>
  <c r="V327" i="54" s="1"/>
  <c r="W5" i="30"/>
  <c r="W25" i="30" s="1"/>
  <c r="W27" i="30" s="1"/>
  <c r="X17" i="30"/>
  <c r="Y26" i="30"/>
  <c r="X325" i="54" s="1"/>
  <c r="Z13" i="30"/>
  <c r="Y326" i="54" s="1"/>
  <c r="AA13" i="30"/>
  <c r="Z326" i="54" s="1"/>
  <c r="AB14" i="30"/>
  <c r="AA327" i="54" s="1"/>
  <c r="F12" i="51"/>
  <c r="E359" i="54" s="1"/>
  <c r="G11" i="51"/>
  <c r="F358" i="54" s="1"/>
  <c r="H16" i="51"/>
  <c r="J13" i="51"/>
  <c r="I361" i="54" s="1"/>
  <c r="K13" i="51"/>
  <c r="J361" i="54" s="1"/>
  <c r="L7" i="51"/>
  <c r="K360" i="54" s="1"/>
  <c r="U12" i="51"/>
  <c r="T359" i="54" s="1"/>
  <c r="V16" i="51"/>
  <c r="X5" i="51"/>
  <c r="Z7" i="51"/>
  <c r="AA11" i="51"/>
  <c r="Z358" i="54" s="1"/>
  <c r="AB5" i="51"/>
  <c r="N264" i="54"/>
  <c r="BH266" i="54" s="1"/>
  <c r="M5" i="51"/>
  <c r="L356" i="54" s="1"/>
  <c r="O7" i="51"/>
  <c r="N360" i="54" s="1"/>
  <c r="P12" i="51"/>
  <c r="O359" i="54" s="1"/>
  <c r="BH402" i="54"/>
  <c r="O396" i="54"/>
  <c r="Q13" i="51"/>
  <c r="P361" i="54" s="1"/>
  <c r="R12" i="51"/>
  <c r="Q359" i="54" s="1"/>
  <c r="Q13" i="13"/>
  <c r="Q20" i="12"/>
  <c r="S14" i="12"/>
  <c r="R398" i="54" s="1"/>
  <c r="E12" i="30"/>
  <c r="F26" i="30"/>
  <c r="E325" i="54" s="1"/>
  <c r="G14" i="30"/>
  <c r="F327" i="54" s="1"/>
  <c r="H15" i="30"/>
  <c r="G328" i="54" s="1"/>
  <c r="H17" i="30"/>
  <c r="I12" i="30"/>
  <c r="K14" i="30"/>
  <c r="J327" i="54" s="1"/>
  <c r="L15" i="30"/>
  <c r="K328" i="54" s="1"/>
  <c r="L17" i="30"/>
  <c r="T9" i="30"/>
  <c r="S323" i="54" s="1"/>
  <c r="U12" i="30"/>
  <c r="W13" i="30"/>
  <c r="V326" i="54" s="1"/>
  <c r="X5" i="30"/>
  <c r="W321" i="54" s="1"/>
  <c r="Y12" i="30"/>
  <c r="Z26" i="30"/>
  <c r="Y325" i="54" s="1"/>
  <c r="AA26" i="30"/>
  <c r="Z325" i="54" s="1"/>
  <c r="AB13" i="30"/>
  <c r="AA326" i="54" s="1"/>
  <c r="E7" i="51"/>
  <c r="F11" i="51"/>
  <c r="G16" i="51"/>
  <c r="G20" i="51" s="1"/>
  <c r="H5" i="51"/>
  <c r="J7" i="51"/>
  <c r="I360" i="54" s="1"/>
  <c r="K7" i="51"/>
  <c r="L12" i="51"/>
  <c r="K359" i="54" s="1"/>
  <c r="T12" i="51"/>
  <c r="S359" i="54" s="1"/>
  <c r="U11" i="51"/>
  <c r="V5" i="51"/>
  <c r="W16" i="51"/>
  <c r="W20" i="51" s="1"/>
  <c r="Y13" i="51"/>
  <c r="X361" i="54" s="1"/>
  <c r="Z12" i="51"/>
  <c r="Y359" i="54" s="1"/>
  <c r="AA16" i="51"/>
  <c r="AA20" i="51" s="1"/>
  <c r="N13" i="51"/>
  <c r="M361" i="54" s="1"/>
  <c r="O12" i="51"/>
  <c r="N359" i="54" s="1"/>
  <c r="P11" i="51"/>
  <c r="O358" i="54" s="1"/>
  <c r="Q7" i="51"/>
  <c r="P360" i="54" s="1"/>
  <c r="R11" i="51"/>
  <c r="C13" i="52"/>
  <c r="S13" i="52"/>
  <c r="AA13" i="52"/>
  <c r="AA15" i="52"/>
  <c r="H264" i="54"/>
  <c r="G13" i="30"/>
  <c r="F326" i="54" s="1"/>
  <c r="H5" i="30"/>
  <c r="I9" i="30"/>
  <c r="H323" i="54" s="1"/>
  <c r="J26" i="30"/>
  <c r="I325" i="54" s="1"/>
  <c r="K13" i="30"/>
  <c r="J326" i="54" s="1"/>
  <c r="L14" i="30"/>
  <c r="K327" i="54" s="1"/>
  <c r="L5" i="30"/>
  <c r="T17" i="30"/>
  <c r="U9" i="30"/>
  <c r="T323" i="54" s="1"/>
  <c r="V12" i="30"/>
  <c r="U324" i="54" s="1"/>
  <c r="X15" i="30"/>
  <c r="W328" i="54" s="1"/>
  <c r="Y9" i="30"/>
  <c r="X323" i="54" s="1"/>
  <c r="Z12" i="30"/>
  <c r="AA12" i="30"/>
  <c r="Z324" i="54" s="1"/>
  <c r="AB26" i="30"/>
  <c r="AA325" i="54" s="1"/>
  <c r="E12" i="51"/>
  <c r="D359" i="54" s="1"/>
  <c r="F16" i="51"/>
  <c r="G5" i="51"/>
  <c r="I13" i="51"/>
  <c r="H361" i="54" s="1"/>
  <c r="J12" i="51"/>
  <c r="I359" i="54" s="1"/>
  <c r="K12" i="51"/>
  <c r="J359" i="54" s="1"/>
  <c r="L11" i="51"/>
  <c r="K358" i="54" s="1"/>
  <c r="T11" i="51"/>
  <c r="S358" i="54" s="1"/>
  <c r="U16" i="51"/>
  <c r="U20" i="51" s="1"/>
  <c r="W5" i="51"/>
  <c r="V356" i="54" s="1"/>
  <c r="Y7" i="51"/>
  <c r="X360" i="54" s="1"/>
  <c r="Z11" i="51"/>
  <c r="AA5" i="51"/>
  <c r="M5" i="30"/>
  <c r="N7" i="51"/>
  <c r="M360" i="54" s="1"/>
  <c r="P16" i="51"/>
  <c r="O356" i="54" s="1"/>
  <c r="BH400" i="54"/>
  <c r="Q12" i="51"/>
  <c r="P359" i="54" s="1"/>
  <c r="R16" i="51"/>
  <c r="S10" i="13"/>
  <c r="R381" i="54" s="1"/>
  <c r="R12" i="12"/>
  <c r="Q404" i="54" s="1"/>
  <c r="H214" i="54"/>
  <c r="E9" i="30"/>
  <c r="F12" i="30"/>
  <c r="G26" i="30"/>
  <c r="F325" i="54" s="1"/>
  <c r="H14" i="30"/>
  <c r="G327" i="54" s="1"/>
  <c r="I15" i="30"/>
  <c r="H328" i="54" s="1"/>
  <c r="I17" i="30"/>
  <c r="J12" i="30"/>
  <c r="I324" i="54" s="1"/>
  <c r="L13" i="30"/>
  <c r="K326" i="54" s="1"/>
  <c r="T15" i="30"/>
  <c r="S328" i="54" s="1"/>
  <c r="T5" i="30"/>
  <c r="U17" i="30"/>
  <c r="W26" i="30"/>
  <c r="V325" i="54" s="1"/>
  <c r="X14" i="30"/>
  <c r="W327" i="54" s="1"/>
  <c r="Y15" i="30"/>
  <c r="X328" i="54" s="1"/>
  <c r="Y17" i="30"/>
  <c r="Z9" i="30"/>
  <c r="Y323" i="54" s="1"/>
  <c r="AA9" i="30"/>
  <c r="Z323" i="54" s="1"/>
  <c r="AB12" i="30"/>
  <c r="E11" i="51"/>
  <c r="F5" i="51"/>
  <c r="E356" i="54" s="1"/>
  <c r="H13" i="51"/>
  <c r="G361" i="54" s="1"/>
  <c r="I7" i="51"/>
  <c r="K11" i="51"/>
  <c r="J358" i="54" s="1"/>
  <c r="T16" i="51"/>
  <c r="U5" i="51"/>
  <c r="T356" i="54" s="1"/>
  <c r="W13" i="51"/>
  <c r="V361" i="54" s="1"/>
  <c r="X13" i="51"/>
  <c r="W361" i="54" s="1"/>
  <c r="Y12" i="51"/>
  <c r="X359" i="54" s="1"/>
  <c r="Z16" i="51"/>
  <c r="AB13" i="51"/>
  <c r="AA361" i="54" s="1"/>
  <c r="M264" i="54"/>
  <c r="N5" i="30"/>
  <c r="M13" i="51"/>
  <c r="L361" i="54" s="1"/>
  <c r="N12" i="51"/>
  <c r="M359" i="54" s="1"/>
  <c r="O11" i="51"/>
  <c r="N358" i="54" s="1"/>
  <c r="P5" i="51"/>
  <c r="Q11" i="51"/>
  <c r="P358" i="54" s="1"/>
  <c r="R5" i="51"/>
  <c r="Q356" i="54" s="1"/>
  <c r="S12" i="13"/>
  <c r="R378" i="54" s="1"/>
  <c r="P15" i="52"/>
  <c r="E17" i="30"/>
  <c r="E22" i="30" s="1"/>
  <c r="G12" i="30"/>
  <c r="F324" i="54" s="1"/>
  <c r="H13" i="30"/>
  <c r="I14" i="30"/>
  <c r="H327" i="54" s="1"/>
  <c r="I5" i="30"/>
  <c r="J9" i="30"/>
  <c r="I323" i="54" s="1"/>
  <c r="K26" i="30"/>
  <c r="J325" i="54" s="1"/>
  <c r="T14" i="30"/>
  <c r="S327" i="54" s="1"/>
  <c r="U15" i="30"/>
  <c r="T328" i="54" s="1"/>
  <c r="U5" i="30"/>
  <c r="U25" i="30" s="1"/>
  <c r="U27" i="30" s="1"/>
  <c r="V9" i="30"/>
  <c r="U323" i="54" s="1"/>
  <c r="W12" i="30"/>
  <c r="V324" i="54" s="1"/>
  <c r="X13" i="30"/>
  <c r="Y5" i="30"/>
  <c r="Z17" i="30"/>
  <c r="AA17" i="30"/>
  <c r="E16" i="51"/>
  <c r="E20" i="51" s="1"/>
  <c r="G13" i="51"/>
  <c r="F361" i="54" s="1"/>
  <c r="H7" i="51"/>
  <c r="G360" i="54" s="1"/>
  <c r="I12" i="51"/>
  <c r="H359" i="54" s="1"/>
  <c r="J11" i="51"/>
  <c r="I358" i="54" s="1"/>
  <c r="K16" i="51"/>
  <c r="L16" i="51"/>
  <c r="T5" i="51"/>
  <c r="S356" i="54" s="1"/>
  <c r="BM360" i="54" s="1"/>
  <c r="V13" i="51"/>
  <c r="W7" i="51"/>
  <c r="X7" i="51"/>
  <c r="W360" i="54" s="1"/>
  <c r="Y11" i="51"/>
  <c r="Z5" i="51"/>
  <c r="AB7" i="51"/>
  <c r="AA360" i="54" s="1"/>
  <c r="S396" i="54"/>
  <c r="BM404" i="54" s="1"/>
  <c r="P26" i="30"/>
  <c r="O325" i="54" s="1"/>
  <c r="M7" i="51"/>
  <c r="N11" i="51"/>
  <c r="O16" i="51"/>
  <c r="O20" i="51" s="1"/>
  <c r="BH398" i="54"/>
  <c r="BI400" i="54"/>
  <c r="Q16" i="51"/>
  <c r="S7" i="51"/>
  <c r="R18" i="12"/>
  <c r="Q401" i="54" s="1"/>
  <c r="I214" i="54"/>
  <c r="E15" i="30"/>
  <c r="D328" i="54" s="1"/>
  <c r="E5" i="30"/>
  <c r="F9" i="30"/>
  <c r="E323" i="54" s="1"/>
  <c r="H26" i="30"/>
  <c r="G325" i="54" s="1"/>
  <c r="I13" i="30"/>
  <c r="H326" i="54" s="1"/>
  <c r="J17" i="30"/>
  <c r="J22" i="30" s="1"/>
  <c r="K12" i="30"/>
  <c r="J324" i="54" s="1"/>
  <c r="L26" i="30"/>
  <c r="K325" i="54" s="1"/>
  <c r="T13" i="30"/>
  <c r="S326" i="54" s="1"/>
  <c r="U14" i="30"/>
  <c r="T327" i="54" s="1"/>
  <c r="V15" i="30"/>
  <c r="U328" i="54" s="1"/>
  <c r="V17" i="30"/>
  <c r="U321" i="54" s="1"/>
  <c r="X26" i="30"/>
  <c r="W325" i="54" s="1"/>
  <c r="Y14" i="30"/>
  <c r="X327" i="54" s="1"/>
  <c r="Z5" i="30"/>
  <c r="AA5" i="30"/>
  <c r="AB9" i="30"/>
  <c r="AA323" i="54" s="1"/>
  <c r="E5" i="51"/>
  <c r="H12" i="51"/>
  <c r="G359" i="54" s="1"/>
  <c r="I11" i="51"/>
  <c r="J16" i="51"/>
  <c r="J20" i="51" s="1"/>
  <c r="K5" i="51"/>
  <c r="L5" i="51"/>
  <c r="K356" i="54" s="1"/>
  <c r="BE361" i="54" s="1"/>
  <c r="U13" i="51"/>
  <c r="T361" i="54" s="1"/>
  <c r="BN361" i="54" s="1"/>
  <c r="V7" i="51"/>
  <c r="W12" i="51"/>
  <c r="V359" i="54" s="1"/>
  <c r="X12" i="51"/>
  <c r="W359" i="54" s="1"/>
  <c r="Y16" i="51"/>
  <c r="X356" i="54" s="1"/>
  <c r="AA13" i="51"/>
  <c r="Z361" i="54" s="1"/>
  <c r="AB12" i="51"/>
  <c r="AA359" i="54" s="1"/>
  <c r="BG216" i="54"/>
  <c r="M12" i="51"/>
  <c r="N16" i="51"/>
  <c r="O5" i="51"/>
  <c r="S15" i="30"/>
  <c r="R328" i="54" s="1"/>
  <c r="Q5" i="51"/>
  <c r="S5" i="51"/>
  <c r="R20" i="12"/>
  <c r="AW57" i="15"/>
  <c r="C145" i="54"/>
  <c r="AD161" i="54"/>
  <c r="C57" i="17"/>
  <c r="C61" i="17" s="1"/>
  <c r="D17" i="18"/>
  <c r="C18" i="20"/>
  <c r="D43" i="26"/>
  <c r="D25" i="35"/>
  <c r="D56" i="15"/>
  <c r="BA13" i="15"/>
  <c r="AG50" i="15"/>
  <c r="AP50" i="15"/>
  <c r="AH25" i="16"/>
  <c r="AH27" i="16" s="1"/>
  <c r="AM25" i="16"/>
  <c r="AM27" i="16" s="1"/>
  <c r="AG15" i="49"/>
  <c r="AG9" i="43"/>
  <c r="AY12" i="35"/>
  <c r="BC31" i="35"/>
  <c r="AM33" i="35"/>
  <c r="AM9" i="35"/>
  <c r="AT33" i="35"/>
  <c r="AI13" i="38"/>
  <c r="AI26" i="26"/>
  <c r="AQ26" i="26"/>
  <c r="AY26" i="26"/>
  <c r="AW30" i="26"/>
  <c r="AP50" i="26"/>
  <c r="AX50" i="26"/>
  <c r="AL11" i="21"/>
  <c r="AT11" i="21"/>
  <c r="AL32" i="12"/>
  <c r="AV32" i="12"/>
  <c r="BB23" i="51"/>
  <c r="C17" i="18"/>
  <c r="D18" i="20"/>
  <c r="D31" i="6"/>
  <c r="C23" i="7"/>
  <c r="D29" i="31"/>
  <c r="D31" i="31" s="1"/>
  <c r="C15" i="12"/>
  <c r="D8" i="22"/>
  <c r="D19" i="21"/>
  <c r="D52" i="26"/>
  <c r="C31" i="35"/>
  <c r="D12" i="16"/>
  <c r="D25" i="16"/>
  <c r="AZ12" i="35"/>
  <c r="AW8" i="39"/>
  <c r="AW20" i="39"/>
  <c r="BB20" i="39"/>
  <c r="AZ55" i="26"/>
  <c r="AZ13" i="26"/>
  <c r="AI20" i="51"/>
  <c r="AQ20" i="51"/>
  <c r="AY20" i="51"/>
  <c r="AK37" i="20"/>
  <c r="C35" i="32"/>
  <c r="AV12" i="16"/>
  <c r="B170" i="54"/>
  <c r="C44" i="18"/>
  <c r="C46" i="18" s="1"/>
  <c r="C24" i="18"/>
  <c r="D34" i="10"/>
  <c r="C29" i="31"/>
  <c r="C31" i="31" s="1"/>
  <c r="D26" i="26"/>
  <c r="AD15" i="49"/>
  <c r="AD25" i="35"/>
  <c r="AD19" i="36"/>
  <c r="AD11" i="21"/>
  <c r="AD8" i="22"/>
  <c r="AD35" i="12"/>
  <c r="AD38" i="12" s="1"/>
  <c r="AD22" i="30"/>
  <c r="AD29" i="31"/>
  <c r="AD31" i="31" s="1"/>
  <c r="AD26" i="31"/>
  <c r="AD34" i="10"/>
  <c r="AD18" i="10"/>
  <c r="AD43" i="7"/>
  <c r="AE19" i="36"/>
  <c r="AE11" i="39"/>
  <c r="AE30" i="26"/>
  <c r="AE43" i="21"/>
  <c r="AE53" i="21" s="1"/>
  <c r="AE32" i="12"/>
  <c r="AE25" i="13"/>
  <c r="AE27" i="13" s="1"/>
  <c r="AE14" i="51"/>
  <c r="AE17" i="1"/>
  <c r="AZ22" i="30"/>
  <c r="BB22" i="30"/>
  <c r="AS13" i="15"/>
  <c r="BA49" i="15"/>
  <c r="AR19" i="42"/>
  <c r="AR21" i="42" s="1"/>
  <c r="AO22" i="43"/>
  <c r="AO25" i="43" s="1"/>
  <c r="AN17" i="39"/>
  <c r="AO20" i="39"/>
  <c r="AS13" i="26"/>
  <c r="BC54" i="26"/>
  <c r="AP66" i="26"/>
  <c r="AJ32" i="21"/>
  <c r="AT32" i="21"/>
  <c r="AN32" i="12"/>
  <c r="AO32" i="12"/>
  <c r="AT32" i="12"/>
  <c r="AX35" i="12"/>
  <c r="AX38" i="12" s="1"/>
  <c r="AV27" i="13"/>
  <c r="BA25" i="13"/>
  <c r="BA27" i="13" s="1"/>
  <c r="AW23" i="51"/>
  <c r="AY19" i="17"/>
  <c r="D20" i="32"/>
  <c r="C50" i="26"/>
  <c r="C55" i="26"/>
  <c r="C16" i="42"/>
  <c r="D26" i="31"/>
  <c r="AE6" i="1"/>
  <c r="AX50" i="15"/>
  <c r="AQ22" i="43"/>
  <c r="AQ25" i="43" s="1"/>
  <c r="AU25" i="35"/>
  <c r="AL31" i="35"/>
  <c r="AT8" i="39"/>
  <c r="AJ13" i="26"/>
  <c r="AG20" i="51"/>
  <c r="AO20" i="51"/>
  <c r="AW20" i="51"/>
  <c r="AG23" i="51"/>
  <c r="AG8" i="51"/>
  <c r="AO23" i="51"/>
  <c r="E25" i="50"/>
  <c r="D8" i="50"/>
  <c r="D25" i="50"/>
  <c r="D47" i="18"/>
  <c r="D51" i="18" s="1"/>
  <c r="D43" i="20"/>
  <c r="D49" i="20" s="1"/>
  <c r="C11" i="31"/>
  <c r="D15" i="32"/>
  <c r="D25" i="13"/>
  <c r="D27" i="13" s="1"/>
  <c r="D24" i="22"/>
  <c r="C8" i="22"/>
  <c r="D12" i="35"/>
  <c r="AJ13" i="15"/>
  <c r="AZ20" i="16"/>
  <c r="AG16" i="42"/>
  <c r="AJ16" i="42"/>
  <c r="AO16" i="42"/>
  <c r="AR16" i="42"/>
  <c r="AW16" i="42"/>
  <c r="AZ16" i="42"/>
  <c r="AO19" i="42"/>
  <c r="AO21" i="42" s="1"/>
  <c r="AG22" i="43"/>
  <c r="AG25" i="43" s="1"/>
  <c r="AN25" i="35"/>
  <c r="AZ25" i="35"/>
  <c r="AG17" i="39"/>
  <c r="AH32" i="21"/>
  <c r="AI39" i="21"/>
  <c r="BB43" i="21"/>
  <c r="BA21" i="22"/>
  <c r="AH32" i="12"/>
  <c r="AG35" i="12"/>
  <c r="AG38" i="12" s="1"/>
  <c r="AG8" i="12"/>
  <c r="AO35" i="12"/>
  <c r="AO38" i="12" s="1"/>
  <c r="AO8" i="12"/>
  <c r="C43" i="20"/>
  <c r="C49" i="20" s="1"/>
  <c r="E8" i="50"/>
  <c r="D54" i="17"/>
  <c r="D56" i="17" s="1"/>
  <c r="D19" i="17"/>
  <c r="C20" i="14"/>
  <c r="B401" i="54"/>
  <c r="AD341" i="54"/>
  <c r="B98" i="54"/>
  <c r="D48" i="17"/>
  <c r="C47" i="18"/>
  <c r="C51" i="18" s="1"/>
  <c r="C9" i="20"/>
  <c r="D30" i="6"/>
  <c r="C11" i="10"/>
  <c r="D13" i="9"/>
  <c r="C32" i="32"/>
  <c r="C15" i="32"/>
  <c r="C9" i="32"/>
  <c r="C14" i="51"/>
  <c r="D8" i="12"/>
  <c r="C39" i="21"/>
  <c r="C32" i="21"/>
  <c r="D11" i="21"/>
  <c r="C66" i="26"/>
  <c r="C52" i="26"/>
  <c r="C54" i="26" s="1"/>
  <c r="C13" i="26"/>
  <c r="C13" i="38"/>
  <c r="AE20" i="39"/>
  <c r="D8" i="39"/>
  <c r="C19" i="43"/>
  <c r="C20" i="16"/>
  <c r="AQ22" i="30"/>
  <c r="AM47" i="15"/>
  <c r="BC47" i="15"/>
  <c r="AN47" i="15"/>
  <c r="AN49" i="15" s="1"/>
  <c r="AV47" i="15"/>
  <c r="AU56" i="15"/>
  <c r="BC56" i="15"/>
  <c r="AG56" i="15"/>
  <c r="AO56" i="15"/>
  <c r="AO57" i="15" s="1"/>
  <c r="AW56" i="15"/>
  <c r="AY56" i="15"/>
  <c r="AJ56" i="15"/>
  <c r="AR56" i="15"/>
  <c r="AZ56" i="15"/>
  <c r="AJ20" i="16"/>
  <c r="AM20" i="16"/>
  <c r="AR20" i="16"/>
  <c r="AU20" i="16"/>
  <c r="AV19" i="42"/>
  <c r="AV21" i="42" s="1"/>
  <c r="AM25" i="35"/>
  <c r="AQ16" i="36"/>
  <c r="AR16" i="36"/>
  <c r="AL19" i="36"/>
  <c r="AS19" i="36"/>
  <c r="AK19" i="21"/>
  <c r="AO43" i="21"/>
  <c r="AZ24" i="22"/>
  <c r="AM35" i="12"/>
  <c r="AM38" i="12" s="1"/>
  <c r="AU35" i="12"/>
  <c r="AU38" i="12" s="1"/>
  <c r="AI25" i="13"/>
  <c r="AI27" i="13" s="1"/>
  <c r="AM20" i="51"/>
  <c r="AU20" i="51"/>
  <c r="BC20" i="51"/>
  <c r="C8" i="50"/>
  <c r="C382" i="54"/>
  <c r="AD277" i="54"/>
  <c r="C56" i="17"/>
  <c r="C48" i="17"/>
  <c r="C34" i="17"/>
  <c r="C19" i="17"/>
  <c r="B117" i="54"/>
  <c r="D43" i="7"/>
  <c r="D18" i="10"/>
  <c r="C14" i="10"/>
  <c r="C10" i="9"/>
  <c r="D35" i="32"/>
  <c r="D15" i="12"/>
  <c r="C24" i="22"/>
  <c r="D39" i="21"/>
  <c r="D32" i="21"/>
  <c r="C11" i="21"/>
  <c r="C8" i="39"/>
  <c r="D12" i="49"/>
  <c r="C28" i="15"/>
  <c r="AD437" i="54"/>
  <c r="AI22" i="30"/>
  <c r="AK25" i="15"/>
  <c r="AL50" i="15"/>
  <c r="AL57" i="15" s="1"/>
  <c r="AZ13" i="15"/>
  <c r="AY15" i="49"/>
  <c r="AX33" i="35"/>
  <c r="AL16" i="36"/>
  <c r="AM13" i="26"/>
  <c r="AI50" i="26"/>
  <c r="AL32" i="21"/>
  <c r="AT39" i="21"/>
  <c r="BB39" i="21"/>
  <c r="AH21" i="22"/>
  <c r="AP21" i="22"/>
  <c r="AX21" i="22"/>
  <c r="AI24" i="22"/>
  <c r="AM24" i="22"/>
  <c r="AQ24" i="22"/>
  <c r="AU24" i="22"/>
  <c r="AV24" i="22"/>
  <c r="AX32" i="12"/>
  <c r="AR12" i="14"/>
  <c r="AR20" i="14"/>
  <c r="AP9" i="32"/>
  <c r="AI45" i="15"/>
  <c r="BB33" i="35"/>
  <c r="BB12" i="35"/>
  <c r="BB32" i="21"/>
  <c r="AD50" i="15"/>
  <c r="AD9" i="42"/>
  <c r="AD16" i="36"/>
  <c r="AD15" i="37"/>
  <c r="AD20" i="39"/>
  <c r="AD17" i="39"/>
  <c r="AD16" i="38"/>
  <c r="AD13" i="26"/>
  <c r="AD21" i="22"/>
  <c r="AD32" i="12"/>
  <c r="AD25" i="13"/>
  <c r="AD27" i="13" s="1"/>
  <c r="AD22" i="13"/>
  <c r="AD20" i="51"/>
  <c r="AD12" i="14"/>
  <c r="AD20" i="14"/>
  <c r="AD15" i="32"/>
  <c r="AC301" i="54"/>
  <c r="AD11" i="31"/>
  <c r="AD22" i="9"/>
  <c r="AD19" i="9"/>
  <c r="AD11" i="10"/>
  <c r="AD13" i="7"/>
  <c r="AD36" i="7"/>
  <c r="AD46" i="7"/>
  <c r="AD26" i="6"/>
  <c r="AD23" i="20"/>
  <c r="AD37" i="20"/>
  <c r="AD43" i="20"/>
  <c r="AD49" i="20" s="1"/>
  <c r="AD17" i="18"/>
  <c r="AD39" i="18"/>
  <c r="AD19" i="17"/>
  <c r="AD31" i="17"/>
  <c r="AD57" i="17"/>
  <c r="AD61" i="17" s="1"/>
  <c r="AD54" i="17"/>
  <c r="AD56" i="17" s="1"/>
  <c r="AE39" i="15"/>
  <c r="AE47" i="15"/>
  <c r="AE49" i="15" s="1"/>
  <c r="AE15" i="49"/>
  <c r="AE19" i="42"/>
  <c r="AE21" i="42" s="1"/>
  <c r="AE31" i="35"/>
  <c r="AE12" i="37"/>
  <c r="AE16" i="38"/>
  <c r="AE43" i="26"/>
  <c r="AE11" i="21"/>
  <c r="AE32" i="21"/>
  <c r="AE39" i="21"/>
  <c r="AE24" i="22"/>
  <c r="AE23" i="51"/>
  <c r="AE20" i="14"/>
  <c r="AE17" i="14"/>
  <c r="AE22" i="30"/>
  <c r="AE32" i="32"/>
  <c r="AE26" i="31"/>
  <c r="AE14" i="10"/>
  <c r="AE28" i="10"/>
  <c r="AE23" i="7"/>
  <c r="AE43" i="7"/>
  <c r="AE31" i="6"/>
  <c r="AE9" i="20"/>
  <c r="AE37" i="20"/>
  <c r="AE47" i="18"/>
  <c r="AE51" i="18" s="1"/>
  <c r="AE39" i="18"/>
  <c r="AE46" i="18"/>
  <c r="AE57" i="17"/>
  <c r="AE61" i="17" s="1"/>
  <c r="AE19" i="17"/>
  <c r="AE31" i="17"/>
  <c r="AE48" i="17"/>
  <c r="AW22" i="30"/>
  <c r="AL13" i="15"/>
  <c r="AR13" i="15"/>
  <c r="AL25" i="15"/>
  <c r="BA25" i="15"/>
  <c r="AO39" i="15"/>
  <c r="BA50" i="15"/>
  <c r="AN56" i="15"/>
  <c r="AV56" i="15"/>
  <c r="AN20" i="16"/>
  <c r="AJ25" i="16"/>
  <c r="AJ27" i="16" s="1"/>
  <c r="AQ12" i="16"/>
  <c r="AS9" i="42"/>
  <c r="AH19" i="42"/>
  <c r="AH21" i="42" s="1"/>
  <c r="BC16" i="42"/>
  <c r="AO9" i="43"/>
  <c r="AM12" i="43"/>
  <c r="AJ19" i="43"/>
  <c r="AR19" i="43"/>
  <c r="AZ19" i="43"/>
  <c r="AI9" i="35"/>
  <c r="AP9" i="35"/>
  <c r="AL25" i="35"/>
  <c r="AU33" i="35"/>
  <c r="AY33" i="35"/>
  <c r="BC33" i="35"/>
  <c r="AM19" i="36"/>
  <c r="BA19" i="36"/>
  <c r="AT13" i="38"/>
  <c r="AP16" i="38"/>
  <c r="AR13" i="26"/>
  <c r="AQ50" i="26"/>
  <c r="BC50" i="26"/>
  <c r="AH52" i="26"/>
  <c r="AH54" i="26" s="1"/>
  <c r="AP52" i="26"/>
  <c r="AP54" i="26" s="1"/>
  <c r="AX52" i="26"/>
  <c r="AX54" i="26" s="1"/>
  <c r="AJ52" i="26"/>
  <c r="AJ54" i="26" s="1"/>
  <c r="AR52" i="26"/>
  <c r="AZ52" i="26"/>
  <c r="AZ54" i="26" s="1"/>
  <c r="AH66" i="26"/>
  <c r="AX66" i="26"/>
  <c r="AM66" i="26"/>
  <c r="AU66" i="26"/>
  <c r="AN66" i="26"/>
  <c r="AV66" i="26"/>
  <c r="AX11" i="21"/>
  <c r="AY39" i="21"/>
  <c r="BA39" i="21"/>
  <c r="BC43" i="21"/>
  <c r="BC53" i="21" s="1"/>
  <c r="AR21" i="22"/>
  <c r="AZ21" i="22"/>
  <c r="AP24" i="22"/>
  <c r="AY24" i="22"/>
  <c r="AM32" i="12"/>
  <c r="BC32" i="12"/>
  <c r="AN35" i="12"/>
  <c r="AN38" i="12" s="1"/>
  <c r="AK22" i="13"/>
  <c r="AH32" i="32"/>
  <c r="AP32" i="32"/>
  <c r="AL35" i="32"/>
  <c r="AP35" i="32"/>
  <c r="AS19" i="9"/>
  <c r="AZ39" i="18"/>
  <c r="B190" i="54"/>
  <c r="D22" i="30"/>
  <c r="D32" i="32"/>
  <c r="D28" i="10"/>
  <c r="D37" i="20"/>
  <c r="D39" i="18"/>
  <c r="AD20" i="16"/>
  <c r="AD13" i="38"/>
  <c r="AD50" i="26"/>
  <c r="AD32" i="21"/>
  <c r="AD25" i="30"/>
  <c r="AD27" i="30" s="1"/>
  <c r="AD23" i="7"/>
  <c r="AC190" i="54"/>
  <c r="AC210" i="54" s="1"/>
  <c r="AD42" i="20"/>
  <c r="AE45" i="15"/>
  <c r="AE12" i="16"/>
  <c r="AE35" i="12"/>
  <c r="AE38" i="12" s="1"/>
  <c r="AE20" i="51"/>
  <c r="AE16" i="30"/>
  <c r="AF13" i="15"/>
  <c r="AF19" i="43"/>
  <c r="AF25" i="50"/>
  <c r="AL22" i="30"/>
  <c r="AU13" i="15"/>
  <c r="AZ25" i="15"/>
  <c r="AU28" i="15"/>
  <c r="AS50" i="15"/>
  <c r="BC20" i="16"/>
  <c r="AL23" i="16"/>
  <c r="AP25" i="16"/>
  <c r="AP27" i="16" s="1"/>
  <c r="AL12" i="49"/>
  <c r="AM12" i="49"/>
  <c r="AN12" i="49"/>
  <c r="AO15" i="49"/>
  <c r="AH16" i="42"/>
  <c r="AP16" i="42"/>
  <c r="AX16" i="42"/>
  <c r="AG19" i="42"/>
  <c r="AG21" i="42" s="1"/>
  <c r="AU19" i="42"/>
  <c r="AU21" i="42" s="1"/>
  <c r="AZ19" i="42"/>
  <c r="AZ21" i="42" s="1"/>
  <c r="BA9" i="43"/>
  <c r="AN22" i="43"/>
  <c r="AR12" i="43"/>
  <c r="AV12" i="43"/>
  <c r="BA22" i="43"/>
  <c r="BA25" i="43" s="1"/>
  <c r="AT9" i="35"/>
  <c r="AX9" i="35"/>
  <c r="BC25" i="35"/>
  <c r="AJ31" i="35"/>
  <c r="AT19" i="36"/>
  <c r="AU19" i="36"/>
  <c r="AX19" i="36"/>
  <c r="AZ19" i="36"/>
  <c r="BB19" i="36"/>
  <c r="AG12" i="37"/>
  <c r="AK12" i="37"/>
  <c r="AL15" i="37"/>
  <c r="AO12" i="37"/>
  <c r="AS12" i="37"/>
  <c r="AT12" i="37"/>
  <c r="BA8" i="39"/>
  <c r="AO17" i="39"/>
  <c r="AI17" i="39"/>
  <c r="AJ17" i="39"/>
  <c r="AK17" i="39"/>
  <c r="AL17" i="39"/>
  <c r="BA13" i="38"/>
  <c r="AH13" i="38"/>
  <c r="AM13" i="38"/>
  <c r="AN13" i="38"/>
  <c r="AO13" i="38"/>
  <c r="AP13" i="38"/>
  <c r="AU13" i="26"/>
  <c r="AG26" i="26"/>
  <c r="AO26" i="26"/>
  <c r="AW26" i="26"/>
  <c r="AQ30" i="26"/>
  <c r="AR54" i="26"/>
  <c r="AS55" i="26"/>
  <c r="BA55" i="26"/>
  <c r="AL19" i="21"/>
  <c r="AW19" i="21"/>
  <c r="AN39" i="21"/>
  <c r="AV39" i="21"/>
  <c r="AT42" i="21"/>
  <c r="AK8" i="22"/>
  <c r="AM21" i="22"/>
  <c r="AU21" i="22"/>
  <c r="BC21" i="22"/>
  <c r="AX24" i="22"/>
  <c r="AK32" i="12"/>
  <c r="BA32" i="12"/>
  <c r="AV35" i="12"/>
  <c r="AW35" i="12"/>
  <c r="AW38" i="12" s="1"/>
  <c r="AH22" i="13"/>
  <c r="AP22" i="13"/>
  <c r="AU22" i="13"/>
  <c r="AX22" i="13"/>
  <c r="BC22" i="13"/>
  <c r="AG25" i="13"/>
  <c r="AH25" i="13"/>
  <c r="AH27" i="13" s="1"/>
  <c r="AQ25" i="13"/>
  <c r="AQ27" i="13" s="1"/>
  <c r="AJ23" i="51"/>
  <c r="AN23" i="51"/>
  <c r="AH12" i="14"/>
  <c r="AS12" i="14"/>
  <c r="AI32" i="32"/>
  <c r="AN36" i="7"/>
  <c r="AR36" i="7"/>
  <c r="BC31" i="6"/>
  <c r="BC18" i="6"/>
  <c r="C22" i="30"/>
  <c r="C26" i="31"/>
  <c r="C28" i="10"/>
  <c r="AC453" i="54"/>
  <c r="AU22" i="30"/>
  <c r="AW25" i="15"/>
  <c r="BB28" i="15"/>
  <c r="AG39" i="15"/>
  <c r="AS49" i="15"/>
  <c r="AK39" i="15"/>
  <c r="AV50" i="15"/>
  <c r="AV57" i="15" s="1"/>
  <c r="AZ45" i="15"/>
  <c r="AH47" i="15"/>
  <c r="AH49" i="15" s="1"/>
  <c r="AP47" i="15"/>
  <c r="AP49" i="15" s="1"/>
  <c r="AX47" i="15"/>
  <c r="AH56" i="15"/>
  <c r="AP56" i="15"/>
  <c r="AX56" i="15"/>
  <c r="BB56" i="15"/>
  <c r="BB20" i="16"/>
  <c r="AT23" i="16"/>
  <c r="AV25" i="16"/>
  <c r="AV27" i="16" s="1"/>
  <c r="AT12" i="49"/>
  <c r="AU12" i="49"/>
  <c r="AN9" i="42"/>
  <c r="AT19" i="42"/>
  <c r="AT21" i="42" s="1"/>
  <c r="BB9" i="42"/>
  <c r="AU12" i="43"/>
  <c r="AH19" i="43"/>
  <c r="AP19" i="43"/>
  <c r="AX19" i="43"/>
  <c r="AZ12" i="43"/>
  <c r="AQ9" i="35"/>
  <c r="AR25" i="35"/>
  <c r="BB25" i="35"/>
  <c r="AO31" i="35"/>
  <c r="AI25" i="35"/>
  <c r="AP31" i="35"/>
  <c r="AQ31" i="35"/>
  <c r="AS31" i="35"/>
  <c r="AI19" i="36"/>
  <c r="AW12" i="37"/>
  <c r="BA12" i="37"/>
  <c r="BB8" i="39"/>
  <c r="AW17" i="39"/>
  <c r="AQ17" i="39"/>
  <c r="AR17" i="39"/>
  <c r="AS17" i="39"/>
  <c r="AT17" i="39"/>
  <c r="AU13" i="38"/>
  <c r="AV13" i="38"/>
  <c r="AX13" i="38"/>
  <c r="BC13" i="26"/>
  <c r="AY30" i="26"/>
  <c r="AT50" i="26"/>
  <c r="AO54" i="26"/>
  <c r="AP55" i="26"/>
  <c r="AZ50" i="26"/>
  <c r="AY11" i="21"/>
  <c r="AQ19" i="21"/>
  <c r="AX19" i="21"/>
  <c r="AK32" i="21"/>
  <c r="AO32" i="21"/>
  <c r="AG39" i="21"/>
  <c r="AJ42" i="21"/>
  <c r="AT53" i="21"/>
  <c r="AW43" i="21"/>
  <c r="AW53" i="21" s="1"/>
  <c r="AL8" i="22"/>
  <c r="AL21" i="22"/>
  <c r="AT21" i="22"/>
  <c r="BB21" i="22"/>
  <c r="AI32" i="12"/>
  <c r="AY32" i="12"/>
  <c r="AI35" i="12"/>
  <c r="AI38" i="12" s="1"/>
  <c r="AM22" i="13"/>
  <c r="AW22" i="13"/>
  <c r="AY25" i="13"/>
  <c r="AY27" i="13" s="1"/>
  <c r="AR23" i="51"/>
  <c r="AV23" i="51"/>
  <c r="AT12" i="14"/>
  <c r="AU20" i="14"/>
  <c r="AX12" i="14"/>
  <c r="C198" i="54"/>
  <c r="AF45" i="15"/>
  <c r="AF15" i="49"/>
  <c r="AF19" i="42"/>
  <c r="AF21" i="42" s="1"/>
  <c r="AF33" i="35"/>
  <c r="AQ13" i="15"/>
  <c r="BC13" i="15"/>
  <c r="AN50" i="15"/>
  <c r="AN57" i="15" s="1"/>
  <c r="AR45" i="15"/>
  <c r="BC50" i="15"/>
  <c r="BC57" i="15" s="1"/>
  <c r="AK47" i="15"/>
  <c r="AK49" i="15" s="1"/>
  <c r="AL47" i="15"/>
  <c r="AL49" i="15" s="1"/>
  <c r="AT47" i="15"/>
  <c r="AT49" i="15" s="1"/>
  <c r="BB47" i="15"/>
  <c r="BB49" i="15" s="1"/>
  <c r="AK56" i="15"/>
  <c r="AS56" i="15"/>
  <c r="BA56" i="15"/>
  <c r="AU23" i="16"/>
  <c r="AW25" i="16"/>
  <c r="AW27" i="16" s="1"/>
  <c r="AZ23" i="16"/>
  <c r="AI15" i="49"/>
  <c r="BB12" i="49"/>
  <c r="BC12" i="49"/>
  <c r="AI19" i="42"/>
  <c r="AI21" i="42" s="1"/>
  <c r="AJ9" i="42"/>
  <c r="AS16" i="42"/>
  <c r="AW19" i="42"/>
  <c r="AW21" i="42" s="1"/>
  <c r="AI9" i="43"/>
  <c r="AI12" i="43"/>
  <c r="AY9" i="35"/>
  <c r="AQ12" i="35"/>
  <c r="AW31" i="35"/>
  <c r="AO25" i="35"/>
  <c r="AP25" i="35"/>
  <c r="AQ25" i="35"/>
  <c r="AR33" i="35"/>
  <c r="AH16" i="36"/>
  <c r="AJ15" i="37"/>
  <c r="BB12" i="37"/>
  <c r="AY17" i="39"/>
  <c r="BA17" i="39"/>
  <c r="AK16" i="38"/>
  <c r="AN16" i="38"/>
  <c r="BC13" i="38"/>
  <c r="AG50" i="26"/>
  <c r="AI55" i="26"/>
  <c r="AJ30" i="26"/>
  <c r="AO50" i="26"/>
  <c r="AW54" i="26"/>
  <c r="AM52" i="26"/>
  <c r="AM54" i="26" s="1"/>
  <c r="AU52" i="26"/>
  <c r="AU54" i="26" s="1"/>
  <c r="AN52" i="26"/>
  <c r="AN54" i="26" s="1"/>
  <c r="AV52" i="26"/>
  <c r="AV54" i="26" s="1"/>
  <c r="BC66" i="26"/>
  <c r="AS32" i="21"/>
  <c r="AO39" i="21"/>
  <c r="AW39" i="21"/>
  <c r="AR42" i="21"/>
  <c r="AN21" i="22"/>
  <c r="AN8" i="12"/>
  <c r="AG32" i="12"/>
  <c r="AW32" i="12"/>
  <c r="AJ35" i="12"/>
  <c r="AJ38" i="12" s="1"/>
  <c r="AQ35" i="12"/>
  <c r="AQ38" i="12" s="1"/>
  <c r="AS35" i="12"/>
  <c r="AS38" i="12" s="1"/>
  <c r="AZ35" i="12"/>
  <c r="AZ38" i="12" s="1"/>
  <c r="BB35" i="12"/>
  <c r="BB38" i="12" s="1"/>
  <c r="AJ22" i="13"/>
  <c r="AR22" i="13"/>
  <c r="AZ22" i="13"/>
  <c r="AM25" i="13"/>
  <c r="AM27" i="13" s="1"/>
  <c r="AO25" i="13"/>
  <c r="AP25" i="13"/>
  <c r="AP27" i="13" s="1"/>
  <c r="AI23" i="51"/>
  <c r="AZ23" i="51"/>
  <c r="AH20" i="14"/>
  <c r="AL20" i="14"/>
  <c r="AP20" i="14"/>
  <c r="AR26" i="31"/>
  <c r="AT26" i="31"/>
  <c r="AJ19" i="9"/>
  <c r="AJ34" i="10"/>
  <c r="AJ21" i="10"/>
  <c r="AK34" i="10"/>
  <c r="AK14" i="10"/>
  <c r="AV42" i="20"/>
  <c r="BC56" i="17"/>
  <c r="AF9" i="42"/>
  <c r="AG22" i="30"/>
  <c r="AN22" i="30"/>
  <c r="AP22" i="30"/>
  <c r="AR22" i="30"/>
  <c r="AJ25" i="30"/>
  <c r="AJ27" i="30" s="1"/>
  <c r="AN25" i="30"/>
  <c r="AN27" i="30" s="1"/>
  <c r="AR25" i="30"/>
  <c r="AR27" i="30" s="1"/>
  <c r="AV25" i="30"/>
  <c r="AV27" i="30" s="1"/>
  <c r="AZ25" i="30"/>
  <c r="AZ27" i="30" s="1"/>
  <c r="AH13" i="15"/>
  <c r="AY13" i="15"/>
  <c r="AQ28" i="15"/>
  <c r="AJ45" i="15"/>
  <c r="AU45" i="15"/>
  <c r="AY45" i="15"/>
  <c r="BB50" i="15"/>
  <c r="BB57" i="15" s="1"/>
  <c r="AH12" i="16"/>
  <c r="AL25" i="16"/>
  <c r="AL27" i="16" s="1"/>
  <c r="AQ15" i="49"/>
  <c r="AU15" i="49"/>
  <c r="AN19" i="42"/>
  <c r="AN21" i="42" s="1"/>
  <c r="AM9" i="43"/>
  <c r="AQ9" i="43"/>
  <c r="BC12" i="43"/>
  <c r="AV19" i="43"/>
  <c r="AH12" i="43"/>
  <c r="AL12" i="43"/>
  <c r="AP12" i="43"/>
  <c r="AU19" i="43"/>
  <c r="AZ9" i="35"/>
  <c r="AR12" i="35"/>
  <c r="AV25" i="35"/>
  <c r="AY25" i="35"/>
  <c r="AU31" i="35"/>
  <c r="AH33" i="35"/>
  <c r="AZ33" i="35"/>
  <c r="AM16" i="36"/>
  <c r="AS16" i="36"/>
  <c r="AU16" i="36"/>
  <c r="AO16" i="36"/>
  <c r="AP16" i="36"/>
  <c r="AQ19" i="36"/>
  <c r="AN15" i="37"/>
  <c r="AN11" i="39"/>
  <c r="BB17" i="39"/>
  <c r="AJ16" i="38"/>
  <c r="AR16" i="38"/>
  <c r="AH13" i="26"/>
  <c r="AY13" i="26"/>
  <c r="AH50" i="26"/>
  <c r="AQ55" i="26"/>
  <c r="AR30" i="26"/>
  <c r="AW50" i="26"/>
  <c r="AY55" i="26"/>
  <c r="AZ30" i="26"/>
  <c r="AN11" i="21"/>
  <c r="AU11" i="21"/>
  <c r="AW11" i="21"/>
  <c r="BA32" i="21"/>
  <c r="AM39" i="21"/>
  <c r="AV21" i="22"/>
  <c r="AK21" i="22"/>
  <c r="AU32" i="12"/>
  <c r="AH35" i="12"/>
  <c r="AH38" i="12" s="1"/>
  <c r="AR35" i="12"/>
  <c r="AR38" i="12" s="1"/>
  <c r="AX25" i="13"/>
  <c r="AX27" i="13" s="1"/>
  <c r="AH23" i="51"/>
  <c r="AL23" i="51"/>
  <c r="AQ23" i="51"/>
  <c r="AG20" i="14"/>
  <c r="AM26" i="31"/>
  <c r="C34" i="1"/>
  <c r="AP13" i="15"/>
  <c r="AM25" i="15"/>
  <c r="AU25" i="15"/>
  <c r="AJ39" i="15"/>
  <c r="AM50" i="15"/>
  <c r="AM57" i="15" s="1"/>
  <c r="AZ12" i="16"/>
  <c r="AK25" i="16"/>
  <c r="AK27" i="16" s="1"/>
  <c r="AY25" i="16"/>
  <c r="AY27" i="16" s="1"/>
  <c r="AZ15" i="49"/>
  <c r="BC15" i="49"/>
  <c r="AI16" i="42"/>
  <c r="AQ16" i="42"/>
  <c r="AY16" i="42"/>
  <c r="AL9" i="42"/>
  <c r="AR9" i="42"/>
  <c r="AU9" i="43"/>
  <c r="AQ12" i="43"/>
  <c r="AT12" i="43"/>
  <c r="AL12" i="35"/>
  <c r="AT16" i="36"/>
  <c r="AG19" i="36"/>
  <c r="AY19" i="36"/>
  <c r="AG15" i="37"/>
  <c r="AH15" i="37"/>
  <c r="AK15" i="37"/>
  <c r="AM15" i="37"/>
  <c r="AO15" i="37"/>
  <c r="AY15" i="37"/>
  <c r="AS8" i="39"/>
  <c r="AL11" i="39"/>
  <c r="BC11" i="39"/>
  <c r="AU17" i="39"/>
  <c r="AG20" i="39"/>
  <c r="AK20" i="39"/>
  <c r="AV11" i="39"/>
  <c r="AZ20" i="39"/>
  <c r="AI16" i="38"/>
  <c r="AG13" i="26"/>
  <c r="AP13" i="26"/>
  <c r="AG30" i="26"/>
  <c r="AV30" i="26"/>
  <c r="AK30" i="26"/>
  <c r="AV11" i="21"/>
  <c r="AN19" i="21"/>
  <c r="BB19" i="21"/>
  <c r="AR39" i="21"/>
  <c r="AZ42" i="21"/>
  <c r="AL43" i="21"/>
  <c r="AL53" i="21" s="1"/>
  <c r="AM19" i="21"/>
  <c r="AZ43" i="21"/>
  <c r="AZ53" i="21" s="1"/>
  <c r="AH8" i="22"/>
  <c r="AI21" i="22"/>
  <c r="AQ21" i="22"/>
  <c r="AY21" i="22"/>
  <c r="AJ24" i="22"/>
  <c r="AS21" i="22"/>
  <c r="AS32" i="12"/>
  <c r="AP35" i="12"/>
  <c r="AP38" i="12" s="1"/>
  <c r="AY35" i="12"/>
  <c r="AY38" i="12" s="1"/>
  <c r="BA35" i="12"/>
  <c r="BA38" i="12" s="1"/>
  <c r="AL22" i="13"/>
  <c r="AQ22" i="13"/>
  <c r="AT22" i="13"/>
  <c r="AY22" i="13"/>
  <c r="BB22" i="13"/>
  <c r="AL25" i="13"/>
  <c r="AL27" i="13" s="1"/>
  <c r="AS25" i="13"/>
  <c r="AS27" i="13" s="1"/>
  <c r="AU25" i="13"/>
  <c r="AU27" i="13" s="1"/>
  <c r="AW25" i="13"/>
  <c r="AW27" i="13" s="1"/>
  <c r="AT23" i="51"/>
  <c r="AQ17" i="14"/>
  <c r="BB17" i="14"/>
  <c r="AP15" i="32"/>
  <c r="AU28" i="10"/>
  <c r="AR34" i="10"/>
  <c r="AJ13" i="7"/>
  <c r="AR13" i="7"/>
  <c r="AS37" i="20"/>
  <c r="AU37" i="20"/>
  <c r="BC29" i="31"/>
  <c r="BC31" i="31" s="1"/>
  <c r="AY19" i="9"/>
  <c r="AG22" i="9"/>
  <c r="AO22" i="9"/>
  <c r="AW22" i="9"/>
  <c r="AS28" i="10"/>
  <c r="AX28" i="10"/>
  <c r="AR33" i="10"/>
  <c r="AY33" i="10"/>
  <c r="AT34" i="10"/>
  <c r="AJ36" i="7"/>
  <c r="AM36" i="7"/>
  <c r="AQ36" i="7"/>
  <c r="AN43" i="7"/>
  <c r="AM44" i="7"/>
  <c r="AM46" i="7" s="1"/>
  <c r="AU44" i="7"/>
  <c r="AU46" i="7" s="1"/>
  <c r="BC23" i="7"/>
  <c r="AW26" i="6"/>
  <c r="AI23" i="20"/>
  <c r="AR37" i="20"/>
  <c r="AO42" i="20"/>
  <c r="AR39" i="18"/>
  <c r="AP31" i="17"/>
  <c r="AS56" i="17"/>
  <c r="AL31" i="17"/>
  <c r="F19" i="17"/>
  <c r="J19" i="17"/>
  <c r="AI12" i="14"/>
  <c r="AW12" i="14"/>
  <c r="AG17" i="14"/>
  <c r="AR17" i="14"/>
  <c r="AK20" i="14"/>
  <c r="AO20" i="14"/>
  <c r="AT20" i="14"/>
  <c r="AX20" i="14"/>
  <c r="AL9" i="32"/>
  <c r="AK15" i="32"/>
  <c r="AS15" i="32"/>
  <c r="AX15" i="32"/>
  <c r="AG32" i="32"/>
  <c r="AL32" i="32"/>
  <c r="AQ32" i="32"/>
  <c r="AG35" i="32"/>
  <c r="AT35" i="32"/>
  <c r="AX35" i="32"/>
  <c r="AZ35" i="32"/>
  <c r="AO26" i="31"/>
  <c r="AU26" i="31"/>
  <c r="AX26" i="31"/>
  <c r="BB29" i="31"/>
  <c r="BB31" i="31" s="1"/>
  <c r="AW19" i="9"/>
  <c r="BA28" i="10"/>
  <c r="AH33" i="10"/>
  <c r="AQ34" i="10"/>
  <c r="AS34" i="10"/>
  <c r="BA34" i="10"/>
  <c r="AI13" i="7"/>
  <c r="AN13" i="7"/>
  <c r="AT36" i="7"/>
  <c r="AZ36" i="7"/>
  <c r="BC36" i="7"/>
  <c r="AJ43" i="7"/>
  <c r="AL43" i="7"/>
  <c r="AP43" i="7"/>
  <c r="AV43" i="7"/>
  <c r="AV18" i="6"/>
  <c r="AZ18" i="6"/>
  <c r="AN26" i="6"/>
  <c r="AS26" i="6"/>
  <c r="AU26" i="6"/>
  <c r="BB30" i="6"/>
  <c r="AS18" i="6"/>
  <c r="AU9" i="20"/>
  <c r="AY9" i="20"/>
  <c r="AM23" i="20"/>
  <c r="AL42" i="20"/>
  <c r="AS42" i="20"/>
  <c r="AW42" i="20"/>
  <c r="AG43" i="20"/>
  <c r="AK43" i="20"/>
  <c r="AK49" i="20" s="1"/>
  <c r="AO43" i="20"/>
  <c r="AH17" i="18"/>
  <c r="AP17" i="18"/>
  <c r="AX17" i="18"/>
  <c r="BB17" i="18"/>
  <c r="BB24" i="18"/>
  <c r="AJ47" i="18"/>
  <c r="AJ51" i="18" s="1"/>
  <c r="AW48" i="17"/>
  <c r="AJ57" i="17"/>
  <c r="AJ61" i="17" s="1"/>
  <c r="AK57" i="17"/>
  <c r="AK19" i="17"/>
  <c r="AB48" i="17"/>
  <c r="I54" i="17"/>
  <c r="I56" i="17" s="1"/>
  <c r="Y54" i="17"/>
  <c r="R54" i="17"/>
  <c r="R56" i="17" s="1"/>
  <c r="Z54" i="17"/>
  <c r="Z56" i="17" s="1"/>
  <c r="M25" i="16"/>
  <c r="M27" i="16" s="1"/>
  <c r="W9" i="35"/>
  <c r="AM12" i="14"/>
  <c r="AV17" i="14"/>
  <c r="AJ12" i="14"/>
  <c r="AS20" i="14"/>
  <c r="AW20" i="14"/>
  <c r="BB20" i="14"/>
  <c r="BA15" i="32"/>
  <c r="AK32" i="32"/>
  <c r="AO32" i="32"/>
  <c r="AT32" i="32"/>
  <c r="AY32" i="32"/>
  <c r="AK35" i="32"/>
  <c r="AO35" i="32"/>
  <c r="BA26" i="31"/>
  <c r="BC26" i="31"/>
  <c r="AJ29" i="31"/>
  <c r="AJ31" i="31" s="1"/>
  <c r="AN29" i="31"/>
  <c r="AN31" i="31" s="1"/>
  <c r="AR29" i="31"/>
  <c r="AR31" i="31" s="1"/>
  <c r="AV29" i="31"/>
  <c r="AV31" i="31" s="1"/>
  <c r="AZ29" i="31"/>
  <c r="AZ31" i="31" s="1"/>
  <c r="AL19" i="9"/>
  <c r="BC19" i="9"/>
  <c r="AI22" i="9"/>
  <c r="AN22" i="9"/>
  <c r="AQ22" i="9"/>
  <c r="AV22" i="9"/>
  <c r="AY22" i="9"/>
  <c r="AO28" i="10"/>
  <c r="AT13" i="7"/>
  <c r="AX13" i="7"/>
  <c r="BB36" i="7"/>
  <c r="AT43" i="7"/>
  <c r="AX43" i="7"/>
  <c r="AH31" i="6"/>
  <c r="AX31" i="6"/>
  <c r="AY23" i="20"/>
  <c r="AI42" i="20"/>
  <c r="AS43" i="20"/>
  <c r="AS49" i="20" s="1"/>
  <c r="AW43" i="20"/>
  <c r="BA43" i="20"/>
  <c r="BA49" i="20" s="1"/>
  <c r="AI39" i="18"/>
  <c r="AN39" i="18"/>
  <c r="AR47" i="18"/>
  <c r="AR51" i="18" s="1"/>
  <c r="AW47" i="18"/>
  <c r="AW51" i="18" s="1"/>
  <c r="AJ19" i="17"/>
  <c r="AQ48" i="17"/>
  <c r="AR57" i="17"/>
  <c r="AR61" i="17" s="1"/>
  <c r="AX61" i="17"/>
  <c r="AB19" i="17"/>
  <c r="I48" i="17"/>
  <c r="M48" i="17"/>
  <c r="K57" i="17"/>
  <c r="X9" i="43"/>
  <c r="AX9" i="32"/>
  <c r="AS32" i="32"/>
  <c r="BB32" i="32"/>
  <c r="AJ9" i="32"/>
  <c r="AW35" i="32"/>
  <c r="BA29" i="31"/>
  <c r="BA31" i="31" s="1"/>
  <c r="AI19" i="9"/>
  <c r="AN19" i="9"/>
  <c r="AP19" i="9"/>
  <c r="AK22" i="9"/>
  <c r="AS22" i="9"/>
  <c r="BA22" i="9"/>
  <c r="AT14" i="10"/>
  <c r="AR28" i="10"/>
  <c r="AG13" i="7"/>
  <c r="AV13" i="7"/>
  <c r="BB43" i="7"/>
  <c r="AJ26" i="6"/>
  <c r="BA26" i="6"/>
  <c r="BC26" i="6"/>
  <c r="AR30" i="6"/>
  <c r="AR31" i="6"/>
  <c r="BA18" i="6"/>
  <c r="AV9" i="20"/>
  <c r="AM42" i="20"/>
  <c r="AT42" i="20"/>
  <c r="AJ17" i="18"/>
  <c r="AR17" i="18"/>
  <c r="AZ17" i="18"/>
  <c r="AV39" i="18"/>
  <c r="AS19" i="17"/>
  <c r="AK31" i="17"/>
  <c r="AH56" i="17"/>
  <c r="AV54" i="17"/>
  <c r="Q56" i="17"/>
  <c r="Z57" i="17"/>
  <c r="Z61" i="17" s="1"/>
  <c r="M49" i="15"/>
  <c r="AL17" i="14"/>
  <c r="AS17" i="14"/>
  <c r="AY20" i="14"/>
  <c r="AZ12" i="14"/>
  <c r="BA32" i="32"/>
  <c r="AI15" i="32"/>
  <c r="AR9" i="32"/>
  <c r="BA35" i="32"/>
  <c r="AH26" i="31"/>
  <c r="AI29" i="31"/>
  <c r="AI31" i="31" s="1"/>
  <c r="AM29" i="31"/>
  <c r="AM31" i="31" s="1"/>
  <c r="AQ29" i="31"/>
  <c r="AQ31" i="31" s="1"/>
  <c r="AU29" i="31"/>
  <c r="AU31" i="31" s="1"/>
  <c r="AY29" i="31"/>
  <c r="AY31" i="31" s="1"/>
  <c r="AT19" i="9"/>
  <c r="BB28" i="10"/>
  <c r="AK33" i="10"/>
  <c r="AU13" i="7"/>
  <c r="BB13" i="7"/>
  <c r="AI43" i="7"/>
  <c r="AJ18" i="6"/>
  <c r="AR26" i="6"/>
  <c r="AV26" i="6"/>
  <c r="AP31" i="6"/>
  <c r="BA31" i="6"/>
  <c r="AP9" i="20"/>
  <c r="AW9" i="20"/>
  <c r="BC9" i="20"/>
  <c r="AG23" i="20"/>
  <c r="AP37" i="20"/>
  <c r="AQ42" i="20"/>
  <c r="AX42" i="20"/>
  <c r="AJ43" i="20"/>
  <c r="AJ49" i="20" s="1"/>
  <c r="AI17" i="18"/>
  <c r="AQ17" i="18"/>
  <c r="AY17" i="18"/>
  <c r="AN24" i="18"/>
  <c r="AS39" i="18"/>
  <c r="AT56" i="17"/>
  <c r="G48" i="17"/>
  <c r="O48" i="17"/>
  <c r="R61" i="17"/>
  <c r="AI20" i="14"/>
  <c r="BC20" i="14"/>
  <c r="AT9" i="32"/>
  <c r="AG15" i="32"/>
  <c r="AO15" i="32"/>
  <c r="AT15" i="32"/>
  <c r="BB15" i="32"/>
  <c r="AQ15" i="32"/>
  <c r="AP26" i="31"/>
  <c r="AG19" i="9"/>
  <c r="AQ19" i="9"/>
  <c r="AX19" i="9"/>
  <c r="AP28" i="10"/>
  <c r="AQ33" i="10"/>
  <c r="AS33" i="10"/>
  <c r="AY34" i="10"/>
  <c r="BB34" i="10"/>
  <c r="AH13" i="7"/>
  <c r="AM13" i="7"/>
  <c r="AO13" i="7"/>
  <c r="AK43" i="7"/>
  <c r="AM43" i="7"/>
  <c r="AQ43" i="7"/>
  <c r="AY13" i="6"/>
  <c r="AG18" i="6"/>
  <c r="AO26" i="6"/>
  <c r="AT26" i="6"/>
  <c r="AM30" i="6"/>
  <c r="AY30" i="6"/>
  <c r="AO30" i="6"/>
  <c r="AZ31" i="6"/>
  <c r="BC23" i="20"/>
  <c r="BB42" i="20"/>
  <c r="AI43" i="20"/>
  <c r="AI49" i="20" s="1"/>
  <c r="AM43" i="20"/>
  <c r="AM49" i="20" s="1"/>
  <c r="AQ43" i="20"/>
  <c r="AR43" i="20"/>
  <c r="AR49" i="20" s="1"/>
  <c r="AZ43" i="20"/>
  <c r="AZ49" i="20" s="1"/>
  <c r="AU51" i="18"/>
  <c r="BB51" i="18"/>
  <c r="AM56" i="17"/>
  <c r="W49" i="15"/>
  <c r="U47" i="15"/>
  <c r="U49" i="15" s="1"/>
  <c r="F47" i="15"/>
  <c r="F49" i="15" s="1"/>
  <c r="V47" i="15"/>
  <c r="V49" i="15" s="1"/>
  <c r="AK12" i="14"/>
  <c r="BC12" i="14"/>
  <c r="AT17" i="14"/>
  <c r="BA17" i="14"/>
  <c r="AQ20" i="14"/>
  <c r="AJ15" i="32"/>
  <c r="AH29" i="31"/>
  <c r="AH31" i="31" s="1"/>
  <c r="AL29" i="31"/>
  <c r="AL31" i="31" s="1"/>
  <c r="AP29" i="31"/>
  <c r="AP31" i="31" s="1"/>
  <c r="AT29" i="31"/>
  <c r="AT31" i="31" s="1"/>
  <c r="AX29" i="31"/>
  <c r="AX31" i="31" s="1"/>
  <c r="AU19" i="9"/>
  <c r="BB19" i="9"/>
  <c r="AJ22" i="9"/>
  <c r="AR22" i="9"/>
  <c r="AU22" i="9"/>
  <c r="AZ22" i="9"/>
  <c r="AH28" i="10"/>
  <c r="AJ28" i="10"/>
  <c r="BB33" i="10"/>
  <c r="BA33" i="10"/>
  <c r="AU23" i="7"/>
  <c r="AO36" i="7"/>
  <c r="AS43" i="7"/>
  <c r="AY43" i="7"/>
  <c r="AN18" i="6"/>
  <c r="AZ26" i="6"/>
  <c r="AN30" i="6"/>
  <c r="AG9" i="20"/>
  <c r="AM9" i="20"/>
  <c r="AQ9" i="20"/>
  <c r="AX9" i="20"/>
  <c r="AJ37" i="20"/>
  <c r="AL37" i="20"/>
  <c r="AN37" i="20"/>
  <c r="BC37" i="20"/>
  <c r="AK42" i="20"/>
  <c r="AY42" i="20"/>
  <c r="AU43" i="20"/>
  <c r="AU49" i="20" s="1"/>
  <c r="AY43" i="20"/>
  <c r="AY49" i="20" s="1"/>
  <c r="BC43" i="20"/>
  <c r="BC49" i="20" s="1"/>
  <c r="AG17" i="18"/>
  <c r="AO17" i="18"/>
  <c r="AW17" i="18"/>
  <c r="AJ39" i="18"/>
  <c r="AM39" i="18"/>
  <c r="AQ24" i="18"/>
  <c r="AR48" i="17"/>
  <c r="AZ48" i="17"/>
  <c r="AU56" i="17"/>
  <c r="BC25" i="50"/>
  <c r="Y56" i="17"/>
  <c r="N9" i="35"/>
  <c r="AL47" i="18"/>
  <c r="AL51" i="18" s="1"/>
  <c r="AN47" i="18"/>
  <c r="AN51" i="18" s="1"/>
  <c r="BA47" i="18"/>
  <c r="BA51" i="18" s="1"/>
  <c r="AK44" i="18"/>
  <c r="AS44" i="18"/>
  <c r="BA44" i="18"/>
  <c r="BA46" i="18" s="1"/>
  <c r="AR19" i="17"/>
  <c r="AO31" i="17"/>
  <c r="AX31" i="17"/>
  <c r="AZ31" i="17"/>
  <c r="AY48" i="17"/>
  <c r="AG57" i="17"/>
  <c r="AG61" i="17" s="1"/>
  <c r="AH57" i="17"/>
  <c r="AH61" i="17" s="1"/>
  <c r="AY57" i="17"/>
  <c r="AY61" i="17" s="1"/>
  <c r="AK8" i="50"/>
  <c r="AV8" i="50"/>
  <c r="BB8" i="50"/>
  <c r="AS25" i="50"/>
  <c r="N19" i="17"/>
  <c r="R19" i="17"/>
  <c r="F31" i="17"/>
  <c r="H31" i="17"/>
  <c r="J31" i="17"/>
  <c r="AB31" i="17"/>
  <c r="Q48" i="17"/>
  <c r="U48" i="17"/>
  <c r="J56" i="17"/>
  <c r="AB56" i="17"/>
  <c r="H57" i="17"/>
  <c r="H61" i="17" s="1"/>
  <c r="I57" i="17"/>
  <c r="I61" i="17" s="1"/>
  <c r="F25" i="15"/>
  <c r="G25" i="15"/>
  <c r="K25" i="15"/>
  <c r="T45" i="15"/>
  <c r="L12" i="16"/>
  <c r="P12" i="16"/>
  <c r="T12" i="16"/>
  <c r="F20" i="16"/>
  <c r="H23" i="16"/>
  <c r="P23" i="16"/>
  <c r="S12" i="49"/>
  <c r="I15" i="49"/>
  <c r="S9" i="42"/>
  <c r="T16" i="42"/>
  <c r="Y16" i="42"/>
  <c r="AA19" i="42"/>
  <c r="AA21" i="42" s="1"/>
  <c r="R9" i="43"/>
  <c r="AB9" i="43"/>
  <c r="P12" i="43"/>
  <c r="I19" i="43"/>
  <c r="Y19" i="43"/>
  <c r="R9" i="35"/>
  <c r="H30" i="26"/>
  <c r="U43" i="26"/>
  <c r="W50" i="26"/>
  <c r="W55" i="26"/>
  <c r="V32" i="21"/>
  <c r="N43" i="21"/>
  <c r="N53" i="21" s="1"/>
  <c r="N11" i="21"/>
  <c r="S39" i="21"/>
  <c r="T53" i="21"/>
  <c r="Y32" i="21"/>
  <c r="AB43" i="21"/>
  <c r="AB53" i="21" s="1"/>
  <c r="AB11" i="21"/>
  <c r="AI24" i="18"/>
  <c r="AM47" i="18"/>
  <c r="AM51" i="18" s="1"/>
  <c r="AT47" i="18"/>
  <c r="AT51" i="18" s="1"/>
  <c r="AV47" i="18"/>
  <c r="AV51" i="18" s="1"/>
  <c r="AV19" i="17"/>
  <c r="AZ19" i="17"/>
  <c r="AI31" i="17"/>
  <c r="AW31" i="17"/>
  <c r="AL48" i="17"/>
  <c r="AI57" i="17"/>
  <c r="AI61" i="17" s="1"/>
  <c r="BA57" i="17"/>
  <c r="BB57" i="17"/>
  <c r="BB61" i="17" s="1"/>
  <c r="AS8" i="50"/>
  <c r="AJ25" i="50"/>
  <c r="BA25" i="50"/>
  <c r="AG34" i="50"/>
  <c r="AO34" i="50"/>
  <c r="AW34" i="50"/>
  <c r="AH34" i="50"/>
  <c r="AP34" i="50"/>
  <c r="AX34" i="50"/>
  <c r="G19" i="17"/>
  <c r="K19" i="17"/>
  <c r="V19" i="17"/>
  <c r="Z19" i="17"/>
  <c r="N31" i="17"/>
  <c r="P31" i="17"/>
  <c r="R31" i="17"/>
  <c r="V31" i="17"/>
  <c r="K48" i="17"/>
  <c r="Y48" i="17"/>
  <c r="T56" i="17"/>
  <c r="X57" i="17"/>
  <c r="X61" i="17" s="1"/>
  <c r="Y57" i="17"/>
  <c r="Y61" i="17" s="1"/>
  <c r="N45" i="15"/>
  <c r="P45" i="15"/>
  <c r="AB45" i="15"/>
  <c r="Y15" i="49"/>
  <c r="Z15" i="49"/>
  <c r="M9" i="42"/>
  <c r="S19" i="42"/>
  <c r="S21" i="42" s="1"/>
  <c r="V19" i="42"/>
  <c r="V21" i="42" s="1"/>
  <c r="G19" i="43"/>
  <c r="W19" i="43"/>
  <c r="R22" i="43"/>
  <c r="R25" i="43" s="1"/>
  <c r="X9" i="35"/>
  <c r="G53" i="21"/>
  <c r="K32" i="21"/>
  <c r="BC57" i="17"/>
  <c r="BC61" i="17" s="1"/>
  <c r="AG17" i="50"/>
  <c r="AO17" i="50"/>
  <c r="AW17" i="50"/>
  <c r="O19" i="17"/>
  <c r="S19" i="17"/>
  <c r="X31" i="17"/>
  <c r="J48" i="17"/>
  <c r="S48" i="17"/>
  <c r="L56" i="17"/>
  <c r="V56" i="17"/>
  <c r="AA56" i="17"/>
  <c r="L57" i="17"/>
  <c r="L61" i="17" s="1"/>
  <c r="M57" i="17"/>
  <c r="M61" i="17" s="1"/>
  <c r="U12" i="49"/>
  <c r="U9" i="42"/>
  <c r="W16" i="42"/>
  <c r="K19" i="42"/>
  <c r="K21" i="42" s="1"/>
  <c r="O19" i="42"/>
  <c r="O21" i="42" s="1"/>
  <c r="Y9" i="43"/>
  <c r="L12" i="43"/>
  <c r="AB12" i="43"/>
  <c r="U19" i="43"/>
  <c r="I22" i="43"/>
  <c r="I25" i="43" s="1"/>
  <c r="Q22" i="43"/>
  <c r="Q25" i="43" s="1"/>
  <c r="Y22" i="43"/>
  <c r="Y25" i="43" s="1"/>
  <c r="Q31" i="35"/>
  <c r="S31" i="35"/>
  <c r="U13" i="26"/>
  <c r="AB39" i="21"/>
  <c r="AH46" i="18"/>
  <c r="AH47" i="18"/>
  <c r="AH51" i="18" s="1"/>
  <c r="AL46" i="18"/>
  <c r="AY24" i="18"/>
  <c r="BC47" i="18"/>
  <c r="AN44" i="18"/>
  <c r="AN46" i="18" s="1"/>
  <c r="AV44" i="18"/>
  <c r="AV46" i="18" s="1"/>
  <c r="AG19" i="17"/>
  <c r="AQ31" i="17"/>
  <c r="AS31" i="17"/>
  <c r="AU31" i="17"/>
  <c r="AJ56" i="17"/>
  <c r="AL56" i="17"/>
  <c r="AZ56" i="17"/>
  <c r="BB56" i="17"/>
  <c r="AM57" i="17"/>
  <c r="AM61" i="17" s="1"/>
  <c r="AP57" i="17"/>
  <c r="AP61" i="17" s="1"/>
  <c r="AG54" i="17"/>
  <c r="AO54" i="17"/>
  <c r="AW54" i="17"/>
  <c r="AI54" i="17"/>
  <c r="AI56" i="17" s="1"/>
  <c r="AQ54" i="17"/>
  <c r="AQ56" i="17" s="1"/>
  <c r="AY54" i="17"/>
  <c r="AY56" i="17" s="1"/>
  <c r="AR8" i="50"/>
  <c r="AH25" i="50"/>
  <c r="AI25" i="50"/>
  <c r="AZ25" i="50"/>
  <c r="W19" i="17"/>
  <c r="AA19" i="17"/>
  <c r="K31" i="17"/>
  <c r="Z31" i="17"/>
  <c r="R48" i="17"/>
  <c r="AA48" i="17"/>
  <c r="N56" i="17"/>
  <c r="S56" i="17"/>
  <c r="X56" i="17"/>
  <c r="L13" i="15"/>
  <c r="N25" i="15"/>
  <c r="V25" i="15"/>
  <c r="M39" i="15"/>
  <c r="U45" i="15"/>
  <c r="F12" i="16"/>
  <c r="H20" i="16"/>
  <c r="S23" i="16"/>
  <c r="U25" i="16"/>
  <c r="U27" i="16" s="1"/>
  <c r="G9" i="42"/>
  <c r="X16" i="42"/>
  <c r="F9" i="43"/>
  <c r="I9" i="43"/>
  <c r="G12" i="43"/>
  <c r="W12" i="43"/>
  <c r="S19" i="43"/>
  <c r="I9" i="35"/>
  <c r="Y9" i="35"/>
  <c r="M25" i="35"/>
  <c r="U25" i="35"/>
  <c r="AA31" i="35"/>
  <c r="Y19" i="36"/>
  <c r="W13" i="26"/>
  <c r="Q30" i="26"/>
  <c r="M43" i="26"/>
  <c r="J50" i="26"/>
  <c r="R50" i="26"/>
  <c r="V32" i="32"/>
  <c r="AU39" i="18"/>
  <c r="BA39" i="18"/>
  <c r="AP47" i="18"/>
  <c r="AT46" i="18"/>
  <c r="AG44" i="18"/>
  <c r="AO44" i="18"/>
  <c r="AW44" i="18"/>
  <c r="AH44" i="18"/>
  <c r="AP44" i="18"/>
  <c r="AX44" i="18"/>
  <c r="AX46" i="18" s="1"/>
  <c r="AI44" i="18"/>
  <c r="AI46" i="18" s="1"/>
  <c r="AQ44" i="18"/>
  <c r="AQ46" i="18" s="1"/>
  <c r="AY44" i="18"/>
  <c r="AY46" i="18" s="1"/>
  <c r="AJ44" i="18"/>
  <c r="AR44" i="18"/>
  <c r="AZ44" i="18"/>
  <c r="AO19" i="17"/>
  <c r="AJ31" i="17"/>
  <c r="AY31" i="17"/>
  <c r="BA31" i="17"/>
  <c r="BC31" i="17"/>
  <c r="AG56" i="17"/>
  <c r="AW56" i="17"/>
  <c r="AO57" i="17"/>
  <c r="AO61" i="17" s="1"/>
  <c r="AQ57" i="17"/>
  <c r="AQ61" i="17" s="1"/>
  <c r="AG8" i="50"/>
  <c r="AI8" i="50"/>
  <c r="AI6" i="50" s="1"/>
  <c r="AZ8" i="50"/>
  <c r="AO25" i="50"/>
  <c r="AO33" i="50" s="1"/>
  <c r="AQ25" i="50"/>
  <c r="AQ23" i="50" s="1"/>
  <c r="I19" i="17"/>
  <c r="G31" i="17"/>
  <c r="S31" i="17"/>
  <c r="W31" i="17"/>
  <c r="F48" i="17"/>
  <c r="H48" i="17"/>
  <c r="L48" i="17"/>
  <c r="Z48" i="17"/>
  <c r="F56" i="17"/>
  <c r="K56" i="17"/>
  <c r="P56" i="17"/>
  <c r="AB57" i="17"/>
  <c r="AB61" i="17" s="1"/>
  <c r="M54" i="17"/>
  <c r="M56" i="17" s="1"/>
  <c r="U54" i="17"/>
  <c r="U56" i="17" s="1"/>
  <c r="G54" i="17"/>
  <c r="O54" i="17"/>
  <c r="W54" i="17"/>
  <c r="J12" i="16"/>
  <c r="L23" i="16"/>
  <c r="W12" i="49"/>
  <c r="H9" i="42"/>
  <c r="O9" i="42"/>
  <c r="K16" i="42"/>
  <c r="P16" i="42"/>
  <c r="T9" i="43"/>
  <c r="H12" i="43"/>
  <c r="X12" i="43"/>
  <c r="Q19" i="43"/>
  <c r="Z9" i="35"/>
  <c r="O55" i="26"/>
  <c r="P39" i="21"/>
  <c r="T23" i="51"/>
  <c r="Q32" i="32"/>
  <c r="R32" i="32"/>
  <c r="AG47" i="18"/>
  <c r="AG51" i="18" s="1"/>
  <c r="AX47" i="18"/>
  <c r="AX51" i="18" s="1"/>
  <c r="BB46" i="18"/>
  <c r="AI19" i="17"/>
  <c r="AW19" i="17"/>
  <c r="BB19" i="17"/>
  <c r="AN31" i="17"/>
  <c r="AR31" i="17"/>
  <c r="AN56" i="17"/>
  <c r="AS57" i="17"/>
  <c r="AT57" i="17"/>
  <c r="AT61" i="17" s="1"/>
  <c r="AH8" i="50"/>
  <c r="AO8" i="50"/>
  <c r="AO6" i="50" s="1"/>
  <c r="AQ8" i="50"/>
  <c r="AL25" i="50"/>
  <c r="AP25" i="50"/>
  <c r="AW25" i="50"/>
  <c r="AY25" i="50"/>
  <c r="AY23" i="50" s="1"/>
  <c r="AM34" i="50"/>
  <c r="AU34" i="50"/>
  <c r="BC34" i="50"/>
  <c r="AN34" i="50"/>
  <c r="AV34" i="50"/>
  <c r="H19" i="17"/>
  <c r="M19" i="17"/>
  <c r="Q19" i="17"/>
  <c r="AA31" i="17"/>
  <c r="N48" i="17"/>
  <c r="P48" i="17"/>
  <c r="T48" i="17"/>
  <c r="H56" i="17"/>
  <c r="X13" i="15"/>
  <c r="K47" i="15"/>
  <c r="S47" i="15"/>
  <c r="AA47" i="15"/>
  <c r="L47" i="15"/>
  <c r="T47" i="15"/>
  <c r="AB47" i="15"/>
  <c r="I56" i="15"/>
  <c r="Q56" i="15"/>
  <c r="Y56" i="15"/>
  <c r="J56" i="15"/>
  <c r="R56" i="15"/>
  <c r="Z56" i="15"/>
  <c r="K56" i="15"/>
  <c r="S56" i="15"/>
  <c r="AA56" i="15"/>
  <c r="L56" i="15"/>
  <c r="T56" i="15"/>
  <c r="M56" i="15"/>
  <c r="U56" i="15"/>
  <c r="F56" i="15"/>
  <c r="N56" i="15"/>
  <c r="V56" i="15"/>
  <c r="G56" i="15"/>
  <c r="O56" i="15"/>
  <c r="W56" i="15"/>
  <c r="H56" i="15"/>
  <c r="P56" i="15"/>
  <c r="X56" i="15"/>
  <c r="X20" i="16"/>
  <c r="M23" i="16"/>
  <c r="U23" i="16"/>
  <c r="N25" i="16"/>
  <c r="N27" i="16" s="1"/>
  <c r="W9" i="42"/>
  <c r="L22" i="43"/>
  <c r="L25" i="43" s="1"/>
  <c r="T22" i="43"/>
  <c r="T25" i="43" s="1"/>
  <c r="AB22" i="43"/>
  <c r="AB25" i="43" s="1"/>
  <c r="X33" i="35"/>
  <c r="G55" i="26"/>
  <c r="M32" i="32"/>
  <c r="BC39" i="18"/>
  <c r="AK47" i="18"/>
  <c r="AO47" i="18"/>
  <c r="AO51" i="18" s="1"/>
  <c r="AH31" i="17"/>
  <c r="AI48" i="17"/>
  <c r="AO48" i="17"/>
  <c r="AK56" i="17"/>
  <c r="AP56" i="17"/>
  <c r="BA56" i="17"/>
  <c r="AL8" i="50"/>
  <c r="AP8" i="50"/>
  <c r="AW8" i="50"/>
  <c r="AY8" i="50"/>
  <c r="AY6" i="50" s="1"/>
  <c r="AK17" i="50"/>
  <c r="AS17" i="50"/>
  <c r="BA17" i="50"/>
  <c r="AL17" i="50"/>
  <c r="AT17" i="50"/>
  <c r="BB17" i="50"/>
  <c r="AM17" i="50"/>
  <c r="AU17" i="50"/>
  <c r="BC17" i="50"/>
  <c r="AN17" i="50"/>
  <c r="AV17" i="50"/>
  <c r="AN25" i="50"/>
  <c r="AT25" i="50"/>
  <c r="AX25" i="50"/>
  <c r="P19" i="17"/>
  <c r="U19" i="17"/>
  <c r="Y19" i="17"/>
  <c r="L31" i="17"/>
  <c r="U31" i="17"/>
  <c r="V48" i="17"/>
  <c r="X48" i="17"/>
  <c r="J57" i="17"/>
  <c r="J61" i="17" s="1"/>
  <c r="L45" i="15"/>
  <c r="K12" i="16"/>
  <c r="O12" i="16"/>
  <c r="AA20" i="16"/>
  <c r="F23" i="16"/>
  <c r="H25" i="16"/>
  <c r="H27" i="16" s="1"/>
  <c r="I25" i="16"/>
  <c r="I27" i="16" s="1"/>
  <c r="Q12" i="49"/>
  <c r="Y12" i="49"/>
  <c r="N16" i="42"/>
  <c r="K9" i="43"/>
  <c r="N9" i="43"/>
  <c r="Q9" i="43"/>
  <c r="AA9" i="43"/>
  <c r="T12" i="43"/>
  <c r="M19" i="43"/>
  <c r="G22" i="43"/>
  <c r="G25" i="43" s="1"/>
  <c r="O22" i="43"/>
  <c r="O25" i="43" s="1"/>
  <c r="W22" i="43"/>
  <c r="W25" i="43" s="1"/>
  <c r="F33" i="35"/>
  <c r="O33" i="35"/>
  <c r="G13" i="26"/>
  <c r="Y50" i="26"/>
  <c r="Q32" i="21"/>
  <c r="L43" i="21"/>
  <c r="L53" i="21" s="1"/>
  <c r="N19" i="21"/>
  <c r="AA11" i="21"/>
  <c r="AA24" i="22"/>
  <c r="I25" i="35"/>
  <c r="Q25" i="35"/>
  <c r="Y25" i="35"/>
  <c r="P31" i="35"/>
  <c r="X13" i="26"/>
  <c r="L50" i="26"/>
  <c r="X50" i="26"/>
  <c r="M50" i="26"/>
  <c r="AA30" i="26"/>
  <c r="Q11" i="21"/>
  <c r="AA19" i="21"/>
  <c r="L32" i="21"/>
  <c r="V39" i="21"/>
  <c r="Y42" i="21"/>
  <c r="F39" i="21"/>
  <c r="J43" i="21"/>
  <c r="J53" i="21" s="1"/>
  <c r="K19" i="21"/>
  <c r="P43" i="21"/>
  <c r="P53" i="21" s="1"/>
  <c r="Q43" i="21"/>
  <c r="Q53" i="21" s="1"/>
  <c r="G21" i="22"/>
  <c r="O21" i="22"/>
  <c r="W21" i="22"/>
  <c r="J35" i="12"/>
  <c r="J38" i="12" s="1"/>
  <c r="K35" i="12"/>
  <c r="Z35" i="12"/>
  <c r="Z38" i="12" s="1"/>
  <c r="AA35" i="12"/>
  <c r="L8" i="51"/>
  <c r="K20" i="51"/>
  <c r="U12" i="14"/>
  <c r="U22" i="30"/>
  <c r="AA22" i="30"/>
  <c r="AB25" i="30"/>
  <c r="AB27" i="30" s="1"/>
  <c r="H15" i="32"/>
  <c r="P15" i="32"/>
  <c r="X15" i="32"/>
  <c r="U32" i="32"/>
  <c r="I35" i="32"/>
  <c r="O19" i="9"/>
  <c r="U19" i="9"/>
  <c r="Y23" i="7"/>
  <c r="L36" i="7"/>
  <c r="Q26" i="6"/>
  <c r="M37" i="20"/>
  <c r="U37" i="20"/>
  <c r="G42" i="20"/>
  <c r="O42" i="20"/>
  <c r="J17" i="18"/>
  <c r="AA17" i="18"/>
  <c r="L39" i="18"/>
  <c r="U39" i="18"/>
  <c r="BN220" i="54"/>
  <c r="L31" i="35"/>
  <c r="I33" i="35"/>
  <c r="O25" i="35"/>
  <c r="X31" i="35"/>
  <c r="J16" i="36"/>
  <c r="R16" i="36"/>
  <c r="Z16" i="36"/>
  <c r="V13" i="26"/>
  <c r="O26" i="26"/>
  <c r="U50" i="26"/>
  <c r="X43" i="26"/>
  <c r="L11" i="21"/>
  <c r="X11" i="21"/>
  <c r="Z11" i="21"/>
  <c r="AB19" i="21"/>
  <c r="T32" i="21"/>
  <c r="AA32" i="21"/>
  <c r="Y39" i="21"/>
  <c r="K43" i="21"/>
  <c r="K53" i="21" s="1"/>
  <c r="N39" i="21"/>
  <c r="R43" i="21"/>
  <c r="R53" i="21" s="1"/>
  <c r="S19" i="21"/>
  <c r="X43" i="21"/>
  <c r="Z43" i="21"/>
  <c r="L22" i="13"/>
  <c r="G22" i="30"/>
  <c r="I22" i="30"/>
  <c r="V25" i="30"/>
  <c r="V27" i="30" s="1"/>
  <c r="F9" i="32"/>
  <c r="N9" i="32"/>
  <c r="V9" i="32"/>
  <c r="F32" i="32"/>
  <c r="R26" i="31"/>
  <c r="S26" i="31"/>
  <c r="V26" i="31"/>
  <c r="Z26" i="31"/>
  <c r="F29" i="31"/>
  <c r="F31" i="31" s="1"/>
  <c r="J29" i="31"/>
  <c r="J31" i="31" s="1"/>
  <c r="N29" i="31"/>
  <c r="N31" i="31" s="1"/>
  <c r="R29" i="31"/>
  <c r="R31" i="31" s="1"/>
  <c r="V29" i="31"/>
  <c r="V31" i="31" s="1"/>
  <c r="Z29" i="31"/>
  <c r="Z31" i="31" s="1"/>
  <c r="J19" i="9"/>
  <c r="F28" i="10"/>
  <c r="J33" i="10"/>
  <c r="X13" i="7"/>
  <c r="P43" i="7"/>
  <c r="L9" i="20"/>
  <c r="K23" i="20"/>
  <c r="U23" i="20"/>
  <c r="I39" i="18"/>
  <c r="H33" i="35"/>
  <c r="S13" i="26"/>
  <c r="F43" i="26"/>
  <c r="T43" i="26"/>
  <c r="H50" i="26"/>
  <c r="AA50" i="26"/>
  <c r="M55" i="26"/>
  <c r="R19" i="21"/>
  <c r="G32" i="21"/>
  <c r="J32" i="21"/>
  <c r="M32" i="21"/>
  <c r="AB32" i="21"/>
  <c r="R39" i="21"/>
  <c r="I42" i="21"/>
  <c r="S43" i="21"/>
  <c r="S53" i="21" s="1"/>
  <c r="X53" i="21"/>
  <c r="Y43" i="21"/>
  <c r="Y53" i="21" s="1"/>
  <c r="K25" i="13"/>
  <c r="K27" i="13" s="1"/>
  <c r="I20" i="51"/>
  <c r="Q20" i="51"/>
  <c r="Y20" i="51"/>
  <c r="F23" i="51"/>
  <c r="J23" i="51"/>
  <c r="P23" i="51"/>
  <c r="AA23" i="51"/>
  <c r="F12" i="14"/>
  <c r="F15" i="32"/>
  <c r="N15" i="32"/>
  <c r="V15" i="32"/>
  <c r="J23" i="7"/>
  <c r="N18" i="6"/>
  <c r="I31" i="6"/>
  <c r="P31" i="6"/>
  <c r="S37" i="20"/>
  <c r="W37" i="20"/>
  <c r="J43" i="20"/>
  <c r="J49" i="20" s="1"/>
  <c r="L42" i="20"/>
  <c r="N43" i="20"/>
  <c r="P42" i="20"/>
  <c r="R43" i="20"/>
  <c r="T42" i="20"/>
  <c r="V43" i="20"/>
  <c r="Z43" i="20"/>
  <c r="AB42" i="20"/>
  <c r="I17" i="18"/>
  <c r="R17" i="18"/>
  <c r="AA12" i="35"/>
  <c r="Q19" i="36"/>
  <c r="R19" i="36"/>
  <c r="R43" i="26"/>
  <c r="K50" i="26"/>
  <c r="T50" i="26"/>
  <c r="H11" i="21"/>
  <c r="J11" i="21"/>
  <c r="Y11" i="21"/>
  <c r="O32" i="21"/>
  <c r="R32" i="21"/>
  <c r="U32" i="21"/>
  <c r="U39" i="21"/>
  <c r="F42" i="21"/>
  <c r="I39" i="21"/>
  <c r="J42" i="21"/>
  <c r="M19" i="21"/>
  <c r="Q42" i="21"/>
  <c r="N35" i="12"/>
  <c r="N38" i="12" s="1"/>
  <c r="V35" i="12"/>
  <c r="V38" i="12" s="1"/>
  <c r="W35" i="12"/>
  <c r="W38" i="12" s="1"/>
  <c r="H23" i="51"/>
  <c r="AB22" i="30"/>
  <c r="I15" i="32"/>
  <c r="Q15" i="32"/>
  <c r="Y15" i="32"/>
  <c r="X9" i="32"/>
  <c r="Z26" i="6"/>
  <c r="T9" i="20"/>
  <c r="V23" i="20"/>
  <c r="X17" i="18"/>
  <c r="Q39" i="18"/>
  <c r="L26" i="26"/>
  <c r="T26" i="26"/>
  <c r="AB26" i="26"/>
  <c r="I55" i="26"/>
  <c r="F32" i="21"/>
  <c r="H32" i="21"/>
  <c r="W32" i="21"/>
  <c r="Z32" i="21"/>
  <c r="U19" i="21"/>
  <c r="K21" i="22"/>
  <c r="L21" i="22"/>
  <c r="P21" i="22"/>
  <c r="T21" i="22"/>
  <c r="M22" i="13"/>
  <c r="L25" i="30"/>
  <c r="I9" i="32"/>
  <c r="S15" i="32"/>
  <c r="U26" i="31"/>
  <c r="V33" i="10"/>
  <c r="K13" i="7"/>
  <c r="K23" i="7"/>
  <c r="W18" i="6"/>
  <c r="N26" i="6"/>
  <c r="T26" i="6"/>
  <c r="L31" i="6"/>
  <c r="N37" i="20"/>
  <c r="G43" i="20"/>
  <c r="I42" i="20"/>
  <c r="K43" i="20"/>
  <c r="K49" i="20" s="1"/>
  <c r="M42" i="20"/>
  <c r="O43" i="20"/>
  <c r="O49" i="20" s="1"/>
  <c r="S43" i="20"/>
  <c r="S49" i="20" s="1"/>
  <c r="W43" i="20"/>
  <c r="W49" i="20" s="1"/>
  <c r="AA43" i="20"/>
  <c r="AA49" i="20" s="1"/>
  <c r="G17" i="18"/>
  <c r="BO283" i="54"/>
  <c r="F31" i="35"/>
  <c r="M31" i="35"/>
  <c r="O31" i="35"/>
  <c r="AB31" i="35"/>
  <c r="M33" i="35"/>
  <c r="N33" i="35"/>
  <c r="W33" i="35"/>
  <c r="I13" i="26"/>
  <c r="M13" i="26"/>
  <c r="Q13" i="26"/>
  <c r="Z13" i="26"/>
  <c r="K26" i="26"/>
  <c r="S26" i="26"/>
  <c r="AA26" i="26"/>
  <c r="P50" i="26"/>
  <c r="Q55" i="26"/>
  <c r="L52" i="26"/>
  <c r="T52" i="26"/>
  <c r="AB52" i="26"/>
  <c r="M52" i="26"/>
  <c r="M54" i="26" s="1"/>
  <c r="U52" i="26"/>
  <c r="U54" i="26" s="1"/>
  <c r="G52" i="26"/>
  <c r="G54" i="26" s="1"/>
  <c r="L66" i="26"/>
  <c r="T66" i="26"/>
  <c r="AB66" i="26"/>
  <c r="M66" i="26"/>
  <c r="U66" i="26"/>
  <c r="N66" i="26"/>
  <c r="V66" i="26"/>
  <c r="G66" i="26"/>
  <c r="H66" i="26"/>
  <c r="P66" i="26"/>
  <c r="X66" i="26"/>
  <c r="I66" i="26"/>
  <c r="I11" i="21"/>
  <c r="W11" i="21"/>
  <c r="T19" i="21"/>
  <c r="N32" i="21"/>
  <c r="P32" i="21"/>
  <c r="Q39" i="21"/>
  <c r="F43" i="21"/>
  <c r="F53" i="21" s="1"/>
  <c r="I43" i="21"/>
  <c r="I53" i="21" s="1"/>
  <c r="M11" i="21"/>
  <c r="G24" i="22"/>
  <c r="K24" i="22"/>
  <c r="O24" i="22"/>
  <c r="S24" i="22"/>
  <c r="X21" i="22"/>
  <c r="X25" i="13"/>
  <c r="Y25" i="13"/>
  <c r="Y27" i="13" s="1"/>
  <c r="L17" i="14"/>
  <c r="F22" i="30"/>
  <c r="V22" i="30"/>
  <c r="G25" i="30"/>
  <c r="G27" i="30" s="1"/>
  <c r="H25" i="30"/>
  <c r="H27" i="30" s="1"/>
  <c r="R9" i="32"/>
  <c r="Z9" i="32"/>
  <c r="Z32" i="32"/>
  <c r="P36" i="7"/>
  <c r="AA43" i="7"/>
  <c r="G9" i="20"/>
  <c r="N9" i="20"/>
  <c r="U9" i="20"/>
  <c r="AA23" i="20"/>
  <c r="H37" i="20"/>
  <c r="T37" i="20"/>
  <c r="AB37" i="20"/>
  <c r="P39" i="18"/>
  <c r="K34" i="10"/>
  <c r="L23" i="7"/>
  <c r="T23" i="7"/>
  <c r="X36" i="7"/>
  <c r="G43" i="7"/>
  <c r="K43" i="7"/>
  <c r="S43" i="7"/>
  <c r="F42" i="20"/>
  <c r="Y17" i="18"/>
  <c r="AA39" i="18"/>
  <c r="N31" i="35"/>
  <c r="U31" i="35"/>
  <c r="H31" i="35"/>
  <c r="N13" i="26"/>
  <c r="P13" i="26"/>
  <c r="AB50" i="26"/>
  <c r="S30" i="26"/>
  <c r="Y54" i="26"/>
  <c r="Q66" i="26"/>
  <c r="Y66" i="26"/>
  <c r="Y67" i="26" s="1"/>
  <c r="J66" i="26"/>
  <c r="R66" i="26"/>
  <c r="Z66" i="26"/>
  <c r="K66" i="26"/>
  <c r="S66" i="26"/>
  <c r="AA66" i="26"/>
  <c r="M39" i="21"/>
  <c r="H43" i="21"/>
  <c r="H53" i="21" s="1"/>
  <c r="O43" i="21"/>
  <c r="O53" i="21" s="1"/>
  <c r="S32" i="21"/>
  <c r="V43" i="21"/>
  <c r="V53" i="21" s="1"/>
  <c r="J21" i="22"/>
  <c r="R21" i="22"/>
  <c r="Z21" i="22"/>
  <c r="I24" i="22"/>
  <c r="M24" i="22"/>
  <c r="G25" i="13"/>
  <c r="G27" i="13" s="1"/>
  <c r="T25" i="30"/>
  <c r="T27" i="30" s="1"/>
  <c r="M15" i="32"/>
  <c r="U15" i="32"/>
  <c r="AA33" i="10"/>
  <c r="AA26" i="6"/>
  <c r="K9" i="20"/>
  <c r="X23" i="20"/>
  <c r="AB23" i="20"/>
  <c r="X37" i="20"/>
  <c r="V6" i="50"/>
  <c r="BO146" i="54"/>
  <c r="AA46" i="18"/>
  <c r="P47" i="18"/>
  <c r="P51" i="18" s="1"/>
  <c r="R24" i="18"/>
  <c r="S46" i="18"/>
  <c r="W47" i="18"/>
  <c r="W51" i="18" s="1"/>
  <c r="AB47" i="18"/>
  <c r="I8" i="50"/>
  <c r="R8" i="50"/>
  <c r="AA8" i="50"/>
  <c r="K25" i="50"/>
  <c r="AB25" i="50"/>
  <c r="S16" i="1"/>
  <c r="AK16" i="52"/>
  <c r="AS16" i="52"/>
  <c r="BA16" i="52"/>
  <c r="H16" i="52"/>
  <c r="H13" i="52"/>
  <c r="P13" i="52"/>
  <c r="X13" i="52"/>
  <c r="AO13" i="52"/>
  <c r="AW13" i="52"/>
  <c r="H80" i="54"/>
  <c r="BM124" i="54"/>
  <c r="J142" i="54"/>
  <c r="J149" i="54" s="1"/>
  <c r="BD149" i="54" s="1"/>
  <c r="E165" i="54"/>
  <c r="BO172" i="54"/>
  <c r="V165" i="54"/>
  <c r="D190" i="54"/>
  <c r="W190" i="54"/>
  <c r="E264" i="54"/>
  <c r="K264" i="54"/>
  <c r="X264" i="54"/>
  <c r="BN286" i="54"/>
  <c r="I47" i="18"/>
  <c r="G17" i="50"/>
  <c r="O17" i="50"/>
  <c r="W17" i="50"/>
  <c r="BN221" i="54"/>
  <c r="BN284" i="54"/>
  <c r="BO275" i="54"/>
  <c r="R46" i="18"/>
  <c r="F24" i="18"/>
  <c r="J47" i="18"/>
  <c r="J51" i="18" s="1"/>
  <c r="Q47" i="18"/>
  <c r="Q51" i="18" s="1"/>
  <c r="U46" i="18"/>
  <c r="Z24" i="18"/>
  <c r="P8" i="50"/>
  <c r="P16" i="50" s="1"/>
  <c r="U8" i="50"/>
  <c r="N17" i="50"/>
  <c r="V17" i="50"/>
  <c r="I25" i="50"/>
  <c r="R25" i="50"/>
  <c r="AA25" i="50"/>
  <c r="X117" i="54"/>
  <c r="BN148" i="54"/>
  <c r="BO145" i="54"/>
  <c r="G165" i="54"/>
  <c r="E190" i="54"/>
  <c r="K214" i="54"/>
  <c r="BE222" i="54" s="1"/>
  <c r="X214" i="54"/>
  <c r="E239" i="54"/>
  <c r="H239" i="54"/>
  <c r="W264" i="54"/>
  <c r="E281" i="54"/>
  <c r="G281" i="54"/>
  <c r="W281" i="54"/>
  <c r="I44" i="18"/>
  <c r="I46" i="18" s="1"/>
  <c r="Q44" i="18"/>
  <c r="Q46" i="18" s="1"/>
  <c r="Y44" i="18"/>
  <c r="Y46" i="18" s="1"/>
  <c r="W8" i="50"/>
  <c r="X8" i="50"/>
  <c r="X16" i="50" s="1"/>
  <c r="G25" i="50"/>
  <c r="H25" i="50"/>
  <c r="M25" i="50"/>
  <c r="Q25" i="50"/>
  <c r="Z25" i="50"/>
  <c r="L34" i="50"/>
  <c r="T34" i="50"/>
  <c r="AB34" i="50"/>
  <c r="G34" i="50"/>
  <c r="O34" i="50"/>
  <c r="W34" i="50"/>
  <c r="C16" i="52"/>
  <c r="K16" i="52"/>
  <c r="AA16" i="52"/>
  <c r="G13" i="52"/>
  <c r="O13" i="52"/>
  <c r="W13" i="52"/>
  <c r="AJ16" i="52"/>
  <c r="AR16" i="52"/>
  <c r="AZ16" i="52"/>
  <c r="G117" i="54"/>
  <c r="BM147" i="54"/>
  <c r="BO144" i="54"/>
  <c r="D165" i="54"/>
  <c r="I165" i="54"/>
  <c r="BN168" i="54"/>
  <c r="BN195" i="54"/>
  <c r="U190" i="54"/>
  <c r="BO197" i="54" s="1"/>
  <c r="V214" i="54"/>
  <c r="BN283" i="54"/>
  <c r="AU277" i="54"/>
  <c r="BN277" i="54" s="1"/>
  <c r="BN276" i="54"/>
  <c r="N24" i="18"/>
  <c r="Y47" i="18"/>
  <c r="L8" i="50"/>
  <c r="P25" i="50"/>
  <c r="Y25" i="50"/>
  <c r="M34" i="50"/>
  <c r="U34" i="50"/>
  <c r="BM146" i="54"/>
  <c r="BN147" i="54"/>
  <c r="BN194" i="54"/>
  <c r="BC220" i="54"/>
  <c r="BN275" i="54"/>
  <c r="G47" i="18"/>
  <c r="G51" i="18" s="1"/>
  <c r="V24" i="18"/>
  <c r="Z47" i="18"/>
  <c r="Z51" i="18" s="1"/>
  <c r="H6" i="50"/>
  <c r="P6" i="50"/>
  <c r="X6" i="50"/>
  <c r="J17" i="50"/>
  <c r="R17" i="50"/>
  <c r="Z17" i="50"/>
  <c r="W25" i="50"/>
  <c r="X25" i="50"/>
  <c r="BM121" i="54"/>
  <c r="BM145" i="54"/>
  <c r="U142" i="54"/>
  <c r="U149" i="54" s="1"/>
  <c r="BO149" i="54" s="1"/>
  <c r="V142" i="54"/>
  <c r="K165" i="54"/>
  <c r="BN172" i="54"/>
  <c r="BO169" i="54"/>
  <c r="W174" i="54"/>
  <c r="G214" i="54"/>
  <c r="F264" i="54"/>
  <c r="T264" i="54"/>
  <c r="BN267" i="54" s="1"/>
  <c r="U264" i="54"/>
  <c r="BO268" i="54" s="1"/>
  <c r="U281" i="54"/>
  <c r="BO284" i="54" s="1"/>
  <c r="BD232" i="54"/>
  <c r="BN274" i="54"/>
  <c r="O47" i="18"/>
  <c r="O51" i="18" s="1"/>
  <c r="K8" i="50"/>
  <c r="AB8" i="50"/>
  <c r="L25" i="50"/>
  <c r="AY13" i="52"/>
  <c r="BM120" i="54"/>
  <c r="BM144" i="54"/>
  <c r="BN146" i="54"/>
  <c r="BO147" i="54"/>
  <c r="H174" i="54"/>
  <c r="BC169" i="54"/>
  <c r="BO168" i="54"/>
  <c r="BD258" i="54"/>
  <c r="J24" i="18"/>
  <c r="K46" i="18"/>
  <c r="U51" i="18"/>
  <c r="L46" i="18"/>
  <c r="F44" i="18"/>
  <c r="F46" i="18" s="1"/>
  <c r="N44" i="18"/>
  <c r="N46" i="18" s="1"/>
  <c r="V44" i="18"/>
  <c r="V46" i="18" s="1"/>
  <c r="G44" i="18"/>
  <c r="O44" i="18"/>
  <c r="W44" i="18"/>
  <c r="J8" i="50"/>
  <c r="S8" i="50"/>
  <c r="T25" i="50"/>
  <c r="I34" i="50"/>
  <c r="Q34" i="50"/>
  <c r="Y34" i="50"/>
  <c r="J34" i="50"/>
  <c r="R34" i="50"/>
  <c r="Z34" i="50"/>
  <c r="AF16" i="52"/>
  <c r="AN16" i="52"/>
  <c r="AV16" i="52"/>
  <c r="BM125" i="54"/>
  <c r="BM119" i="54"/>
  <c r="H142" i="54"/>
  <c r="BN145" i="54"/>
  <c r="X149" i="54"/>
  <c r="AA142" i="54"/>
  <c r="AA149" i="54" s="1"/>
  <c r="BN170" i="54"/>
  <c r="BO173" i="54"/>
  <c r="BO167" i="54"/>
  <c r="BM220" i="54"/>
  <c r="S214" i="54"/>
  <c r="BM216" i="54" s="1"/>
  <c r="W214" i="54"/>
  <c r="S281" i="54"/>
  <c r="BM285" i="54" s="1"/>
  <c r="BO286" i="54"/>
  <c r="BN305" i="54"/>
  <c r="AM25" i="1"/>
  <c r="AM33" i="1" s="1"/>
  <c r="BN185" i="54"/>
  <c r="BN179" i="54"/>
  <c r="BO258" i="54"/>
  <c r="BO253" i="54"/>
  <c r="BO411" i="54"/>
  <c r="AG451" i="54"/>
  <c r="AY452" i="54"/>
  <c r="BG123" i="54"/>
  <c r="BH370" i="54"/>
  <c r="BH368" i="54"/>
  <c r="BB25" i="1"/>
  <c r="BB33" i="1" s="1"/>
  <c r="AZ165" i="54"/>
  <c r="BO205" i="54"/>
  <c r="BM232" i="54"/>
  <c r="AT214" i="54"/>
  <c r="BM230" i="54" s="1"/>
  <c r="BA214" i="54"/>
  <c r="AT239" i="54"/>
  <c r="BM258" i="54" s="1"/>
  <c r="BN254" i="54"/>
  <c r="AU264" i="54"/>
  <c r="AV264" i="54"/>
  <c r="BO276" i="54" s="1"/>
  <c r="AI396" i="54"/>
  <c r="AF449" i="54"/>
  <c r="F8" i="1"/>
  <c r="AX186" i="54"/>
  <c r="BO204" i="54"/>
  <c r="BM231" i="54"/>
  <c r="BN229" i="54"/>
  <c r="BN259" i="54"/>
  <c r="AV239" i="54"/>
  <c r="BO257" i="54" s="1"/>
  <c r="BN339" i="54"/>
  <c r="AW352" i="54"/>
  <c r="F17" i="1"/>
  <c r="AF453" i="54"/>
  <c r="BE358" i="54"/>
  <c r="BM400" i="54"/>
  <c r="BM423" i="54"/>
  <c r="AU25" i="1"/>
  <c r="AU23" i="1" s="1"/>
  <c r="AV25" i="1"/>
  <c r="AV33" i="1" s="1"/>
  <c r="BC25" i="1"/>
  <c r="BC23" i="1" s="1"/>
  <c r="BN134" i="54"/>
  <c r="BM157" i="54"/>
  <c r="BA142" i="54"/>
  <c r="BA161" i="54" s="1"/>
  <c r="BM180" i="54"/>
  <c r="BN183" i="54"/>
  <c r="BM207" i="54"/>
  <c r="AL214" i="54"/>
  <c r="BN258" i="54"/>
  <c r="AJ264" i="54"/>
  <c r="AJ277" i="54" s="1"/>
  <c r="BC277" i="54" s="1"/>
  <c r="BM276" i="54"/>
  <c r="BN338" i="54"/>
  <c r="F34" i="1"/>
  <c r="AF452" i="54"/>
  <c r="BO398" i="54"/>
  <c r="AI25" i="1"/>
  <c r="AI23" i="1" s="1"/>
  <c r="AY25" i="1"/>
  <c r="AY23" i="1" s="1"/>
  <c r="BA34" i="1"/>
  <c r="BN133" i="54"/>
  <c r="BM156" i="54"/>
  <c r="BN182" i="54"/>
  <c r="BM206" i="54"/>
  <c r="BO230" i="54"/>
  <c r="BM255" i="54"/>
  <c r="BO256" i="54"/>
  <c r="AH277" i="54"/>
  <c r="BN410" i="54"/>
  <c r="AK449" i="54"/>
  <c r="G356" i="54"/>
  <c r="I356" i="54"/>
  <c r="J356" i="54"/>
  <c r="U356" i="54"/>
  <c r="BN132" i="54"/>
  <c r="BN181" i="54"/>
  <c r="AV165" i="54"/>
  <c r="BO184" i="54" s="1"/>
  <c r="BC207" i="54"/>
  <c r="BM205" i="54"/>
  <c r="BN207" i="54"/>
  <c r="BE231" i="54"/>
  <c r="BN232" i="54"/>
  <c r="AU214" i="54"/>
  <c r="BN234" i="54" s="1"/>
  <c r="BO229" i="54"/>
  <c r="BE257" i="54"/>
  <c r="AL239" i="54"/>
  <c r="BO255" i="54"/>
  <c r="AZ239" i="54"/>
  <c r="AF264" i="54"/>
  <c r="AF277" i="54" s="1"/>
  <c r="AG264" i="54"/>
  <c r="BB297" i="54"/>
  <c r="AK301" i="54"/>
  <c r="BD314" i="54" s="1"/>
  <c r="BM316" i="54"/>
  <c r="AH321" i="54"/>
  <c r="AH352" i="54"/>
  <c r="AW6" i="1"/>
  <c r="AV421" i="54" s="1"/>
  <c r="BO436" i="54" s="1"/>
  <c r="AO23" i="1"/>
  <c r="S376" i="54"/>
  <c r="BM378" i="54" s="1"/>
  <c r="H396" i="54"/>
  <c r="AG25" i="1"/>
  <c r="AG33" i="1" s="1"/>
  <c r="AW25" i="1"/>
  <c r="AW33" i="1" s="1"/>
  <c r="AX34" i="1"/>
  <c r="BA25" i="1"/>
  <c r="BA33" i="1" s="1"/>
  <c r="BN131" i="54"/>
  <c r="BD156" i="54"/>
  <c r="BN180" i="54"/>
  <c r="BO183" i="54"/>
  <c r="BM204" i="54"/>
  <c r="BN231" i="54"/>
  <c r="BO234" i="54"/>
  <c r="BO228" i="54"/>
  <c r="BM259" i="54"/>
  <c r="BN256" i="54"/>
  <c r="BO254" i="54"/>
  <c r="AX277" i="54"/>
  <c r="AI297" i="54"/>
  <c r="AI8" i="1"/>
  <c r="AI16" i="1" s="1"/>
  <c r="BO438" i="54"/>
  <c r="AU453" i="54"/>
  <c r="AV453" i="54"/>
  <c r="BM361" i="54"/>
  <c r="BM403" i="54"/>
  <c r="BO401" i="54"/>
  <c r="BM428" i="54"/>
  <c r="BO159" i="54"/>
  <c r="AF165" i="54"/>
  <c r="AJ165" i="54"/>
  <c r="BN205" i="54"/>
  <c r="BO207" i="54"/>
  <c r="AF214" i="54"/>
  <c r="BM228" i="54"/>
  <c r="BO233" i="54"/>
  <c r="BB214" i="54"/>
  <c r="AK239" i="54"/>
  <c r="BM253" i="54"/>
  <c r="BO259" i="54"/>
  <c r="BB239" i="54"/>
  <c r="BO274" i="54"/>
  <c r="AY264" i="54"/>
  <c r="AY277" i="54" s="1"/>
  <c r="AZ264" i="54"/>
  <c r="BM314" i="54"/>
  <c r="BA301" i="54"/>
  <c r="BE339" i="54"/>
  <c r="BN336" i="54"/>
  <c r="AG345" i="54"/>
  <c r="AG352" i="54" s="1"/>
  <c r="AT345" i="54"/>
  <c r="BO371" i="54"/>
  <c r="BN391" i="54"/>
  <c r="AU396" i="54"/>
  <c r="BN413" i="54" s="1"/>
  <c r="AJ17" i="1"/>
  <c r="BO435" i="54"/>
  <c r="AX17" i="1"/>
  <c r="AG449" i="54"/>
  <c r="I17" i="1"/>
  <c r="I6" i="1" s="1"/>
  <c r="H421" i="54" s="1"/>
  <c r="H430" i="54" s="1"/>
  <c r="AJ453" i="54"/>
  <c r="AK453" i="54"/>
  <c r="L8" i="1"/>
  <c r="V34" i="1"/>
  <c r="AW451" i="54"/>
  <c r="Y17" i="1"/>
  <c r="Z25" i="1"/>
  <c r="AP34" i="1"/>
  <c r="N117" i="54"/>
  <c r="BH120" i="54" s="1"/>
  <c r="BK169" i="54"/>
  <c r="BL259" i="54"/>
  <c r="BM313" i="54"/>
  <c r="AY301" i="54"/>
  <c r="AY317" i="54" s="1"/>
  <c r="AF341" i="54"/>
  <c r="BC335" i="54"/>
  <c r="BM340" i="54"/>
  <c r="BN335" i="54"/>
  <c r="BO337" i="54"/>
  <c r="BA352" i="54"/>
  <c r="AI372" i="54"/>
  <c r="BN370" i="54"/>
  <c r="BO370" i="54"/>
  <c r="AX372" i="54"/>
  <c r="AH392" i="54"/>
  <c r="BM390" i="54"/>
  <c r="BN390" i="54"/>
  <c r="AW392" i="54"/>
  <c r="BM413" i="54"/>
  <c r="BO412" i="54"/>
  <c r="AF6" i="1"/>
  <c r="AE421" i="54" s="1"/>
  <c r="AH17" i="1"/>
  <c r="AH6" i="1" s="1"/>
  <c r="AG421" i="54" s="1"/>
  <c r="AZ6" i="1"/>
  <c r="AY421" i="54" s="1"/>
  <c r="BB17" i="1"/>
  <c r="BC8" i="1"/>
  <c r="E25" i="1"/>
  <c r="AG453" i="54"/>
  <c r="H8" i="1"/>
  <c r="K34" i="1"/>
  <c r="K23" i="1" s="1"/>
  <c r="J447" i="54" s="1"/>
  <c r="J454" i="54" s="1"/>
  <c r="U17" i="1"/>
  <c r="AW453" i="54"/>
  <c r="AW449" i="54"/>
  <c r="AB34" i="1"/>
  <c r="AB17" i="1"/>
  <c r="BG87" i="54"/>
  <c r="AN34" i="1"/>
  <c r="BH180" i="54"/>
  <c r="BK136" i="54"/>
  <c r="BJ204" i="54"/>
  <c r="BL207" i="54"/>
  <c r="AT297" i="54"/>
  <c r="BM297" i="54" s="1"/>
  <c r="BM293" i="54"/>
  <c r="AW297" i="54"/>
  <c r="AW301" i="54"/>
  <c r="BM339" i="54"/>
  <c r="BO336" i="54"/>
  <c r="AE345" i="54"/>
  <c r="AY345" i="54"/>
  <c r="AY352" i="54" s="1"/>
  <c r="BO416" i="54"/>
  <c r="BN438" i="54"/>
  <c r="BO441" i="54"/>
  <c r="AX8" i="1"/>
  <c r="AX16" i="1" s="1"/>
  <c r="AE449" i="54"/>
  <c r="BI315" i="54"/>
  <c r="BH371" i="54"/>
  <c r="AU301" i="54"/>
  <c r="BN314" i="54" s="1"/>
  <c r="AK341" i="54"/>
  <c r="BD341" i="54" s="1"/>
  <c r="BN340" i="54"/>
  <c r="BO335" i="54"/>
  <c r="AU352" i="54"/>
  <c r="BN352" i="54" s="1"/>
  <c r="AK356" i="54"/>
  <c r="BN369" i="54"/>
  <c r="AZ356" i="54"/>
  <c r="AI376" i="54"/>
  <c r="AI392" i="54" s="1"/>
  <c r="AJ376" i="54"/>
  <c r="BM389" i="54"/>
  <c r="AX376" i="54"/>
  <c r="AY376" i="54"/>
  <c r="AG396" i="54"/>
  <c r="AL396" i="54"/>
  <c r="BM412" i="54"/>
  <c r="AG17" i="1"/>
  <c r="AL17" i="1"/>
  <c r="AL6" i="1" s="1"/>
  <c r="AU17" i="1"/>
  <c r="AV8" i="1"/>
  <c r="AV6" i="1" s="1"/>
  <c r="AU421" i="54" s="1"/>
  <c r="BN436" i="54" s="1"/>
  <c r="BA441" i="54"/>
  <c r="AE453" i="54"/>
  <c r="AZ452" i="54"/>
  <c r="BI286" i="54"/>
  <c r="BK137" i="54"/>
  <c r="BK133" i="54"/>
  <c r="BO351" i="54"/>
  <c r="BD371" i="54"/>
  <c r="BN368" i="54"/>
  <c r="BM388" i="54"/>
  <c r="AE417" i="54"/>
  <c r="AF417" i="54"/>
  <c r="BD414" i="54"/>
  <c r="BM416" i="54"/>
  <c r="BM411" i="54"/>
  <c r="BO415" i="54"/>
  <c r="BB417" i="54"/>
  <c r="AJ6" i="1"/>
  <c r="AI421" i="54" s="1"/>
  <c r="BN435" i="54"/>
  <c r="BO440" i="54"/>
  <c r="F23" i="1"/>
  <c r="E447" i="54" s="1"/>
  <c r="BA453" i="54"/>
  <c r="BA449" i="54"/>
  <c r="BH275" i="54"/>
  <c r="BH369" i="54"/>
  <c r="BK134" i="54"/>
  <c r="BL205" i="54"/>
  <c r="BL256" i="54"/>
  <c r="AL297" i="54"/>
  <c r="BE297" i="54" s="1"/>
  <c r="AJ301" i="54"/>
  <c r="BM337" i="54"/>
  <c r="BO340" i="54"/>
  <c r="AF345" i="54"/>
  <c r="AF352" i="54" s="1"/>
  <c r="AZ352" i="54"/>
  <c r="AL356" i="54"/>
  <c r="BO368" i="54"/>
  <c r="BA356" i="54"/>
  <c r="AK376" i="54"/>
  <c r="BO389" i="54"/>
  <c r="AZ376" i="54"/>
  <c r="BA376" i="54"/>
  <c r="AK396" i="54"/>
  <c r="BM415" i="54"/>
  <c r="BN415" i="54"/>
  <c r="BO410" i="54"/>
  <c r="AW396" i="54"/>
  <c r="AI17" i="1"/>
  <c r="BB8" i="1"/>
  <c r="BB16" i="1" s="1"/>
  <c r="H17" i="1"/>
  <c r="T34" i="1"/>
  <c r="AT452" i="54"/>
  <c r="U8" i="1"/>
  <c r="U6" i="1" s="1"/>
  <c r="T421" i="54" s="1"/>
  <c r="BN424" i="54" s="1"/>
  <c r="V25" i="1"/>
  <c r="V33" i="1" s="1"/>
  <c r="AY451" i="54"/>
  <c r="Z34" i="1"/>
  <c r="Z17" i="1"/>
  <c r="BG81" i="54"/>
  <c r="BF371" i="54"/>
  <c r="BM336" i="54"/>
  <c r="BO339" i="54"/>
  <c r="BM351" i="54"/>
  <c r="AV345" i="54"/>
  <c r="AV352" i="54" s="1"/>
  <c r="BO352" i="54" s="1"/>
  <c r="BB345" i="54"/>
  <c r="BM371" i="54"/>
  <c r="AJ396" i="54"/>
  <c r="BO414" i="54"/>
  <c r="AG8" i="1"/>
  <c r="AG16" i="1" s="1"/>
  <c r="AM17" i="1"/>
  <c r="AU8" i="1"/>
  <c r="AU16" i="1" s="1"/>
  <c r="BA17" i="1"/>
  <c r="BC17" i="1"/>
  <c r="E34" i="1"/>
  <c r="E17" i="1"/>
  <c r="AF451" i="54"/>
  <c r="I34" i="1"/>
  <c r="AI452" i="54"/>
  <c r="J8" i="1"/>
  <c r="J6" i="1" s="1"/>
  <c r="I421" i="54" s="1"/>
  <c r="BC428" i="54" s="1"/>
  <c r="K25" i="1"/>
  <c r="K33" i="1" s="1"/>
  <c r="AY453" i="54"/>
  <c r="AA17" i="1"/>
  <c r="BB453" i="54"/>
  <c r="AQ25" i="1"/>
  <c r="AQ33" i="1" s="1"/>
  <c r="AP6" i="1"/>
  <c r="AO421" i="54" s="1"/>
  <c r="BH441" i="54" s="1"/>
  <c r="BJ206" i="54"/>
  <c r="BG131" i="54"/>
  <c r="BH179" i="54"/>
  <c r="BG233" i="54"/>
  <c r="BH257" i="54"/>
  <c r="AR34" i="1"/>
  <c r="AR23" i="1" s="1"/>
  <c r="BK170" i="54"/>
  <c r="BG136" i="54"/>
  <c r="AO142" i="54"/>
  <c r="L165" i="54"/>
  <c r="BF167" i="54" s="1"/>
  <c r="O165" i="54"/>
  <c r="O174" i="54" s="1"/>
  <c r="BI174" i="54" s="1"/>
  <c r="AM165" i="54"/>
  <c r="BI182" i="54"/>
  <c r="L190" i="54"/>
  <c r="BF193" i="54" s="1"/>
  <c r="L214" i="54"/>
  <c r="BF216" i="54" s="1"/>
  <c r="BG232" i="54"/>
  <c r="BI233" i="54"/>
  <c r="AP214" i="54"/>
  <c r="BF315" i="54"/>
  <c r="BF361" i="54"/>
  <c r="O376" i="54"/>
  <c r="BI381" i="54" s="1"/>
  <c r="M396" i="54"/>
  <c r="BG398" i="54" s="1"/>
  <c r="AO8" i="1"/>
  <c r="AN451" i="54"/>
  <c r="O17" i="1"/>
  <c r="P17" i="1"/>
  <c r="AF107" i="54"/>
  <c r="AI107" i="54"/>
  <c r="AS34" i="1"/>
  <c r="BJ125" i="54"/>
  <c r="BL137" i="54"/>
  <c r="BJ158" i="54"/>
  <c r="BL179" i="54"/>
  <c r="BJ209" i="54"/>
  <c r="BJ205" i="54"/>
  <c r="BL228" i="54"/>
  <c r="AR264" i="54"/>
  <c r="BK274" i="54" s="1"/>
  <c r="BJ336" i="54"/>
  <c r="AS435" i="54"/>
  <c r="AT17" i="1"/>
  <c r="AD16" i="50"/>
  <c r="BG135" i="54"/>
  <c r="BF182" i="54"/>
  <c r="BG180" i="54"/>
  <c r="BH183" i="54"/>
  <c r="BG231" i="54"/>
  <c r="BH234" i="54"/>
  <c r="BG259" i="54"/>
  <c r="BG253" i="54"/>
  <c r="BF314" i="54"/>
  <c r="BH338" i="54"/>
  <c r="BI340" i="54"/>
  <c r="BH351" i="54"/>
  <c r="BF370" i="54"/>
  <c r="AN376" i="54"/>
  <c r="AN449" i="54"/>
  <c r="O25" i="1"/>
  <c r="AG106" i="54"/>
  <c r="BB106" i="54"/>
  <c r="AN107" i="54"/>
  <c r="BJ124" i="54"/>
  <c r="R80" i="54"/>
  <c r="BL80" i="54" s="1"/>
  <c r="BL136" i="54"/>
  <c r="BL173" i="54"/>
  <c r="R165" i="54"/>
  <c r="BL169" i="54" s="1"/>
  <c r="AQ264" i="54"/>
  <c r="BJ274" i="54" s="1"/>
  <c r="BL339" i="54"/>
  <c r="O80" i="54"/>
  <c r="BH147" i="54"/>
  <c r="BG179" i="54"/>
  <c r="AN190" i="54"/>
  <c r="BG207" i="54" s="1"/>
  <c r="BH228" i="54"/>
  <c r="BG258" i="54"/>
  <c r="BI314" i="54"/>
  <c r="BF335" i="54"/>
  <c r="BI339" i="54"/>
  <c r="BI389" i="54"/>
  <c r="AP17" i="1"/>
  <c r="M34" i="1"/>
  <c r="M17" i="1"/>
  <c r="O8" i="1"/>
  <c r="O16" i="1" s="1"/>
  <c r="AV106" i="54"/>
  <c r="AK107" i="54"/>
  <c r="BK80" i="54"/>
  <c r="BJ123" i="54"/>
  <c r="BL135" i="54"/>
  <c r="BJ156" i="54"/>
  <c r="BL159" i="54"/>
  <c r="BL254" i="54"/>
  <c r="BN285" i="54"/>
  <c r="BF169" i="54"/>
  <c r="BH172" i="54"/>
  <c r="AP186" i="54"/>
  <c r="BI186" i="54" s="1"/>
  <c r="BG230" i="54"/>
  <c r="BG257" i="54"/>
  <c r="BH267" i="54"/>
  <c r="BI313" i="54"/>
  <c r="BI338" i="54"/>
  <c r="BJ122" i="54"/>
  <c r="BK135" i="54"/>
  <c r="BK131" i="54"/>
  <c r="BK168" i="54"/>
  <c r="BJ231" i="54"/>
  <c r="BL258" i="54"/>
  <c r="BL253" i="54"/>
  <c r="BK275" i="54"/>
  <c r="BJ340" i="54"/>
  <c r="AS17" i="1"/>
  <c r="BF173" i="54"/>
  <c r="BG183" i="54"/>
  <c r="BH181" i="54"/>
  <c r="BG219" i="54"/>
  <c r="BG229" i="54"/>
  <c r="BH276" i="54"/>
  <c r="BF303" i="54"/>
  <c r="O301" i="54"/>
  <c r="BI306" i="54" s="1"/>
  <c r="N356" i="54"/>
  <c r="L376" i="54"/>
  <c r="BF381" i="54" s="1"/>
  <c r="BI403" i="54"/>
  <c r="AP106" i="54"/>
  <c r="AL107" i="54"/>
  <c r="AY107" i="54"/>
  <c r="AK25" i="1"/>
  <c r="BL133" i="54"/>
  <c r="BK167" i="54"/>
  <c r="BJ207" i="54"/>
  <c r="BL257" i="54"/>
  <c r="BK304" i="54"/>
  <c r="BJ339" i="54"/>
  <c r="BO285" i="54"/>
  <c r="BJ295" i="54"/>
  <c r="AM142" i="54"/>
  <c r="BI179" i="54"/>
  <c r="BH221" i="54"/>
  <c r="BG228" i="54"/>
  <c r="BG256" i="54"/>
  <c r="AM264" i="54"/>
  <c r="AM277" i="54" s="1"/>
  <c r="BF277" i="54" s="1"/>
  <c r="BI402" i="54"/>
  <c r="N34" i="1"/>
  <c r="N23" i="1" s="1"/>
  <c r="M447" i="54" s="1"/>
  <c r="M454" i="54" s="1"/>
  <c r="AP451" i="54"/>
  <c r="AW106" i="54"/>
  <c r="AZ106" i="54"/>
  <c r="AV107" i="54"/>
  <c r="AJ107" i="54"/>
  <c r="BJ121" i="54"/>
  <c r="AQ86" i="54"/>
  <c r="BJ88" i="54" s="1"/>
  <c r="BL132" i="54"/>
  <c r="BL231" i="54"/>
  <c r="AQ239" i="54"/>
  <c r="AQ260" i="54" s="1"/>
  <c r="BJ260" i="54" s="1"/>
  <c r="AS264" i="54"/>
  <c r="BJ338" i="54"/>
  <c r="BG132" i="54"/>
  <c r="BH134" i="54"/>
  <c r="BF172" i="54"/>
  <c r="BF184" i="54"/>
  <c r="BH185" i="54"/>
  <c r="BG234" i="54"/>
  <c r="BH258" i="54"/>
  <c r="BH253" i="54"/>
  <c r="BG276" i="54"/>
  <c r="BF316" i="54"/>
  <c r="BI316" i="54"/>
  <c r="BH340" i="54"/>
  <c r="BI336" i="54"/>
  <c r="AP345" i="54"/>
  <c r="AP352" i="54" s="1"/>
  <c r="BI352" i="54" s="1"/>
  <c r="AP356" i="54"/>
  <c r="AP372" i="54" s="1"/>
  <c r="BI372" i="54" s="1"/>
  <c r="L396" i="54"/>
  <c r="BF400" i="54" s="1"/>
  <c r="AN17" i="1"/>
  <c r="AN6" i="1" s="1"/>
  <c r="AM421" i="54" s="1"/>
  <c r="M25" i="1"/>
  <c r="M33" i="1" s="1"/>
  <c r="O34" i="1"/>
  <c r="AO452" i="54"/>
  <c r="AP453" i="54"/>
  <c r="AT106" i="54"/>
  <c r="AE107" i="54"/>
  <c r="AZ107" i="54"/>
  <c r="BJ120" i="54"/>
  <c r="BL131" i="54"/>
  <c r="BJ160" i="54"/>
  <c r="AS142" i="54"/>
  <c r="Q429" i="54"/>
  <c r="AR453" i="54"/>
  <c r="S8" i="1"/>
  <c r="R425" i="54"/>
  <c r="BK305" i="54"/>
  <c r="BK416" i="54"/>
  <c r="AR396" i="54"/>
  <c r="BK410" i="54" s="1"/>
  <c r="S25" i="1"/>
  <c r="S33" i="1" s="1"/>
  <c r="K281" i="54"/>
  <c r="AH281" i="54"/>
  <c r="BL351" i="54"/>
  <c r="BL390" i="54"/>
  <c r="BA281" i="54"/>
  <c r="AX281" i="54"/>
  <c r="AG281" i="54"/>
  <c r="AG297" i="54" s="1"/>
  <c r="BK303" i="54"/>
  <c r="BJ351" i="54"/>
  <c r="AS345" i="54"/>
  <c r="I281" i="54"/>
  <c r="O281" i="54"/>
  <c r="BI284" i="54" s="1"/>
  <c r="BK295" i="54"/>
  <c r="AD8" i="1"/>
  <c r="AR341" i="54"/>
  <c r="BK341" i="54" s="1"/>
  <c r="BK369" i="54"/>
  <c r="R17" i="1"/>
  <c r="AS452" i="54"/>
  <c r="BG295" i="54"/>
  <c r="AW281" i="54"/>
  <c r="AF281" i="54"/>
  <c r="R301" i="54"/>
  <c r="BL303" i="54" s="1"/>
  <c r="BK368" i="54"/>
  <c r="BK411" i="54"/>
  <c r="AQ451" i="54"/>
  <c r="S34" i="1"/>
  <c r="BD283" i="54"/>
  <c r="BC295" i="54"/>
  <c r="AE297" i="54"/>
  <c r="AD25" i="1"/>
  <c r="AS317" i="54"/>
  <c r="BL317" i="54" s="1"/>
  <c r="BJ370" i="54"/>
  <c r="BL368" i="54"/>
  <c r="AQ376" i="54"/>
  <c r="BJ391" i="54" s="1"/>
  <c r="AS376" i="54"/>
  <c r="BL389" i="54" s="1"/>
  <c r="Q25" i="1"/>
  <c r="Q33" i="1" s="1"/>
  <c r="M281" i="54"/>
  <c r="BG283" i="54" s="1"/>
  <c r="AV281" i="54"/>
  <c r="BO294" i="54" s="1"/>
  <c r="BK306" i="54"/>
  <c r="AR356" i="54"/>
  <c r="R25" i="1"/>
  <c r="R33" i="1" s="1"/>
  <c r="AD16" i="1"/>
  <c r="AD6" i="1"/>
  <c r="AC421" i="54" s="1"/>
  <c r="AD6" i="50"/>
  <c r="D33" i="10"/>
  <c r="C18" i="10"/>
  <c r="C14" i="13"/>
  <c r="D19" i="12"/>
  <c r="C12" i="37"/>
  <c r="C23" i="16"/>
  <c r="D28" i="15"/>
  <c r="K13" i="15"/>
  <c r="L25" i="15"/>
  <c r="P25" i="15"/>
  <c r="D14" i="51"/>
  <c r="C35" i="12"/>
  <c r="C38" i="12" s="1"/>
  <c r="D12" i="37"/>
  <c r="D20" i="16"/>
  <c r="B362" i="54"/>
  <c r="D25" i="30"/>
  <c r="D27" i="30" s="1"/>
  <c r="D35" i="12"/>
  <c r="D38" i="12" s="1"/>
  <c r="G13" i="15"/>
  <c r="P13" i="15"/>
  <c r="Z13" i="15"/>
  <c r="M25" i="15"/>
  <c r="S25" i="15"/>
  <c r="C44" i="7"/>
  <c r="C46" i="7" s="1"/>
  <c r="D20" i="14"/>
  <c r="C22" i="13"/>
  <c r="D19" i="9"/>
  <c r="D36" i="7"/>
  <c r="D26" i="6"/>
  <c r="O13" i="15"/>
  <c r="V13" i="15"/>
  <c r="Y13" i="15"/>
  <c r="D18" i="6"/>
  <c r="D11" i="10"/>
  <c r="D10" i="9"/>
  <c r="D16" i="30"/>
  <c r="D10" i="30"/>
  <c r="C23" i="51"/>
  <c r="C25" i="13"/>
  <c r="C27" i="13" s="1"/>
  <c r="D19" i="42"/>
  <c r="D21" i="42" s="1"/>
  <c r="C45" i="15"/>
  <c r="C19" i="9"/>
  <c r="C36" i="7"/>
  <c r="C26" i="6"/>
  <c r="C13" i="6"/>
  <c r="C34" i="10"/>
  <c r="C22" i="9"/>
  <c r="D23" i="51"/>
  <c r="D8" i="51"/>
  <c r="B198" i="54"/>
  <c r="D27" i="16"/>
  <c r="D32" i="12"/>
  <c r="I13" i="15"/>
  <c r="N13" i="15"/>
  <c r="W13" i="15"/>
  <c r="I25" i="15"/>
  <c r="U25" i="15"/>
  <c r="C43" i="7"/>
  <c r="C33" i="10"/>
  <c r="C13" i="9"/>
  <c r="D16" i="38"/>
  <c r="D19" i="36"/>
  <c r="D57" i="15"/>
  <c r="M13" i="15"/>
  <c r="T13" i="15"/>
  <c r="H25" i="15"/>
  <c r="Q25" i="15"/>
  <c r="Z25" i="15"/>
  <c r="U39" i="15"/>
  <c r="H28" i="15"/>
  <c r="I50" i="15"/>
  <c r="I57" i="15" s="1"/>
  <c r="P28" i="15"/>
  <c r="Q50" i="15"/>
  <c r="Q57" i="15" s="1"/>
  <c r="X28" i="15"/>
  <c r="Y50" i="15"/>
  <c r="Y57" i="15" s="1"/>
  <c r="R12" i="16"/>
  <c r="M20" i="16"/>
  <c r="W20" i="16"/>
  <c r="K25" i="16"/>
  <c r="K27" i="16" s="1"/>
  <c r="L25" i="16"/>
  <c r="L27" i="16" s="1"/>
  <c r="AB21" i="16"/>
  <c r="F12" i="49"/>
  <c r="H12" i="49"/>
  <c r="AA5" i="49"/>
  <c r="AB5" i="49"/>
  <c r="Q16" i="42"/>
  <c r="AB17" i="42"/>
  <c r="K16" i="36"/>
  <c r="S16" i="36"/>
  <c r="AA16" i="36"/>
  <c r="J19" i="36"/>
  <c r="S19" i="36"/>
  <c r="AB7" i="36"/>
  <c r="K12" i="37"/>
  <c r="F11" i="39"/>
  <c r="K8" i="39"/>
  <c r="N11" i="39"/>
  <c r="S8" i="39"/>
  <c r="V11" i="39"/>
  <c r="AA8" i="39"/>
  <c r="Y9" i="38"/>
  <c r="U35" i="12"/>
  <c r="U38" i="12" s="1"/>
  <c r="U25" i="13"/>
  <c r="U27" i="13" s="1"/>
  <c r="H20" i="51"/>
  <c r="P20" i="51"/>
  <c r="G23" i="51"/>
  <c r="L19" i="9"/>
  <c r="N22" i="9"/>
  <c r="W22" i="9"/>
  <c r="K28" i="10"/>
  <c r="AA28" i="10"/>
  <c r="H13" i="7"/>
  <c r="J13" i="7"/>
  <c r="L13" i="7"/>
  <c r="T13" i="7"/>
  <c r="I36" i="7"/>
  <c r="I43" i="7"/>
  <c r="AB43" i="7"/>
  <c r="O18" i="6"/>
  <c r="Y26" i="6"/>
  <c r="U18" i="6"/>
  <c r="Y18" i="6"/>
  <c r="O45" i="15"/>
  <c r="X49" i="15"/>
  <c r="F50" i="15"/>
  <c r="F57" i="15" s="1"/>
  <c r="M28" i="15"/>
  <c r="N50" i="15"/>
  <c r="N57" i="15" s="1"/>
  <c r="U28" i="15"/>
  <c r="V50" i="15"/>
  <c r="V57" i="15" s="1"/>
  <c r="U20" i="16"/>
  <c r="G25" i="16"/>
  <c r="G27" i="16" s="1"/>
  <c r="O23" i="16"/>
  <c r="S25" i="16"/>
  <c r="S27" i="16" s="1"/>
  <c r="Z7" i="16"/>
  <c r="AA9" i="16"/>
  <c r="AA12" i="16" s="1"/>
  <c r="AB13" i="16"/>
  <c r="Z19" i="42"/>
  <c r="Z21" i="42" s="1"/>
  <c r="AB11" i="42"/>
  <c r="T19" i="36"/>
  <c r="U19" i="36"/>
  <c r="AA19" i="36"/>
  <c r="AB6" i="36"/>
  <c r="AA14" i="38"/>
  <c r="U22" i="13"/>
  <c r="T25" i="13"/>
  <c r="T27" i="13" s="1"/>
  <c r="V20" i="51"/>
  <c r="L22" i="30"/>
  <c r="N19" i="9"/>
  <c r="T19" i="9"/>
  <c r="V28" i="10"/>
  <c r="J26" i="6"/>
  <c r="P26" i="6"/>
  <c r="P18" i="6"/>
  <c r="X31" i="6"/>
  <c r="Y31" i="6"/>
  <c r="Y25" i="15"/>
  <c r="H39" i="15"/>
  <c r="P39" i="15"/>
  <c r="X39" i="15"/>
  <c r="I45" i="15"/>
  <c r="X45" i="15"/>
  <c r="P49" i="15"/>
  <c r="J28" i="15"/>
  <c r="R28" i="15"/>
  <c r="Z28" i="15"/>
  <c r="M12" i="16"/>
  <c r="S12" i="16"/>
  <c r="W23" i="16"/>
  <c r="Z6" i="16"/>
  <c r="AA8" i="16"/>
  <c r="AB9" i="16"/>
  <c r="AA13" i="49"/>
  <c r="AB13" i="49"/>
  <c r="H16" i="42"/>
  <c r="AB10" i="42"/>
  <c r="Z19" i="36"/>
  <c r="AB5" i="36"/>
  <c r="L11" i="39"/>
  <c r="T35" i="12"/>
  <c r="T38" i="12" s="1"/>
  <c r="O23" i="51"/>
  <c r="H22" i="30"/>
  <c r="I19" i="9"/>
  <c r="AB19" i="9"/>
  <c r="J22" i="9"/>
  <c r="Y22" i="9"/>
  <c r="Z13" i="7"/>
  <c r="F36" i="7"/>
  <c r="K36" i="7"/>
  <c r="T36" i="7"/>
  <c r="U36" i="7"/>
  <c r="Y36" i="7"/>
  <c r="J43" i="7"/>
  <c r="M43" i="7"/>
  <c r="O43" i="7"/>
  <c r="Y43" i="7"/>
  <c r="L26" i="6"/>
  <c r="R26" i="6"/>
  <c r="I30" i="6"/>
  <c r="G39" i="15"/>
  <c r="O39" i="15"/>
  <c r="W39" i="15"/>
  <c r="W45" i="15"/>
  <c r="G28" i="15"/>
  <c r="O28" i="15"/>
  <c r="W28" i="15"/>
  <c r="AB23" i="16"/>
  <c r="Z5" i="16"/>
  <c r="AA7" i="16"/>
  <c r="AB8" i="16"/>
  <c r="N15" i="49"/>
  <c r="W15" i="49"/>
  <c r="AB10" i="49"/>
  <c r="L19" i="42"/>
  <c r="L21" i="42" s="1"/>
  <c r="AB7" i="42"/>
  <c r="AB9" i="42" s="1"/>
  <c r="AB5" i="39"/>
  <c r="Q9" i="38"/>
  <c r="F35" i="12"/>
  <c r="F38" i="12" s="1"/>
  <c r="G35" i="12"/>
  <c r="G38" i="12" s="1"/>
  <c r="H25" i="13"/>
  <c r="I25" i="13"/>
  <c r="I27" i="13" s="1"/>
  <c r="T20" i="51"/>
  <c r="T22" i="30"/>
  <c r="X19" i="9"/>
  <c r="U28" i="10"/>
  <c r="M33" i="10"/>
  <c r="Q33" i="10"/>
  <c r="AB36" i="7"/>
  <c r="R43" i="7"/>
  <c r="U43" i="7"/>
  <c r="W43" i="7"/>
  <c r="G44" i="7"/>
  <c r="G46" i="7" s="1"/>
  <c r="K44" i="7"/>
  <c r="K46" i="7" s="1"/>
  <c r="O44" i="7"/>
  <c r="O46" i="7" s="1"/>
  <c r="W44" i="7"/>
  <c r="W46" i="7" s="1"/>
  <c r="AA44" i="7"/>
  <c r="AA46" i="7" s="1"/>
  <c r="G31" i="6"/>
  <c r="M30" i="6"/>
  <c r="Q30" i="6"/>
  <c r="L28" i="15"/>
  <c r="T28" i="15"/>
  <c r="AB28" i="15"/>
  <c r="I49" i="15"/>
  <c r="Q49" i="15"/>
  <c r="Y49" i="15"/>
  <c r="J49" i="15"/>
  <c r="R49" i="15"/>
  <c r="Z49" i="15"/>
  <c r="K49" i="15"/>
  <c r="L49" i="15"/>
  <c r="T49" i="15"/>
  <c r="AB49" i="15"/>
  <c r="S20" i="16"/>
  <c r="W25" i="16"/>
  <c r="W27" i="16" s="1"/>
  <c r="M15" i="49"/>
  <c r="V15" i="49"/>
  <c r="F19" i="42"/>
  <c r="F21" i="42" s="1"/>
  <c r="J16" i="42"/>
  <c r="AB6" i="42"/>
  <c r="G16" i="36"/>
  <c r="O16" i="36"/>
  <c r="W16" i="36"/>
  <c r="AB18" i="36"/>
  <c r="R10" i="38"/>
  <c r="H35" i="12"/>
  <c r="H38" i="12" s="1"/>
  <c r="Q35" i="12"/>
  <c r="Q38" i="12" s="1"/>
  <c r="J22" i="13"/>
  <c r="Z22" i="13"/>
  <c r="F25" i="13"/>
  <c r="F27" i="13" s="1"/>
  <c r="I23" i="51"/>
  <c r="N23" i="51"/>
  <c r="G22" i="9"/>
  <c r="N33" i="10"/>
  <c r="F34" i="10"/>
  <c r="H33" i="10"/>
  <c r="F13" i="7"/>
  <c r="O36" i="7"/>
  <c r="AA36" i="7"/>
  <c r="H43" i="7"/>
  <c r="Z43" i="7"/>
  <c r="G26" i="6"/>
  <c r="AB26" i="6"/>
  <c r="U30" i="6"/>
  <c r="Y30" i="6"/>
  <c r="AA25" i="15"/>
  <c r="J50" i="15"/>
  <c r="J57" i="15" s="1"/>
  <c r="R50" i="15"/>
  <c r="R57" i="15" s="1"/>
  <c r="Z50" i="15"/>
  <c r="Z57" i="15" s="1"/>
  <c r="Q12" i="16"/>
  <c r="R25" i="16"/>
  <c r="R27" i="16" s="1"/>
  <c r="AA26" i="16"/>
  <c r="AA5" i="16"/>
  <c r="AB12" i="49"/>
  <c r="J15" i="49"/>
  <c r="S15" i="49"/>
  <c r="AB8" i="49"/>
  <c r="N19" i="42"/>
  <c r="R16" i="42"/>
  <c r="U19" i="42"/>
  <c r="U21" i="42" s="1"/>
  <c r="AB5" i="42"/>
  <c r="M16" i="36"/>
  <c r="U16" i="36"/>
  <c r="G19" i="36"/>
  <c r="AB17" i="36"/>
  <c r="T15" i="38"/>
  <c r="G22" i="13"/>
  <c r="I22" i="13"/>
  <c r="O22" i="13"/>
  <c r="W22" i="13"/>
  <c r="P22" i="9"/>
  <c r="P33" i="10"/>
  <c r="T34" i="10"/>
  <c r="O13" i="7"/>
  <c r="W36" i="7"/>
  <c r="F46" i="7"/>
  <c r="J46" i="7"/>
  <c r="N46" i="7"/>
  <c r="V46" i="7"/>
  <c r="Z44" i="7"/>
  <c r="Z46" i="7" s="1"/>
  <c r="K26" i="6"/>
  <c r="O26" i="6"/>
  <c r="L39" i="15"/>
  <c r="T39" i="15"/>
  <c r="AB39" i="15"/>
  <c r="H45" i="15"/>
  <c r="R45" i="15"/>
  <c r="Y45" i="15"/>
  <c r="F28" i="15"/>
  <c r="N28" i="15"/>
  <c r="V28" i="15"/>
  <c r="N20" i="16"/>
  <c r="Z13" i="16"/>
  <c r="AA24" i="16"/>
  <c r="AB26" i="16"/>
  <c r="R15" i="49"/>
  <c r="AA7" i="49"/>
  <c r="AB7" i="49"/>
  <c r="Z16" i="42"/>
  <c r="AB16" i="42"/>
  <c r="F19" i="36"/>
  <c r="O19" i="36"/>
  <c r="X19" i="36"/>
  <c r="Y16" i="36"/>
  <c r="AB9" i="36"/>
  <c r="H12" i="37"/>
  <c r="P12" i="37"/>
  <c r="X12" i="37"/>
  <c r="U5" i="38"/>
  <c r="T22" i="13"/>
  <c r="AB22" i="13"/>
  <c r="V25" i="13"/>
  <c r="V27" i="13" s="1"/>
  <c r="Z20" i="51"/>
  <c r="K22" i="30"/>
  <c r="Z22" i="30"/>
  <c r="I22" i="9"/>
  <c r="Z22" i="9"/>
  <c r="X43" i="7"/>
  <c r="I26" i="6"/>
  <c r="W26" i="6"/>
  <c r="I18" i="6"/>
  <c r="K39" i="15"/>
  <c r="S39" i="15"/>
  <c r="AA39" i="15"/>
  <c r="G45" i="15"/>
  <c r="K28" i="15"/>
  <c r="S28" i="15"/>
  <c r="AA28" i="15"/>
  <c r="AB12" i="16"/>
  <c r="O20" i="16"/>
  <c r="V20" i="16"/>
  <c r="G23" i="16"/>
  <c r="P25" i="16"/>
  <c r="Z9" i="16"/>
  <c r="Z12" i="16" s="1"/>
  <c r="AA21" i="16"/>
  <c r="AA23" i="16" s="1"/>
  <c r="AB24" i="16"/>
  <c r="AA6" i="49"/>
  <c r="G16" i="42"/>
  <c r="J19" i="42"/>
  <c r="J21" i="42" s="1"/>
  <c r="W19" i="42"/>
  <c r="W21" i="42" s="1"/>
  <c r="AB18" i="42"/>
  <c r="K19" i="36"/>
  <c r="N19" i="36"/>
  <c r="W19" i="36"/>
  <c r="AB8" i="36"/>
  <c r="V6" i="38"/>
  <c r="X35" i="12"/>
  <c r="X38" i="12" s="1"/>
  <c r="Y22" i="13"/>
  <c r="X20" i="51"/>
  <c r="F19" i="9"/>
  <c r="AA19" i="9"/>
  <c r="L28" i="10"/>
  <c r="T28" i="10"/>
  <c r="AB28" i="10"/>
  <c r="Z34" i="10"/>
  <c r="T43" i="7"/>
  <c r="V43" i="7"/>
  <c r="I44" i="7"/>
  <c r="I46" i="7" s="1"/>
  <c r="M44" i="7"/>
  <c r="M46" i="7" s="1"/>
  <c r="U44" i="7"/>
  <c r="U46" i="7" s="1"/>
  <c r="Y44" i="7"/>
  <c r="Y46" i="7" s="1"/>
  <c r="M18" i="6"/>
  <c r="V31" i="6"/>
  <c r="S14" i="14"/>
  <c r="S17" i="14" s="1"/>
  <c r="S5" i="14"/>
  <c r="O14" i="14"/>
  <c r="O17" i="14" s="1"/>
  <c r="M11" i="14"/>
  <c r="L347" i="54" s="1"/>
  <c r="R5" i="14"/>
  <c r="R14" i="14"/>
  <c r="R17" i="14" s="1"/>
  <c r="O11" i="14"/>
  <c r="N347" i="54" s="1"/>
  <c r="R11" i="14"/>
  <c r="Q347" i="54" s="1"/>
  <c r="N5" i="14"/>
  <c r="Q5" i="14"/>
  <c r="P5" i="14"/>
  <c r="N14" i="14"/>
  <c r="N17" i="14" s="1"/>
  <c r="Q14" i="14"/>
  <c r="Q17" i="14" s="1"/>
  <c r="P14" i="14"/>
  <c r="N11" i="14"/>
  <c r="M347" i="54" s="1"/>
  <c r="Q11" i="14"/>
  <c r="P347" i="54" s="1"/>
  <c r="P11" i="14"/>
  <c r="O347" i="54" s="1"/>
  <c r="M5" i="14"/>
  <c r="P16" i="52"/>
  <c r="X16" i="52"/>
  <c r="D13" i="52"/>
  <c r="L13" i="52"/>
  <c r="T13" i="52"/>
  <c r="AB13" i="52"/>
  <c r="Y15" i="52"/>
  <c r="I190" i="54"/>
  <c r="BO196" i="54"/>
  <c r="X190" i="54"/>
  <c r="F214" i="54"/>
  <c r="F239" i="54"/>
  <c r="K239" i="54"/>
  <c r="BM242" i="54"/>
  <c r="J264" i="54"/>
  <c r="BD267" i="54" s="1"/>
  <c r="S264" i="54"/>
  <c r="BM266" i="54" s="1"/>
  <c r="G11" i="14"/>
  <c r="F347" i="54" s="1"/>
  <c r="I11" i="14"/>
  <c r="J14" i="14"/>
  <c r="J17" i="14" s="1"/>
  <c r="L5" i="14"/>
  <c r="K345" i="54" s="1"/>
  <c r="W14" i="14"/>
  <c r="W17" i="14" s="1"/>
  <c r="Y11" i="14"/>
  <c r="AA11" i="14"/>
  <c r="Z347" i="54" s="1"/>
  <c r="D356" i="54"/>
  <c r="BM398" i="54"/>
  <c r="BO402" i="54"/>
  <c r="N8" i="10"/>
  <c r="M245" i="54" s="1"/>
  <c r="BN193" i="54"/>
  <c r="BO195" i="54"/>
  <c r="BM222" i="54"/>
  <c r="BM217" i="54"/>
  <c r="BN219" i="54"/>
  <c r="BM247" i="54"/>
  <c r="F269" i="54"/>
  <c r="BN268" i="54"/>
  <c r="E14" i="14"/>
  <c r="E17" i="14" s="1"/>
  <c r="G14" i="14"/>
  <c r="G17" i="14" s="1"/>
  <c r="J5" i="14"/>
  <c r="U14" i="14"/>
  <c r="U17" i="14" s="1"/>
  <c r="W5" i="14"/>
  <c r="AA14" i="14"/>
  <c r="AA17" i="14" s="1"/>
  <c r="BI196" i="54"/>
  <c r="S5" i="10"/>
  <c r="S16" i="10"/>
  <c r="R5" i="10"/>
  <c r="Q8" i="10"/>
  <c r="P245" i="54" s="1"/>
  <c r="P22" i="10"/>
  <c r="O239" i="54" s="1"/>
  <c r="P9" i="10"/>
  <c r="O246" i="54" s="1"/>
  <c r="O17" i="10"/>
  <c r="N242" i="54" s="1"/>
  <c r="N5" i="10"/>
  <c r="M20" i="10"/>
  <c r="S17" i="10"/>
  <c r="R242" i="54" s="1"/>
  <c r="R16" i="10"/>
  <c r="Q241" i="54" s="1"/>
  <c r="Q5" i="10"/>
  <c r="P16" i="10"/>
  <c r="O241" i="54" s="1"/>
  <c r="O20" i="10"/>
  <c r="N243" i="54" s="1"/>
  <c r="N22" i="10"/>
  <c r="N28" i="10" s="1"/>
  <c r="N9" i="10"/>
  <c r="M246" i="54" s="1"/>
  <c r="S20" i="10"/>
  <c r="R243" i="54" s="1"/>
  <c r="Q22" i="10"/>
  <c r="Q9" i="10"/>
  <c r="P246" i="54" s="1"/>
  <c r="P17" i="10"/>
  <c r="O242" i="54" s="1"/>
  <c r="BI242" i="54" s="1"/>
  <c r="P13" i="10"/>
  <c r="O7" i="10"/>
  <c r="N244" i="54" s="1"/>
  <c r="N16" i="10"/>
  <c r="N13" i="10"/>
  <c r="M7" i="10"/>
  <c r="L244" i="54" s="1"/>
  <c r="S7" i="10"/>
  <c r="R244" i="54" s="1"/>
  <c r="R20" i="10"/>
  <c r="Q16" i="10"/>
  <c r="Q13" i="10"/>
  <c r="P247" i="54" s="1"/>
  <c r="O5" i="10"/>
  <c r="N239" i="54" s="1"/>
  <c r="BH247" i="54" s="1"/>
  <c r="M5" i="10"/>
  <c r="M8" i="10"/>
  <c r="L245" i="54" s="1"/>
  <c r="P20" i="10"/>
  <c r="O22" i="10"/>
  <c r="O28" i="10" s="1"/>
  <c r="O8" i="10"/>
  <c r="N245" i="54" s="1"/>
  <c r="N17" i="10"/>
  <c r="M242" i="54" s="1"/>
  <c r="M22" i="10"/>
  <c r="M28" i="10" s="1"/>
  <c r="S8" i="10"/>
  <c r="R245" i="54" s="1"/>
  <c r="R8" i="10"/>
  <c r="Q245" i="54" s="1"/>
  <c r="Q17" i="10"/>
  <c r="P242" i="54" s="1"/>
  <c r="P7" i="10"/>
  <c r="N20" i="10"/>
  <c r="M16" i="10"/>
  <c r="M9" i="10"/>
  <c r="L246" i="54" s="1"/>
  <c r="S9" i="10"/>
  <c r="R246" i="54" s="1"/>
  <c r="Q20" i="10"/>
  <c r="O16" i="10"/>
  <c r="O9" i="10"/>
  <c r="N246" i="54" s="1"/>
  <c r="N7" i="10"/>
  <c r="M244" i="54" s="1"/>
  <c r="M13" i="10"/>
  <c r="L247" i="54" s="1"/>
  <c r="F16" i="52"/>
  <c r="R13" i="52"/>
  <c r="Z13" i="52"/>
  <c r="AB15" i="52"/>
  <c r="AB16" i="52" s="1"/>
  <c r="BO194" i="54"/>
  <c r="AA214" i="54"/>
  <c r="BM246" i="54"/>
  <c r="T239" i="54"/>
  <c r="BN241" i="54" s="1"/>
  <c r="D264" i="54"/>
  <c r="E5" i="14"/>
  <c r="G5" i="14"/>
  <c r="I14" i="14"/>
  <c r="I17" i="14" s="1"/>
  <c r="K11" i="14"/>
  <c r="J347" i="54" s="1"/>
  <c r="T11" i="14"/>
  <c r="S347" i="54" s="1"/>
  <c r="U5" i="14"/>
  <c r="T345" i="54" s="1"/>
  <c r="T348" i="54" s="1"/>
  <c r="BN348" i="54" s="1"/>
  <c r="Y14" i="14"/>
  <c r="Y17" i="14" s="1"/>
  <c r="AA5" i="14"/>
  <c r="BO400" i="54"/>
  <c r="BI195" i="54"/>
  <c r="J190" i="54"/>
  <c r="Y190" i="54"/>
  <c r="J214" i="54"/>
  <c r="BD219" i="54" s="1"/>
  <c r="BM221" i="54"/>
  <c r="BN218" i="54"/>
  <c r="J239" i="54"/>
  <c r="BD245" i="54" s="1"/>
  <c r="V239" i="54"/>
  <c r="Z239" i="54"/>
  <c r="BO267" i="54"/>
  <c r="I5" i="14"/>
  <c r="H345" i="54" s="1"/>
  <c r="K14" i="14"/>
  <c r="K17" i="14" s="1"/>
  <c r="V11" i="14"/>
  <c r="U347" i="54" s="1"/>
  <c r="X11" i="14"/>
  <c r="W347" i="54" s="1"/>
  <c r="Y5" i="14"/>
  <c r="F356" i="54"/>
  <c r="F362" i="54" s="1"/>
  <c r="BN360" i="54"/>
  <c r="F396" i="54"/>
  <c r="BM401" i="54"/>
  <c r="BO399" i="54"/>
  <c r="P8" i="10"/>
  <c r="O245" i="54" s="1"/>
  <c r="BH268" i="54"/>
  <c r="BO193" i="54"/>
  <c r="BC219" i="54"/>
  <c r="BN217" i="54"/>
  <c r="BC246" i="54"/>
  <c r="BC241" i="54"/>
  <c r="BC267" i="54"/>
  <c r="BE266" i="54"/>
  <c r="BO266" i="54"/>
  <c r="H11" i="14"/>
  <c r="G347" i="54" s="1"/>
  <c r="K5" i="14"/>
  <c r="T14" i="14"/>
  <c r="T17" i="14" s="1"/>
  <c r="V14" i="14"/>
  <c r="V17" i="14" s="1"/>
  <c r="Z11" i="14"/>
  <c r="Y347" i="54" s="1"/>
  <c r="AB11" i="14"/>
  <c r="AA347" i="54" s="1"/>
  <c r="BO359" i="54"/>
  <c r="BH360" i="54"/>
  <c r="M16" i="52"/>
  <c r="I16" i="52"/>
  <c r="Q16" i="52"/>
  <c r="Y16" i="52"/>
  <c r="M13" i="52"/>
  <c r="BN196" i="54"/>
  <c r="BM219" i="54"/>
  <c r="BN222" i="54"/>
  <c r="BN216" i="54"/>
  <c r="G239" i="54"/>
  <c r="BM244" i="54"/>
  <c r="BN266" i="54"/>
  <c r="D321" i="54"/>
  <c r="S321" i="54"/>
  <c r="BM325" i="54" s="1"/>
  <c r="AA321" i="54"/>
  <c r="H14" i="14"/>
  <c r="H17" i="14" s="1"/>
  <c r="T5" i="14"/>
  <c r="S345" i="54" s="1"/>
  <c r="V5" i="14"/>
  <c r="U345" i="54" s="1"/>
  <c r="U348" i="54" s="1"/>
  <c r="BO348" i="54" s="1"/>
  <c r="X14" i="14"/>
  <c r="X17" i="14" s="1"/>
  <c r="Z14" i="14"/>
  <c r="Z17" i="14" s="1"/>
  <c r="BO358" i="54"/>
  <c r="L198" i="54"/>
  <c r="BF198" i="54" s="1"/>
  <c r="BI192" i="54"/>
  <c r="M14" i="14"/>
  <c r="M17" i="14" s="1"/>
  <c r="V15" i="52"/>
  <c r="V16" i="52" s="1"/>
  <c r="K190" i="54"/>
  <c r="Z190" i="54"/>
  <c r="D214" i="54"/>
  <c r="U214" i="54"/>
  <c r="BO221" i="54" s="1"/>
  <c r="U239" i="54"/>
  <c r="BO246" i="54" s="1"/>
  <c r="X239" i="54"/>
  <c r="Y264" i="54"/>
  <c r="Y269" i="54" s="1"/>
  <c r="AA264" i="54"/>
  <c r="F14" i="14"/>
  <c r="F17" i="14" s="1"/>
  <c r="H5" i="14"/>
  <c r="J11" i="14"/>
  <c r="I347" i="54" s="1"/>
  <c r="L11" i="14"/>
  <c r="K347" i="54" s="1"/>
  <c r="BE347" i="54" s="1"/>
  <c r="X5" i="14"/>
  <c r="W345" i="54" s="1"/>
  <c r="Z5" i="14"/>
  <c r="Y345" i="54" s="1"/>
  <c r="AB14" i="14"/>
  <c r="AB17" i="14" s="1"/>
  <c r="H356" i="54"/>
  <c r="BM399" i="54"/>
  <c r="O5" i="14"/>
  <c r="Q7" i="10"/>
  <c r="P244" i="54" s="1"/>
  <c r="S17" i="30"/>
  <c r="S22" i="30" s="1"/>
  <c r="S5" i="30"/>
  <c r="R5" i="30"/>
  <c r="Q5" i="30"/>
  <c r="Q13" i="30"/>
  <c r="P326" i="54" s="1"/>
  <c r="O12" i="30"/>
  <c r="N17" i="30"/>
  <c r="N22" i="30" s="1"/>
  <c r="M17" i="30"/>
  <c r="L321" i="54" s="1"/>
  <c r="M14" i="30"/>
  <c r="L327" i="54" s="1"/>
  <c r="R17" i="30"/>
  <c r="R22" i="30" s="1"/>
  <c r="Q17" i="30"/>
  <c r="Q22" i="30" s="1"/>
  <c r="Q14" i="30"/>
  <c r="P327" i="54" s="1"/>
  <c r="P13" i="30"/>
  <c r="O326" i="54" s="1"/>
  <c r="O26" i="30"/>
  <c r="N325" i="54" s="1"/>
  <c r="N9" i="30"/>
  <c r="M323" i="54" s="1"/>
  <c r="M15" i="30"/>
  <c r="L328" i="54" s="1"/>
  <c r="S26" i="30"/>
  <c r="R325" i="54" s="1"/>
  <c r="R9" i="30"/>
  <c r="Q323" i="54" s="1"/>
  <c r="Q9" i="30"/>
  <c r="P323" i="54" s="1"/>
  <c r="P14" i="30"/>
  <c r="O327" i="54" s="1"/>
  <c r="N12" i="30"/>
  <c r="M9" i="30"/>
  <c r="L323" i="54" s="1"/>
  <c r="R12" i="30"/>
  <c r="Q15" i="30"/>
  <c r="P328" i="54" s="1"/>
  <c r="P5" i="30"/>
  <c r="P15" i="30"/>
  <c r="O328" i="54" s="1"/>
  <c r="O13" i="30"/>
  <c r="N326" i="54" s="1"/>
  <c r="N26" i="30"/>
  <c r="M325" i="54" s="1"/>
  <c r="M12" i="30"/>
  <c r="S13" i="30"/>
  <c r="R326" i="54" s="1"/>
  <c r="R26" i="30"/>
  <c r="Q325" i="54" s="1"/>
  <c r="Q12" i="30"/>
  <c r="P17" i="30"/>
  <c r="O321" i="54" s="1"/>
  <c r="O5" i="30"/>
  <c r="O14" i="30"/>
  <c r="N327" i="54" s="1"/>
  <c r="N13" i="30"/>
  <c r="M326" i="54" s="1"/>
  <c r="R13" i="30"/>
  <c r="Q326" i="54" s="1"/>
  <c r="P9" i="30"/>
  <c r="O323" i="54" s="1"/>
  <c r="O17" i="30"/>
  <c r="N14" i="30"/>
  <c r="M327" i="54" s="1"/>
  <c r="M26" i="30"/>
  <c r="L325" i="54" s="1"/>
  <c r="S14" i="30"/>
  <c r="R327" i="54" s="1"/>
  <c r="R14" i="30"/>
  <c r="Q327" i="54" s="1"/>
  <c r="Q26" i="30"/>
  <c r="P325" i="54" s="1"/>
  <c r="P12" i="30"/>
  <c r="O9" i="30"/>
  <c r="N323" i="54" s="1"/>
  <c r="O15" i="30"/>
  <c r="N328" i="54" s="1"/>
  <c r="N15" i="30"/>
  <c r="M328" i="54" s="1"/>
  <c r="M13" i="30"/>
  <c r="L326" i="54" s="1"/>
  <c r="AA356" i="54"/>
  <c r="D376" i="54"/>
  <c r="V376" i="54"/>
  <c r="V382" i="54" s="1"/>
  <c r="K396" i="54"/>
  <c r="BI194" i="54"/>
  <c r="BG222" i="54"/>
  <c r="BH361" i="54"/>
  <c r="BF379" i="54"/>
  <c r="BH399" i="54"/>
  <c r="Q17" i="6"/>
  <c r="P197" i="54" s="1"/>
  <c r="R10" i="6"/>
  <c r="Q195" i="54" s="1"/>
  <c r="S9" i="6"/>
  <c r="R194" i="54" s="1"/>
  <c r="R15" i="7"/>
  <c r="Q218" i="54" s="1"/>
  <c r="S17" i="7"/>
  <c r="R222" i="54" s="1"/>
  <c r="R12" i="9"/>
  <c r="Q267" i="54" s="1"/>
  <c r="Q8" i="13"/>
  <c r="P379" i="54" s="1"/>
  <c r="S16" i="13"/>
  <c r="R37" i="12"/>
  <c r="Q402" i="54" s="1"/>
  <c r="R14" i="12"/>
  <c r="Q398" i="54" s="1"/>
  <c r="S10" i="12"/>
  <c r="R399" i="54" s="1"/>
  <c r="BI193" i="54"/>
  <c r="BG221" i="54"/>
  <c r="Q10" i="6"/>
  <c r="P195" i="54" s="1"/>
  <c r="R9" i="6"/>
  <c r="Q194" i="54" s="1"/>
  <c r="Q21" i="7"/>
  <c r="P219" i="54" s="1"/>
  <c r="Q25" i="7"/>
  <c r="Q36" i="7" s="1"/>
  <c r="S7" i="7"/>
  <c r="R217" i="54" s="1"/>
  <c r="R9" i="9"/>
  <c r="W356" i="54"/>
  <c r="G396" i="54"/>
  <c r="N190" i="54"/>
  <c r="BH193" i="54" s="1"/>
  <c r="BG220" i="54"/>
  <c r="BG361" i="54"/>
  <c r="BF402" i="54"/>
  <c r="BG400" i="54"/>
  <c r="R8" i="6"/>
  <c r="Q193" i="54" s="1"/>
  <c r="S7" i="6"/>
  <c r="R192" i="54" s="1"/>
  <c r="Q5" i="7"/>
  <c r="R7" i="7"/>
  <c r="Q217" i="54" s="1"/>
  <c r="S37" i="7"/>
  <c r="R221" i="54" s="1"/>
  <c r="S25" i="7"/>
  <c r="S36" i="7" s="1"/>
  <c r="R14" i="9"/>
  <c r="R19" i="9" s="1"/>
  <c r="P356" i="54"/>
  <c r="BJ360" i="54" s="1"/>
  <c r="Q16" i="13"/>
  <c r="Q22" i="13" s="1"/>
  <c r="BI197" i="54"/>
  <c r="L269" i="54"/>
  <c r="BF269" i="54" s="1"/>
  <c r="BG360" i="54"/>
  <c r="BH359" i="54"/>
  <c r="BG399" i="54"/>
  <c r="Q8" i="6"/>
  <c r="P193" i="54" s="1"/>
  <c r="R7" i="6"/>
  <c r="Q192" i="54" s="1"/>
  <c r="S5" i="6"/>
  <c r="Q17" i="7"/>
  <c r="P222" i="54" s="1"/>
  <c r="Q15" i="7"/>
  <c r="P218" i="54" s="1"/>
  <c r="R17" i="7"/>
  <c r="Q222" i="54" s="1"/>
  <c r="R20" i="7"/>
  <c r="Q216" i="54" s="1"/>
  <c r="S5" i="7"/>
  <c r="S20" i="9"/>
  <c r="R268" i="54" s="1"/>
  <c r="S13" i="51"/>
  <c r="R361" i="54" s="1"/>
  <c r="P396" i="54"/>
  <c r="BJ400" i="54" s="1"/>
  <c r="R5" i="12"/>
  <c r="Q396" i="54" s="1"/>
  <c r="BK401" i="54" s="1"/>
  <c r="J376" i="54"/>
  <c r="BD380" i="54" s="1"/>
  <c r="Z396" i="54"/>
  <c r="BG359" i="54"/>
  <c r="BH358" i="54"/>
  <c r="BK360" i="54"/>
  <c r="R5" i="13"/>
  <c r="R17" i="12"/>
  <c r="S12" i="12"/>
  <c r="R404" i="54" s="1"/>
  <c r="Y356" i="54"/>
  <c r="BG218" i="54"/>
  <c r="Q5" i="6"/>
  <c r="P190" i="54" s="1"/>
  <c r="Q37" i="7"/>
  <c r="P221" i="54" s="1"/>
  <c r="Q7" i="7"/>
  <c r="P217" i="54" s="1"/>
  <c r="R37" i="7"/>
  <c r="Q221" i="54" s="1"/>
  <c r="R25" i="7"/>
  <c r="S21" i="7"/>
  <c r="Q14" i="9"/>
  <c r="Q19" i="9" s="1"/>
  <c r="BK359" i="54"/>
  <c r="BJ402" i="54"/>
  <c r="BD358" i="54"/>
  <c r="G376" i="54"/>
  <c r="G382" i="54" s="1"/>
  <c r="Y376" i="54"/>
  <c r="Y382" i="54" s="1"/>
  <c r="V396" i="54"/>
  <c r="BG217" i="54"/>
  <c r="R17" i="6"/>
  <c r="S11" i="6"/>
  <c r="R196" i="54" s="1"/>
  <c r="R11" i="7"/>
  <c r="Q220" i="54" s="1"/>
  <c r="R5" i="7"/>
  <c r="Q5" i="9"/>
  <c r="P264" i="54" s="1"/>
  <c r="BJ267" i="54" s="1"/>
  <c r="Q10" i="13"/>
  <c r="P381" i="54" s="1"/>
  <c r="S13" i="13"/>
  <c r="R380" i="54" s="1"/>
  <c r="BJ401" i="54"/>
  <c r="R7" i="12"/>
  <c r="R10" i="12"/>
  <c r="Q399" i="54" s="1"/>
  <c r="S37" i="12"/>
  <c r="R402" i="54" s="1"/>
  <c r="BD286" i="54"/>
  <c r="BD231" i="54"/>
  <c r="BC221" i="54"/>
  <c r="BC217" i="54"/>
  <c r="AC235" i="54"/>
  <c r="BE258" i="54"/>
  <c r="F287" i="54"/>
  <c r="H287" i="54"/>
  <c r="V430" i="54"/>
  <c r="E454" i="54"/>
  <c r="AV260" i="54"/>
  <c r="BO260" i="54" s="1"/>
  <c r="AZ297" i="54"/>
  <c r="AJ372" i="54"/>
  <c r="BC372" i="54" s="1"/>
  <c r="AY372" i="54"/>
  <c r="AX392" i="54"/>
  <c r="AG417" i="54"/>
  <c r="AL417" i="54"/>
  <c r="BE417" i="54" s="1"/>
  <c r="AU442" i="54"/>
  <c r="BN442" i="54" s="1"/>
  <c r="BF81" i="54"/>
  <c r="BI81" i="54"/>
  <c r="BG122" i="54"/>
  <c r="BG124" i="54"/>
  <c r="BH121" i="54"/>
  <c r="BH136" i="54"/>
  <c r="BF148" i="54"/>
  <c r="BG167" i="54"/>
  <c r="BH171" i="54"/>
  <c r="BF209" i="54"/>
  <c r="BH216" i="54"/>
  <c r="BH230" i="54"/>
  <c r="BF415" i="54"/>
  <c r="BL81" i="54"/>
  <c r="P174" i="54"/>
  <c r="BJ174" i="54" s="1"/>
  <c r="BK204" i="54"/>
  <c r="BJ232" i="54"/>
  <c r="BK259" i="54"/>
  <c r="BK253" i="54"/>
  <c r="BK339" i="54"/>
  <c r="BK361" i="54"/>
  <c r="AQ392" i="54"/>
  <c r="BJ392" i="54" s="1"/>
  <c r="BJ414" i="54"/>
  <c r="BL410" i="54"/>
  <c r="BL295" i="54"/>
  <c r="B223" i="54"/>
  <c r="AD186" i="54"/>
  <c r="V126" i="54"/>
  <c r="D405" i="54"/>
  <c r="AA405" i="54"/>
  <c r="AZ260" i="54"/>
  <c r="AI442" i="54"/>
  <c r="BH170" i="54"/>
  <c r="AR260" i="54"/>
  <c r="BK260" i="54" s="1"/>
  <c r="B405" i="54"/>
  <c r="BD351" i="54"/>
  <c r="T149" i="54"/>
  <c r="BN149" i="54" s="1"/>
  <c r="V269" i="54"/>
  <c r="G287" i="54"/>
  <c r="W287" i="54"/>
  <c r="AY161" i="54"/>
  <c r="AG260" i="54"/>
  <c r="AG277" i="54"/>
  <c r="AJ297" i="54"/>
  <c r="BC297" i="54" s="1"/>
  <c r="BA297" i="54"/>
  <c r="AG317" i="54"/>
  <c r="AU341" i="54"/>
  <c r="BN341" i="54" s="1"/>
  <c r="AT372" i="54"/>
  <c r="BM372" i="54" s="1"/>
  <c r="BB372" i="54"/>
  <c r="BF147" i="54"/>
  <c r="BG148" i="54"/>
  <c r="BG171" i="54"/>
  <c r="BG185" i="54"/>
  <c r="BF208" i="54"/>
  <c r="BH220" i="54"/>
  <c r="BI232" i="54"/>
  <c r="BI293" i="54"/>
  <c r="AO352" i="54"/>
  <c r="BH352" i="54" s="1"/>
  <c r="BI413" i="54"/>
  <c r="BL88" i="54"/>
  <c r="BL172" i="54"/>
  <c r="BJ230" i="54"/>
  <c r="BH285" i="54"/>
  <c r="B329" i="54"/>
  <c r="C248" i="54"/>
  <c r="BD234" i="54"/>
  <c r="BC222" i="54"/>
  <c r="C174" i="54"/>
  <c r="B382" i="54"/>
  <c r="BE253" i="54"/>
  <c r="G126" i="54"/>
  <c r="V287" i="54"/>
  <c r="W348" i="54"/>
  <c r="W362" i="54"/>
  <c r="AA362" i="54"/>
  <c r="D382" i="54"/>
  <c r="S382" i="54"/>
  <c r="BM382" i="54" s="1"/>
  <c r="G405" i="54"/>
  <c r="W405" i="54"/>
  <c r="Y405" i="54"/>
  <c r="AK260" i="54"/>
  <c r="BD260" i="54" s="1"/>
  <c r="AG341" i="54"/>
  <c r="BB341" i="54"/>
  <c r="BF87" i="54"/>
  <c r="BF146" i="54"/>
  <c r="BG147" i="54"/>
  <c r="BG170" i="54"/>
  <c r="BH197" i="54"/>
  <c r="BF207" i="54"/>
  <c r="BI231" i="54"/>
  <c r="BG268" i="54"/>
  <c r="BF276" i="54"/>
  <c r="AP277" i="54"/>
  <c r="BI277" i="54" s="1"/>
  <c r="BI371" i="54"/>
  <c r="N382" i="54"/>
  <c r="BH382" i="54" s="1"/>
  <c r="BF401" i="54"/>
  <c r="BF413" i="54"/>
  <c r="Q149" i="54"/>
  <c r="BK149" i="54" s="1"/>
  <c r="R149" i="54"/>
  <c r="BL149" i="54" s="1"/>
  <c r="BL171" i="54"/>
  <c r="BK208" i="54"/>
  <c r="BJ229" i="54"/>
  <c r="BL296" i="54"/>
  <c r="BK337" i="54"/>
  <c r="BI295" i="54"/>
  <c r="BD230" i="54"/>
  <c r="BC218" i="54"/>
  <c r="BD173" i="54"/>
  <c r="BE254" i="54"/>
  <c r="I126" i="54"/>
  <c r="BC126" i="54" s="1"/>
  <c r="I149" i="54"/>
  <c r="BC149" i="54" s="1"/>
  <c r="U174" i="54"/>
  <c r="BO174" i="54" s="1"/>
  <c r="F198" i="54"/>
  <c r="G269" i="54"/>
  <c r="I269" i="54"/>
  <c r="BC269" i="54" s="1"/>
  <c r="W269" i="54"/>
  <c r="T287" i="54"/>
  <c r="BN287" i="54" s="1"/>
  <c r="AA287" i="54"/>
  <c r="E307" i="54"/>
  <c r="G307" i="54"/>
  <c r="I307" i="54"/>
  <c r="BC307" i="54" s="1"/>
  <c r="K307" i="54"/>
  <c r="BE307" i="54" s="1"/>
  <c r="T307" i="54"/>
  <c r="BN307" i="54" s="1"/>
  <c r="V307" i="54"/>
  <c r="X307" i="54"/>
  <c r="Z307" i="54"/>
  <c r="S362" i="54"/>
  <c r="BM362" i="54" s="1"/>
  <c r="S430" i="54"/>
  <c r="BM430" i="54" s="1"/>
  <c r="BB161" i="54"/>
  <c r="AH186" i="54"/>
  <c r="AT186" i="54"/>
  <c r="BM186" i="54" s="1"/>
  <c r="AW235" i="54"/>
  <c r="BA277" i="54"/>
  <c r="AL317" i="54"/>
  <c r="BE317" i="54" s="1"/>
  <c r="AH341" i="54"/>
  <c r="AL341" i="54"/>
  <c r="BE341" i="54" s="1"/>
  <c r="AV341" i="54"/>
  <c r="BO341" i="54" s="1"/>
  <c r="AG372" i="54"/>
  <c r="AV372" i="54"/>
  <c r="BO372" i="54" s="1"/>
  <c r="AF392" i="54"/>
  <c r="AU392" i="54"/>
  <c r="BN392" i="54" s="1"/>
  <c r="AV417" i="54"/>
  <c r="BO417" i="54" s="1"/>
  <c r="BI87" i="54"/>
  <c r="BI80" i="54"/>
  <c r="BH145" i="54"/>
  <c r="BH217" i="54"/>
  <c r="BI230" i="54"/>
  <c r="BI254" i="54"/>
  <c r="AO297" i="54"/>
  <c r="BH297" i="54" s="1"/>
  <c r="AM352" i="54"/>
  <c r="BF352" i="54" s="1"/>
  <c r="O362" i="54"/>
  <c r="BI362" i="54" s="1"/>
  <c r="BI370" i="54"/>
  <c r="BI391" i="54"/>
  <c r="BH401" i="54"/>
  <c r="BL170" i="54"/>
  <c r="BK207" i="54"/>
  <c r="AQ235" i="54"/>
  <c r="BJ235" i="54" s="1"/>
  <c r="BK256" i="54"/>
  <c r="BL294" i="54"/>
  <c r="BJ412" i="54"/>
  <c r="AC417" i="54"/>
  <c r="AC352" i="54"/>
  <c r="AC297" i="54"/>
  <c r="B269" i="54"/>
  <c r="BC216" i="54"/>
  <c r="BD167" i="54"/>
  <c r="BE255" i="54"/>
  <c r="G174" i="54"/>
  <c r="U287" i="54"/>
  <c r="BO287" i="54" s="1"/>
  <c r="S405" i="54"/>
  <c r="BM405" i="54" s="1"/>
  <c r="O454" i="54"/>
  <c r="AW138" i="54"/>
  <c r="AT277" i="54"/>
  <c r="BM277" i="54" s="1"/>
  <c r="AZ277" i="54"/>
  <c r="AJ317" i="54"/>
  <c r="BC317" i="54" s="1"/>
  <c r="AJ341" i="54"/>
  <c r="BC341" i="54" s="1"/>
  <c r="BF80" i="54"/>
  <c r="BF206" i="54"/>
  <c r="BH219" i="54"/>
  <c r="BH218" i="54"/>
  <c r="BH232" i="54"/>
  <c r="BG267" i="54"/>
  <c r="BF275" i="54"/>
  <c r="BG274" i="54"/>
  <c r="N287" i="54"/>
  <c r="BH287" i="54" s="1"/>
  <c r="BG315" i="54"/>
  <c r="BI390" i="54"/>
  <c r="BF403" i="54"/>
  <c r="BJ82" i="54"/>
  <c r="AQ138" i="54"/>
  <c r="BJ138" i="54" s="1"/>
  <c r="BK146" i="54"/>
  <c r="BL275" i="54"/>
  <c r="BJ369" i="54"/>
  <c r="BJ416" i="54"/>
  <c r="BJ411" i="54"/>
  <c r="BD285" i="54"/>
  <c r="AD392" i="54"/>
  <c r="AC372" i="54"/>
  <c r="AD260" i="54"/>
  <c r="BD228" i="54"/>
  <c r="AC341" i="54"/>
  <c r="AC317" i="54"/>
  <c r="AC161" i="54"/>
  <c r="AD317" i="54"/>
  <c r="AD235" i="54"/>
  <c r="Y149" i="54"/>
  <c r="AA198" i="54"/>
  <c r="E223" i="54"/>
  <c r="Y223" i="54"/>
  <c r="H269" i="54"/>
  <c r="AH235" i="54"/>
  <c r="AI341" i="54"/>
  <c r="AH372" i="54"/>
  <c r="AW372" i="54"/>
  <c r="AG392" i="54"/>
  <c r="AV392" i="54"/>
  <c r="BO392" i="54" s="1"/>
  <c r="AH417" i="54"/>
  <c r="AZ417" i="54"/>
  <c r="AG442" i="54"/>
  <c r="AY442" i="54"/>
  <c r="BI88" i="54"/>
  <c r="BG125" i="54"/>
  <c r="BH137" i="54"/>
  <c r="BH132" i="54"/>
  <c r="BF205" i="54"/>
  <c r="BH205" i="54"/>
  <c r="AM235" i="54"/>
  <c r="BF235" i="54" s="1"/>
  <c r="BI229" i="54"/>
  <c r="BH255" i="54"/>
  <c r="BG266" i="54"/>
  <c r="O269" i="54"/>
  <c r="BI269" i="54" s="1"/>
  <c r="BF274" i="54"/>
  <c r="BF358" i="54"/>
  <c r="BF388" i="54"/>
  <c r="BI416" i="54"/>
  <c r="BI410" i="54"/>
  <c r="P149" i="54"/>
  <c r="BJ149" i="54" s="1"/>
  <c r="BJ234" i="54"/>
  <c r="BJ415" i="54"/>
  <c r="AD417" i="54"/>
  <c r="C362" i="54"/>
  <c r="AC260" i="54"/>
  <c r="C223" i="54"/>
  <c r="F149" i="54"/>
  <c r="H405" i="54"/>
  <c r="AG161" i="54"/>
  <c r="AI277" i="54"/>
  <c r="AL277" i="54"/>
  <c r="BE277" i="54" s="1"/>
  <c r="AE341" i="54"/>
  <c r="BG121" i="54"/>
  <c r="BH131" i="54"/>
  <c r="BF144" i="54"/>
  <c r="BG145" i="54"/>
  <c r="BH168" i="54"/>
  <c r="BG168" i="54"/>
  <c r="BH167" i="54"/>
  <c r="BI168" i="54"/>
  <c r="BH222" i="54"/>
  <c r="BI234" i="54"/>
  <c r="BI228" i="54"/>
  <c r="BI257" i="54"/>
  <c r="O287" i="54"/>
  <c r="BI287" i="54" s="1"/>
  <c r="BI296" i="54"/>
  <c r="BF368" i="54"/>
  <c r="BF416" i="54"/>
  <c r="BK145" i="54"/>
  <c r="BL167" i="54"/>
  <c r="BJ233" i="54"/>
  <c r="BL274" i="54"/>
  <c r="BJ368" i="54"/>
  <c r="BJ410" i="54"/>
  <c r="BL411" i="54"/>
  <c r="BL285" i="54"/>
  <c r="D23" i="50"/>
  <c r="D33" i="50"/>
  <c r="B248" i="54"/>
  <c r="E6" i="50"/>
  <c r="E16" i="50"/>
  <c r="D16" i="50"/>
  <c r="D6" i="50"/>
  <c r="C6" i="50"/>
  <c r="C16" i="50"/>
  <c r="B348" i="54"/>
  <c r="C67" i="26"/>
  <c r="C126" i="54"/>
  <c r="B126" i="54"/>
  <c r="C287" i="54"/>
  <c r="C23" i="50"/>
  <c r="AE16" i="50"/>
  <c r="AE6" i="50"/>
  <c r="AD421" i="54"/>
  <c r="AD442" i="54" s="1"/>
  <c r="E33" i="50"/>
  <c r="E23" i="50"/>
  <c r="D16" i="36"/>
  <c r="AH57" i="15"/>
  <c r="AP57" i="15"/>
  <c r="AX57" i="15"/>
  <c r="AO12" i="16"/>
  <c r="AI19" i="43"/>
  <c r="AN25" i="43"/>
  <c r="AY19" i="43"/>
  <c r="AV9" i="35"/>
  <c r="AV33" i="35"/>
  <c r="AI20" i="39"/>
  <c r="AI11" i="39"/>
  <c r="BC20" i="39"/>
  <c r="BC8" i="39"/>
  <c r="AP67" i="26"/>
  <c r="AQ32" i="21"/>
  <c r="AO53" i="21"/>
  <c r="BB35" i="32"/>
  <c r="BB20" i="32"/>
  <c r="AN26" i="31"/>
  <c r="AL22" i="9"/>
  <c r="AL10" i="9"/>
  <c r="AT22" i="9"/>
  <c r="AT10" i="9"/>
  <c r="BB22" i="9"/>
  <c r="BB10" i="9"/>
  <c r="AP11" i="10"/>
  <c r="AP34" i="10"/>
  <c r="AL6" i="50"/>
  <c r="AL16" i="50"/>
  <c r="AP6" i="50"/>
  <c r="AP16" i="50"/>
  <c r="AC182" i="54"/>
  <c r="AC186" i="54" s="1"/>
  <c r="C80" i="54"/>
  <c r="C33" i="50"/>
  <c r="AE24" i="18"/>
  <c r="AE18" i="20"/>
  <c r="C31" i="6"/>
  <c r="D13" i="6"/>
  <c r="D22" i="9"/>
  <c r="AD35" i="32"/>
  <c r="AD14" i="13"/>
  <c r="AD8" i="12"/>
  <c r="D50" i="26"/>
  <c r="C16" i="36"/>
  <c r="C19" i="36"/>
  <c r="C56" i="15"/>
  <c r="B94" i="54"/>
  <c r="C8" i="1"/>
  <c r="B449" i="54"/>
  <c r="C25" i="1"/>
  <c r="AE55" i="26"/>
  <c r="AK22" i="30"/>
  <c r="AO13" i="15"/>
  <c r="BB13" i="15"/>
  <c r="AR39" i="15"/>
  <c r="AX49" i="15"/>
  <c r="AZ39" i="15"/>
  <c r="AH20" i="16"/>
  <c r="AG20" i="16"/>
  <c r="AI25" i="16"/>
  <c r="AI27" i="16" s="1"/>
  <c r="BB25" i="16"/>
  <c r="BB27" i="16" s="1"/>
  <c r="BB15" i="49"/>
  <c r="AL16" i="42"/>
  <c r="AT16" i="42"/>
  <c r="BB16" i="42"/>
  <c r="AW9" i="42"/>
  <c r="AX19" i="42"/>
  <c r="AX21" i="42" s="1"/>
  <c r="AH9" i="43"/>
  <c r="AH22" i="43"/>
  <c r="AH25" i="43" s="1"/>
  <c r="AX9" i="43"/>
  <c r="AX22" i="43"/>
  <c r="AX25" i="43" s="1"/>
  <c r="AG9" i="35"/>
  <c r="AU9" i="35"/>
  <c r="AN31" i="35"/>
  <c r="AG12" i="35"/>
  <c r="AG33" i="35"/>
  <c r="AR31" i="35"/>
  <c r="BA33" i="35"/>
  <c r="BA9" i="35"/>
  <c r="AN16" i="36"/>
  <c r="AR15" i="37"/>
  <c r="AH20" i="39"/>
  <c r="AH8" i="39"/>
  <c r="AM16" i="38"/>
  <c r="AO13" i="26"/>
  <c r="BA13" i="26"/>
  <c r="AI43" i="26"/>
  <c r="AN43" i="26"/>
  <c r="AQ43" i="26"/>
  <c r="AV43" i="26"/>
  <c r="AY43" i="26"/>
  <c r="AV50" i="26"/>
  <c r="AG43" i="26"/>
  <c r="AJ50" i="26"/>
  <c r="AK55" i="26"/>
  <c r="AN26" i="26"/>
  <c r="AV26" i="26"/>
  <c r="AZ43" i="26"/>
  <c r="AI52" i="26"/>
  <c r="AQ52" i="26"/>
  <c r="AY52" i="26"/>
  <c r="AI66" i="26"/>
  <c r="AI67" i="26" s="1"/>
  <c r="AQ66" i="26"/>
  <c r="AQ67" i="26" s="1"/>
  <c r="AY66" i="26"/>
  <c r="AY67" i="26" s="1"/>
  <c r="AX32" i="21"/>
  <c r="AN32" i="21"/>
  <c r="AQ43" i="21"/>
  <c r="AQ53" i="21" s="1"/>
  <c r="AQ11" i="21"/>
  <c r="AD356" i="54"/>
  <c r="AD372" i="54" s="1"/>
  <c r="B306" i="54"/>
  <c r="B307" i="54" s="1"/>
  <c r="C266" i="54"/>
  <c r="C269" i="54" s="1"/>
  <c r="C142" i="54"/>
  <c r="C149" i="54" s="1"/>
  <c r="AD117" i="54"/>
  <c r="AD138" i="54" s="1"/>
  <c r="B82" i="54"/>
  <c r="B80" i="54"/>
  <c r="AD23" i="50"/>
  <c r="D9" i="20"/>
  <c r="AE20" i="32"/>
  <c r="D43" i="21"/>
  <c r="D53" i="21" s="1"/>
  <c r="D54" i="26"/>
  <c r="D30" i="26"/>
  <c r="AF22" i="43"/>
  <c r="AF25" i="43" s="1"/>
  <c r="C25" i="16"/>
  <c r="C27" i="16" s="1"/>
  <c r="C25" i="15"/>
  <c r="AM22" i="30"/>
  <c r="AI25" i="30"/>
  <c r="AI27" i="30" s="1"/>
  <c r="AM25" i="30"/>
  <c r="AM27" i="30" s="1"/>
  <c r="AQ25" i="30"/>
  <c r="AQ27" i="30" s="1"/>
  <c r="AU25" i="30"/>
  <c r="AU27" i="30" s="1"/>
  <c r="AY25" i="30"/>
  <c r="AY27" i="30" s="1"/>
  <c r="BC25" i="30"/>
  <c r="BC27" i="30" s="1"/>
  <c r="AO25" i="15"/>
  <c r="AR25" i="15"/>
  <c r="BA39" i="15"/>
  <c r="BB45" i="15"/>
  <c r="AH45" i="15"/>
  <c r="AI39" i="15"/>
  <c r="AP45" i="15"/>
  <c r="AQ39" i="15"/>
  <c r="AX45" i="15"/>
  <c r="AY39" i="15"/>
  <c r="AT20" i="16"/>
  <c r="AG12" i="16"/>
  <c r="AN25" i="16"/>
  <c r="AN27" i="16" s="1"/>
  <c r="AY20" i="16"/>
  <c r="AH15" i="49"/>
  <c r="AM15" i="49"/>
  <c r="BA15" i="49"/>
  <c r="AJ19" i="42"/>
  <c r="AJ21" i="42" s="1"/>
  <c r="AU16" i="42"/>
  <c r="AM19" i="43"/>
  <c r="AR9" i="43"/>
  <c r="AR22" i="43"/>
  <c r="AR25" i="43" s="1"/>
  <c r="BC19" i="43"/>
  <c r="AI33" i="35"/>
  <c r="AJ16" i="36"/>
  <c r="AZ16" i="36"/>
  <c r="AH19" i="36"/>
  <c r="AQ15" i="37"/>
  <c r="AY12" i="37"/>
  <c r="AP17" i="39"/>
  <c r="AM20" i="39"/>
  <c r="AM8" i="39"/>
  <c r="AR20" i="39"/>
  <c r="AL16" i="38"/>
  <c r="AO16" i="38"/>
  <c r="AS50" i="26"/>
  <c r="AJ43" i="26"/>
  <c r="AM50" i="26"/>
  <c r="AO43" i="26"/>
  <c r="AR50" i="26"/>
  <c r="AU50" i="26"/>
  <c r="AW43" i="26"/>
  <c r="BB55" i="26"/>
  <c r="BB13" i="26"/>
  <c r="BC30" i="26"/>
  <c r="AJ66" i="26"/>
  <c r="AR66" i="26"/>
  <c r="AZ66" i="26"/>
  <c r="AZ67" i="26" s="1"/>
  <c r="AZ11" i="21"/>
  <c r="AR32" i="21"/>
  <c r="AY32" i="21"/>
  <c r="AX39" i="21"/>
  <c r="AH43" i="21"/>
  <c r="AH53" i="21" s="1"/>
  <c r="AH19" i="21"/>
  <c r="AM43" i="21"/>
  <c r="AM53" i="21" s="1"/>
  <c r="AR11" i="21"/>
  <c r="AR43" i="21"/>
  <c r="AR53" i="21" s="1"/>
  <c r="AO46" i="18"/>
  <c r="C396" i="54"/>
  <c r="C345" i="54"/>
  <c r="B142" i="54"/>
  <c r="B149" i="54" s="1"/>
  <c r="AC117" i="54"/>
  <c r="AC138" i="54" s="1"/>
  <c r="D44" i="7"/>
  <c r="D46" i="7" s="1"/>
  <c r="AD32" i="32"/>
  <c r="AD19" i="12"/>
  <c r="C43" i="21"/>
  <c r="C53" i="21" s="1"/>
  <c r="C30" i="26"/>
  <c r="D13" i="38"/>
  <c r="D11" i="39"/>
  <c r="D20" i="39"/>
  <c r="C19" i="42"/>
  <c r="C21" i="42" s="1"/>
  <c r="C49" i="15"/>
  <c r="AE25" i="50"/>
  <c r="AE25" i="1"/>
  <c r="AF25" i="15"/>
  <c r="AF56" i="15"/>
  <c r="AF25" i="16"/>
  <c r="AF27" i="16" s="1"/>
  <c r="AF20" i="16"/>
  <c r="AF25" i="35"/>
  <c r="AF31" i="35"/>
  <c r="AF19" i="36"/>
  <c r="AF26" i="26"/>
  <c r="AH22" i="30"/>
  <c r="AI13" i="15"/>
  <c r="AX13" i="15"/>
  <c r="AT25" i="15"/>
  <c r="BC25" i="15"/>
  <c r="AG45" i="15"/>
  <c r="AH39" i="15"/>
  <c r="AO45" i="15"/>
  <c r="AP39" i="15"/>
  <c r="AU50" i="15"/>
  <c r="AU57" i="15" s="1"/>
  <c r="AW45" i="15"/>
  <c r="AX39" i="15"/>
  <c r="AV20" i="16"/>
  <c r="AO25" i="16"/>
  <c r="AO27" i="16" s="1"/>
  <c r="AR25" i="16"/>
  <c r="AR27" i="16" s="1"/>
  <c r="AT25" i="16"/>
  <c r="AT27" i="16" s="1"/>
  <c r="AY12" i="16"/>
  <c r="AO12" i="49"/>
  <c r="AL15" i="49"/>
  <c r="AK19" i="42"/>
  <c r="AK21" i="42" s="1"/>
  <c r="AO9" i="42"/>
  <c r="AP19" i="42"/>
  <c r="AP21" i="42" s="1"/>
  <c r="BB19" i="42"/>
  <c r="BB21" i="42" s="1"/>
  <c r="BC19" i="42"/>
  <c r="BC21" i="42" s="1"/>
  <c r="AG19" i="43"/>
  <c r="AL9" i="43"/>
  <c r="AL22" i="43"/>
  <c r="AL25" i="43" s="1"/>
  <c r="AU22" i="43"/>
  <c r="AU25" i="43" s="1"/>
  <c r="AW19" i="43"/>
  <c r="BB9" i="43"/>
  <c r="BB22" i="43"/>
  <c r="BB25" i="43" s="1"/>
  <c r="AK25" i="35"/>
  <c r="BA25" i="35"/>
  <c r="AK33" i="35"/>
  <c r="AK9" i="35"/>
  <c r="AP33" i="35"/>
  <c r="AX31" i="35"/>
  <c r="AY31" i="35"/>
  <c r="AJ19" i="36"/>
  <c r="AO19" i="36"/>
  <c r="BC19" i="36"/>
  <c r="AP15" i="37"/>
  <c r="AS15" i="37"/>
  <c r="AL20" i="39"/>
  <c r="AQ20" i="39"/>
  <c r="AQ11" i="39"/>
  <c r="AZ17" i="39"/>
  <c r="AQ16" i="38"/>
  <c r="AV16" i="38"/>
  <c r="AK13" i="26"/>
  <c r="AX13" i="26"/>
  <c r="AL26" i="26"/>
  <c r="AT26" i="26"/>
  <c r="BB26" i="26"/>
  <c r="AL43" i="26"/>
  <c r="AT43" i="26"/>
  <c r="BB43" i="26"/>
  <c r="AI13" i="26"/>
  <c r="AL55" i="26"/>
  <c r="AL13" i="26"/>
  <c r="AN13" i="26"/>
  <c r="AR43" i="26"/>
  <c r="AV13" i="26"/>
  <c r="BC55" i="26"/>
  <c r="BC67" i="26" s="1"/>
  <c r="BC26" i="26"/>
  <c r="AK52" i="26"/>
  <c r="AK54" i="26" s="1"/>
  <c r="AS52" i="26"/>
  <c r="AS54" i="26" s="1"/>
  <c r="BA52" i="26"/>
  <c r="BA54" i="26" s="1"/>
  <c r="AK66" i="26"/>
  <c r="AS66" i="26"/>
  <c r="AS67" i="26" s="1"/>
  <c r="BA66" i="26"/>
  <c r="BA67" i="26" s="1"/>
  <c r="AL66" i="26"/>
  <c r="AT66" i="26"/>
  <c r="BB66" i="26"/>
  <c r="AG66" i="26"/>
  <c r="AO66" i="26"/>
  <c r="AW66" i="26"/>
  <c r="AG32" i="21"/>
  <c r="AL39" i="21"/>
  <c r="AU39" i="21"/>
  <c r="AG11" i="21"/>
  <c r="AP39" i="21"/>
  <c r="AQ42" i="21"/>
  <c r="AS43" i="21"/>
  <c r="AS53" i="21" s="1"/>
  <c r="AU32" i="21"/>
  <c r="C400" i="54"/>
  <c r="C321" i="54"/>
  <c r="C329" i="54" s="1"/>
  <c r="C301" i="54"/>
  <c r="C307" i="54" s="1"/>
  <c r="B165" i="54"/>
  <c r="AD86" i="54"/>
  <c r="AD48" i="17"/>
  <c r="AE10" i="30"/>
  <c r="C8" i="12"/>
  <c r="D9" i="42"/>
  <c r="D47" i="15"/>
  <c r="D49" i="15" s="1"/>
  <c r="AS22" i="30"/>
  <c r="AH25" i="30"/>
  <c r="AH27" i="30" s="1"/>
  <c r="AL25" i="30"/>
  <c r="AL27" i="30" s="1"/>
  <c r="AP25" i="30"/>
  <c r="AP27" i="30" s="1"/>
  <c r="AT25" i="30"/>
  <c r="AT27" i="30" s="1"/>
  <c r="AX25" i="30"/>
  <c r="AX27" i="30" s="1"/>
  <c r="BB25" i="30"/>
  <c r="BB27" i="30" s="1"/>
  <c r="AN13" i="15"/>
  <c r="AW13" i="15"/>
  <c r="AN25" i="15"/>
  <c r="AL45" i="15"/>
  <c r="AM49" i="15"/>
  <c r="AN45" i="15"/>
  <c r="AT50" i="15"/>
  <c r="AT57" i="15" s="1"/>
  <c r="AU49" i="15"/>
  <c r="AV45" i="15"/>
  <c r="BC49" i="15"/>
  <c r="AG47" i="15"/>
  <c r="AG49" i="15" s="1"/>
  <c r="AO47" i="15"/>
  <c r="AO49" i="15" s="1"/>
  <c r="AW47" i="15"/>
  <c r="AW49" i="15" s="1"/>
  <c r="AP20" i="16"/>
  <c r="AQ20" i="16"/>
  <c r="AW23" i="16"/>
  <c r="BC25" i="16"/>
  <c r="BC27" i="16" s="1"/>
  <c r="AK15" i="49"/>
  <c r="AN15" i="49"/>
  <c r="AM16" i="42"/>
  <c r="AV16" i="42"/>
  <c r="AY19" i="42"/>
  <c r="AY21" i="42" s="1"/>
  <c r="AQ19" i="43"/>
  <c r="AV22" i="43"/>
  <c r="AV25" i="43" s="1"/>
  <c r="AO9" i="35"/>
  <c r="BC9" i="35"/>
  <c r="AT25" i="35"/>
  <c r="AV31" i="35"/>
  <c r="AJ33" i="35"/>
  <c r="AO12" i="35"/>
  <c r="AO33" i="35"/>
  <c r="AW25" i="35"/>
  <c r="AX25" i="35"/>
  <c r="AZ31" i="35"/>
  <c r="BA31" i="35"/>
  <c r="AN19" i="36"/>
  <c r="AV16" i="36"/>
  <c r="AW16" i="36"/>
  <c r="AI12" i="37"/>
  <c r="AU15" i="37"/>
  <c r="AZ15" i="37"/>
  <c r="AN20" i="39"/>
  <c r="AP20" i="39"/>
  <c r="AP8" i="39"/>
  <c r="AS20" i="39"/>
  <c r="AU16" i="38"/>
  <c r="AW13" i="26"/>
  <c r="BA26" i="26"/>
  <c r="AX30" i="26"/>
  <c r="BA50" i="26"/>
  <c r="AH43" i="26"/>
  <c r="AK50" i="26"/>
  <c r="AM30" i="26"/>
  <c r="AN55" i="26"/>
  <c r="AN67" i="26" s="1"/>
  <c r="AQ13" i="26"/>
  <c r="AT55" i="26"/>
  <c r="AT67" i="26" s="1"/>
  <c r="AT13" i="26"/>
  <c r="AU30" i="26"/>
  <c r="AV55" i="26"/>
  <c r="AV67" i="26" s="1"/>
  <c r="AX43" i="26"/>
  <c r="AY54" i="26"/>
  <c r="BB54" i="26"/>
  <c r="AM11" i="21"/>
  <c r="AZ32" i="21"/>
  <c r="AG43" i="21"/>
  <c r="AG53" i="21" s="1"/>
  <c r="AP32" i="21"/>
  <c r="AQ39" i="21"/>
  <c r="AG33" i="50"/>
  <c r="AG23" i="50"/>
  <c r="B169" i="54"/>
  <c r="AC86" i="54"/>
  <c r="AD16" i="30"/>
  <c r="C15" i="37"/>
  <c r="D33" i="35"/>
  <c r="AC449" i="54"/>
  <c r="AD449" i="54"/>
  <c r="D34" i="1"/>
  <c r="C449" i="54"/>
  <c r="AF55" i="26"/>
  <c r="AF67" i="26" s="1"/>
  <c r="AF43" i="26"/>
  <c r="AK50" i="15"/>
  <c r="AK57" i="15" s="1"/>
  <c r="AM45" i="15"/>
  <c r="AN39" i="15"/>
  <c r="AV39" i="15"/>
  <c r="BC45" i="15"/>
  <c r="AG25" i="16"/>
  <c r="AG27" i="16" s="1"/>
  <c r="AW20" i="16"/>
  <c r="AP15" i="49"/>
  <c r="AI22" i="43"/>
  <c r="AI25" i="43" s="1"/>
  <c r="AJ12" i="43"/>
  <c r="AK19" i="43"/>
  <c r="AP9" i="43"/>
  <c r="AP22" i="43"/>
  <c r="AP25" i="43" s="1"/>
  <c r="AY22" i="43"/>
  <c r="AY25" i="43" s="1"/>
  <c r="BA19" i="43"/>
  <c r="AH31" i="35"/>
  <c r="AI31" i="35"/>
  <c r="AL33" i="35"/>
  <c r="AN9" i="35"/>
  <c r="AN33" i="35"/>
  <c r="AQ33" i="35"/>
  <c r="AP19" i="36"/>
  <c r="AL12" i="37"/>
  <c r="AT15" i="37"/>
  <c r="AU20" i="39"/>
  <c r="AU8" i="39"/>
  <c r="AW16" i="38"/>
  <c r="AM43" i="26"/>
  <c r="AU43" i="26"/>
  <c r="BC43" i="26"/>
  <c r="AH30" i="26"/>
  <c r="AI54" i="26"/>
  <c r="AL54" i="26"/>
  <c r="AM55" i="26"/>
  <c r="AM67" i="26" s="1"/>
  <c r="AM26" i="26"/>
  <c r="AP43" i="26"/>
  <c r="AU55" i="26"/>
  <c r="AU67" i="26" s="1"/>
  <c r="AU26" i="26"/>
  <c r="AV32" i="21"/>
  <c r="BC32" i="21"/>
  <c r="BC39" i="21"/>
  <c r="AI43" i="21"/>
  <c r="AI53" i="21" s="1"/>
  <c r="AI11" i="21"/>
  <c r="AM42" i="21"/>
  <c r="AO19" i="21"/>
  <c r="AU19" i="21"/>
  <c r="AY42" i="21"/>
  <c r="C347" i="54"/>
  <c r="AC264" i="54"/>
  <c r="AC277" i="54" s="1"/>
  <c r="AE13" i="6"/>
  <c r="AE22" i="9"/>
  <c r="D66" i="26"/>
  <c r="D67" i="26" s="1"/>
  <c r="D13" i="26"/>
  <c r="C16" i="38"/>
  <c r="D15" i="37"/>
  <c r="D22" i="43"/>
  <c r="D25" i="43" s="1"/>
  <c r="D9" i="43"/>
  <c r="D15" i="49"/>
  <c r="D39" i="15"/>
  <c r="D13" i="15"/>
  <c r="AD25" i="15"/>
  <c r="AD39" i="15"/>
  <c r="AD45" i="15"/>
  <c r="AD56" i="15"/>
  <c r="AD57" i="15" s="1"/>
  <c r="AD25" i="16"/>
  <c r="AD27" i="16" s="1"/>
  <c r="AD12" i="16"/>
  <c r="AD22" i="43"/>
  <c r="AD25" i="43" s="1"/>
  <c r="AD33" i="35"/>
  <c r="AD12" i="35"/>
  <c r="AD31" i="35"/>
  <c r="AD55" i="26"/>
  <c r="AD43" i="26"/>
  <c r="AD54" i="26"/>
  <c r="AD66" i="26"/>
  <c r="AD24" i="22"/>
  <c r="AD28" i="10"/>
  <c r="AD24" i="18"/>
  <c r="AE13" i="15"/>
  <c r="AE25" i="15"/>
  <c r="AE50" i="15"/>
  <c r="AE56" i="15"/>
  <c r="AE25" i="16"/>
  <c r="AE27" i="16" s="1"/>
  <c r="AE20" i="16"/>
  <c r="AE16" i="42"/>
  <c r="AE9" i="43"/>
  <c r="AE22" i="43"/>
  <c r="AE25" i="43" s="1"/>
  <c r="AE19" i="43"/>
  <c r="AE33" i="35"/>
  <c r="AE9" i="35"/>
  <c r="AE25" i="35"/>
  <c r="AE13" i="26"/>
  <c r="AE26" i="26"/>
  <c r="AE50" i="26"/>
  <c r="AE52" i="26"/>
  <c r="AE54" i="26" s="1"/>
  <c r="AE66" i="26"/>
  <c r="AF50" i="15"/>
  <c r="AF57" i="15" s="1"/>
  <c r="AC442" i="54"/>
  <c r="AG25" i="30"/>
  <c r="AG27" i="30" s="1"/>
  <c r="AK25" i="30"/>
  <c r="AK27" i="30" s="1"/>
  <c r="AO25" i="30"/>
  <c r="AO27" i="30" s="1"/>
  <c r="AS25" i="30"/>
  <c r="AS27" i="30" s="1"/>
  <c r="AW25" i="30"/>
  <c r="AW27" i="30" s="1"/>
  <c r="BA25" i="30"/>
  <c r="BA27" i="30" s="1"/>
  <c r="AG13" i="15"/>
  <c r="AT13" i="15"/>
  <c r="BB25" i="15"/>
  <c r="AV49" i="15"/>
  <c r="AJ50" i="15"/>
  <c r="AJ57" i="15" s="1"/>
  <c r="AM39" i="15"/>
  <c r="AR50" i="15"/>
  <c r="AR57" i="15" s="1"/>
  <c r="AU39" i="15"/>
  <c r="AZ50" i="15"/>
  <c r="AZ57" i="15" s="1"/>
  <c r="BC39" i="15"/>
  <c r="AI47" i="15"/>
  <c r="AI49" i="15" s="1"/>
  <c r="AQ47" i="15"/>
  <c r="AQ49" i="15" s="1"/>
  <c r="AY47" i="15"/>
  <c r="AY49" i="15" s="1"/>
  <c r="AJ47" i="15"/>
  <c r="AR47" i="15"/>
  <c r="AZ47" i="15"/>
  <c r="AI20" i="16"/>
  <c r="AO23" i="16"/>
  <c r="AU25" i="16"/>
  <c r="AU27" i="16" s="1"/>
  <c r="AW12" i="16"/>
  <c r="BB23" i="16"/>
  <c r="AT15" i="49"/>
  <c r="AN16" i="42"/>
  <c r="AQ19" i="42"/>
  <c r="AQ21" i="42" s="1"/>
  <c r="AN9" i="43"/>
  <c r="AJ9" i="43"/>
  <c r="AJ22" i="43"/>
  <c r="AJ25" i="43" s="1"/>
  <c r="AS22" i="43"/>
  <c r="AS25" i="43" s="1"/>
  <c r="AZ9" i="43"/>
  <c r="AZ22" i="43"/>
  <c r="AZ25" i="43" s="1"/>
  <c r="AG25" i="35"/>
  <c r="AH25" i="35"/>
  <c r="AK31" i="35"/>
  <c r="AS33" i="35"/>
  <c r="AS9" i="35"/>
  <c r="AG16" i="36"/>
  <c r="AR19" i="36"/>
  <c r="BA15" i="37"/>
  <c r="AT20" i="39"/>
  <c r="AY20" i="39"/>
  <c r="AY11" i="39"/>
  <c r="AY16" i="38"/>
  <c r="AG55" i="26"/>
  <c r="AG67" i="26" s="1"/>
  <c r="AH26" i="26"/>
  <c r="AJ55" i="26"/>
  <c r="AJ67" i="26" s="1"/>
  <c r="AP30" i="26"/>
  <c r="AQ54" i="26"/>
  <c r="AT54" i="26"/>
  <c r="AX26" i="26"/>
  <c r="AI32" i="21"/>
  <c r="AJ11" i="21"/>
  <c r="AJ43" i="21"/>
  <c r="AJ53" i="21" s="1"/>
  <c r="AN43" i="21"/>
  <c r="AN53" i="21" s="1"/>
  <c r="AP43" i="21"/>
  <c r="AP53" i="21" s="1"/>
  <c r="AP19" i="21"/>
  <c r="AV43" i="21"/>
  <c r="AV53" i="21" s="1"/>
  <c r="AV19" i="21"/>
  <c r="AP36" i="7"/>
  <c r="AJ44" i="7"/>
  <c r="AJ46" i="7" s="1"/>
  <c r="AJ23" i="7"/>
  <c r="AN44" i="7"/>
  <c r="AN46" i="7" s="1"/>
  <c r="AN23" i="7"/>
  <c r="AR44" i="7"/>
  <c r="AR46" i="7" s="1"/>
  <c r="AR23" i="7"/>
  <c r="AV44" i="7"/>
  <c r="AV46" i="7" s="1"/>
  <c r="AV23" i="7"/>
  <c r="AZ44" i="7"/>
  <c r="AZ46" i="7" s="1"/>
  <c r="AZ23" i="7"/>
  <c r="AM48" i="17"/>
  <c r="AV48" i="17"/>
  <c r="AZ6" i="50"/>
  <c r="AZ16" i="50"/>
  <c r="AD13" i="6"/>
  <c r="D17" i="39"/>
  <c r="C20" i="39"/>
  <c r="C12" i="35"/>
  <c r="AD12" i="43"/>
  <c r="C22" i="43"/>
  <c r="C25" i="43" s="1"/>
  <c r="C9" i="43"/>
  <c r="D16" i="42"/>
  <c r="C15" i="49"/>
  <c r="D45" i="15"/>
  <c r="C39" i="15"/>
  <c r="C50" i="15"/>
  <c r="C57" i="15" s="1"/>
  <c r="C13" i="15"/>
  <c r="C17" i="1"/>
  <c r="D8" i="1"/>
  <c r="C95" i="54"/>
  <c r="D25" i="1"/>
  <c r="AF8" i="50"/>
  <c r="BA22" i="30"/>
  <c r="AV13" i="15"/>
  <c r="AG25" i="15"/>
  <c r="AJ25" i="15"/>
  <c r="AV25" i="15"/>
  <c r="AI50" i="15"/>
  <c r="AI57" i="15" s="1"/>
  <c r="AJ49" i="15"/>
  <c r="AK45" i="15"/>
  <c r="AL39" i="15"/>
  <c r="AQ50" i="15"/>
  <c r="AQ57" i="15" s="1"/>
  <c r="AR49" i="15"/>
  <c r="AS45" i="15"/>
  <c r="AT39" i="15"/>
  <c r="AY50" i="15"/>
  <c r="AY57" i="15" s="1"/>
  <c r="AZ49" i="15"/>
  <c r="BA45" i="15"/>
  <c r="BB39" i="15"/>
  <c r="AL20" i="16"/>
  <c r="AX20" i="16"/>
  <c r="AI12" i="16"/>
  <c r="AN12" i="16"/>
  <c r="AO20" i="16"/>
  <c r="AQ25" i="16"/>
  <c r="AQ27" i="16" s="1"/>
  <c r="AS15" i="49"/>
  <c r="AV15" i="49"/>
  <c r="BC9" i="42"/>
  <c r="AK16" i="42"/>
  <c r="AL19" i="42"/>
  <c r="AL21" i="42" s="1"/>
  <c r="AM19" i="42"/>
  <c r="AM21" i="42" s="1"/>
  <c r="BA19" i="42"/>
  <c r="BA21" i="42" s="1"/>
  <c r="AM22" i="43"/>
  <c r="AM25" i="43" s="1"/>
  <c r="AN12" i="43"/>
  <c r="AO19" i="43"/>
  <c r="AT9" i="43"/>
  <c r="AT22" i="43"/>
  <c r="AT25" i="43" s="1"/>
  <c r="BC22" i="43"/>
  <c r="BC25" i="43" s="1"/>
  <c r="AW9" i="35"/>
  <c r="AS25" i="35"/>
  <c r="AW12" i="35"/>
  <c r="AW33" i="35"/>
  <c r="AK16" i="36"/>
  <c r="BA16" i="36"/>
  <c r="AV19" i="36"/>
  <c r="AI15" i="37"/>
  <c r="AQ12" i="37"/>
  <c r="BC15" i="37"/>
  <c r="AH17" i="39"/>
  <c r="AJ20" i="39"/>
  <c r="AV20" i="39"/>
  <c r="AX20" i="39"/>
  <c r="AX8" i="39"/>
  <c r="BA20" i="39"/>
  <c r="AG16" i="38"/>
  <c r="AX16" i="38"/>
  <c r="BC16" i="38"/>
  <c r="AK43" i="26"/>
  <c r="AS43" i="26"/>
  <c r="BA43" i="26"/>
  <c r="AN50" i="26"/>
  <c r="AY50" i="26"/>
  <c r="AG54" i="26"/>
  <c r="AH55" i="26"/>
  <c r="AH67" i="26" s="1"/>
  <c r="AK26" i="26"/>
  <c r="AO55" i="26"/>
  <c r="AO67" i="26" s="1"/>
  <c r="AP26" i="26"/>
  <c r="AR55" i="26"/>
  <c r="AR67" i="26" s="1"/>
  <c r="AW55" i="26"/>
  <c r="AW67" i="26" s="1"/>
  <c r="AX55" i="26"/>
  <c r="AX67" i="26" s="1"/>
  <c r="AW32" i="21"/>
  <c r="AH39" i="21"/>
  <c r="AI42" i="21"/>
  <c r="AK43" i="21"/>
  <c r="AK53" i="21" s="1"/>
  <c r="AM32" i="21"/>
  <c r="AO11" i="21"/>
  <c r="AV43" i="20"/>
  <c r="AV49" i="20" s="1"/>
  <c r="AV23" i="20"/>
  <c r="AQ6" i="50"/>
  <c r="AQ16" i="50"/>
  <c r="BA53" i="21"/>
  <c r="AG22" i="13"/>
  <c r="AO22" i="13"/>
  <c r="AM8" i="51"/>
  <c r="AM23" i="51"/>
  <c r="AU32" i="32"/>
  <c r="AS26" i="31"/>
  <c r="AN18" i="10"/>
  <c r="AN34" i="10"/>
  <c r="AW34" i="10"/>
  <c r="AW14" i="10"/>
  <c r="AY36" i="7"/>
  <c r="BC43" i="7"/>
  <c r="AI44" i="7"/>
  <c r="AI46" i="7" s="1"/>
  <c r="AI23" i="7"/>
  <c r="AQ44" i="7"/>
  <c r="AQ46" i="7" s="1"/>
  <c r="AQ23" i="7"/>
  <c r="AY44" i="7"/>
  <c r="AY46" i="7" s="1"/>
  <c r="AY23" i="7"/>
  <c r="AK18" i="6"/>
  <c r="AK31" i="6"/>
  <c r="AT37" i="20"/>
  <c r="AT17" i="18"/>
  <c r="AL39" i="18"/>
  <c r="BC46" i="18"/>
  <c r="AU19" i="17"/>
  <c r="AK48" i="17"/>
  <c r="BC48" i="17"/>
  <c r="AK6" i="50"/>
  <c r="AK16" i="50"/>
  <c r="AT6" i="50"/>
  <c r="AT16" i="50"/>
  <c r="AX6" i="50"/>
  <c r="AX16" i="50"/>
  <c r="AM23" i="50"/>
  <c r="AM33" i="50"/>
  <c r="O56" i="17"/>
  <c r="AJ25" i="13"/>
  <c r="AJ27" i="13" s="1"/>
  <c r="AJ14" i="13"/>
  <c r="AU8" i="51"/>
  <c r="AU23" i="51"/>
  <c r="AN12" i="14"/>
  <c r="AN20" i="14"/>
  <c r="BC32" i="32"/>
  <c r="AW26" i="31"/>
  <c r="AZ33" i="10"/>
  <c r="AV18" i="10"/>
  <c r="AV34" i="10"/>
  <c r="BC44" i="7"/>
  <c r="BC46" i="7" s="1"/>
  <c r="AT13" i="6"/>
  <c r="AT31" i="6"/>
  <c r="AY31" i="6"/>
  <c r="AW23" i="20"/>
  <c r="AI37" i="20"/>
  <c r="AV37" i="20"/>
  <c r="BB37" i="20"/>
  <c r="AT23" i="20"/>
  <c r="AT43" i="20"/>
  <c r="AT49" i="20" s="1"/>
  <c r="AO39" i="18"/>
  <c r="AW46" i="18"/>
  <c r="AN19" i="17"/>
  <c r="BC19" i="17"/>
  <c r="AS48" i="17"/>
  <c r="AV16" i="50"/>
  <c r="AV6" i="50"/>
  <c r="AY16" i="50"/>
  <c r="BC6" i="50"/>
  <c r="BC16" i="50"/>
  <c r="AO23" i="50"/>
  <c r="AL23" i="50"/>
  <c r="AL33" i="50"/>
  <c r="AP23" i="50"/>
  <c r="AP33" i="50"/>
  <c r="AZ23" i="50"/>
  <c r="AZ33" i="50"/>
  <c r="G56" i="17"/>
  <c r="AG8" i="22"/>
  <c r="AG24" i="22"/>
  <c r="AK24" i="22"/>
  <c r="AT24" i="22"/>
  <c r="BC24" i="22"/>
  <c r="AK25" i="13"/>
  <c r="AK27" i="13" s="1"/>
  <c r="AK23" i="51"/>
  <c r="AK14" i="51"/>
  <c r="AP23" i="51"/>
  <c r="AY23" i="51"/>
  <c r="BC8" i="51"/>
  <c r="BC23" i="51"/>
  <c r="AV12" i="14"/>
  <c r="AV20" i="14"/>
  <c r="BA20" i="14"/>
  <c r="AV15" i="32"/>
  <c r="AJ32" i="32"/>
  <c r="AN32" i="32"/>
  <c r="AW32" i="32"/>
  <c r="AN35" i="32"/>
  <c r="AN9" i="32"/>
  <c r="AS35" i="32"/>
  <c r="AI26" i="31"/>
  <c r="AH22" i="9"/>
  <c r="AH10" i="9"/>
  <c r="AP22" i="9"/>
  <c r="AP10" i="9"/>
  <c r="AX22" i="9"/>
  <c r="AX10" i="9"/>
  <c r="AK36" i="7"/>
  <c r="AH44" i="7"/>
  <c r="AH46" i="7" s="1"/>
  <c r="AH23" i="7"/>
  <c r="AL44" i="7"/>
  <c r="AL46" i="7" s="1"/>
  <c r="AL23" i="7"/>
  <c r="AP44" i="7"/>
  <c r="AP46" i="7" s="1"/>
  <c r="AP23" i="7"/>
  <c r="AT44" i="7"/>
  <c r="AT46" i="7" s="1"/>
  <c r="AT23" i="7"/>
  <c r="AX44" i="7"/>
  <c r="AX46" i="7" s="1"/>
  <c r="AX23" i="7"/>
  <c r="BB44" i="7"/>
  <c r="BB46" i="7" s="1"/>
  <c r="BB23" i="7"/>
  <c r="AJ31" i="6"/>
  <c r="AO31" i="6"/>
  <c r="AJ23" i="20"/>
  <c r="AQ37" i="20"/>
  <c r="AN43" i="20"/>
  <c r="AN49" i="20" s="1"/>
  <c r="AN23" i="20"/>
  <c r="AT39" i="18"/>
  <c r="AK46" i="18"/>
  <c r="AM46" i="18"/>
  <c r="BA48" i="17"/>
  <c r="AJ6" i="50"/>
  <c r="AJ16" i="50"/>
  <c r="AS6" i="50"/>
  <c r="AS16" i="50"/>
  <c r="BB6" i="50"/>
  <c r="BB16" i="50"/>
  <c r="AN33" i="50"/>
  <c r="AN23" i="50"/>
  <c r="AQ33" i="50"/>
  <c r="AU23" i="50"/>
  <c r="AU33" i="50"/>
  <c r="AU43" i="21"/>
  <c r="AU53" i="21" s="1"/>
  <c r="AY43" i="21"/>
  <c r="AY53" i="21" s="1"/>
  <c r="AO8" i="22"/>
  <c r="AO24" i="22"/>
  <c r="AS24" i="22"/>
  <c r="BB24" i="22"/>
  <c r="AL35" i="12"/>
  <c r="AL38" i="12" s="1"/>
  <c r="AN22" i="13"/>
  <c r="AV22" i="13"/>
  <c r="AR25" i="13"/>
  <c r="AR27" i="13" s="1"/>
  <c r="AR14" i="13"/>
  <c r="AT25" i="13"/>
  <c r="AT27" i="13" s="1"/>
  <c r="BC25" i="13"/>
  <c r="BC27" i="13" s="1"/>
  <c r="AS23" i="51"/>
  <c r="AS14" i="51"/>
  <c r="AX23" i="51"/>
  <c r="AR32" i="32"/>
  <c r="AV32" i="32"/>
  <c r="AM35" i="32"/>
  <c r="AM15" i="32"/>
  <c r="AV35" i="32"/>
  <c r="AV9" i="32"/>
  <c r="AQ26" i="31"/>
  <c r="AG36" i="7"/>
  <c r="AS36" i="7"/>
  <c r="AR43" i="7"/>
  <c r="AZ43" i="7"/>
  <c r="AI18" i="6"/>
  <c r="AS31" i="6"/>
  <c r="BB13" i="6"/>
  <c r="BB31" i="6"/>
  <c r="AG37" i="20"/>
  <c r="AY37" i="20"/>
  <c r="AG49" i="20"/>
  <c r="AH43" i="20"/>
  <c r="AH49" i="20" s="1"/>
  <c r="AH23" i="20"/>
  <c r="AW49" i="20"/>
  <c r="AX43" i="20"/>
  <c r="AX49" i="20" s="1"/>
  <c r="AX23" i="20"/>
  <c r="AH39" i="18"/>
  <c r="AQ39" i="18"/>
  <c r="AW39" i="18"/>
  <c r="AG46" i="18"/>
  <c r="AP46" i="18"/>
  <c r="AI47" i="18"/>
  <c r="AI51" i="18" s="1"/>
  <c r="AH19" i="17"/>
  <c r="AP48" i="17"/>
  <c r="AO56" i="17"/>
  <c r="AR56" i="17"/>
  <c r="AS61" i="17"/>
  <c r="AG16" i="50"/>
  <c r="AK23" i="50"/>
  <c r="AK33" i="50"/>
  <c r="AT23" i="50"/>
  <c r="AT33" i="50"/>
  <c r="AX23" i="50"/>
  <c r="AX33" i="50"/>
  <c r="AD451" i="54"/>
  <c r="BB53" i="21"/>
  <c r="AG21" i="22"/>
  <c r="AO21" i="22"/>
  <c r="AW21" i="22"/>
  <c r="AW8" i="22"/>
  <c r="AW24" i="22"/>
  <c r="BA24" i="22"/>
  <c r="BA23" i="51"/>
  <c r="BA14" i="51"/>
  <c r="AZ32" i="32"/>
  <c r="AU35" i="32"/>
  <c r="AU15" i="32"/>
  <c r="AY26" i="31"/>
  <c r="AV19" i="9"/>
  <c r="AZ28" i="10"/>
  <c r="AH11" i="10"/>
  <c r="AH34" i="10"/>
  <c r="AM34" i="10"/>
  <c r="BA36" i="7"/>
  <c r="AG23" i="7"/>
  <c r="AG44" i="7"/>
  <c r="AG46" i="7" s="1"/>
  <c r="AK44" i="7"/>
  <c r="AK46" i="7" s="1"/>
  <c r="AK23" i="7"/>
  <c r="AO23" i="7"/>
  <c r="AO44" i="7"/>
  <c r="AO46" i="7" s="1"/>
  <c r="AS44" i="7"/>
  <c r="AS46" i="7" s="1"/>
  <c r="AS23" i="7"/>
  <c r="AW23" i="7"/>
  <c r="AW44" i="7"/>
  <c r="AW46" i="7" s="1"/>
  <c r="BA44" i="7"/>
  <c r="BA46" i="7" s="1"/>
  <c r="BA23" i="7"/>
  <c r="AL26" i="6"/>
  <c r="AW31" i="6"/>
  <c r="AM37" i="20"/>
  <c r="AO37" i="20"/>
  <c r="AQ49" i="20"/>
  <c r="AN17" i="18"/>
  <c r="AK39" i="18"/>
  <c r="BB39" i="18"/>
  <c r="AP51" i="18"/>
  <c r="BC51" i="18"/>
  <c r="AL19" i="17"/>
  <c r="AP19" i="17"/>
  <c r="AH48" i="17"/>
  <c r="AT48" i="17"/>
  <c r="AX48" i="17"/>
  <c r="AU57" i="17"/>
  <c r="AU61" i="17" s="1"/>
  <c r="AH6" i="50"/>
  <c r="AH16" i="50"/>
  <c r="AR6" i="50"/>
  <c r="AR16" i="50"/>
  <c r="BA6" i="50"/>
  <c r="BA16" i="50"/>
  <c r="AV33" i="50"/>
  <c r="AV23" i="50"/>
  <c r="AY33" i="50"/>
  <c r="BC23" i="50"/>
  <c r="BC33" i="50"/>
  <c r="AX43" i="21"/>
  <c r="AX53" i="21" s="1"/>
  <c r="AK35" i="12"/>
  <c r="AK38" i="12" s="1"/>
  <c r="AT35" i="12"/>
  <c r="AT38" i="12" s="1"/>
  <c r="AV38" i="12"/>
  <c r="AG27" i="13"/>
  <c r="AZ25" i="13"/>
  <c r="AZ27" i="13" s="1"/>
  <c r="AZ14" i="13"/>
  <c r="BB25" i="13"/>
  <c r="BB27" i="13" s="1"/>
  <c r="BC35" i="32"/>
  <c r="BC15" i="32"/>
  <c r="AJ26" i="31"/>
  <c r="AN28" i="10"/>
  <c r="AG34" i="10"/>
  <c r="AG14" i="10"/>
  <c r="AU34" i="10"/>
  <c r="AM23" i="7"/>
  <c r="AH36" i="7"/>
  <c r="AW36" i="7"/>
  <c r="AI31" i="6"/>
  <c r="AH37" i="20"/>
  <c r="AW37" i="20"/>
  <c r="AL23" i="20"/>
  <c r="AL43" i="20"/>
  <c r="AL49" i="20" s="1"/>
  <c r="BB23" i="20"/>
  <c r="BB43" i="20"/>
  <c r="BB49" i="20" s="1"/>
  <c r="AV17" i="18"/>
  <c r="AP39" i="18"/>
  <c r="AY39" i="18"/>
  <c r="AS46" i="18"/>
  <c r="AK51" i="18"/>
  <c r="AQ47" i="18"/>
  <c r="AQ51" i="18" s="1"/>
  <c r="AJ46" i="18"/>
  <c r="AR46" i="18"/>
  <c r="AZ46" i="18"/>
  <c r="AT19" i="17"/>
  <c r="AX19" i="17"/>
  <c r="AN48" i="17"/>
  <c r="BB48" i="17"/>
  <c r="AV56" i="17"/>
  <c r="AG6" i="50"/>
  <c r="AI16" i="50"/>
  <c r="AM6" i="50"/>
  <c r="AM16" i="50"/>
  <c r="AO16" i="50"/>
  <c r="AJ23" i="50"/>
  <c r="AJ33" i="50"/>
  <c r="AS23" i="50"/>
  <c r="AS33" i="50"/>
  <c r="BB23" i="50"/>
  <c r="BB33" i="50"/>
  <c r="AO27" i="13"/>
  <c r="AM32" i="32"/>
  <c r="AG26" i="31"/>
  <c r="AK26" i="31"/>
  <c r="AV26" i="31"/>
  <c r="AZ26" i="31"/>
  <c r="AV28" i="10"/>
  <c r="AO34" i="10"/>
  <c r="AO14" i="10"/>
  <c r="AX11" i="10"/>
  <c r="AX34" i="10"/>
  <c r="AI36" i="7"/>
  <c r="AX36" i="7"/>
  <c r="AU43" i="7"/>
  <c r="AG31" i="6"/>
  <c r="AL13" i="6"/>
  <c r="AL31" i="6"/>
  <c r="AQ31" i="6"/>
  <c r="AO23" i="20"/>
  <c r="AX37" i="20"/>
  <c r="AO49" i="20"/>
  <c r="AP43" i="20"/>
  <c r="AP49" i="20" s="1"/>
  <c r="AP23" i="20"/>
  <c r="AL17" i="18"/>
  <c r="AG39" i="18"/>
  <c r="AX39" i="18"/>
  <c r="AS51" i="18"/>
  <c r="AY47" i="18"/>
  <c r="AY51" i="18" s="1"/>
  <c r="AM19" i="17"/>
  <c r="AQ19" i="17"/>
  <c r="AG48" i="17"/>
  <c r="AU48" i="17"/>
  <c r="AK61" i="17"/>
  <c r="BA61" i="17"/>
  <c r="AN16" i="50"/>
  <c r="AN6" i="50"/>
  <c r="AU6" i="50"/>
  <c r="AU16" i="50"/>
  <c r="AH23" i="50"/>
  <c r="AH33" i="50"/>
  <c r="AR23" i="50"/>
  <c r="AR33" i="50"/>
  <c r="BA23" i="50"/>
  <c r="BA33" i="50"/>
  <c r="W56" i="17"/>
  <c r="AJ35" i="32"/>
  <c r="AR35" i="32"/>
  <c r="J39" i="15"/>
  <c r="R39" i="15"/>
  <c r="Z39" i="15"/>
  <c r="T20" i="16"/>
  <c r="I9" i="42"/>
  <c r="I19" i="42"/>
  <c r="I21" i="42" s="1"/>
  <c r="L33" i="35"/>
  <c r="L12" i="35"/>
  <c r="K33" i="35"/>
  <c r="K9" i="35"/>
  <c r="T33" i="35"/>
  <c r="T12" i="35"/>
  <c r="S12" i="37"/>
  <c r="P8" i="38"/>
  <c r="W7" i="38"/>
  <c r="H13" i="26"/>
  <c r="J26" i="26"/>
  <c r="R26" i="26"/>
  <c r="Z26" i="26"/>
  <c r="N30" i="26"/>
  <c r="N43" i="26"/>
  <c r="AB43" i="26"/>
  <c r="S50" i="26"/>
  <c r="F55" i="26"/>
  <c r="F67" i="26" s="1"/>
  <c r="L54" i="26"/>
  <c r="R55" i="26"/>
  <c r="R67" i="26" s="1"/>
  <c r="U55" i="26"/>
  <c r="U67" i="26" s="1"/>
  <c r="Q13" i="15"/>
  <c r="S13" i="15"/>
  <c r="AB13" i="15"/>
  <c r="K45" i="15"/>
  <c r="V45" i="15"/>
  <c r="K50" i="15"/>
  <c r="K57" i="15" s="1"/>
  <c r="S50" i="15"/>
  <c r="S57" i="15" s="1"/>
  <c r="AA50" i="15"/>
  <c r="AA57" i="15" s="1"/>
  <c r="T25" i="16"/>
  <c r="T27" i="16" s="1"/>
  <c r="AB20" i="16"/>
  <c r="G15" i="49"/>
  <c r="N12" i="49"/>
  <c r="P15" i="49"/>
  <c r="O16" i="42"/>
  <c r="AA16" i="42"/>
  <c r="Q9" i="42"/>
  <c r="Q19" i="42"/>
  <c r="Q21" i="42" s="1"/>
  <c r="X19" i="42"/>
  <c r="X21" i="42" s="1"/>
  <c r="L9" i="43"/>
  <c r="F22" i="43"/>
  <c r="F25" i="43" s="1"/>
  <c r="K22" i="43"/>
  <c r="K25" i="43" s="1"/>
  <c r="V22" i="43"/>
  <c r="V25" i="43" s="1"/>
  <c r="AA22" i="43"/>
  <c r="AA25" i="43" s="1"/>
  <c r="S33" i="35"/>
  <c r="S9" i="35"/>
  <c r="U33" i="35"/>
  <c r="V33" i="35"/>
  <c r="AB33" i="35"/>
  <c r="AB12" i="35"/>
  <c r="F16" i="36"/>
  <c r="H16" i="36"/>
  <c r="AB16" i="36"/>
  <c r="X8" i="38"/>
  <c r="I26" i="26"/>
  <c r="Q26" i="26"/>
  <c r="Y26" i="26"/>
  <c r="L43" i="26"/>
  <c r="Z43" i="26"/>
  <c r="H43" i="26"/>
  <c r="K30" i="26"/>
  <c r="N26" i="26"/>
  <c r="O50" i="26"/>
  <c r="Q67" i="26"/>
  <c r="T13" i="26"/>
  <c r="T55" i="26"/>
  <c r="T67" i="26" s="1"/>
  <c r="X55" i="26"/>
  <c r="X67" i="26" s="1"/>
  <c r="Z54" i="26"/>
  <c r="AA55" i="26"/>
  <c r="AA67" i="26" s="1"/>
  <c r="K61" i="17"/>
  <c r="Q57" i="17"/>
  <c r="Q61" i="17" s="1"/>
  <c r="H13" i="15"/>
  <c r="AA13" i="15"/>
  <c r="X25" i="15"/>
  <c r="H50" i="15"/>
  <c r="H57" i="15" s="1"/>
  <c r="P50" i="15"/>
  <c r="P57" i="15" s="1"/>
  <c r="X50" i="15"/>
  <c r="X57" i="15" s="1"/>
  <c r="F25" i="16"/>
  <c r="F27" i="16" s="1"/>
  <c r="I12" i="16"/>
  <c r="J25" i="16"/>
  <c r="J27" i="16" s="1"/>
  <c r="O25" i="16"/>
  <c r="O27" i="16" s="1"/>
  <c r="F15" i="49"/>
  <c r="O15" i="49"/>
  <c r="V12" i="49"/>
  <c r="X15" i="49"/>
  <c r="M16" i="42"/>
  <c r="R19" i="42"/>
  <c r="R21" i="42" s="1"/>
  <c r="P22" i="43"/>
  <c r="P25" i="43" s="1"/>
  <c r="U22" i="43"/>
  <c r="U25" i="43" s="1"/>
  <c r="H25" i="35"/>
  <c r="J25" i="35"/>
  <c r="K25" i="35"/>
  <c r="P25" i="35"/>
  <c r="R25" i="35"/>
  <c r="S25" i="35"/>
  <c r="X25" i="35"/>
  <c r="Z25" i="35"/>
  <c r="AA25" i="35"/>
  <c r="W31" i="35"/>
  <c r="AA33" i="35"/>
  <c r="AA9" i="35"/>
  <c r="H19" i="36"/>
  <c r="I16" i="36"/>
  <c r="N16" i="36"/>
  <c r="P16" i="36"/>
  <c r="H26" i="26"/>
  <c r="P26" i="26"/>
  <c r="X26" i="26"/>
  <c r="O25" i="15"/>
  <c r="F39" i="15"/>
  <c r="I39" i="15"/>
  <c r="N39" i="15"/>
  <c r="Q39" i="15"/>
  <c r="V39" i="15"/>
  <c r="Y39" i="15"/>
  <c r="M50" i="15"/>
  <c r="M57" i="15" s="1"/>
  <c r="U50" i="15"/>
  <c r="U57" i="15" s="1"/>
  <c r="S49" i="15"/>
  <c r="AA49" i="15"/>
  <c r="K20" i="16"/>
  <c r="H19" i="42"/>
  <c r="H21" i="42" s="1"/>
  <c r="Y9" i="42"/>
  <c r="Y19" i="42"/>
  <c r="Y21" i="42" s="1"/>
  <c r="J22" i="43"/>
  <c r="J25" i="43" s="1"/>
  <c r="Z22" i="43"/>
  <c r="Z25" i="43" s="1"/>
  <c r="G25" i="35"/>
  <c r="J31" i="35"/>
  <c r="P19" i="36"/>
  <c r="Q16" i="36"/>
  <c r="V16" i="36"/>
  <c r="X16" i="36"/>
  <c r="S14" i="38"/>
  <c r="Z10" i="38"/>
  <c r="K13" i="26"/>
  <c r="G26" i="26"/>
  <c r="W26" i="26"/>
  <c r="F30" i="26"/>
  <c r="V43" i="26"/>
  <c r="H55" i="26"/>
  <c r="H67" i="26" s="1"/>
  <c r="J54" i="26"/>
  <c r="K55" i="26"/>
  <c r="K67" i="26" s="1"/>
  <c r="N55" i="26"/>
  <c r="N67" i="26" s="1"/>
  <c r="T54" i="26"/>
  <c r="Z55" i="26"/>
  <c r="Z67" i="26" s="1"/>
  <c r="W25" i="15"/>
  <c r="I28" i="15"/>
  <c r="Q28" i="15"/>
  <c r="Y28" i="15"/>
  <c r="R31" i="35"/>
  <c r="G67" i="26"/>
  <c r="P43" i="26"/>
  <c r="AB13" i="26"/>
  <c r="AB55" i="26"/>
  <c r="AB67" i="26" s="1"/>
  <c r="O61" i="17"/>
  <c r="U57" i="17"/>
  <c r="U61" i="17" s="1"/>
  <c r="J25" i="15"/>
  <c r="F45" i="15"/>
  <c r="AA45" i="15"/>
  <c r="G50" i="15"/>
  <c r="G57" i="15" s="1"/>
  <c r="O50" i="15"/>
  <c r="O57" i="15" s="1"/>
  <c r="W50" i="15"/>
  <c r="W57" i="15" s="1"/>
  <c r="I20" i="16"/>
  <c r="Q20" i="16"/>
  <c r="R20" i="16"/>
  <c r="Z20" i="16"/>
  <c r="L20" i="16"/>
  <c r="L15" i="49"/>
  <c r="U15" i="49"/>
  <c r="I16" i="42"/>
  <c r="U16" i="42"/>
  <c r="G19" i="42"/>
  <c r="G21" i="42" s="1"/>
  <c r="M19" i="42"/>
  <c r="M21" i="42" s="1"/>
  <c r="P19" i="42"/>
  <c r="P21" i="42" s="1"/>
  <c r="N22" i="43"/>
  <c r="N25" i="43" s="1"/>
  <c r="S22" i="43"/>
  <c r="S25" i="43" s="1"/>
  <c r="Q33" i="35"/>
  <c r="W25" i="35"/>
  <c r="Z31" i="35"/>
  <c r="L16" i="36"/>
  <c r="T16" i="36"/>
  <c r="F6" i="38"/>
  <c r="M5" i="38"/>
  <c r="J13" i="26"/>
  <c r="AA13" i="26"/>
  <c r="M26" i="26"/>
  <c r="U26" i="26"/>
  <c r="V30" i="26"/>
  <c r="J43" i="26"/>
  <c r="M67" i="26"/>
  <c r="AA61" i="17"/>
  <c r="F13" i="15"/>
  <c r="U13" i="15"/>
  <c r="R25" i="15"/>
  <c r="L50" i="15"/>
  <c r="L57" i="15" s="1"/>
  <c r="T50" i="15"/>
  <c r="T57" i="15" s="1"/>
  <c r="AB50" i="15"/>
  <c r="AB57" i="15" s="1"/>
  <c r="AB56" i="15"/>
  <c r="Y20" i="16"/>
  <c r="P27" i="16"/>
  <c r="Q25" i="16"/>
  <c r="Q27" i="16" s="1"/>
  <c r="V25" i="16"/>
  <c r="V27" i="16" s="1"/>
  <c r="Y12" i="16"/>
  <c r="Z25" i="16"/>
  <c r="Z27" i="16" s="1"/>
  <c r="T15" i="49"/>
  <c r="S16" i="42"/>
  <c r="N21" i="42"/>
  <c r="T19" i="42"/>
  <c r="T21" i="42" s="1"/>
  <c r="H22" i="43"/>
  <c r="H25" i="43" s="1"/>
  <c r="M22" i="43"/>
  <c r="M25" i="43" s="1"/>
  <c r="X22" i="43"/>
  <c r="X25" i="43" s="1"/>
  <c r="F25" i="35"/>
  <c r="L25" i="35"/>
  <c r="N25" i="35"/>
  <c r="T25" i="35"/>
  <c r="V25" i="35"/>
  <c r="AB25" i="35"/>
  <c r="G31" i="35"/>
  <c r="T31" i="35"/>
  <c r="G33" i="35"/>
  <c r="P33" i="35"/>
  <c r="Y33" i="35"/>
  <c r="L19" i="36"/>
  <c r="M19" i="36"/>
  <c r="V19" i="36"/>
  <c r="AB6" i="38"/>
  <c r="AA5" i="38"/>
  <c r="Z15" i="38"/>
  <c r="Y14" i="38"/>
  <c r="X10" i="38"/>
  <c r="W9" i="38"/>
  <c r="V8" i="38"/>
  <c r="U7" i="38"/>
  <c r="T6" i="38"/>
  <c r="S5" i="38"/>
  <c r="R15" i="38"/>
  <c r="Q14" i="38"/>
  <c r="P10" i="38"/>
  <c r="O9" i="38"/>
  <c r="N8" i="38"/>
  <c r="M7" i="38"/>
  <c r="L6" i="38"/>
  <c r="K5" i="38"/>
  <c r="J15" i="38"/>
  <c r="I14" i="38"/>
  <c r="H10" i="38"/>
  <c r="G9" i="38"/>
  <c r="F8" i="38"/>
  <c r="Y12" i="38"/>
  <c r="V11" i="38"/>
  <c r="Q12" i="38"/>
  <c r="N11" i="38"/>
  <c r="I12" i="38"/>
  <c r="F11" i="38"/>
  <c r="AB7" i="38"/>
  <c r="AA6" i="38"/>
  <c r="Z5" i="38"/>
  <c r="Y15" i="38"/>
  <c r="X14" i="38"/>
  <c r="W10" i="38"/>
  <c r="V9" i="38"/>
  <c r="U8" i="38"/>
  <c r="T7" i="38"/>
  <c r="S6" i="38"/>
  <c r="R5" i="38"/>
  <c r="Q15" i="38"/>
  <c r="P14" i="38"/>
  <c r="O10" i="38"/>
  <c r="N9" i="38"/>
  <c r="M8" i="38"/>
  <c r="L7" i="38"/>
  <c r="K6" i="38"/>
  <c r="J5" i="38"/>
  <c r="I15" i="38"/>
  <c r="H14" i="38"/>
  <c r="G10" i="38"/>
  <c r="F9" i="38"/>
  <c r="AA11" i="38"/>
  <c r="V12" i="38"/>
  <c r="S11" i="38"/>
  <c r="N12" i="38"/>
  <c r="K11" i="38"/>
  <c r="F12" i="38"/>
  <c r="AB8" i="38"/>
  <c r="AA7" i="38"/>
  <c r="Z6" i="38"/>
  <c r="Y5" i="38"/>
  <c r="X15" i="38"/>
  <c r="W14" i="38"/>
  <c r="V10" i="38"/>
  <c r="U9" i="38"/>
  <c r="T8" i="38"/>
  <c r="S7" i="38"/>
  <c r="R6" i="38"/>
  <c r="Q5" i="38"/>
  <c r="P15" i="38"/>
  <c r="O14" i="38"/>
  <c r="N10" i="38"/>
  <c r="M9" i="38"/>
  <c r="L8" i="38"/>
  <c r="K7" i="38"/>
  <c r="J6" i="38"/>
  <c r="I5" i="38"/>
  <c r="H15" i="38"/>
  <c r="G14" i="38"/>
  <c r="F10" i="38"/>
  <c r="AA12" i="38"/>
  <c r="X11" i="38"/>
  <c r="S12" i="38"/>
  <c r="P11" i="38"/>
  <c r="K12" i="38"/>
  <c r="H11" i="38"/>
  <c r="AB9" i="38"/>
  <c r="AA8" i="38"/>
  <c r="Z7" i="38"/>
  <c r="Y6" i="38"/>
  <c r="X5" i="38"/>
  <c r="W15" i="38"/>
  <c r="V14" i="38"/>
  <c r="U10" i="38"/>
  <c r="T9" i="38"/>
  <c r="S8" i="38"/>
  <c r="R7" i="38"/>
  <c r="Q6" i="38"/>
  <c r="P5" i="38"/>
  <c r="O15" i="38"/>
  <c r="N14" i="38"/>
  <c r="M10" i="38"/>
  <c r="L9" i="38"/>
  <c r="K8" i="38"/>
  <c r="J7" i="38"/>
  <c r="I6" i="38"/>
  <c r="H5" i="38"/>
  <c r="G15" i="38"/>
  <c r="F14" i="38"/>
  <c r="X12" i="38"/>
  <c r="U11" i="38"/>
  <c r="P12" i="38"/>
  <c r="M11" i="38"/>
  <c r="H12" i="38"/>
  <c r="AB10" i="38"/>
  <c r="AA9" i="38"/>
  <c r="Z8" i="38"/>
  <c r="Y7" i="38"/>
  <c r="X6" i="38"/>
  <c r="W5" i="38"/>
  <c r="V15" i="38"/>
  <c r="U14" i="38"/>
  <c r="T10" i="38"/>
  <c r="S9" i="38"/>
  <c r="R8" i="38"/>
  <c r="Q7" i="38"/>
  <c r="P6" i="38"/>
  <c r="O5" i="38"/>
  <c r="N15" i="38"/>
  <c r="M14" i="38"/>
  <c r="L10" i="38"/>
  <c r="K9" i="38"/>
  <c r="J8" i="38"/>
  <c r="I7" i="38"/>
  <c r="H6" i="38"/>
  <c r="G5" i="38"/>
  <c r="F15" i="38"/>
  <c r="Z11" i="38"/>
  <c r="U12" i="38"/>
  <c r="R11" i="38"/>
  <c r="M12" i="38"/>
  <c r="J11" i="38"/>
  <c r="AB14" i="38"/>
  <c r="AA10" i="38"/>
  <c r="Z9" i="38"/>
  <c r="Y8" i="38"/>
  <c r="X7" i="38"/>
  <c r="W6" i="38"/>
  <c r="V5" i="38"/>
  <c r="U15" i="38"/>
  <c r="T14" i="38"/>
  <c r="S10" i="38"/>
  <c r="R9" i="38"/>
  <c r="Q8" i="38"/>
  <c r="P7" i="38"/>
  <c r="O6" i="38"/>
  <c r="N5" i="38"/>
  <c r="M15" i="38"/>
  <c r="L14" i="38"/>
  <c r="K10" i="38"/>
  <c r="J9" i="38"/>
  <c r="I8" i="38"/>
  <c r="H7" i="38"/>
  <c r="G6" i="38"/>
  <c r="F5" i="38"/>
  <c r="Z12" i="38"/>
  <c r="W11" i="38"/>
  <c r="R12" i="38"/>
  <c r="O11" i="38"/>
  <c r="J12" i="38"/>
  <c r="G11" i="38"/>
  <c r="AB5" i="38"/>
  <c r="AA15" i="38"/>
  <c r="Z14" i="38"/>
  <c r="Y10" i="38"/>
  <c r="X9" i="38"/>
  <c r="W8" i="38"/>
  <c r="V7" i="38"/>
  <c r="U6" i="38"/>
  <c r="T5" i="38"/>
  <c r="S15" i="38"/>
  <c r="R14" i="38"/>
  <c r="Q10" i="38"/>
  <c r="P9" i="38"/>
  <c r="O8" i="38"/>
  <c r="N7" i="38"/>
  <c r="M6" i="38"/>
  <c r="L5" i="38"/>
  <c r="K15" i="38"/>
  <c r="J14" i="38"/>
  <c r="I10" i="38"/>
  <c r="H9" i="38"/>
  <c r="G8" i="38"/>
  <c r="F7" i="38"/>
  <c r="AB12" i="38"/>
  <c r="Y11" i="38"/>
  <c r="T12" i="38"/>
  <c r="Q11" i="38"/>
  <c r="L12" i="38"/>
  <c r="I11" i="38"/>
  <c r="F26" i="26"/>
  <c r="G50" i="26"/>
  <c r="I67" i="26"/>
  <c r="L13" i="26"/>
  <c r="L55" i="26"/>
  <c r="L67" i="26" s="1"/>
  <c r="P55" i="26"/>
  <c r="P67" i="26" s="1"/>
  <c r="R54" i="26"/>
  <c r="S55" i="26"/>
  <c r="S67" i="26" s="1"/>
  <c r="V55" i="26"/>
  <c r="V67" i="26" s="1"/>
  <c r="AB54" i="26"/>
  <c r="F52" i="26"/>
  <c r="F54" i="26" s="1"/>
  <c r="N52" i="26"/>
  <c r="N54" i="26" s="1"/>
  <c r="V52" i="26"/>
  <c r="V54" i="26" s="1"/>
  <c r="O52" i="26"/>
  <c r="O54" i="26" s="1"/>
  <c r="W52" i="26"/>
  <c r="W54" i="26" s="1"/>
  <c r="O66" i="26"/>
  <c r="O67" i="26" s="1"/>
  <c r="W66" i="26"/>
  <c r="W67" i="26" s="1"/>
  <c r="H15" i="49"/>
  <c r="F9" i="37"/>
  <c r="G10" i="37"/>
  <c r="G12" i="37" s="1"/>
  <c r="H13" i="37"/>
  <c r="I14" i="37"/>
  <c r="J5" i="37"/>
  <c r="K6" i="37"/>
  <c r="L7" i="37"/>
  <c r="M8" i="37"/>
  <c r="N9" i="37"/>
  <c r="O10" i="37"/>
  <c r="O12" i="37" s="1"/>
  <c r="P13" i="37"/>
  <c r="Q14" i="37"/>
  <c r="R5" i="37"/>
  <c r="S6" i="37"/>
  <c r="T7" i="37"/>
  <c r="U8" i="37"/>
  <c r="V9" i="37"/>
  <c r="W10" i="37"/>
  <c r="W12" i="37" s="1"/>
  <c r="X13" i="37"/>
  <c r="Y14" i="37"/>
  <c r="Z5" i="37"/>
  <c r="AA6" i="37"/>
  <c r="AB7" i="37"/>
  <c r="H15" i="39"/>
  <c r="K16" i="39"/>
  <c r="P15" i="39"/>
  <c r="S16" i="39"/>
  <c r="X15" i="39"/>
  <c r="AA16" i="39"/>
  <c r="F14" i="39"/>
  <c r="G18" i="39"/>
  <c r="H19" i="39"/>
  <c r="I5" i="39"/>
  <c r="J6" i="39"/>
  <c r="K9" i="39"/>
  <c r="K11" i="39" s="1"/>
  <c r="L12" i="39"/>
  <c r="M13" i="39"/>
  <c r="N14" i="39"/>
  <c r="O18" i="39"/>
  <c r="P19" i="39"/>
  <c r="Q5" i="39"/>
  <c r="R6" i="39"/>
  <c r="R8" i="39" s="1"/>
  <c r="S9" i="39"/>
  <c r="T12" i="39"/>
  <c r="U13" i="39"/>
  <c r="V14" i="39"/>
  <c r="W18" i="39"/>
  <c r="X19" i="39"/>
  <c r="Y5" i="39"/>
  <c r="Z6" i="39"/>
  <c r="Z8" i="39" s="1"/>
  <c r="AA9" i="39"/>
  <c r="AB12" i="39"/>
  <c r="J55" i="26"/>
  <c r="J67" i="26" s="1"/>
  <c r="G11" i="21"/>
  <c r="O11" i="21"/>
  <c r="H21" i="22"/>
  <c r="X8" i="22"/>
  <c r="X24" i="22"/>
  <c r="F32" i="12"/>
  <c r="N32" i="12"/>
  <c r="V32" i="12"/>
  <c r="I35" i="12"/>
  <c r="I38" i="12" s="1"/>
  <c r="K38" i="12"/>
  <c r="L35" i="12"/>
  <c r="L38" i="12" s="1"/>
  <c r="Y35" i="12"/>
  <c r="Y38" i="12" s="1"/>
  <c r="AA38" i="12"/>
  <c r="AB35" i="12"/>
  <c r="AB38" i="12" s="1"/>
  <c r="H27" i="13"/>
  <c r="O25" i="13"/>
  <c r="O27" i="13" s="1"/>
  <c r="X27" i="13"/>
  <c r="F8" i="51"/>
  <c r="N8" i="51"/>
  <c r="K23" i="51"/>
  <c r="Y23" i="51"/>
  <c r="O12" i="14"/>
  <c r="T20" i="14"/>
  <c r="Y20" i="14"/>
  <c r="X10" i="30"/>
  <c r="X22" i="30"/>
  <c r="P25" i="30"/>
  <c r="P27" i="30" s="1"/>
  <c r="P32" i="32"/>
  <c r="AA32" i="32"/>
  <c r="F35" i="32"/>
  <c r="O15" i="32"/>
  <c r="P35" i="32"/>
  <c r="T35" i="32"/>
  <c r="T9" i="32"/>
  <c r="Y35" i="32"/>
  <c r="H26" i="31"/>
  <c r="H28" i="10"/>
  <c r="P28" i="10"/>
  <c r="X28" i="10"/>
  <c r="W21" i="10"/>
  <c r="W34" i="10"/>
  <c r="K37" i="20"/>
  <c r="AB8" i="22"/>
  <c r="AB24" i="22"/>
  <c r="I32" i="12"/>
  <c r="Q32" i="12"/>
  <c r="Y32" i="12"/>
  <c r="T32" i="32"/>
  <c r="L26" i="31"/>
  <c r="W26" i="31"/>
  <c r="Z31" i="6"/>
  <c r="Z13" i="6"/>
  <c r="F39" i="18"/>
  <c r="T16" i="50"/>
  <c r="T6" i="50"/>
  <c r="W23" i="50"/>
  <c r="W33" i="50"/>
  <c r="X23" i="50"/>
  <c r="X33" i="50"/>
  <c r="F7" i="37"/>
  <c r="G8" i="37"/>
  <c r="H9" i="37"/>
  <c r="I10" i="37"/>
  <c r="J13" i="37"/>
  <c r="K14" i="37"/>
  <c r="L5" i="37"/>
  <c r="M6" i="37"/>
  <c r="N7" i="37"/>
  <c r="O8" i="37"/>
  <c r="P9" i="37"/>
  <c r="Q10" i="37"/>
  <c r="R13" i="37"/>
  <c r="S14" i="37"/>
  <c r="T5" i="37"/>
  <c r="U6" i="37"/>
  <c r="V7" i="37"/>
  <c r="W8" i="37"/>
  <c r="X9" i="37"/>
  <c r="Y10" i="37"/>
  <c r="Z13" i="37"/>
  <c r="AA14" i="37"/>
  <c r="AB5" i="37"/>
  <c r="M8" i="39"/>
  <c r="U8" i="39"/>
  <c r="F15" i="39"/>
  <c r="I16" i="39"/>
  <c r="I17" i="39" s="1"/>
  <c r="N15" i="39"/>
  <c r="Q16" i="39"/>
  <c r="Q17" i="39" s="1"/>
  <c r="V15" i="39"/>
  <c r="Y16" i="39"/>
  <c r="Y17" i="39" s="1"/>
  <c r="F12" i="39"/>
  <c r="G13" i="39"/>
  <c r="H14" i="39"/>
  <c r="I18" i="39"/>
  <c r="J19" i="39"/>
  <c r="K5" i="39"/>
  <c r="L6" i="39"/>
  <c r="M9" i="39"/>
  <c r="M11" i="39" s="1"/>
  <c r="N12" i="39"/>
  <c r="O13" i="39"/>
  <c r="P14" i="39"/>
  <c r="Q18" i="39"/>
  <c r="R19" i="39"/>
  <c r="S5" i="39"/>
  <c r="T6" i="39"/>
  <c r="U9" i="39"/>
  <c r="U11" i="39" s="1"/>
  <c r="V12" i="39"/>
  <c r="W13" i="39"/>
  <c r="X14" i="39"/>
  <c r="Y18" i="39"/>
  <c r="Z19" i="39"/>
  <c r="AA5" i="39"/>
  <c r="AB6" i="39"/>
  <c r="L32" i="12"/>
  <c r="T32" i="12"/>
  <c r="AB32" i="12"/>
  <c r="F20" i="51"/>
  <c r="N20" i="51"/>
  <c r="W12" i="14"/>
  <c r="O22" i="30"/>
  <c r="X32" i="32"/>
  <c r="W15" i="32"/>
  <c r="X35" i="32"/>
  <c r="AB35" i="32"/>
  <c r="AB9" i="32"/>
  <c r="I26" i="31"/>
  <c r="M26" i="31"/>
  <c r="P26" i="31"/>
  <c r="AA26" i="31"/>
  <c r="H19" i="9"/>
  <c r="F22" i="9"/>
  <c r="V22" i="9"/>
  <c r="N11" i="10"/>
  <c r="J28" i="10"/>
  <c r="Z28" i="10"/>
  <c r="J34" i="10"/>
  <c r="P34" i="10"/>
  <c r="U33" i="10"/>
  <c r="P13" i="7"/>
  <c r="M36" i="7"/>
  <c r="Q43" i="7"/>
  <c r="K18" i="6"/>
  <c r="H26" i="6"/>
  <c r="H18" i="6"/>
  <c r="Q31" i="6"/>
  <c r="G37" i="20"/>
  <c r="O37" i="20"/>
  <c r="Z53" i="21"/>
  <c r="S21" i="22"/>
  <c r="G32" i="12"/>
  <c r="O32" i="12"/>
  <c r="W32" i="12"/>
  <c r="G32" i="32"/>
  <c r="Y32" i="32"/>
  <c r="AB32" i="32"/>
  <c r="AA15" i="32"/>
  <c r="T26" i="31"/>
  <c r="I14" i="10"/>
  <c r="I34" i="10"/>
  <c r="Y33" i="10"/>
  <c r="Q37" i="20"/>
  <c r="AB7" i="16"/>
  <c r="Z9" i="37"/>
  <c r="AA10" i="37"/>
  <c r="AA12" i="37" s="1"/>
  <c r="AB13" i="37"/>
  <c r="M43" i="21"/>
  <c r="M53" i="21" s="1"/>
  <c r="U43" i="21"/>
  <c r="U53" i="21" s="1"/>
  <c r="H8" i="22"/>
  <c r="H24" i="22"/>
  <c r="J32" i="12"/>
  <c r="R32" i="12"/>
  <c r="Z32" i="12"/>
  <c r="J8" i="51"/>
  <c r="L20" i="51"/>
  <c r="AB20" i="51"/>
  <c r="W23" i="51"/>
  <c r="R20" i="14"/>
  <c r="W22" i="30"/>
  <c r="Y22" i="30"/>
  <c r="K32" i="32"/>
  <c r="R35" i="32"/>
  <c r="Q26" i="31"/>
  <c r="X26" i="31"/>
  <c r="P19" i="9"/>
  <c r="I28" i="10"/>
  <c r="Q28" i="10"/>
  <c r="Y28" i="10"/>
  <c r="G21" i="10"/>
  <c r="G34" i="10"/>
  <c r="X34" i="10"/>
  <c r="AA34" i="10"/>
  <c r="I13" i="7"/>
  <c r="M13" i="7"/>
  <c r="G36" i="7"/>
  <c r="J36" i="7"/>
  <c r="N36" i="7"/>
  <c r="F26" i="6"/>
  <c r="X26" i="6"/>
  <c r="X18" i="6"/>
  <c r="AB6" i="16"/>
  <c r="I11" i="37"/>
  <c r="M11" i="37"/>
  <c r="Q11" i="37"/>
  <c r="U11" i="37"/>
  <c r="Y11" i="37"/>
  <c r="F14" i="37"/>
  <c r="G5" i="37"/>
  <c r="H6" i="37"/>
  <c r="I7" i="37"/>
  <c r="J8" i="37"/>
  <c r="K9" i="37"/>
  <c r="L10" i="37"/>
  <c r="L12" i="37" s="1"/>
  <c r="M13" i="37"/>
  <c r="N14" i="37"/>
  <c r="O5" i="37"/>
  <c r="P6" i="37"/>
  <c r="Q7" i="37"/>
  <c r="R8" i="37"/>
  <c r="S9" i="37"/>
  <c r="T10" i="37"/>
  <c r="T12" i="37" s="1"/>
  <c r="U13" i="37"/>
  <c r="V14" i="37"/>
  <c r="W5" i="37"/>
  <c r="X6" i="37"/>
  <c r="Y7" i="37"/>
  <c r="Z8" i="37"/>
  <c r="AA9" i="37"/>
  <c r="AB10" i="37"/>
  <c r="AB12" i="37" s="1"/>
  <c r="O10" i="39"/>
  <c r="O11" i="39" s="1"/>
  <c r="S10" i="39"/>
  <c r="W10" i="39"/>
  <c r="W11" i="39" s="1"/>
  <c r="AA10" i="39"/>
  <c r="G15" i="39"/>
  <c r="G17" i="39" s="1"/>
  <c r="J16" i="39"/>
  <c r="O15" i="39"/>
  <c r="O17" i="39" s="1"/>
  <c r="R16" i="39"/>
  <c r="W15" i="39"/>
  <c r="W17" i="39" s="1"/>
  <c r="Z16" i="39"/>
  <c r="F5" i="39"/>
  <c r="G6" i="39"/>
  <c r="G8" i="39" s="1"/>
  <c r="H9" i="39"/>
  <c r="H11" i="39" s="1"/>
  <c r="I12" i="39"/>
  <c r="J13" i="39"/>
  <c r="K14" i="39"/>
  <c r="K17" i="39" s="1"/>
  <c r="L18" i="39"/>
  <c r="M19" i="39"/>
  <c r="N5" i="39"/>
  <c r="O6" i="39"/>
  <c r="O8" i="39" s="1"/>
  <c r="P9" i="39"/>
  <c r="Q12" i="39"/>
  <c r="R13" i="39"/>
  <c r="S14" i="39"/>
  <c r="S17" i="39" s="1"/>
  <c r="T18" i="39"/>
  <c r="U19" i="39"/>
  <c r="V5" i="39"/>
  <c r="W6" i="39"/>
  <c r="W8" i="39" s="1"/>
  <c r="X9" i="39"/>
  <c r="Y12" i="39"/>
  <c r="Z13" i="39"/>
  <c r="AA14" i="39"/>
  <c r="AB18" i="39"/>
  <c r="I21" i="22"/>
  <c r="Q21" i="22"/>
  <c r="Y21" i="22"/>
  <c r="L8" i="22"/>
  <c r="L24" i="22"/>
  <c r="Q24" i="22"/>
  <c r="V24" i="22"/>
  <c r="AA21" i="22"/>
  <c r="AB21" i="22"/>
  <c r="H8" i="12"/>
  <c r="X8" i="12"/>
  <c r="R15" i="12"/>
  <c r="M32" i="12"/>
  <c r="U32" i="12"/>
  <c r="O35" i="12"/>
  <c r="O38" i="12" s="1"/>
  <c r="F22" i="13"/>
  <c r="N22" i="13"/>
  <c r="V22" i="13"/>
  <c r="N25" i="13"/>
  <c r="N27" i="13" s="1"/>
  <c r="P25" i="13"/>
  <c r="P27" i="13" s="1"/>
  <c r="M23" i="51"/>
  <c r="R23" i="51"/>
  <c r="X23" i="51"/>
  <c r="H20" i="14"/>
  <c r="M20" i="14"/>
  <c r="S20" i="14"/>
  <c r="V20" i="14"/>
  <c r="K25" i="30"/>
  <c r="K27" i="30" s="1"/>
  <c r="S25" i="30"/>
  <c r="S27" i="30" s="1"/>
  <c r="AA25" i="30"/>
  <c r="AA27" i="30" s="1"/>
  <c r="O32" i="32"/>
  <c r="H9" i="32"/>
  <c r="M35" i="32"/>
  <c r="S35" i="32"/>
  <c r="G26" i="31"/>
  <c r="AB26" i="31"/>
  <c r="I29" i="31"/>
  <c r="I31" i="31" s="1"/>
  <c r="M29" i="31"/>
  <c r="M31" i="31" s="1"/>
  <c r="Q29" i="31"/>
  <c r="Q31" i="31" s="1"/>
  <c r="U29" i="31"/>
  <c r="U31" i="31" s="1"/>
  <c r="Y29" i="31"/>
  <c r="Y31" i="31" s="1"/>
  <c r="V19" i="9"/>
  <c r="L22" i="9"/>
  <c r="AB22" i="9"/>
  <c r="L33" i="10"/>
  <c r="M34" i="10"/>
  <c r="Q14" i="10"/>
  <c r="Q34" i="10"/>
  <c r="V34" i="10"/>
  <c r="X33" i="10"/>
  <c r="AB34" i="10"/>
  <c r="U13" i="7"/>
  <c r="R36" i="7"/>
  <c r="V36" i="7"/>
  <c r="H23" i="20"/>
  <c r="F13" i="37"/>
  <c r="G14" i="37"/>
  <c r="H5" i="37"/>
  <c r="I6" i="37"/>
  <c r="J7" i="37"/>
  <c r="K8" i="37"/>
  <c r="L9" i="37"/>
  <c r="M10" i="37"/>
  <c r="N13" i="37"/>
  <c r="O14" i="37"/>
  <c r="P5" i="37"/>
  <c r="Q6" i="37"/>
  <c r="R7" i="37"/>
  <c r="S8" i="37"/>
  <c r="T9" i="37"/>
  <c r="U10" i="37"/>
  <c r="U12" i="37" s="1"/>
  <c r="V13" i="37"/>
  <c r="W14" i="37"/>
  <c r="X5" i="37"/>
  <c r="Y6" i="37"/>
  <c r="Z7" i="37"/>
  <c r="AA8" i="37"/>
  <c r="AB9" i="37"/>
  <c r="J15" i="39"/>
  <c r="M16" i="39"/>
  <c r="R15" i="39"/>
  <c r="U16" i="39"/>
  <c r="Z15" i="39"/>
  <c r="Z17" i="39" s="1"/>
  <c r="F19" i="39"/>
  <c r="G5" i="39"/>
  <c r="H6" i="39"/>
  <c r="H8" i="39" s="1"/>
  <c r="I9" i="39"/>
  <c r="I11" i="39" s="1"/>
  <c r="J12" i="39"/>
  <c r="K13" i="39"/>
  <c r="L14" i="39"/>
  <c r="L17" i="39" s="1"/>
  <c r="M18" i="39"/>
  <c r="N19" i="39"/>
  <c r="O5" i="39"/>
  <c r="P6" i="39"/>
  <c r="P8" i="39" s="1"/>
  <c r="Q9" i="39"/>
  <c r="Q11" i="39" s="1"/>
  <c r="R12" i="39"/>
  <c r="S13" i="39"/>
  <c r="T14" i="39"/>
  <c r="T17" i="39" s="1"/>
  <c r="U18" i="39"/>
  <c r="V19" i="39"/>
  <c r="W5" i="39"/>
  <c r="X6" i="39"/>
  <c r="X8" i="39" s="1"/>
  <c r="Y9" i="39"/>
  <c r="Y11" i="39" s="1"/>
  <c r="Z12" i="39"/>
  <c r="AA13" i="39"/>
  <c r="AB14" i="39"/>
  <c r="AB17" i="39" s="1"/>
  <c r="AA43" i="21"/>
  <c r="AA53" i="21" s="1"/>
  <c r="F21" i="22"/>
  <c r="N21" i="22"/>
  <c r="V21" i="22"/>
  <c r="P8" i="22"/>
  <c r="P24" i="22"/>
  <c r="U24" i="22"/>
  <c r="Z24" i="22"/>
  <c r="H32" i="12"/>
  <c r="P32" i="12"/>
  <c r="X32" i="12"/>
  <c r="M35" i="12"/>
  <c r="M38" i="12" s="1"/>
  <c r="P35" i="12"/>
  <c r="P38" i="12" s="1"/>
  <c r="K22" i="13"/>
  <c r="S22" i="13"/>
  <c r="AA22" i="13"/>
  <c r="Q23" i="51"/>
  <c r="V23" i="51"/>
  <c r="AB23" i="51"/>
  <c r="G12" i="14"/>
  <c r="L20" i="14"/>
  <c r="Q20" i="14"/>
  <c r="W20" i="14"/>
  <c r="Z20" i="14"/>
  <c r="P22" i="30"/>
  <c r="J25" i="30"/>
  <c r="J27" i="30" s="1"/>
  <c r="R25" i="30"/>
  <c r="R27" i="30" s="1"/>
  <c r="Z25" i="30"/>
  <c r="Z27" i="30" s="1"/>
  <c r="H32" i="32"/>
  <c r="S32" i="32"/>
  <c r="G15" i="32"/>
  <c r="H35" i="32"/>
  <c r="L35" i="32"/>
  <c r="L9" i="32"/>
  <c r="Q35" i="32"/>
  <c r="W35" i="32"/>
  <c r="Z35" i="32"/>
  <c r="Y26" i="31"/>
  <c r="F11" i="10"/>
  <c r="O21" i="10"/>
  <c r="O34" i="10"/>
  <c r="Z36" i="7"/>
  <c r="F43" i="7"/>
  <c r="AA18" i="6"/>
  <c r="V26" i="6"/>
  <c r="O31" i="6"/>
  <c r="J9" i="20"/>
  <c r="L37" i="20"/>
  <c r="F11" i="37"/>
  <c r="J11" i="37"/>
  <c r="J12" i="37" s="1"/>
  <c r="N11" i="37"/>
  <c r="R11" i="37"/>
  <c r="R12" i="37" s="1"/>
  <c r="V11" i="37"/>
  <c r="Z11" i="37"/>
  <c r="Z12" i="37" s="1"/>
  <c r="F10" i="37"/>
  <c r="G13" i="37"/>
  <c r="H14" i="37"/>
  <c r="I5" i="37"/>
  <c r="J6" i="37"/>
  <c r="K7" i="37"/>
  <c r="L8" i="37"/>
  <c r="M9" i="37"/>
  <c r="N10" i="37"/>
  <c r="O13" i="37"/>
  <c r="P14" i="37"/>
  <c r="Q5" i="37"/>
  <c r="R6" i="37"/>
  <c r="S7" i="37"/>
  <c r="T8" i="37"/>
  <c r="U9" i="37"/>
  <c r="V10" i="37"/>
  <c r="W13" i="37"/>
  <c r="X14" i="37"/>
  <c r="Y5" i="37"/>
  <c r="Z6" i="37"/>
  <c r="AA7" i="37"/>
  <c r="P10" i="39"/>
  <c r="T10" i="39"/>
  <c r="T11" i="39" s="1"/>
  <c r="X10" i="39"/>
  <c r="AB10" i="39"/>
  <c r="AB11" i="39" s="1"/>
  <c r="H16" i="39"/>
  <c r="M15" i="39"/>
  <c r="P16" i="39"/>
  <c r="U15" i="39"/>
  <c r="X16" i="39"/>
  <c r="F18" i="39"/>
  <c r="G19" i="39"/>
  <c r="H5" i="39"/>
  <c r="I6" i="39"/>
  <c r="I8" i="39" s="1"/>
  <c r="J9" i="39"/>
  <c r="J11" i="39" s="1"/>
  <c r="K12" i="39"/>
  <c r="L13" i="39"/>
  <c r="M14" i="39"/>
  <c r="N18" i="39"/>
  <c r="O19" i="39"/>
  <c r="P5" i="39"/>
  <c r="Q6" i="39"/>
  <c r="Q8" i="39" s="1"/>
  <c r="R9" i="39"/>
  <c r="R11" i="39" s="1"/>
  <c r="S12" i="39"/>
  <c r="T13" i="39"/>
  <c r="U14" i="39"/>
  <c r="V18" i="39"/>
  <c r="W19" i="39"/>
  <c r="X5" i="39"/>
  <c r="Y6" i="39"/>
  <c r="Y8" i="39" s="1"/>
  <c r="Z9" i="39"/>
  <c r="Z11" i="39" s="1"/>
  <c r="AA12" i="39"/>
  <c r="Z19" i="21"/>
  <c r="W43" i="21"/>
  <c r="W53" i="21" s="1"/>
  <c r="T8" i="22"/>
  <c r="T24" i="22"/>
  <c r="Y24" i="22"/>
  <c r="K32" i="12"/>
  <c r="AA32" i="12"/>
  <c r="H22" i="13"/>
  <c r="P22" i="13"/>
  <c r="X22" i="13"/>
  <c r="J25" i="13"/>
  <c r="J27" i="13" s="1"/>
  <c r="L25" i="13"/>
  <c r="L27" i="13" s="1"/>
  <c r="M25" i="13"/>
  <c r="M27" i="13" s="1"/>
  <c r="Z25" i="13"/>
  <c r="Z27" i="13" s="1"/>
  <c r="AB25" i="13"/>
  <c r="AB27" i="13" s="1"/>
  <c r="U23" i="51"/>
  <c r="Z23" i="51"/>
  <c r="K12" i="14"/>
  <c r="P20" i="14"/>
  <c r="U20" i="14"/>
  <c r="AA20" i="14"/>
  <c r="I25" i="30"/>
  <c r="I27" i="30" s="1"/>
  <c r="Q25" i="30"/>
  <c r="Q27" i="30" s="1"/>
  <c r="Y25" i="30"/>
  <c r="Y27" i="30" s="1"/>
  <c r="I32" i="32"/>
  <c r="L32" i="32"/>
  <c r="W32" i="32"/>
  <c r="K15" i="32"/>
  <c r="P9" i="32"/>
  <c r="U35" i="32"/>
  <c r="AA35" i="32"/>
  <c r="K26" i="31"/>
  <c r="O26" i="31"/>
  <c r="H29" i="31"/>
  <c r="H31" i="31" s="1"/>
  <c r="L29" i="31"/>
  <c r="L31" i="31" s="1"/>
  <c r="P29" i="31"/>
  <c r="P31" i="31" s="1"/>
  <c r="T29" i="31"/>
  <c r="T31" i="31" s="1"/>
  <c r="X29" i="31"/>
  <c r="X31" i="31" s="1"/>
  <c r="AB29" i="31"/>
  <c r="AB31" i="31" s="1"/>
  <c r="M19" i="9"/>
  <c r="H22" i="9"/>
  <c r="X22" i="9"/>
  <c r="I33" i="10"/>
  <c r="U34" i="10"/>
  <c r="Y14" i="10"/>
  <c r="Y34" i="10"/>
  <c r="L43" i="7"/>
  <c r="N43" i="7"/>
  <c r="F31" i="6"/>
  <c r="J31" i="6"/>
  <c r="J13" i="6"/>
  <c r="W31" i="6"/>
  <c r="M31" i="6"/>
  <c r="U31" i="6"/>
  <c r="G49" i="20"/>
  <c r="N49" i="20"/>
  <c r="R49" i="20"/>
  <c r="V49" i="20"/>
  <c r="X42" i="20"/>
  <c r="Z49" i="20"/>
  <c r="M39" i="18"/>
  <c r="O39" i="18"/>
  <c r="Y39" i="18"/>
  <c r="I51" i="18"/>
  <c r="M46" i="18"/>
  <c r="V51" i="18"/>
  <c r="AB51" i="18"/>
  <c r="L16" i="50"/>
  <c r="L6" i="50"/>
  <c r="O23" i="50"/>
  <c r="O33" i="50"/>
  <c r="P23" i="50"/>
  <c r="P33" i="50"/>
  <c r="U23" i="50"/>
  <c r="U33" i="50"/>
  <c r="Y23" i="50"/>
  <c r="Y33" i="50"/>
  <c r="Q23" i="20"/>
  <c r="Z23" i="20"/>
  <c r="Q42" i="20"/>
  <c r="Y42" i="20"/>
  <c r="T17" i="18"/>
  <c r="K39" i="18"/>
  <c r="X39" i="18"/>
  <c r="H46" i="18"/>
  <c r="F6" i="50"/>
  <c r="F16" i="50"/>
  <c r="K16" i="50"/>
  <c r="K6" i="50"/>
  <c r="AB16" i="50"/>
  <c r="AB6" i="50"/>
  <c r="L33" i="50"/>
  <c r="L23" i="50"/>
  <c r="F13" i="6"/>
  <c r="N13" i="6"/>
  <c r="V13" i="6"/>
  <c r="S9" i="20"/>
  <c r="I37" i="20"/>
  <c r="Z37" i="20"/>
  <c r="H43" i="20"/>
  <c r="H49" i="20" s="1"/>
  <c r="Z17" i="18"/>
  <c r="W39" i="18"/>
  <c r="Z46" i="18"/>
  <c r="R47" i="18"/>
  <c r="R51" i="18" s="1"/>
  <c r="I6" i="50"/>
  <c r="I16" i="50"/>
  <c r="J6" i="50"/>
  <c r="S16" i="50"/>
  <c r="S6" i="50"/>
  <c r="T33" i="50"/>
  <c r="T23" i="50"/>
  <c r="J42" i="20"/>
  <c r="L43" i="20"/>
  <c r="L49" i="20" s="1"/>
  <c r="N42" i="20"/>
  <c r="P43" i="20"/>
  <c r="P49" i="20" s="1"/>
  <c r="R42" i="20"/>
  <c r="T43" i="20"/>
  <c r="T49" i="20" s="1"/>
  <c r="V42" i="20"/>
  <c r="X43" i="20"/>
  <c r="X49" i="20" s="1"/>
  <c r="Z42" i="20"/>
  <c r="AB43" i="20"/>
  <c r="AB49" i="20" s="1"/>
  <c r="F17" i="18"/>
  <c r="M17" i="18"/>
  <c r="AB17" i="18"/>
  <c r="G39" i="18"/>
  <c r="L47" i="18"/>
  <c r="L51" i="18" s="1"/>
  <c r="P46" i="18"/>
  <c r="Y51" i="18"/>
  <c r="G6" i="50"/>
  <c r="G16" i="50"/>
  <c r="H16" i="50"/>
  <c r="J16" i="50"/>
  <c r="N6" i="50"/>
  <c r="R6" i="50"/>
  <c r="R16" i="50"/>
  <c r="AA16" i="50"/>
  <c r="AA6" i="50"/>
  <c r="K33" i="50"/>
  <c r="K23" i="50"/>
  <c r="AB33" i="50"/>
  <c r="AB23" i="50"/>
  <c r="R37" i="20"/>
  <c r="I43" i="20"/>
  <c r="I49" i="20" s="1"/>
  <c r="T39" i="18"/>
  <c r="M47" i="18"/>
  <c r="M51" i="18" s="1"/>
  <c r="M6" i="50"/>
  <c r="M16" i="50"/>
  <c r="Q6" i="50"/>
  <c r="Q16" i="50"/>
  <c r="Z6" i="50"/>
  <c r="Z16" i="50"/>
  <c r="J23" i="50"/>
  <c r="J33" i="50"/>
  <c r="S33" i="50"/>
  <c r="S23" i="50"/>
  <c r="F43" i="20"/>
  <c r="F49" i="20" s="1"/>
  <c r="J23" i="20"/>
  <c r="M43" i="20"/>
  <c r="M49" i="20" s="1"/>
  <c r="Q43" i="20"/>
  <c r="Q49" i="20" s="1"/>
  <c r="R23" i="20"/>
  <c r="U43" i="20"/>
  <c r="U49" i="20" s="1"/>
  <c r="Y43" i="20"/>
  <c r="Y49" i="20" s="1"/>
  <c r="N17" i="18"/>
  <c r="S39" i="18"/>
  <c r="H47" i="18"/>
  <c r="H51" i="18" s="1"/>
  <c r="T47" i="18"/>
  <c r="T51" i="18" s="1"/>
  <c r="X46" i="18"/>
  <c r="O6" i="50"/>
  <c r="O16" i="50"/>
  <c r="U6" i="50"/>
  <c r="U16" i="50"/>
  <c r="Y6" i="50"/>
  <c r="Y16" i="50"/>
  <c r="I23" i="50"/>
  <c r="I33" i="50"/>
  <c r="N23" i="50"/>
  <c r="R23" i="50"/>
  <c r="R33" i="50"/>
  <c r="AA33" i="50"/>
  <c r="AA23" i="50"/>
  <c r="J37" i="20"/>
  <c r="Y37" i="20"/>
  <c r="AA37" i="20"/>
  <c r="H42" i="20"/>
  <c r="AB39" i="18"/>
  <c r="J46" i="18"/>
  <c r="G46" i="18"/>
  <c r="O46" i="18"/>
  <c r="W46" i="18"/>
  <c r="W6" i="50"/>
  <c r="W16" i="50"/>
  <c r="G23" i="50"/>
  <c r="G33" i="50"/>
  <c r="H23" i="50"/>
  <c r="H33" i="50"/>
  <c r="M23" i="50"/>
  <c r="M33" i="50"/>
  <c r="Q23" i="50"/>
  <c r="Q33" i="50"/>
  <c r="V23" i="50"/>
  <c r="Z23" i="50"/>
  <c r="Z33" i="50"/>
  <c r="S149" i="54"/>
  <c r="BM149" i="54" s="1"/>
  <c r="N16" i="50"/>
  <c r="V16" i="50"/>
  <c r="F33" i="50"/>
  <c r="N33" i="50"/>
  <c r="V33" i="50"/>
  <c r="E80" i="54"/>
  <c r="E117" i="54"/>
  <c r="E126" i="54" s="1"/>
  <c r="U80" i="54"/>
  <c r="BO80" i="54" s="1"/>
  <c r="U117" i="54"/>
  <c r="U126" i="54" s="1"/>
  <c r="BO126" i="54" s="1"/>
  <c r="W126" i="54"/>
  <c r="Y126" i="54"/>
  <c r="G80" i="54"/>
  <c r="D126" i="54"/>
  <c r="I80" i="54"/>
  <c r="T80" i="54"/>
  <c r="BN80" i="54" s="1"/>
  <c r="T117" i="54"/>
  <c r="T126" i="54" s="1"/>
  <c r="BN126" i="54" s="1"/>
  <c r="J117" i="54"/>
  <c r="J80" i="54"/>
  <c r="S126" i="54"/>
  <c r="BM126" i="54" s="1"/>
  <c r="D174" i="54"/>
  <c r="S165" i="54"/>
  <c r="S174" i="54" s="1"/>
  <c r="BM174" i="54" s="1"/>
  <c r="S82" i="54"/>
  <c r="BM82" i="54" s="1"/>
  <c r="F329" i="54"/>
  <c r="X126" i="54"/>
  <c r="F47" i="18"/>
  <c r="F51" i="18" s="1"/>
  <c r="N47" i="18"/>
  <c r="N51" i="18" s="1"/>
  <c r="AD16" i="52"/>
  <c r="AL16" i="52"/>
  <c r="AT16" i="52"/>
  <c r="BB16" i="52"/>
  <c r="Z117" i="54"/>
  <c r="Z126" i="54" s="1"/>
  <c r="Z80" i="54"/>
  <c r="E142" i="54"/>
  <c r="E149" i="54" s="1"/>
  <c r="E81" i="54"/>
  <c r="G142" i="54"/>
  <c r="G149" i="54" s="1"/>
  <c r="G81" i="54"/>
  <c r="H223" i="54"/>
  <c r="F80" i="54"/>
  <c r="F117" i="54"/>
  <c r="F126" i="54" s="1"/>
  <c r="H126" i="54"/>
  <c r="K117" i="54"/>
  <c r="G15" i="52"/>
  <c r="G16" i="52" s="1"/>
  <c r="O15" i="52"/>
  <c r="O16" i="52" s="1"/>
  <c r="W15" i="52"/>
  <c r="W16" i="52" s="1"/>
  <c r="H82" i="54"/>
  <c r="W82" i="54"/>
  <c r="K174" i="54"/>
  <c r="BE174" i="54" s="1"/>
  <c r="Z174" i="54"/>
  <c r="G198" i="54"/>
  <c r="V223" i="54"/>
  <c r="X223" i="54"/>
  <c r="AA223" i="54"/>
  <c r="T248" i="54"/>
  <c r="BN248" i="54" s="1"/>
  <c r="D269" i="54"/>
  <c r="S287" i="54"/>
  <c r="BM287" i="54" s="1"/>
  <c r="D301" i="54"/>
  <c r="D307" i="54" s="1"/>
  <c r="F301" i="54"/>
  <c r="F307" i="54" s="1"/>
  <c r="H301" i="54"/>
  <c r="H307" i="54" s="1"/>
  <c r="J301" i="54"/>
  <c r="S301" i="54"/>
  <c r="S307" i="54" s="1"/>
  <c r="BM307" i="54" s="1"/>
  <c r="U301" i="54"/>
  <c r="U307" i="54" s="1"/>
  <c r="BO307" i="54" s="1"/>
  <c r="W301" i="54"/>
  <c r="W307" i="54" s="1"/>
  <c r="Y301" i="54"/>
  <c r="Y307" i="54" s="1"/>
  <c r="AA301" i="54"/>
  <c r="AA307" i="54" s="1"/>
  <c r="K321" i="54"/>
  <c r="Z321" i="54"/>
  <c r="Z329" i="54" s="1"/>
  <c r="G362" i="54"/>
  <c r="K362" i="54"/>
  <c r="BE362" i="54" s="1"/>
  <c r="F405" i="54"/>
  <c r="K405" i="54"/>
  <c r="BE405" i="54" s="1"/>
  <c r="H149" i="54"/>
  <c r="E174" i="54"/>
  <c r="J174" i="54"/>
  <c r="BD174" i="54" s="1"/>
  <c r="Y174" i="54"/>
  <c r="J198" i="54"/>
  <c r="BD198" i="54" s="1"/>
  <c r="Y198" i="54"/>
  <c r="J223" i="54"/>
  <c r="BD223" i="54" s="1"/>
  <c r="J248" i="54"/>
  <c r="BD248" i="54" s="1"/>
  <c r="S248" i="54"/>
  <c r="BM248" i="54" s="1"/>
  <c r="V248" i="54"/>
  <c r="Y248" i="54"/>
  <c r="Z248" i="54"/>
  <c r="K287" i="54"/>
  <c r="BE287" i="54" s="1"/>
  <c r="X287" i="54"/>
  <c r="Z287" i="54"/>
  <c r="Y348" i="54"/>
  <c r="T174" i="54"/>
  <c r="BN174" i="54" s="1"/>
  <c r="E198" i="54"/>
  <c r="G223" i="54"/>
  <c r="I223" i="54"/>
  <c r="BC223" i="54" s="1"/>
  <c r="S223" i="54"/>
  <c r="BM223" i="54" s="1"/>
  <c r="E248" i="54"/>
  <c r="Z269" i="54"/>
  <c r="D287" i="54"/>
  <c r="E321" i="54"/>
  <c r="T321" i="54"/>
  <c r="J15" i="52"/>
  <c r="J16" i="52" s="1"/>
  <c r="R15" i="52"/>
  <c r="R16" i="52" s="1"/>
  <c r="K149" i="54"/>
  <c r="BE149" i="54" s="1"/>
  <c r="V149" i="54"/>
  <c r="W198" i="54"/>
  <c r="Z223" i="54"/>
  <c r="D248" i="54"/>
  <c r="G248" i="54"/>
  <c r="X269" i="54"/>
  <c r="E287" i="54"/>
  <c r="Y281" i="54"/>
  <c r="Y287" i="54" s="1"/>
  <c r="J321" i="54"/>
  <c r="Y321" i="54"/>
  <c r="V345" i="54"/>
  <c r="V348" i="54" s="1"/>
  <c r="D149" i="54"/>
  <c r="Z149" i="54"/>
  <c r="F174" i="54"/>
  <c r="V174" i="54"/>
  <c r="AA174" i="54"/>
  <c r="K198" i="54"/>
  <c r="BE198" i="54" s="1"/>
  <c r="Z198" i="54"/>
  <c r="D223" i="54"/>
  <c r="U223" i="54"/>
  <c r="BO223" i="54" s="1"/>
  <c r="U248" i="54"/>
  <c r="BO248" i="54" s="1"/>
  <c r="W248" i="54"/>
  <c r="X248" i="54"/>
  <c r="K269" i="54"/>
  <c r="BE269" i="54" s="1"/>
  <c r="T269" i="54"/>
  <c r="BN269" i="54" s="1"/>
  <c r="AA269" i="54"/>
  <c r="J287" i="54"/>
  <c r="BD287" i="54" s="1"/>
  <c r="G321" i="54"/>
  <c r="V321" i="54"/>
  <c r="V329" i="54" s="1"/>
  <c r="I362" i="54"/>
  <c r="BC362" i="54" s="1"/>
  <c r="AA382" i="54"/>
  <c r="U405" i="54"/>
  <c r="BO405" i="54" s="1"/>
  <c r="Z405" i="54"/>
  <c r="I430" i="54"/>
  <c r="BC430" i="54" s="1"/>
  <c r="U198" i="54"/>
  <c r="BO198" i="54" s="1"/>
  <c r="K223" i="54"/>
  <c r="BE223" i="54" s="1"/>
  <c r="T223" i="54"/>
  <c r="BN223" i="54" s="1"/>
  <c r="W223" i="54"/>
  <c r="I248" i="54"/>
  <c r="BC248" i="54" s="1"/>
  <c r="U269" i="54"/>
  <c r="BO269" i="54" s="1"/>
  <c r="S329" i="54"/>
  <c r="BM329" i="54" s="1"/>
  <c r="W142" i="54"/>
  <c r="W149" i="54" s="1"/>
  <c r="I174" i="54"/>
  <c r="BC174" i="54" s="1"/>
  <c r="X174" i="54"/>
  <c r="I198" i="54"/>
  <c r="BC198" i="54" s="1"/>
  <c r="X198" i="54"/>
  <c r="F223" i="54"/>
  <c r="F248" i="54"/>
  <c r="H248" i="54"/>
  <c r="K248" i="54"/>
  <c r="BE248" i="54" s="1"/>
  <c r="AA248" i="54"/>
  <c r="E269" i="54"/>
  <c r="J269" i="54"/>
  <c r="BD269" i="54" s="1"/>
  <c r="S269" i="54"/>
  <c r="BM269" i="54" s="1"/>
  <c r="I321" i="54"/>
  <c r="X321" i="54"/>
  <c r="J405" i="54"/>
  <c r="BD405" i="54" s="1"/>
  <c r="V405" i="54"/>
  <c r="I376" i="54"/>
  <c r="X376" i="54"/>
  <c r="X382" i="54" s="1"/>
  <c r="BA23" i="1"/>
  <c r="AJ138" i="54"/>
  <c r="BC138" i="54" s="1"/>
  <c r="AV117" i="54"/>
  <c r="AV138" i="54" s="1"/>
  <c r="BO138" i="54" s="1"/>
  <c r="AV86" i="54"/>
  <c r="BO86" i="54" s="1"/>
  <c r="AH87" i="54"/>
  <c r="AH142" i="54"/>
  <c r="AH161" i="54" s="1"/>
  <c r="AI161" i="54"/>
  <c r="AF186" i="54"/>
  <c r="AJ186" i="54"/>
  <c r="BC186" i="54" s="1"/>
  <c r="AX235" i="54"/>
  <c r="AV23" i="1"/>
  <c r="AU92" i="54" s="1"/>
  <c r="BN112" i="54" s="1"/>
  <c r="AF138" i="54"/>
  <c r="AK117" i="54"/>
  <c r="AK86" i="54"/>
  <c r="BA138" i="54"/>
  <c r="AF142" i="54"/>
  <c r="AF161" i="54" s="1"/>
  <c r="AF87" i="54"/>
  <c r="AU235" i="54"/>
  <c r="BN235" i="54" s="1"/>
  <c r="K376" i="54"/>
  <c r="Z376" i="54"/>
  <c r="Z382" i="54" s="1"/>
  <c r="AG23" i="1"/>
  <c r="AL23" i="1"/>
  <c r="AW111" i="54"/>
  <c r="AZ34" i="1"/>
  <c r="AZ23" i="1" s="1"/>
  <c r="AY92" i="54" s="1"/>
  <c r="AY111" i="54"/>
  <c r="BB34" i="1"/>
  <c r="AG117" i="54"/>
  <c r="AG138" i="54" s="1"/>
  <c r="AG86" i="54"/>
  <c r="BB86" i="54"/>
  <c r="BB117" i="54"/>
  <c r="BB138" i="54" s="1"/>
  <c r="AE161" i="54"/>
  <c r="AZ161" i="54"/>
  <c r="AG186" i="54"/>
  <c r="AK186" i="54"/>
  <c r="BD186" i="54" s="1"/>
  <c r="BB186" i="54"/>
  <c r="AI235" i="54"/>
  <c r="AF235" i="54"/>
  <c r="BB260" i="54"/>
  <c r="E376" i="54"/>
  <c r="E382" i="54" s="1"/>
  <c r="T376" i="54"/>
  <c r="T382" i="54" s="1"/>
  <c r="BN382" i="54" s="1"/>
  <c r="AF34" i="1"/>
  <c r="AE111" i="54"/>
  <c r="AH34" i="1"/>
  <c r="AH23" i="1" s="1"/>
  <c r="AG92" i="54" s="1"/>
  <c r="AG113" i="54" s="1"/>
  <c r="AM34" i="1"/>
  <c r="AM23" i="1" s="1"/>
  <c r="AX23" i="1"/>
  <c r="AL117" i="54"/>
  <c r="AX86" i="54"/>
  <c r="AX117" i="54"/>
  <c r="AX138" i="54" s="1"/>
  <c r="AW87" i="54"/>
  <c r="AW142" i="54"/>
  <c r="AW161" i="54" s="1"/>
  <c r="AX161" i="54"/>
  <c r="AW260" i="54"/>
  <c r="F376" i="54"/>
  <c r="F382" i="54" s="1"/>
  <c r="U376" i="54"/>
  <c r="BO381" i="54" s="1"/>
  <c r="AW23" i="1"/>
  <c r="AV92" i="54" s="1"/>
  <c r="AV113" i="54" s="1"/>
  <c r="BO113" i="54" s="1"/>
  <c r="AH117" i="54"/>
  <c r="AH138" i="54" s="1"/>
  <c r="AT86" i="54"/>
  <c r="BM86" i="54" s="1"/>
  <c r="AT117" i="54"/>
  <c r="AT138" i="54" s="1"/>
  <c r="BM138" i="54" s="1"/>
  <c r="AU142" i="54"/>
  <c r="AU161" i="54" s="1"/>
  <c r="BN161" i="54" s="1"/>
  <c r="AU87" i="54"/>
  <c r="BN87" i="54" s="1"/>
  <c r="AV161" i="54"/>
  <c r="BO161" i="54" s="1"/>
  <c r="AL186" i="54"/>
  <c r="BE186" i="54" s="1"/>
  <c r="BA235" i="54"/>
  <c r="AT260" i="54"/>
  <c r="BM260" i="54" s="1"/>
  <c r="AF23" i="1"/>
  <c r="AE92" i="54" s="1"/>
  <c r="AI86" i="54"/>
  <c r="AI117" i="54"/>
  <c r="AI138" i="54" s="1"/>
  <c r="AY138" i="54"/>
  <c r="AL87" i="54"/>
  <c r="AL142" i="54"/>
  <c r="AT161" i="54"/>
  <c r="BM161" i="54" s="1"/>
  <c r="AE186" i="54"/>
  <c r="AI186" i="54"/>
  <c r="AH260" i="54"/>
  <c r="H376" i="54"/>
  <c r="H382" i="54" s="1"/>
  <c r="W376" i="54"/>
  <c r="W382" i="54" s="1"/>
  <c r="E396" i="54"/>
  <c r="E405" i="54" s="1"/>
  <c r="I396" i="54"/>
  <c r="T396" i="54"/>
  <c r="BN400" i="54" s="1"/>
  <c r="X396" i="54"/>
  <c r="X405" i="54" s="1"/>
  <c r="AJ34" i="1"/>
  <c r="AJ23" i="1" s="1"/>
  <c r="AI92" i="54" s="1"/>
  <c r="AI111" i="54"/>
  <c r="AV34" i="1"/>
  <c r="AU111" i="54"/>
  <c r="BB23" i="1"/>
  <c r="AE86" i="54"/>
  <c r="AE117" i="54"/>
  <c r="AE138" i="54" s="1"/>
  <c r="AU138" i="54"/>
  <c r="BN138" i="54" s="1"/>
  <c r="AZ117" i="54"/>
  <c r="AZ138" i="54" s="1"/>
  <c r="AZ86" i="54"/>
  <c r="AJ142" i="54"/>
  <c r="AJ87" i="54"/>
  <c r="AK161" i="54"/>
  <c r="BD161" i="54" s="1"/>
  <c r="AL235" i="54"/>
  <c r="BE235" i="54" s="1"/>
  <c r="AE260" i="54"/>
  <c r="AH210" i="54"/>
  <c r="AL210" i="54"/>
  <c r="BE210" i="54" s="1"/>
  <c r="AW210" i="54"/>
  <c r="BA210" i="54"/>
  <c r="AK235" i="54"/>
  <c r="BD235" i="54" s="1"/>
  <c r="AZ235" i="54"/>
  <c r="AJ260" i="54"/>
  <c r="BC260" i="54" s="1"/>
  <c r="AY260" i="54"/>
  <c r="AH297" i="54"/>
  <c r="BA317" i="54"/>
  <c r="AT341" i="54"/>
  <c r="BM341" i="54" s="1"/>
  <c r="AV88" i="54"/>
  <c r="AU186" i="54"/>
  <c r="BN186" i="54" s="1"/>
  <c r="AZ186" i="54"/>
  <c r="AE210" i="54"/>
  <c r="AI210" i="54"/>
  <c r="AT210" i="54"/>
  <c r="BM210" i="54" s="1"/>
  <c r="AX210" i="54"/>
  <c r="BB210" i="54"/>
  <c r="BB277" i="54"/>
  <c r="AY297" i="54"/>
  <c r="AW317" i="54"/>
  <c r="BA186" i="54"/>
  <c r="AF210" i="54"/>
  <c r="AJ210" i="54"/>
  <c r="BC210" i="54" s="1"/>
  <c r="AU210" i="54"/>
  <c r="BN210" i="54" s="1"/>
  <c r="AY210" i="54"/>
  <c r="AG235" i="54"/>
  <c r="AV235" i="54"/>
  <c r="BO235" i="54" s="1"/>
  <c r="AF260" i="54"/>
  <c r="AU260" i="54"/>
  <c r="BN260" i="54" s="1"/>
  <c r="AV186" i="54"/>
  <c r="BO186" i="54" s="1"/>
  <c r="AJ235" i="54"/>
  <c r="BC235" i="54" s="1"/>
  <c r="AT235" i="54"/>
  <c r="BM235" i="54" s="1"/>
  <c r="AY235" i="54"/>
  <c r="BB235" i="54"/>
  <c r="AI260" i="54"/>
  <c r="AL260" i="54"/>
  <c r="BE260" i="54" s="1"/>
  <c r="AX260" i="54"/>
  <c r="BA260" i="54"/>
  <c r="AW277" i="54"/>
  <c r="AW186" i="54"/>
  <c r="AG210" i="54"/>
  <c r="AK210" i="54"/>
  <c r="BD210" i="54" s="1"/>
  <c r="AV210" i="54"/>
  <c r="BO210" i="54" s="1"/>
  <c r="AZ210" i="54"/>
  <c r="AE235" i="54"/>
  <c r="AE277" i="54"/>
  <c r="AV277" i="54"/>
  <c r="BO277" i="54" s="1"/>
  <c r="AF297" i="54"/>
  <c r="AH317" i="54"/>
  <c r="AY186" i="54"/>
  <c r="AK277" i="54"/>
  <c r="BD277" i="54" s="1"/>
  <c r="AE317" i="54"/>
  <c r="AX341" i="54"/>
  <c r="AK372" i="54"/>
  <c r="BD372" i="54" s="1"/>
  <c r="AZ372" i="54"/>
  <c r="AJ392" i="54"/>
  <c r="BC392" i="54" s="1"/>
  <c r="AY392" i="54"/>
  <c r="AV297" i="54"/>
  <c r="BO297" i="54" s="1"/>
  <c r="AY341" i="54"/>
  <c r="AE372" i="54"/>
  <c r="AL372" i="54"/>
  <c r="BE372" i="54" s="1"/>
  <c r="BA372" i="54"/>
  <c r="AK392" i="54"/>
  <c r="BD392" i="54" s="1"/>
  <c r="AL392" i="54"/>
  <c r="BE392" i="54" s="1"/>
  <c r="AZ392" i="54"/>
  <c r="BA392" i="54"/>
  <c r="AK417" i="54"/>
  <c r="BD417" i="54" s="1"/>
  <c r="AW417" i="54"/>
  <c r="BB6" i="1"/>
  <c r="AZ341" i="54"/>
  <c r="AE352" i="54"/>
  <c r="AI352" i="54"/>
  <c r="AT352" i="54"/>
  <c r="BM352" i="54" s="1"/>
  <c r="AX352" i="54"/>
  <c r="BB352" i="54"/>
  <c r="AI417" i="54"/>
  <c r="AJ417" i="54"/>
  <c r="BC417" i="54" s="1"/>
  <c r="AG6" i="1"/>
  <c r="AU6" i="1"/>
  <c r="AK297" i="54"/>
  <c r="BD297" i="54" s="1"/>
  <c r="AI317" i="54"/>
  <c r="AK317" i="54"/>
  <c r="BD317" i="54" s="1"/>
  <c r="AT317" i="54"/>
  <c r="BM317" i="54" s="1"/>
  <c r="AV317" i="54"/>
  <c r="BO317" i="54" s="1"/>
  <c r="AX317" i="54"/>
  <c r="AZ317" i="54"/>
  <c r="BB317" i="54"/>
  <c r="AF372" i="54"/>
  <c r="AU372" i="54"/>
  <c r="BN372" i="54" s="1"/>
  <c r="AE392" i="54"/>
  <c r="AT392" i="54"/>
  <c r="BM392" i="54" s="1"/>
  <c r="BB392" i="54"/>
  <c r="BA417" i="54"/>
  <c r="AY6" i="1"/>
  <c r="BA6" i="1"/>
  <c r="G23" i="1"/>
  <c r="F447" i="54" s="1"/>
  <c r="F454" i="54" s="1"/>
  <c r="AX297" i="54"/>
  <c r="AF301" i="54"/>
  <c r="AF317" i="54" s="1"/>
  <c r="AT417" i="54"/>
  <c r="BM417" i="54" s="1"/>
  <c r="AU417" i="54"/>
  <c r="BN417" i="54" s="1"/>
  <c r="AW341" i="54"/>
  <c r="BA341" i="54"/>
  <c r="AX417" i="54"/>
  <c r="AY417" i="54"/>
  <c r="AM6" i="1"/>
  <c r="AX6" i="1"/>
  <c r="E8" i="1"/>
  <c r="G8" i="1"/>
  <c r="AH451" i="54"/>
  <c r="I25" i="1"/>
  <c r="AK452" i="54"/>
  <c r="T25" i="1"/>
  <c r="AV452" i="54"/>
  <c r="Y6" i="1"/>
  <c r="Z8" i="1"/>
  <c r="AZ449" i="54"/>
  <c r="AA6" i="1"/>
  <c r="AE440" i="54"/>
  <c r="AE442" i="54" s="1"/>
  <c r="AF437" i="54"/>
  <c r="AW440" i="54"/>
  <c r="AX437" i="54"/>
  <c r="AJ449" i="54"/>
  <c r="AL451" i="54"/>
  <c r="AU449" i="54"/>
  <c r="W25" i="1"/>
  <c r="AX452" i="54"/>
  <c r="H25" i="1"/>
  <c r="K17" i="1"/>
  <c r="V17" i="1"/>
  <c r="Y25" i="1"/>
  <c r="AV437" i="54"/>
  <c r="AI449" i="54"/>
  <c r="AK451" i="54"/>
  <c r="K8" i="1"/>
  <c r="L25" i="1"/>
  <c r="AT449" i="54"/>
  <c r="AV451" i="54"/>
  <c r="X17" i="1"/>
  <c r="AA25" i="1"/>
  <c r="BA451" i="54"/>
  <c r="AT437" i="54"/>
  <c r="BB437" i="54"/>
  <c r="AH449" i="54"/>
  <c r="AJ451" i="54"/>
  <c r="AL449" i="54"/>
  <c r="AU451" i="54"/>
  <c r="X25" i="1"/>
  <c r="AB23" i="1"/>
  <c r="AA447" i="54" s="1"/>
  <c r="AA454" i="54" s="1"/>
  <c r="V8" i="1"/>
  <c r="AV449" i="54"/>
  <c r="BH86" i="54"/>
  <c r="BH88" i="54"/>
  <c r="BH87" i="54"/>
  <c r="J23" i="1"/>
  <c r="AJ447" i="54" s="1"/>
  <c r="U25" i="1"/>
  <c r="X8" i="1"/>
  <c r="AX449" i="54"/>
  <c r="AB8" i="1"/>
  <c r="BB449" i="54"/>
  <c r="BG80" i="54"/>
  <c r="AP23" i="1"/>
  <c r="AO92" i="54" s="1"/>
  <c r="BH110" i="54" s="1"/>
  <c r="AM210" i="54"/>
  <c r="BF210" i="54" s="1"/>
  <c r="BF204" i="54"/>
  <c r="AM161" i="54"/>
  <c r="BF161" i="54" s="1"/>
  <c r="BF157" i="54"/>
  <c r="AN161" i="54"/>
  <c r="BG161" i="54" s="1"/>
  <c r="BG158" i="54"/>
  <c r="BF159" i="54"/>
  <c r="BF88" i="54"/>
  <c r="BF86" i="54"/>
  <c r="AQ23" i="1"/>
  <c r="BH80" i="54"/>
  <c r="BH82" i="54"/>
  <c r="BH81" i="54"/>
  <c r="AO161" i="54"/>
  <c r="BH161" i="54" s="1"/>
  <c r="BH160" i="54"/>
  <c r="BH156" i="54"/>
  <c r="BH157" i="54"/>
  <c r="BG86" i="54"/>
  <c r="BI82" i="54"/>
  <c r="BG88" i="54"/>
  <c r="BH159" i="54"/>
  <c r="BF156" i="54"/>
  <c r="AN25" i="1"/>
  <c r="O117" i="54"/>
  <c r="BI123" i="54" s="1"/>
  <c r="AM138" i="54"/>
  <c r="BF138" i="54" s="1"/>
  <c r="BF134" i="54"/>
  <c r="BI131" i="54"/>
  <c r="BG144" i="54"/>
  <c r="BH146" i="54"/>
  <c r="O142" i="54"/>
  <c r="BI144" i="54" s="1"/>
  <c r="BF158" i="54"/>
  <c r="BG160" i="54"/>
  <c r="BF171" i="54"/>
  <c r="BI173" i="54"/>
  <c r="BF185" i="54"/>
  <c r="BF180" i="54"/>
  <c r="BI185" i="54"/>
  <c r="BG206" i="54"/>
  <c r="BI204" i="54"/>
  <c r="BF221" i="54"/>
  <c r="N223" i="54"/>
  <c r="BH223" i="54" s="1"/>
  <c r="BI218" i="54"/>
  <c r="AP235" i="54"/>
  <c r="BI235" i="54" s="1"/>
  <c r="BI275" i="54"/>
  <c r="L149" i="54"/>
  <c r="BF149" i="54" s="1"/>
  <c r="BF145" i="54"/>
  <c r="M149" i="54"/>
  <c r="BG149" i="54" s="1"/>
  <c r="BG146" i="54"/>
  <c r="BG159" i="54"/>
  <c r="BF179" i="54"/>
  <c r="BF197" i="54"/>
  <c r="BF192" i="54"/>
  <c r="BH196" i="54"/>
  <c r="BG205" i="54"/>
  <c r="AO210" i="54"/>
  <c r="BH210" i="54" s="1"/>
  <c r="BH208" i="54"/>
  <c r="BH206" i="54"/>
  <c r="BH204" i="54"/>
  <c r="BF220" i="54"/>
  <c r="BF234" i="54"/>
  <c r="BF229" i="54"/>
  <c r="M126" i="54"/>
  <c r="BG126" i="54" s="1"/>
  <c r="N126" i="54"/>
  <c r="BH126" i="54" s="1"/>
  <c r="BI121" i="54"/>
  <c r="L174" i="54"/>
  <c r="BF174" i="54" s="1"/>
  <c r="BF170" i="54"/>
  <c r="N198" i="54"/>
  <c r="BH198" i="54" s="1"/>
  <c r="BH194" i="54"/>
  <c r="AP210" i="54"/>
  <c r="BI210" i="54" s="1"/>
  <c r="BI206" i="54"/>
  <c r="BI217" i="54"/>
  <c r="BF228" i="54"/>
  <c r="BI241" i="54"/>
  <c r="BI246" i="54"/>
  <c r="BH122" i="54"/>
  <c r="L117" i="54"/>
  <c r="BF122" i="54" s="1"/>
  <c r="BF183" i="54"/>
  <c r="BF196" i="54"/>
  <c r="BG209" i="54"/>
  <c r="BI208" i="54"/>
  <c r="BF219" i="54"/>
  <c r="M223" i="54"/>
  <c r="BG223" i="54" s="1"/>
  <c r="BI222" i="54"/>
  <c r="BI216" i="54"/>
  <c r="BF233" i="54"/>
  <c r="AO235" i="54"/>
  <c r="BH235" i="54" s="1"/>
  <c r="BI245" i="54"/>
  <c r="AQ34" i="1"/>
  <c r="BG120" i="54"/>
  <c r="BI125" i="54"/>
  <c r="BG137" i="54"/>
  <c r="AN138" i="54"/>
  <c r="BG138" i="54" s="1"/>
  <c r="AO138" i="54"/>
  <c r="BH138" i="54" s="1"/>
  <c r="BH133" i="54"/>
  <c r="BI133" i="54"/>
  <c r="AM186" i="54"/>
  <c r="BF186" i="54" s="1"/>
  <c r="AO186" i="54"/>
  <c r="BH186" i="54" s="1"/>
  <c r="BI184" i="54"/>
  <c r="BI180" i="54"/>
  <c r="BF195" i="54"/>
  <c r="O198" i="54"/>
  <c r="BI198" i="54" s="1"/>
  <c r="BI207" i="54"/>
  <c r="BF218" i="54"/>
  <c r="BF232" i="54"/>
  <c r="AN260" i="54"/>
  <c r="BG260" i="54" s="1"/>
  <c r="N149" i="54"/>
  <c r="BH149" i="54" s="1"/>
  <c r="BH148" i="54"/>
  <c r="BH144" i="54"/>
  <c r="BF160" i="54"/>
  <c r="BG157" i="54"/>
  <c r="O223" i="54"/>
  <c r="BI223" i="54" s="1"/>
  <c r="AP260" i="54"/>
  <c r="BI260" i="54" s="1"/>
  <c r="BH123" i="54"/>
  <c r="BI119" i="54"/>
  <c r="BI137" i="54"/>
  <c r="BG156" i="54"/>
  <c r="BH158" i="54"/>
  <c r="AP142" i="54"/>
  <c r="BI160" i="54" s="1"/>
  <c r="BF168" i="54"/>
  <c r="N174" i="54"/>
  <c r="BH174" i="54" s="1"/>
  <c r="BH173" i="54"/>
  <c r="BH169" i="54"/>
  <c r="BI169" i="54"/>
  <c r="BF181" i="54"/>
  <c r="BI181" i="54"/>
  <c r="BH195" i="54"/>
  <c r="BF194" i="54"/>
  <c r="BG208" i="54"/>
  <c r="BG204" i="54"/>
  <c r="AN210" i="54"/>
  <c r="BG210" i="54" s="1"/>
  <c r="BF222" i="54"/>
  <c r="BF217" i="54"/>
  <c r="BI220" i="54"/>
  <c r="BF231" i="54"/>
  <c r="AN235" i="54"/>
  <c r="BG235" i="54" s="1"/>
  <c r="AO260" i="54"/>
  <c r="BH260" i="54" s="1"/>
  <c r="BI256" i="54"/>
  <c r="BI276" i="54"/>
  <c r="L307" i="54"/>
  <c r="BF307" i="54" s="1"/>
  <c r="AM341" i="54"/>
  <c r="BF341" i="54" s="1"/>
  <c r="M174" i="54"/>
  <c r="BG174" i="54" s="1"/>
  <c r="AN186" i="54"/>
  <c r="BG186" i="54" s="1"/>
  <c r="BH254" i="54"/>
  <c r="BH259" i="54"/>
  <c r="AM239" i="54"/>
  <c r="BF253" i="54" s="1"/>
  <c r="BF268" i="54"/>
  <c r="BI268" i="54"/>
  <c r="BH283" i="54"/>
  <c r="AN297" i="54"/>
  <c r="BG297" i="54" s="1"/>
  <c r="BG294" i="54"/>
  <c r="O307" i="54"/>
  <c r="BI307" i="54" s="1"/>
  <c r="BI323" i="54"/>
  <c r="BF339" i="54"/>
  <c r="BG169" i="54"/>
  <c r="BG181" i="54"/>
  <c r="BI255" i="54"/>
  <c r="BF306" i="54"/>
  <c r="M307" i="54"/>
  <c r="BG307" i="54" s="1"/>
  <c r="AM317" i="54"/>
  <c r="BF317" i="54" s="1"/>
  <c r="BF313" i="54"/>
  <c r="BI325" i="54"/>
  <c r="BF338" i="54"/>
  <c r="AN341" i="54"/>
  <c r="BG341" i="54" s="1"/>
  <c r="N362" i="54"/>
  <c r="BH362" i="54" s="1"/>
  <c r="BF267" i="54"/>
  <c r="BI267" i="54"/>
  <c r="AO277" i="54"/>
  <c r="BH277" i="54" s="1"/>
  <c r="AP297" i="54"/>
  <c r="BI297" i="54" s="1"/>
  <c r="BI294" i="54"/>
  <c r="N307" i="54"/>
  <c r="BH307" i="54" s="1"/>
  <c r="BI361" i="54"/>
  <c r="AM372" i="54"/>
  <c r="BF372" i="54" s="1"/>
  <c r="BI259" i="54"/>
  <c r="BF266" i="54"/>
  <c r="N269" i="54"/>
  <c r="BH269" i="54" s="1"/>
  <c r="BI274" i="54"/>
  <c r="AM297" i="54"/>
  <c r="BF297" i="54" s="1"/>
  <c r="BF294" i="54"/>
  <c r="BF305" i="54"/>
  <c r="BH306" i="54"/>
  <c r="BI327" i="54"/>
  <c r="BF337" i="54"/>
  <c r="BG339" i="54"/>
  <c r="BH339" i="54"/>
  <c r="BI335" i="54"/>
  <c r="BI360" i="54"/>
  <c r="BI266" i="54"/>
  <c r="AN277" i="54"/>
  <c r="BG277" i="54" s="1"/>
  <c r="BF304" i="54"/>
  <c r="BG305" i="54"/>
  <c r="AO317" i="54"/>
  <c r="BH317" i="54" s="1"/>
  <c r="BH313" i="54"/>
  <c r="BI326" i="54"/>
  <c r="BF336" i="54"/>
  <c r="BG338" i="54"/>
  <c r="AO341" i="54"/>
  <c r="BH341" i="54" s="1"/>
  <c r="BH337" i="54"/>
  <c r="AP341" i="54"/>
  <c r="BI341" i="54" s="1"/>
  <c r="BI337" i="54"/>
  <c r="BG351" i="54"/>
  <c r="BI359" i="54"/>
  <c r="BI388" i="54"/>
  <c r="AP392" i="54"/>
  <c r="BI392" i="54" s="1"/>
  <c r="BI253" i="54"/>
  <c r="M269" i="54"/>
  <c r="BG269" i="54" s="1"/>
  <c r="L287" i="54"/>
  <c r="BF287" i="54" s="1"/>
  <c r="AN317" i="54"/>
  <c r="BG317" i="54" s="1"/>
  <c r="BI351" i="54"/>
  <c r="BI358" i="54"/>
  <c r="AN372" i="54"/>
  <c r="BG372" i="54" s="1"/>
  <c r="BI378" i="54"/>
  <c r="O382" i="54"/>
  <c r="BI382" i="54" s="1"/>
  <c r="AN392" i="54"/>
  <c r="BG392" i="54" s="1"/>
  <c r="BG388" i="54"/>
  <c r="AO392" i="54"/>
  <c r="BH392" i="54" s="1"/>
  <c r="BH390" i="54"/>
  <c r="BI369" i="54"/>
  <c r="M376" i="54"/>
  <c r="BG379" i="54" s="1"/>
  <c r="AM392" i="54"/>
  <c r="BF392" i="54" s="1"/>
  <c r="BH391" i="54"/>
  <c r="N405" i="54"/>
  <c r="BH405" i="54" s="1"/>
  <c r="BI398" i="54"/>
  <c r="BH415" i="54"/>
  <c r="BI412" i="54"/>
  <c r="N17" i="1"/>
  <c r="M423" i="54"/>
  <c r="AP317" i="54"/>
  <c r="BI317" i="54" s="1"/>
  <c r="AO372" i="54"/>
  <c r="BH372" i="54" s="1"/>
  <c r="L382" i="54"/>
  <c r="BF382" i="54" s="1"/>
  <c r="BH381" i="54"/>
  <c r="BG391" i="54"/>
  <c r="M405" i="54"/>
  <c r="BG405" i="54" s="1"/>
  <c r="BI404" i="54"/>
  <c r="BH414" i="54"/>
  <c r="BH437" i="54"/>
  <c r="M23" i="1"/>
  <c r="L447" i="54" s="1"/>
  <c r="L454" i="54" s="1"/>
  <c r="M8" i="1"/>
  <c r="AM449" i="54"/>
  <c r="L423" i="54"/>
  <c r="BG390" i="54"/>
  <c r="BF398" i="54"/>
  <c r="BG404" i="54"/>
  <c r="BI399" i="54"/>
  <c r="O405" i="54"/>
  <c r="BI405" i="54" s="1"/>
  <c r="AO417" i="54"/>
  <c r="BH417" i="54" s="1"/>
  <c r="AM453" i="54"/>
  <c r="L429" i="54"/>
  <c r="BH380" i="54"/>
  <c r="BG389" i="54"/>
  <c r="BF410" i="54"/>
  <c r="BI368" i="54"/>
  <c r="BH379" i="54"/>
  <c r="BH389" i="54"/>
  <c r="BG402" i="54"/>
  <c r="BI401" i="54"/>
  <c r="BF411" i="54"/>
  <c r="BH412" i="54"/>
  <c r="BH440" i="54"/>
  <c r="BG401" i="54"/>
  <c r="AN396" i="54"/>
  <c r="BI415" i="54"/>
  <c r="BI411" i="54"/>
  <c r="AP417" i="54"/>
  <c r="BI417" i="54" s="1"/>
  <c r="BH439" i="54"/>
  <c r="O6" i="1"/>
  <c r="BG378" i="54"/>
  <c r="BH378" i="54"/>
  <c r="BH388" i="54"/>
  <c r="L405" i="54"/>
  <c r="BF405" i="54" s="1"/>
  <c r="AM417" i="54"/>
  <c r="BF417" i="54" s="1"/>
  <c r="BH438" i="54"/>
  <c r="BH436" i="54"/>
  <c r="P6" i="1"/>
  <c r="AO435" i="54"/>
  <c r="BH435" i="54" s="1"/>
  <c r="N8" i="1"/>
  <c r="BJ81" i="54"/>
  <c r="BK125" i="54"/>
  <c r="R117" i="54"/>
  <c r="BL119" i="54" s="1"/>
  <c r="BJ136" i="54"/>
  <c r="AS138" i="54"/>
  <c r="BL138" i="54" s="1"/>
  <c r="BJ146" i="54"/>
  <c r="BJ87" i="54"/>
  <c r="BL158" i="54"/>
  <c r="BJ173" i="54"/>
  <c r="BJ182" i="54"/>
  <c r="BL181" i="54"/>
  <c r="BK205" i="54"/>
  <c r="AR210" i="54"/>
  <c r="BK210" i="54" s="1"/>
  <c r="BK209" i="54"/>
  <c r="BK206" i="54"/>
  <c r="AK17" i="1"/>
  <c r="AK6" i="1" s="1"/>
  <c r="BK81" i="54"/>
  <c r="BK82" i="54"/>
  <c r="BL87" i="54"/>
  <c r="BJ135" i="54"/>
  <c r="AQ161" i="54"/>
  <c r="BJ161" i="54" s="1"/>
  <c r="BL157" i="54"/>
  <c r="BJ172" i="54"/>
  <c r="R174" i="54"/>
  <c r="BL174" i="54" s="1"/>
  <c r="BJ181" i="54"/>
  <c r="BL180" i="54"/>
  <c r="M425" i="54"/>
  <c r="BJ134" i="54"/>
  <c r="BL148" i="54"/>
  <c r="BL156" i="54"/>
  <c r="BJ171" i="54"/>
  <c r="O428" i="54"/>
  <c r="AQ8" i="1"/>
  <c r="AJ106" i="54"/>
  <c r="BL82" i="54"/>
  <c r="BL122" i="54"/>
  <c r="BL146" i="54"/>
  <c r="BL147" i="54"/>
  <c r="AS161" i="54"/>
  <c r="BL161" i="54" s="1"/>
  <c r="BJ170" i="54"/>
  <c r="AR165" i="54"/>
  <c r="BK185" i="54" s="1"/>
  <c r="AR88" i="54"/>
  <c r="AS186" i="54"/>
  <c r="BL186" i="54" s="1"/>
  <c r="AP435" i="54"/>
  <c r="AS23" i="1"/>
  <c r="BJ119" i="54"/>
  <c r="P126" i="54"/>
  <c r="BJ126" i="54" s="1"/>
  <c r="BJ132" i="54"/>
  <c r="BJ169" i="54"/>
  <c r="BL185" i="54"/>
  <c r="BK229" i="54"/>
  <c r="AR235" i="54"/>
  <c r="BK235" i="54" s="1"/>
  <c r="BK233" i="54"/>
  <c r="AP452" i="54"/>
  <c r="BL86" i="54"/>
  <c r="BJ131" i="54"/>
  <c r="BL145" i="54"/>
  <c r="AR142" i="54"/>
  <c r="AR87" i="54"/>
  <c r="BJ167" i="54"/>
  <c r="BJ168" i="54"/>
  <c r="AQ186" i="54"/>
  <c r="BJ186" i="54" s="1"/>
  <c r="BK181" i="54"/>
  <c r="BL184" i="54"/>
  <c r="AQ210" i="54"/>
  <c r="BJ210" i="54" s="1"/>
  <c r="Q126" i="54"/>
  <c r="BK126" i="54" s="1"/>
  <c r="BK119" i="54"/>
  <c r="BK123" i="54"/>
  <c r="BJ86" i="54"/>
  <c r="BJ148" i="54"/>
  <c r="BL144" i="54"/>
  <c r="BJ157" i="54"/>
  <c r="BK158" i="54"/>
  <c r="BL160" i="54"/>
  <c r="Q174" i="54"/>
  <c r="BK174" i="54" s="1"/>
  <c r="BL168" i="54"/>
  <c r="BJ184" i="54"/>
  <c r="BL183" i="54"/>
  <c r="BL204" i="54"/>
  <c r="AS210" i="54"/>
  <c r="BL210" i="54" s="1"/>
  <c r="BL206" i="54"/>
  <c r="AT25" i="1"/>
  <c r="Q9" i="6"/>
  <c r="P194" i="54" s="1"/>
  <c r="BJ194" i="54" s="1"/>
  <c r="R5" i="6"/>
  <c r="S10" i="6"/>
  <c r="S21" i="6"/>
  <c r="S26" i="6" s="1"/>
  <c r="BJ253" i="54"/>
  <c r="BK257" i="54"/>
  <c r="BJ275" i="54"/>
  <c r="Q287" i="54"/>
  <c r="BK287" i="54" s="1"/>
  <c r="BK283" i="54"/>
  <c r="AQ297" i="54"/>
  <c r="BJ297" i="54" s="1"/>
  <c r="BJ293" i="54"/>
  <c r="AS297" i="54"/>
  <c r="BL297" i="54" s="1"/>
  <c r="BL293" i="54"/>
  <c r="Q307" i="54"/>
  <c r="BK307" i="54" s="1"/>
  <c r="AR352" i="54"/>
  <c r="BK352" i="54" s="1"/>
  <c r="BK351" i="54"/>
  <c r="BJ305" i="54"/>
  <c r="P307" i="54"/>
  <c r="BJ307" i="54" s="1"/>
  <c r="BL306" i="54"/>
  <c r="R307" i="54"/>
  <c r="BL307" i="54" s="1"/>
  <c r="BJ315" i="54"/>
  <c r="BL371" i="54"/>
  <c r="AS372" i="54"/>
  <c r="BL372" i="54" s="1"/>
  <c r="BJ256" i="54"/>
  <c r="BK255" i="54"/>
  <c r="AR277" i="54"/>
  <c r="BK277" i="54" s="1"/>
  <c r="BK234" i="54"/>
  <c r="BK230" i="54"/>
  <c r="BJ276" i="54"/>
  <c r="AQ277" i="54"/>
  <c r="BJ277" i="54" s="1"/>
  <c r="R287" i="54"/>
  <c r="BL287" i="54" s="1"/>
  <c r="BL283" i="54"/>
  <c r="AQ453" i="54"/>
  <c r="AR138" i="54"/>
  <c r="BK138" i="54" s="1"/>
  <c r="Q11" i="6"/>
  <c r="P196" i="54" s="1"/>
  <c r="BJ196" i="54" s="1"/>
  <c r="Q7" i="6"/>
  <c r="S17" i="6"/>
  <c r="R197" i="54" s="1"/>
  <c r="AS235" i="54"/>
  <c r="BL235" i="54" s="1"/>
  <c r="AS260" i="54"/>
  <c r="BL260" i="54" s="1"/>
  <c r="BK276" i="54"/>
  <c r="AR297" i="54"/>
  <c r="BK297" i="54" s="1"/>
  <c r="BK293" i="54"/>
  <c r="BL305" i="54"/>
  <c r="P362" i="54"/>
  <c r="BJ362" i="54" s="1"/>
  <c r="BJ358" i="54"/>
  <c r="S23" i="1"/>
  <c r="R447" i="54" s="1"/>
  <c r="R454" i="54" s="1"/>
  <c r="BJ255" i="54"/>
  <c r="P287" i="54"/>
  <c r="BJ287" i="54" s="1"/>
  <c r="BJ283" i="54"/>
  <c r="BJ313" i="54"/>
  <c r="AQ317" i="54"/>
  <c r="BJ317" i="54" s="1"/>
  <c r="BJ314" i="54"/>
  <c r="BJ259" i="54"/>
  <c r="BJ254" i="54"/>
  <c r="BK258" i="54"/>
  <c r="BK254" i="54"/>
  <c r="BK232" i="54"/>
  <c r="BK228" i="54"/>
  <c r="BJ258" i="54"/>
  <c r="BJ316" i="54"/>
  <c r="BK389" i="54"/>
  <c r="AR392" i="54"/>
  <c r="BK392" i="54" s="1"/>
  <c r="BK388" i="54"/>
  <c r="R7" i="10"/>
  <c r="R22" i="10"/>
  <c r="Q20" i="9"/>
  <c r="S12" i="9"/>
  <c r="AR317" i="54"/>
  <c r="BK317" i="54" s="1"/>
  <c r="BL340" i="54"/>
  <c r="BL335" i="54"/>
  <c r="AQ352" i="54"/>
  <c r="BJ352" i="54" s="1"/>
  <c r="AS352" i="54"/>
  <c r="BL352" i="54" s="1"/>
  <c r="BL370" i="54"/>
  <c r="BJ399" i="54"/>
  <c r="BK402" i="54"/>
  <c r="BL414" i="54"/>
  <c r="AS8" i="1"/>
  <c r="AR437" i="54"/>
  <c r="R423" i="54"/>
  <c r="S17" i="1"/>
  <c r="BH295" i="54"/>
  <c r="BJ359" i="54"/>
  <c r="BK370" i="54"/>
  <c r="BJ388" i="54"/>
  <c r="AR417" i="54"/>
  <c r="BK417" i="54" s="1"/>
  <c r="BL412" i="54"/>
  <c r="AS417" i="54"/>
  <c r="BL417" i="54" s="1"/>
  <c r="BL416" i="54"/>
  <c r="R8" i="1"/>
  <c r="Q423" i="54"/>
  <c r="AR449" i="54"/>
  <c r="BI285" i="54"/>
  <c r="BD295" i="54"/>
  <c r="R5" i="9"/>
  <c r="S9" i="9"/>
  <c r="AS341" i="54"/>
  <c r="BL341" i="54" s="1"/>
  <c r="BL369" i="54"/>
  <c r="BK398" i="54"/>
  <c r="BK399" i="54"/>
  <c r="AR8" i="1"/>
  <c r="Q34" i="1"/>
  <c r="Q23" i="1" s="1"/>
  <c r="P447" i="54" s="1"/>
  <c r="P454" i="54" s="1"/>
  <c r="Q17" i="1"/>
  <c r="P423" i="54"/>
  <c r="BC285" i="54"/>
  <c r="S22" i="10"/>
  <c r="S28" i="10" s="1"/>
  <c r="BL338" i="54"/>
  <c r="P405" i="54"/>
  <c r="BJ405" i="54" s="1"/>
  <c r="BK415" i="54"/>
  <c r="S6" i="1"/>
  <c r="R9" i="10"/>
  <c r="Q246" i="54" s="1"/>
  <c r="R17" i="10"/>
  <c r="Q9" i="9"/>
  <c r="S14" i="9"/>
  <c r="S19" i="9" s="1"/>
  <c r="BL337" i="54"/>
  <c r="R345" i="54"/>
  <c r="AQ372" i="54"/>
  <c r="BJ372" i="54" s="1"/>
  <c r="BK391" i="54"/>
  <c r="AS392" i="54"/>
  <c r="BL392" i="54" s="1"/>
  <c r="BJ403" i="54"/>
  <c r="BK414" i="54"/>
  <c r="R34" i="1"/>
  <c r="R23" i="1" s="1"/>
  <c r="Q447" i="54" s="1"/>
  <c r="Q454" i="54" s="1"/>
  <c r="BE285" i="54"/>
  <c r="BK285" i="54"/>
  <c r="BJ361" i="54"/>
  <c r="BK404" i="54"/>
  <c r="BK413" i="54"/>
  <c r="AQ341" i="54"/>
  <c r="BJ341" i="54" s="1"/>
  <c r="BJ335" i="54"/>
  <c r="BL336" i="54"/>
  <c r="BK390" i="54"/>
  <c r="AQ417" i="54"/>
  <c r="BJ417" i="54" s="1"/>
  <c r="BK412" i="54"/>
  <c r="AQ435" i="54"/>
  <c r="AR17" i="1"/>
  <c r="AT8" i="1"/>
  <c r="AS437" i="54"/>
  <c r="Q8" i="1"/>
  <c r="S16" i="51"/>
  <c r="S23" i="51" s="1"/>
  <c r="R12" i="13"/>
  <c r="S5" i="13"/>
  <c r="S18" i="12"/>
  <c r="R401" i="54" s="1"/>
  <c r="S20" i="12"/>
  <c r="S32" i="12" s="1"/>
  <c r="S12" i="30"/>
  <c r="S11" i="14"/>
  <c r="R347" i="54" s="1"/>
  <c r="R10" i="13"/>
  <c r="Q381" i="54" s="1"/>
  <c r="R16" i="13"/>
  <c r="R25" i="13" s="1"/>
  <c r="R27" i="13" s="1"/>
  <c r="S8" i="13"/>
  <c r="R379" i="54" s="1"/>
  <c r="AQ449" i="54"/>
  <c r="S9" i="30"/>
  <c r="R323" i="54" s="1"/>
  <c r="S12" i="51"/>
  <c r="R13" i="13"/>
  <c r="Q380" i="54" s="1"/>
  <c r="Q5" i="13"/>
  <c r="BO328" i="54" l="1"/>
  <c r="U329" i="54"/>
  <c r="BO329" i="54" s="1"/>
  <c r="BO323" i="54"/>
  <c r="BO327" i="54"/>
  <c r="BO326" i="54"/>
  <c r="BO325" i="54"/>
  <c r="BO324" i="54"/>
  <c r="BG192" i="54"/>
  <c r="BG197" i="54"/>
  <c r="BG196" i="54"/>
  <c r="M198" i="54"/>
  <c r="BG198" i="54" s="1"/>
  <c r="BG194" i="54"/>
  <c r="BG195" i="54"/>
  <c r="BG193" i="54"/>
  <c r="X329" i="54"/>
  <c r="AA17" i="39"/>
  <c r="BH246" i="54"/>
  <c r="BF378" i="54"/>
  <c r="BG403" i="54"/>
  <c r="H358" i="54"/>
  <c r="H362" i="54" s="1"/>
  <c r="I14" i="51"/>
  <c r="W326" i="54"/>
  <c r="W329" i="54" s="1"/>
  <c r="X16" i="30"/>
  <c r="H321" i="54"/>
  <c r="H329" i="54" s="1"/>
  <c r="E358" i="54"/>
  <c r="E362" i="54" s="1"/>
  <c r="F14" i="51"/>
  <c r="T324" i="54"/>
  <c r="U16" i="30"/>
  <c r="Y360" i="54"/>
  <c r="Z8" i="51"/>
  <c r="F27" i="30"/>
  <c r="H14" i="51"/>
  <c r="AB18" i="6"/>
  <c r="U26" i="6"/>
  <c r="N31" i="6"/>
  <c r="G13" i="6"/>
  <c r="K14" i="51"/>
  <c r="T329" i="54"/>
  <c r="BN329" i="54" s="1"/>
  <c r="G345" i="54"/>
  <c r="G348" i="54" s="1"/>
  <c r="X345" i="54"/>
  <c r="L239" i="54"/>
  <c r="BF242" i="54" s="1"/>
  <c r="BM268" i="54"/>
  <c r="BF404" i="54"/>
  <c r="L27" i="30"/>
  <c r="X358" i="54"/>
  <c r="X362" i="54" s="1"/>
  <c r="Y14" i="51"/>
  <c r="T358" i="54"/>
  <c r="U14" i="51"/>
  <c r="D360" i="54"/>
  <c r="E8" i="51"/>
  <c r="BM194" i="54"/>
  <c r="E31" i="6"/>
  <c r="S190" i="54"/>
  <c r="AB31" i="6"/>
  <c r="AB14" i="51"/>
  <c r="T10" i="30"/>
  <c r="T18" i="6"/>
  <c r="S15" i="12"/>
  <c r="Y13" i="6"/>
  <c r="X13" i="6"/>
  <c r="O8" i="51"/>
  <c r="R13" i="15"/>
  <c r="H8" i="51"/>
  <c r="AB8" i="51"/>
  <c r="BN242" i="54"/>
  <c r="O345" i="54"/>
  <c r="BI347" i="54" s="1"/>
  <c r="BO192" i="54"/>
  <c r="BM379" i="54"/>
  <c r="E23" i="51"/>
  <c r="E25" i="30"/>
  <c r="E27" i="30" s="1"/>
  <c r="G326" i="54"/>
  <c r="H16" i="30"/>
  <c r="D358" i="54"/>
  <c r="D362" i="54" s="1"/>
  <c r="E14" i="51"/>
  <c r="BM359" i="54"/>
  <c r="D324" i="54"/>
  <c r="E16" i="30"/>
  <c r="D193" i="54"/>
  <c r="D198" i="54" s="1"/>
  <c r="E13" i="6"/>
  <c r="L10" i="30"/>
  <c r="L18" i="6"/>
  <c r="I13" i="6"/>
  <c r="J14" i="51"/>
  <c r="Z10" i="30"/>
  <c r="G14" i="51"/>
  <c r="AA14" i="51"/>
  <c r="R214" i="54"/>
  <c r="S348" i="54"/>
  <c r="BM348" i="54" s="1"/>
  <c r="Z345" i="54"/>
  <c r="Z348" i="54" s="1"/>
  <c r="Q345" i="54"/>
  <c r="BK347" i="54" s="1"/>
  <c r="U360" i="54"/>
  <c r="BO360" i="54" s="1"/>
  <c r="V8" i="51"/>
  <c r="M358" i="54"/>
  <c r="N14" i="51"/>
  <c r="V360" i="54"/>
  <c r="V362" i="54" s="1"/>
  <c r="W8" i="51"/>
  <c r="AA324" i="54"/>
  <c r="AA329" i="54" s="1"/>
  <c r="AB16" i="30"/>
  <c r="E324" i="54"/>
  <c r="E329" i="54" s="1"/>
  <c r="F16" i="30"/>
  <c r="BM358" i="54"/>
  <c r="BE359" i="54"/>
  <c r="BN359" i="54"/>
  <c r="H190" i="54"/>
  <c r="H198" i="54" s="1"/>
  <c r="X14" i="51"/>
  <c r="K13" i="6"/>
  <c r="T16" i="30"/>
  <c r="V10" i="30"/>
  <c r="Z18" i="6"/>
  <c r="BM402" i="54"/>
  <c r="W14" i="51"/>
  <c r="L359" i="54"/>
  <c r="M14" i="51"/>
  <c r="L360" i="54"/>
  <c r="BF360" i="54" s="1"/>
  <c r="M8" i="51"/>
  <c r="U361" i="54"/>
  <c r="BO361" i="54" s="1"/>
  <c r="V14" i="51"/>
  <c r="D323" i="54"/>
  <c r="E10" i="30"/>
  <c r="J360" i="54"/>
  <c r="J362" i="54" s="1"/>
  <c r="BD362" i="54" s="1"/>
  <c r="K8" i="51"/>
  <c r="BE360" i="54"/>
  <c r="AA16" i="30"/>
  <c r="AA13" i="6"/>
  <c r="L16" i="30"/>
  <c r="G18" i="6"/>
  <c r="O14" i="51"/>
  <c r="Y324" i="54"/>
  <c r="Y329" i="54" s="1"/>
  <c r="Z16" i="30"/>
  <c r="X324" i="54"/>
  <c r="Y16" i="30"/>
  <c r="H324" i="54"/>
  <c r="I16" i="30"/>
  <c r="P380" i="54"/>
  <c r="Q14" i="13"/>
  <c r="G323" i="54"/>
  <c r="G329" i="54" s="1"/>
  <c r="H10" i="30"/>
  <c r="Y10" i="30"/>
  <c r="J18" i="6"/>
  <c r="Q214" i="54"/>
  <c r="U362" i="54"/>
  <c r="BO362" i="54" s="1"/>
  <c r="R360" i="54"/>
  <c r="S8" i="51"/>
  <c r="Z356" i="54"/>
  <c r="Z362" i="54" s="1"/>
  <c r="T192" i="54"/>
  <c r="U13" i="6"/>
  <c r="M13" i="6"/>
  <c r="K16" i="30"/>
  <c r="P14" i="51"/>
  <c r="L13" i="6"/>
  <c r="X25" i="30"/>
  <c r="X27" i="30" s="1"/>
  <c r="H31" i="6"/>
  <c r="P13" i="6"/>
  <c r="F18" i="6"/>
  <c r="X8" i="51"/>
  <c r="AA10" i="30"/>
  <c r="J16" i="30"/>
  <c r="J382" i="54"/>
  <c r="BD382" i="54" s="1"/>
  <c r="H360" i="54"/>
  <c r="I8" i="51"/>
  <c r="Y358" i="54"/>
  <c r="Y362" i="54" s="1"/>
  <c r="Z14" i="51"/>
  <c r="Q358" i="54"/>
  <c r="R14" i="51"/>
  <c r="G16" i="30"/>
  <c r="L14" i="51"/>
  <c r="Q14" i="51"/>
  <c r="I10" i="30"/>
  <c r="H13" i="6"/>
  <c r="O13" i="6"/>
  <c r="L23" i="51"/>
  <c r="E18" i="6"/>
  <c r="BF436" i="54"/>
  <c r="BF438" i="54"/>
  <c r="AM442" i="54"/>
  <c r="BF442" i="54" s="1"/>
  <c r="BF440" i="54"/>
  <c r="BF441" i="54"/>
  <c r="BF437" i="54"/>
  <c r="BF439" i="54"/>
  <c r="BF435" i="54"/>
  <c r="AK421" i="54"/>
  <c r="AK92" i="54"/>
  <c r="BL123" i="54"/>
  <c r="BG381" i="54"/>
  <c r="BO88" i="54"/>
  <c r="L223" i="54"/>
  <c r="BF223" i="54" s="1"/>
  <c r="BI379" i="54"/>
  <c r="R321" i="54"/>
  <c r="BL323" i="54" s="1"/>
  <c r="BF244" i="54"/>
  <c r="BG285" i="54"/>
  <c r="BI167" i="54"/>
  <c r="O23" i="1"/>
  <c r="N447" i="54" s="1"/>
  <c r="N454" i="54" s="1"/>
  <c r="O33" i="1"/>
  <c r="BN315" i="54"/>
  <c r="BD388" i="54"/>
  <c r="BD390" i="54"/>
  <c r="BD391" i="54"/>
  <c r="BD389" i="54"/>
  <c r="BN316" i="54"/>
  <c r="BE416" i="54"/>
  <c r="BE415" i="54"/>
  <c r="BE414" i="54"/>
  <c r="BE413" i="54"/>
  <c r="BE412" i="54"/>
  <c r="BE411" i="54"/>
  <c r="BE410" i="54"/>
  <c r="BN412" i="54"/>
  <c r="E23" i="1"/>
  <c r="D447" i="54" s="1"/>
  <c r="D454" i="54" s="1"/>
  <c r="E33" i="1"/>
  <c r="BN313" i="54"/>
  <c r="L6" i="1"/>
  <c r="K421" i="54" s="1"/>
  <c r="L16" i="1"/>
  <c r="BM137" i="54"/>
  <c r="BM254" i="54"/>
  <c r="BO87" i="54"/>
  <c r="BO439" i="54"/>
  <c r="BO296" i="54"/>
  <c r="BN86" i="54"/>
  <c r="BO111" i="54"/>
  <c r="BN228" i="54"/>
  <c r="BN416" i="54"/>
  <c r="BM380" i="54"/>
  <c r="BN425" i="54"/>
  <c r="BH125" i="54"/>
  <c r="BN230" i="54"/>
  <c r="BM233" i="54"/>
  <c r="BM284" i="54"/>
  <c r="BM171" i="54"/>
  <c r="BM80" i="54"/>
  <c r="BN108" i="54"/>
  <c r="BO125" i="54"/>
  <c r="BM218" i="54"/>
  <c r="AI33" i="1"/>
  <c r="BC33" i="1"/>
  <c r="BL120" i="54"/>
  <c r="BL124" i="54"/>
  <c r="N12" i="37"/>
  <c r="AU317" i="54"/>
  <c r="BN317" i="54" s="1"/>
  <c r="BN244" i="54"/>
  <c r="BI380" i="54"/>
  <c r="AK23" i="1"/>
  <c r="AJ92" i="54" s="1"/>
  <c r="BC106" i="54" s="1"/>
  <c r="AK33" i="1"/>
  <c r="BJ257" i="54"/>
  <c r="BC413" i="54"/>
  <c r="BC415" i="54"/>
  <c r="BC411" i="54"/>
  <c r="BC416" i="54"/>
  <c r="BC414" i="54"/>
  <c r="BC412" i="54"/>
  <c r="BC315" i="54"/>
  <c r="BC316" i="54"/>
  <c r="BC313" i="54"/>
  <c r="BI304" i="54"/>
  <c r="BD368" i="54"/>
  <c r="BD370" i="54"/>
  <c r="BD369" i="54"/>
  <c r="BC6" i="1"/>
  <c r="BB421" i="54" s="1"/>
  <c r="BB442" i="54" s="1"/>
  <c r="BN427" i="54"/>
  <c r="BO132" i="54"/>
  <c r="BN414" i="54"/>
  <c r="BO133" i="54"/>
  <c r="BE230" i="54"/>
  <c r="BE229" i="54"/>
  <c r="BE234" i="54"/>
  <c r="BE228" i="54"/>
  <c r="BE233" i="54"/>
  <c r="BE232" i="54"/>
  <c r="BO135" i="54"/>
  <c r="BO180" i="54"/>
  <c r="BH124" i="54"/>
  <c r="BN158" i="54"/>
  <c r="T430" i="54"/>
  <c r="BN430" i="54" s="1"/>
  <c r="BO181" i="54"/>
  <c r="BN426" i="54"/>
  <c r="BO121" i="54"/>
  <c r="BO306" i="54"/>
  <c r="BE169" i="54"/>
  <c r="BE168" i="54"/>
  <c r="BE173" i="54"/>
  <c r="BE171" i="54"/>
  <c r="BE167" i="54"/>
  <c r="BE172" i="54"/>
  <c r="BN125" i="54"/>
  <c r="BO304" i="54"/>
  <c r="BN122" i="54"/>
  <c r="BO124" i="54"/>
  <c r="BM172" i="54"/>
  <c r="AW16" i="50"/>
  <c r="AW6" i="50"/>
  <c r="AF33" i="50"/>
  <c r="AF23" i="50"/>
  <c r="BL121" i="54"/>
  <c r="AI113" i="54"/>
  <c r="AE113" i="54"/>
  <c r="P214" i="54"/>
  <c r="BJ221" i="54" s="1"/>
  <c r="BN247" i="54"/>
  <c r="BC283" i="54"/>
  <c r="BC286" i="54"/>
  <c r="BC284" i="54"/>
  <c r="BO295" i="54"/>
  <c r="BI305" i="54"/>
  <c r="BI283" i="54"/>
  <c r="BO293" i="54"/>
  <c r="BG286" i="54"/>
  <c r="BH119" i="54"/>
  <c r="BO182" i="54"/>
  <c r="BN428" i="54"/>
  <c r="BN157" i="54"/>
  <c r="F6" i="1"/>
  <c r="BO137" i="54"/>
  <c r="BO305" i="54"/>
  <c r="BN123" i="54"/>
  <c r="BM306" i="54"/>
  <c r="BO82" i="54"/>
  <c r="BM256" i="54"/>
  <c r="U16" i="1"/>
  <c r="BM304" i="54"/>
  <c r="AI23" i="50"/>
  <c r="AI33" i="50"/>
  <c r="AU33" i="1"/>
  <c r="BA57" i="15"/>
  <c r="BK183" i="54"/>
  <c r="BH108" i="54"/>
  <c r="AY113" i="54"/>
  <c r="M17" i="39"/>
  <c r="J17" i="39"/>
  <c r="M12" i="37"/>
  <c r="L16" i="38"/>
  <c r="T16" i="38"/>
  <c r="AB16" i="38"/>
  <c r="AB15" i="49"/>
  <c r="BK371" i="54"/>
  <c r="AR372" i="54"/>
  <c r="BK372" i="54" s="1"/>
  <c r="BJ390" i="54"/>
  <c r="BL304" i="54"/>
  <c r="AO6" i="1"/>
  <c r="AN421" i="54" s="1"/>
  <c r="AO16" i="1"/>
  <c r="BI171" i="54"/>
  <c r="BE371" i="54"/>
  <c r="BE370" i="54"/>
  <c r="BE369" i="54"/>
  <c r="BE368" i="54"/>
  <c r="BC410" i="54"/>
  <c r="BN437" i="54"/>
  <c r="BC314" i="54"/>
  <c r="BN440" i="54"/>
  <c r="BD256" i="54"/>
  <c r="BD257" i="54"/>
  <c r="BD254" i="54"/>
  <c r="BD253" i="54"/>
  <c r="BD259" i="54"/>
  <c r="BD255" i="54"/>
  <c r="BC180" i="54"/>
  <c r="BC182" i="54"/>
  <c r="BC181" i="54"/>
  <c r="BC183" i="54"/>
  <c r="BC179" i="54"/>
  <c r="BC184" i="54"/>
  <c r="BC185" i="54"/>
  <c r="AI6" i="1"/>
  <c r="AH421" i="54" s="1"/>
  <c r="AH442" i="54" s="1"/>
  <c r="BM131" i="54"/>
  <c r="BN429" i="54"/>
  <c r="BO134" i="54"/>
  <c r="BO179" i="54"/>
  <c r="BM133" i="54"/>
  <c r="BO136" i="54"/>
  <c r="BM257" i="54"/>
  <c r="BM135" i="54"/>
  <c r="I287" i="54"/>
  <c r="BC287" i="54" s="1"/>
  <c r="BN81" i="54"/>
  <c r="BM234" i="54"/>
  <c r="BN82" i="54"/>
  <c r="BM283" i="54"/>
  <c r="BO119" i="54"/>
  <c r="BM303" i="54"/>
  <c r="AW33" i="50"/>
  <c r="AW23" i="50"/>
  <c r="AV16" i="1"/>
  <c r="AV442" i="54"/>
  <c r="BO442" i="54" s="1"/>
  <c r="BO437" i="54"/>
  <c r="K15" i="37"/>
  <c r="V15" i="37"/>
  <c r="U16" i="38"/>
  <c r="M287" i="54"/>
  <c r="BG287" i="54" s="1"/>
  <c r="BE217" i="54"/>
  <c r="BL388" i="54"/>
  <c r="BO107" i="54"/>
  <c r="BJ389" i="54"/>
  <c r="BI303" i="54"/>
  <c r="BO106" i="54"/>
  <c r="BN106" i="54"/>
  <c r="BC429" i="54"/>
  <c r="BC426" i="54"/>
  <c r="BC425" i="54"/>
  <c r="BC424" i="54"/>
  <c r="BC427" i="54"/>
  <c r="BC423" i="54"/>
  <c r="BD410" i="54"/>
  <c r="BD416" i="54"/>
  <c r="BD413" i="54"/>
  <c r="BD415" i="54"/>
  <c r="BD411" i="54"/>
  <c r="BD412" i="54"/>
  <c r="BF399" i="54"/>
  <c r="Z23" i="1"/>
  <c r="Y447" i="54" s="1"/>
  <c r="Y454" i="54" s="1"/>
  <c r="BN110" i="54"/>
  <c r="BM88" i="54"/>
  <c r="BM134" i="54"/>
  <c r="BN441" i="54"/>
  <c r="BM381" i="54"/>
  <c r="BN159" i="54"/>
  <c r="BM305" i="54"/>
  <c r="BO148" i="54"/>
  <c r="BM81" i="54"/>
  <c r="BM167" i="54"/>
  <c r="BN119" i="54"/>
  <c r="BO303" i="54"/>
  <c r="AS57" i="15"/>
  <c r="BC16" i="1"/>
  <c r="AG57" i="15"/>
  <c r="BF246" i="54"/>
  <c r="BM106" i="54"/>
  <c r="AS277" i="54"/>
  <c r="BL277" i="54" s="1"/>
  <c r="BL276" i="54"/>
  <c r="BI172" i="54"/>
  <c r="BC388" i="54"/>
  <c r="BC389" i="54"/>
  <c r="BC390" i="54"/>
  <c r="AN92" i="54"/>
  <c r="BE256" i="54"/>
  <c r="BE259" i="54"/>
  <c r="BD360" i="54"/>
  <c r="BD359" i="54"/>
  <c r="BD361" i="54"/>
  <c r="BM132" i="54"/>
  <c r="BO108" i="54"/>
  <c r="BM136" i="54"/>
  <c r="BM168" i="54"/>
  <c r="BO122" i="54"/>
  <c r="BO112" i="54"/>
  <c r="J16" i="1"/>
  <c r="Z33" i="1"/>
  <c r="BM229" i="54"/>
  <c r="BN121" i="54"/>
  <c r="BM286" i="54"/>
  <c r="BE267" i="54"/>
  <c r="BE268" i="54"/>
  <c r="BJ217" i="54"/>
  <c r="BE286" i="54"/>
  <c r="BE284" i="54"/>
  <c r="BE283" i="54"/>
  <c r="BG284" i="54"/>
  <c r="H6" i="1"/>
  <c r="G421" i="54" s="1"/>
  <c r="G430" i="54" s="1"/>
  <c r="H16" i="1"/>
  <c r="BN160" i="54"/>
  <c r="BN109" i="54"/>
  <c r="BD315" i="54"/>
  <c r="BD313" i="54"/>
  <c r="BD316" i="54"/>
  <c r="BN88" i="54"/>
  <c r="BC358" i="54"/>
  <c r="BC359" i="54"/>
  <c r="BC360" i="54"/>
  <c r="BC361" i="54"/>
  <c r="BC276" i="54"/>
  <c r="BC274" i="54"/>
  <c r="BC275" i="54"/>
  <c r="BO109" i="54"/>
  <c r="BO110" i="54"/>
  <c r="BO81" i="54"/>
  <c r="BM173" i="54"/>
  <c r="BO123" i="54"/>
  <c r="BM169" i="54"/>
  <c r="BM170" i="54"/>
  <c r="BO185" i="54"/>
  <c r="BE221" i="54"/>
  <c r="BE220" i="54"/>
  <c r="BE219" i="54"/>
  <c r="BE218" i="54"/>
  <c r="BE216" i="54"/>
  <c r="BD145" i="54"/>
  <c r="BD147" i="54"/>
  <c r="BD146" i="54"/>
  <c r="BD144" i="54"/>
  <c r="BD148" i="54"/>
  <c r="BN111" i="54"/>
  <c r="AB25" i="16"/>
  <c r="AB27" i="16" s="1"/>
  <c r="S13" i="38"/>
  <c r="BK220" i="54"/>
  <c r="BN243" i="54"/>
  <c r="BF247" i="54"/>
  <c r="I345" i="54"/>
  <c r="BC347" i="54" s="1"/>
  <c r="BN107" i="54"/>
  <c r="BI170" i="54"/>
  <c r="BF380" i="54"/>
  <c r="BL391" i="54"/>
  <c r="BN411" i="54"/>
  <c r="BC391" i="54"/>
  <c r="V23" i="1"/>
  <c r="U447" i="54" s="1"/>
  <c r="U454" i="54" s="1"/>
  <c r="BO131" i="54"/>
  <c r="BM87" i="54"/>
  <c r="BN233" i="54"/>
  <c r="BN156" i="54"/>
  <c r="BN439" i="54"/>
  <c r="BN423" i="54"/>
  <c r="BE170" i="54"/>
  <c r="BC168" i="54"/>
  <c r="BC171" i="54"/>
  <c r="BC173" i="54"/>
  <c r="BC172" i="54"/>
  <c r="BC167" i="54"/>
  <c r="BC170" i="54"/>
  <c r="BO120" i="54"/>
  <c r="F16" i="1"/>
  <c r="BN120" i="54"/>
  <c r="BN124" i="54"/>
  <c r="AY33" i="1"/>
  <c r="BF326" i="54"/>
  <c r="BF327" i="54"/>
  <c r="U15" i="37"/>
  <c r="M15" i="37"/>
  <c r="BJ197" i="54"/>
  <c r="BJ325" i="54"/>
  <c r="BJ327" i="54"/>
  <c r="P321" i="54"/>
  <c r="BO378" i="54"/>
  <c r="BN403" i="54"/>
  <c r="J345" i="54"/>
  <c r="J348" i="54" s="1"/>
  <c r="BD348" i="54" s="1"/>
  <c r="K20" i="14"/>
  <c r="BD217" i="54"/>
  <c r="BD220" i="54"/>
  <c r="BD218" i="54"/>
  <c r="BD221" i="54"/>
  <c r="BD216" i="54"/>
  <c r="BD222" i="54"/>
  <c r="BD347" i="54"/>
  <c r="O247" i="54"/>
  <c r="BI247" i="54" s="1"/>
  <c r="P14" i="10"/>
  <c r="BN399" i="54"/>
  <c r="I348" i="54"/>
  <c r="BC348" i="54" s="1"/>
  <c r="BD268" i="54"/>
  <c r="BD266" i="54"/>
  <c r="H12" i="14"/>
  <c r="BN246" i="54"/>
  <c r="M11" i="10"/>
  <c r="P17" i="14"/>
  <c r="R44" i="7"/>
  <c r="R46" i="7" s="1"/>
  <c r="P10" i="30"/>
  <c r="BO216" i="54"/>
  <c r="T12" i="14"/>
  <c r="BO242" i="54"/>
  <c r="AB19" i="36"/>
  <c r="S34" i="10"/>
  <c r="Q403" i="54"/>
  <c r="BK403" i="54" s="1"/>
  <c r="R8" i="12"/>
  <c r="Q197" i="54"/>
  <c r="R18" i="6"/>
  <c r="BJ219" i="54"/>
  <c r="Q321" i="54"/>
  <c r="BE197" i="54"/>
  <c r="BE196" i="54"/>
  <c r="BE195" i="54"/>
  <c r="BE194" i="54"/>
  <c r="BE193" i="54"/>
  <c r="BE192" i="54"/>
  <c r="BN378" i="54"/>
  <c r="BO379" i="54"/>
  <c r="P241" i="54"/>
  <c r="Q18" i="10"/>
  <c r="P239" i="54"/>
  <c r="BO217" i="54"/>
  <c r="X347" i="54"/>
  <c r="X348" i="54" s="1"/>
  <c r="Y12" i="14"/>
  <c r="BO244" i="54"/>
  <c r="BC197" i="54"/>
  <c r="BC192" i="54"/>
  <c r="BC195" i="54"/>
  <c r="BC193" i="54"/>
  <c r="BC196" i="54"/>
  <c r="BC194" i="54"/>
  <c r="L345" i="54"/>
  <c r="L348" i="54" s="1"/>
  <c r="BF348" i="54" s="1"/>
  <c r="P345" i="54"/>
  <c r="Q18" i="6"/>
  <c r="R12" i="14"/>
  <c r="BN323" i="54"/>
  <c r="AB12" i="14"/>
  <c r="M25" i="30"/>
  <c r="M27" i="30" s="1"/>
  <c r="E345" i="54"/>
  <c r="E348" i="54" s="1"/>
  <c r="I20" i="14"/>
  <c r="R10" i="30"/>
  <c r="AA15" i="37"/>
  <c r="S15" i="37"/>
  <c r="BJ404" i="54"/>
  <c r="BK217" i="54"/>
  <c r="N321" i="54"/>
  <c r="BH326" i="54" s="1"/>
  <c r="O25" i="30"/>
  <c r="O27" i="30" s="1"/>
  <c r="BI328" i="54"/>
  <c r="BN379" i="54"/>
  <c r="BJ216" i="54"/>
  <c r="BN398" i="54"/>
  <c r="F345" i="54"/>
  <c r="F348" i="54" s="1"/>
  <c r="G20" i="14"/>
  <c r="L241" i="54"/>
  <c r="M18" i="10"/>
  <c r="BH245" i="54"/>
  <c r="Q243" i="54"/>
  <c r="R21" i="10"/>
  <c r="BJ246" i="54"/>
  <c r="BN381" i="54"/>
  <c r="M345" i="54"/>
  <c r="N10" i="30"/>
  <c r="R13" i="6"/>
  <c r="AA15" i="49"/>
  <c r="N12" i="14"/>
  <c r="M22" i="30"/>
  <c r="AB19" i="42"/>
  <c r="AB21" i="42" s="1"/>
  <c r="BN325" i="54"/>
  <c r="P12" i="14"/>
  <c r="P18" i="10"/>
  <c r="M10" i="30"/>
  <c r="R23" i="7"/>
  <c r="Q12" i="14"/>
  <c r="AA20" i="39"/>
  <c r="S20" i="39"/>
  <c r="K20" i="39"/>
  <c r="I13" i="38"/>
  <c r="R219" i="54"/>
  <c r="S23" i="7"/>
  <c r="BJ195" i="54"/>
  <c r="BF325" i="54"/>
  <c r="BM326" i="54"/>
  <c r="BO220" i="54"/>
  <c r="BN380" i="54"/>
  <c r="D345" i="54"/>
  <c r="D348" i="54" s="1"/>
  <c r="E20" i="14"/>
  <c r="BO222" i="54"/>
  <c r="M243" i="54"/>
  <c r="N21" i="10"/>
  <c r="R241" i="54"/>
  <c r="S18" i="10"/>
  <c r="BM328" i="54"/>
  <c r="K348" i="54"/>
  <c r="BE348" i="54" s="1"/>
  <c r="BE247" i="54"/>
  <c r="BE246" i="54"/>
  <c r="BE245" i="54"/>
  <c r="BE244" i="54"/>
  <c r="BE243" i="54"/>
  <c r="BE242" i="54"/>
  <c r="BE241" i="54"/>
  <c r="M14" i="10"/>
  <c r="F20" i="14"/>
  <c r="O10" i="30"/>
  <c r="BO245" i="54"/>
  <c r="S11" i="10"/>
  <c r="Q11" i="10"/>
  <c r="BM324" i="54"/>
  <c r="L12" i="14"/>
  <c r="N25" i="30"/>
  <c r="N27" i="30" s="1"/>
  <c r="M12" i="14"/>
  <c r="J13" i="38"/>
  <c r="BJ193" i="54"/>
  <c r="P324" i="54"/>
  <c r="BJ324" i="54" s="1"/>
  <c r="Q16" i="30"/>
  <c r="BJ328" i="54"/>
  <c r="BF328" i="54"/>
  <c r="BD194" i="54"/>
  <c r="BD197" i="54"/>
  <c r="BD192" i="54"/>
  <c r="BD195" i="54"/>
  <c r="BD193" i="54"/>
  <c r="BD196" i="54"/>
  <c r="O244" i="54"/>
  <c r="BI244" i="54" s="1"/>
  <c r="P11" i="10"/>
  <c r="O243" i="54"/>
  <c r="P21" i="10"/>
  <c r="L243" i="54"/>
  <c r="BF243" i="54" s="1"/>
  <c r="M21" i="10"/>
  <c r="BN328" i="54"/>
  <c r="BM267" i="54"/>
  <c r="BN327" i="54"/>
  <c r="S14" i="13"/>
  <c r="T405" i="54"/>
  <c r="BN405" i="54" s="1"/>
  <c r="BN401" i="54"/>
  <c r="I16" i="38"/>
  <c r="Q16" i="38"/>
  <c r="BK221" i="54"/>
  <c r="BK218" i="54"/>
  <c r="BH328" i="54"/>
  <c r="Q324" i="54"/>
  <c r="R16" i="30"/>
  <c r="BL220" i="54"/>
  <c r="BD243" i="54"/>
  <c r="BD247" i="54"/>
  <c r="BD246" i="54"/>
  <c r="BD242" i="54"/>
  <c r="BD244" i="54"/>
  <c r="BD241" i="54"/>
  <c r="BJ398" i="54"/>
  <c r="BN326" i="54"/>
  <c r="BJ242" i="54"/>
  <c r="BF245" i="54"/>
  <c r="M247" i="54"/>
  <c r="N14" i="10"/>
  <c r="M239" i="54"/>
  <c r="H347" i="54"/>
  <c r="H348" i="54" s="1"/>
  <c r="I12" i="14"/>
  <c r="O348" i="54"/>
  <c r="BI348" i="54" s="1"/>
  <c r="BM327" i="54"/>
  <c r="Q44" i="7"/>
  <c r="Q46" i="7" s="1"/>
  <c r="Q23" i="7"/>
  <c r="AB20" i="14"/>
  <c r="R13" i="9"/>
  <c r="J12" i="14"/>
  <c r="BO247" i="54"/>
  <c r="R35" i="12"/>
  <c r="R38" i="12" s="1"/>
  <c r="N20" i="14"/>
  <c r="BO218" i="54"/>
  <c r="O11" i="10"/>
  <c r="J20" i="14"/>
  <c r="U382" i="54"/>
  <c r="BO382" i="54" s="1"/>
  <c r="BO380" i="54"/>
  <c r="R13" i="38"/>
  <c r="H13" i="38"/>
  <c r="X13" i="38"/>
  <c r="Q400" i="54"/>
  <c r="R19" i="12"/>
  <c r="Q266" i="54"/>
  <c r="R10" i="9"/>
  <c r="BF323" i="54"/>
  <c r="BH325" i="54"/>
  <c r="N324" i="54"/>
  <c r="BH324" i="54" s="1"/>
  <c r="O16" i="30"/>
  <c r="N345" i="54"/>
  <c r="N348" i="54" s="1"/>
  <c r="BH348" i="54" s="1"/>
  <c r="O20" i="14"/>
  <c r="BO241" i="54"/>
  <c r="BN404" i="54"/>
  <c r="BO347" i="54"/>
  <c r="BM323" i="54"/>
  <c r="N241" i="54"/>
  <c r="O18" i="10"/>
  <c r="M241" i="54"/>
  <c r="N18" i="10"/>
  <c r="BH242" i="54"/>
  <c r="Q348" i="54"/>
  <c r="BK348" i="54" s="1"/>
  <c r="BO243" i="54"/>
  <c r="AA345" i="54"/>
  <c r="AA348" i="54" s="1"/>
  <c r="AA12" i="14"/>
  <c r="S13" i="7"/>
  <c r="X20" i="14"/>
  <c r="BN347" i="54"/>
  <c r="BN324" i="54"/>
  <c r="S44" i="7"/>
  <c r="S46" i="7" s="1"/>
  <c r="AA25" i="16"/>
  <c r="AA27" i="16" s="1"/>
  <c r="R13" i="7"/>
  <c r="N15" i="37"/>
  <c r="BD381" i="54"/>
  <c r="BD379" i="54"/>
  <c r="BD378" i="54"/>
  <c r="BK222" i="54"/>
  <c r="BE398" i="54"/>
  <c r="BE404" i="54"/>
  <c r="BE403" i="54"/>
  <c r="BE402" i="54"/>
  <c r="BE401" i="54"/>
  <c r="BE400" i="54"/>
  <c r="BE399" i="54"/>
  <c r="O324" i="54"/>
  <c r="P16" i="30"/>
  <c r="BK326" i="54"/>
  <c r="L324" i="54"/>
  <c r="BF324" i="54" s="1"/>
  <c r="M16" i="30"/>
  <c r="M324" i="54"/>
  <c r="N16" i="30"/>
  <c r="BJ326" i="54"/>
  <c r="BN402" i="54"/>
  <c r="BH192" i="54"/>
  <c r="M321" i="54"/>
  <c r="BG327" i="54" s="1"/>
  <c r="BM347" i="54"/>
  <c r="P243" i="54"/>
  <c r="BJ243" i="54" s="1"/>
  <c r="Q21" i="10"/>
  <c r="BH244" i="54"/>
  <c r="BH243" i="54"/>
  <c r="BN245" i="54"/>
  <c r="BF347" i="54"/>
  <c r="BO219" i="54"/>
  <c r="V12" i="14"/>
  <c r="N34" i="10"/>
  <c r="Q13" i="7"/>
  <c r="X12" i="14"/>
  <c r="Q10" i="30"/>
  <c r="S21" i="10"/>
  <c r="Z12" i="14"/>
  <c r="BF119" i="54"/>
  <c r="AO442" i="54"/>
  <c r="BH442" i="54" s="1"/>
  <c r="BF257" i="54"/>
  <c r="AU113" i="54"/>
  <c r="BN113" i="54" s="1"/>
  <c r="BF256" i="54"/>
  <c r="BF258" i="54"/>
  <c r="R348" i="54"/>
  <c r="BL348" i="54" s="1"/>
  <c r="BK179" i="54"/>
  <c r="AJ421" i="54"/>
  <c r="R324" i="54"/>
  <c r="S16" i="30"/>
  <c r="Q242" i="54"/>
  <c r="R18" i="10"/>
  <c r="P192" i="54"/>
  <c r="Q13" i="6"/>
  <c r="R195" i="54"/>
  <c r="S13" i="6"/>
  <c r="BK87" i="54"/>
  <c r="BK86" i="54"/>
  <c r="BG416" i="54"/>
  <c r="BG412" i="54"/>
  <c r="BG410" i="54"/>
  <c r="AN417" i="54"/>
  <c r="BG417" i="54" s="1"/>
  <c r="X6" i="1"/>
  <c r="X16" i="1"/>
  <c r="K6" i="1"/>
  <c r="K16" i="1"/>
  <c r="T23" i="1"/>
  <c r="T33" i="1"/>
  <c r="AX421" i="54"/>
  <c r="AX442" i="54" s="1"/>
  <c r="AX92" i="54"/>
  <c r="AX113" i="54" s="1"/>
  <c r="AJ454" i="54"/>
  <c r="BE86" i="54"/>
  <c r="BE88" i="54"/>
  <c r="BE87" i="54"/>
  <c r="I329" i="54"/>
  <c r="BC329" i="54" s="1"/>
  <c r="BC326" i="54"/>
  <c r="BC323" i="54"/>
  <c r="BC328" i="54"/>
  <c r="BC325" i="54"/>
  <c r="BC327" i="54"/>
  <c r="BC324" i="54"/>
  <c r="K16" i="38"/>
  <c r="S16" i="38"/>
  <c r="AA16" i="38"/>
  <c r="D33" i="1"/>
  <c r="D23" i="1"/>
  <c r="C447" i="54" s="1"/>
  <c r="C454" i="54" s="1"/>
  <c r="AE33" i="50"/>
  <c r="AE23" i="50"/>
  <c r="R359" i="54"/>
  <c r="S14" i="51"/>
  <c r="AT6" i="1"/>
  <c r="AT16" i="1"/>
  <c r="R266" i="54"/>
  <c r="S10" i="9"/>
  <c r="R267" i="54"/>
  <c r="S13" i="9"/>
  <c r="Q190" i="54"/>
  <c r="R31" i="6"/>
  <c r="R190" i="54"/>
  <c r="BK159" i="54"/>
  <c r="BK156" i="54"/>
  <c r="AR161" i="54"/>
  <c r="BK161" i="54" s="1"/>
  <c r="BK160" i="54"/>
  <c r="BK157" i="54"/>
  <c r="BK88" i="54"/>
  <c r="BG413" i="54"/>
  <c r="BG414" i="54"/>
  <c r="M6" i="1"/>
  <c r="M16" i="1"/>
  <c r="BI120" i="54"/>
  <c r="BI122" i="54"/>
  <c r="O126" i="54"/>
  <c r="BI126" i="54" s="1"/>
  <c r="BI124" i="54"/>
  <c r="U23" i="1"/>
  <c r="U33" i="1"/>
  <c r="V6" i="1"/>
  <c r="V16" i="1"/>
  <c r="AT421" i="54"/>
  <c r="AT92" i="54"/>
  <c r="BC87" i="54"/>
  <c r="BC86" i="54"/>
  <c r="BC88" i="54"/>
  <c r="BC81" i="54"/>
  <c r="BC80" i="54"/>
  <c r="BC82" i="54"/>
  <c r="X20" i="39"/>
  <c r="P20" i="39"/>
  <c r="H20" i="39"/>
  <c r="X15" i="37"/>
  <c r="P15" i="37"/>
  <c r="H15" i="37"/>
  <c r="V20" i="39"/>
  <c r="N20" i="39"/>
  <c r="F20" i="39"/>
  <c r="W15" i="37"/>
  <c r="O15" i="37"/>
  <c r="G15" i="37"/>
  <c r="Y12" i="37"/>
  <c r="Q12" i="37"/>
  <c r="I12" i="37"/>
  <c r="S10" i="30"/>
  <c r="V17" i="39"/>
  <c r="N17" i="39"/>
  <c r="F17" i="39"/>
  <c r="K13" i="38"/>
  <c r="AA13" i="38"/>
  <c r="G16" i="38"/>
  <c r="O16" i="38"/>
  <c r="W16" i="38"/>
  <c r="F13" i="38"/>
  <c r="N13" i="38"/>
  <c r="V13" i="38"/>
  <c r="M20" i="39"/>
  <c r="AE57" i="15"/>
  <c r="C6" i="1"/>
  <c r="C16" i="1"/>
  <c r="AS447" i="54"/>
  <c r="R421" i="54"/>
  <c r="R92" i="54"/>
  <c r="Q264" i="54"/>
  <c r="R22" i="9"/>
  <c r="P268" i="54"/>
  <c r="BJ268" i="54" s="1"/>
  <c r="Q22" i="9"/>
  <c r="BK184" i="54"/>
  <c r="BK180" i="54"/>
  <c r="AR186" i="54"/>
  <c r="BK186" i="54" s="1"/>
  <c r="BK182" i="54"/>
  <c r="N6" i="1"/>
  <c r="N16" i="1"/>
  <c r="O421" i="54"/>
  <c r="BI428" i="54" s="1"/>
  <c r="AP447" i="54"/>
  <c r="O92" i="54"/>
  <c r="BG415" i="54"/>
  <c r="BF254" i="54"/>
  <c r="BI156" i="54"/>
  <c r="O149" i="54"/>
  <c r="BI149" i="54" s="1"/>
  <c r="BI147" i="54"/>
  <c r="BI145" i="54"/>
  <c r="I447" i="54"/>
  <c r="I92" i="54"/>
  <c r="W23" i="1"/>
  <c r="W33" i="1"/>
  <c r="I23" i="1"/>
  <c r="I33" i="1"/>
  <c r="AJ161" i="54"/>
  <c r="BC161" i="54" s="1"/>
  <c r="BC156" i="54"/>
  <c r="BC158" i="54"/>
  <c r="BC160" i="54"/>
  <c r="BC157" i="54"/>
  <c r="BC159" i="54"/>
  <c r="K382" i="54"/>
  <c r="BE382" i="54" s="1"/>
  <c r="BE381" i="54"/>
  <c r="BE380" i="54"/>
  <c r="BE379" i="54"/>
  <c r="BE378" i="54"/>
  <c r="BD87" i="54"/>
  <c r="BD86" i="54"/>
  <c r="BD88" i="54"/>
  <c r="J307" i="54"/>
  <c r="BD307" i="54" s="1"/>
  <c r="BD306" i="54"/>
  <c r="BD303" i="54"/>
  <c r="BD305" i="54"/>
  <c r="BD304" i="54"/>
  <c r="V12" i="37"/>
  <c r="F12" i="37"/>
  <c r="R17" i="39"/>
  <c r="S12" i="14"/>
  <c r="Z15" i="37"/>
  <c r="R15" i="37"/>
  <c r="J15" i="37"/>
  <c r="Q13" i="38"/>
  <c r="Y13" i="38"/>
  <c r="J16" i="38"/>
  <c r="R16" i="38"/>
  <c r="Z16" i="38"/>
  <c r="Z13" i="38"/>
  <c r="D6" i="1"/>
  <c r="D16" i="1"/>
  <c r="AD67" i="26"/>
  <c r="AK67" i="26"/>
  <c r="R376" i="54"/>
  <c r="S25" i="13"/>
  <c r="S27" i="13" s="1"/>
  <c r="R396" i="54"/>
  <c r="BL401" i="54" s="1"/>
  <c r="AS6" i="1"/>
  <c r="AS16" i="1"/>
  <c r="Q239" i="54"/>
  <c r="R28" i="10"/>
  <c r="R239" i="54"/>
  <c r="R264" i="54"/>
  <c r="AT23" i="1"/>
  <c r="AT33" i="1"/>
  <c r="BG411" i="54"/>
  <c r="BF123" i="54"/>
  <c r="BI148" i="54"/>
  <c r="AN23" i="1"/>
  <c r="AM92" i="54" s="1"/>
  <c r="AN33" i="1"/>
  <c r="BF125" i="54"/>
  <c r="X23" i="1"/>
  <c r="W447" i="54" s="1"/>
  <c r="W454" i="54" s="1"/>
  <c r="X33" i="1"/>
  <c r="AA23" i="1"/>
  <c r="Z447" i="54" s="1"/>
  <c r="Z454" i="54" s="1"/>
  <c r="AA33" i="1"/>
  <c r="Z421" i="54"/>
  <c r="Z430" i="54" s="1"/>
  <c r="AF421" i="54"/>
  <c r="AF442" i="54" s="1"/>
  <c r="AF92" i="54"/>
  <c r="AF113" i="54" s="1"/>
  <c r="AK138" i="54"/>
  <c r="BD138" i="54" s="1"/>
  <c r="BD131" i="54"/>
  <c r="BD136" i="54"/>
  <c r="BD133" i="54"/>
  <c r="BD135" i="54"/>
  <c r="BD132" i="54"/>
  <c r="BD137" i="54"/>
  <c r="BD134" i="54"/>
  <c r="S31" i="6"/>
  <c r="X17" i="39"/>
  <c r="P17" i="39"/>
  <c r="H17" i="39"/>
  <c r="M13" i="38"/>
  <c r="U13" i="38"/>
  <c r="S22" i="9"/>
  <c r="Z20" i="39"/>
  <c r="BL379" i="54"/>
  <c r="Q378" i="54"/>
  <c r="R14" i="13"/>
  <c r="Q244" i="54"/>
  <c r="R11" i="10"/>
  <c r="AM260" i="54"/>
  <c r="BF260" i="54" s="1"/>
  <c r="BF259" i="54"/>
  <c r="BI159" i="54"/>
  <c r="Y23" i="1"/>
  <c r="X447" i="54" s="1"/>
  <c r="X454" i="54" s="1"/>
  <c r="Y33" i="1"/>
  <c r="G6" i="1"/>
  <c r="G16" i="1"/>
  <c r="AK113" i="54"/>
  <c r="BD113" i="54" s="1"/>
  <c r="BD108" i="54"/>
  <c r="BD106" i="54"/>
  <c r="BD110" i="54"/>
  <c r="BD107" i="54"/>
  <c r="BD112" i="54"/>
  <c r="BD109" i="54"/>
  <c r="BD111" i="54"/>
  <c r="I382" i="54"/>
  <c r="BC382" i="54" s="1"/>
  <c r="BC379" i="54"/>
  <c r="BC381" i="54"/>
  <c r="BC378" i="54"/>
  <c r="BC380" i="54"/>
  <c r="J329" i="54"/>
  <c r="BD329" i="54" s="1"/>
  <c r="BD326" i="54"/>
  <c r="BD323" i="54"/>
  <c r="BD328" i="54"/>
  <c r="BD325" i="54"/>
  <c r="BD327" i="54"/>
  <c r="BD324" i="54"/>
  <c r="K329" i="54"/>
  <c r="BE329" i="54" s="1"/>
  <c r="BE324" i="54"/>
  <c r="BE328" i="54"/>
  <c r="BE327" i="54"/>
  <c r="BE326" i="54"/>
  <c r="BE325" i="54"/>
  <c r="BE323" i="54"/>
  <c r="U17" i="39"/>
  <c r="S18" i="6"/>
  <c r="R34" i="10"/>
  <c r="F15" i="37"/>
  <c r="AA11" i="39"/>
  <c r="S11" i="39"/>
  <c r="F16" i="38"/>
  <c r="N16" i="38"/>
  <c r="V16" i="38"/>
  <c r="Y16" i="38"/>
  <c r="U20" i="39"/>
  <c r="R20" i="39"/>
  <c r="AL67" i="26"/>
  <c r="AQ6" i="1"/>
  <c r="AQ16" i="1"/>
  <c r="E6" i="1"/>
  <c r="E16" i="1"/>
  <c r="M16" i="38"/>
  <c r="C348" i="54"/>
  <c r="Q376" i="54"/>
  <c r="R22" i="13"/>
  <c r="Z6" i="1"/>
  <c r="Z16" i="1"/>
  <c r="AK442" i="54"/>
  <c r="BD442" i="54" s="1"/>
  <c r="BD438" i="54"/>
  <c r="BD441" i="54"/>
  <c r="BD437" i="54"/>
  <c r="BD440" i="54"/>
  <c r="BD436" i="54"/>
  <c r="BD435" i="54"/>
  <c r="BD439" i="54"/>
  <c r="K126" i="54"/>
  <c r="BE126" i="54" s="1"/>
  <c r="BE124" i="54"/>
  <c r="BE122" i="54"/>
  <c r="BE121" i="54"/>
  <c r="BE120" i="54"/>
  <c r="BE119" i="54"/>
  <c r="BE125" i="54"/>
  <c r="BE123" i="54"/>
  <c r="BD80" i="54"/>
  <c r="BD82" i="54"/>
  <c r="BD81" i="54"/>
  <c r="J8" i="39"/>
  <c r="J20" i="39"/>
  <c r="BL125" i="54"/>
  <c r="R126" i="54"/>
  <c r="BL126" i="54" s="1"/>
  <c r="BF255" i="54"/>
  <c r="L126" i="54"/>
  <c r="BF126" i="54" s="1"/>
  <c r="BF120" i="54"/>
  <c r="BF124" i="54"/>
  <c r="BF121" i="54"/>
  <c r="AB6" i="1"/>
  <c r="AB16" i="1"/>
  <c r="AY447" i="54"/>
  <c r="AY454" i="54" s="1"/>
  <c r="X421" i="54"/>
  <c r="X430" i="54" s="1"/>
  <c r="X92" i="54"/>
  <c r="X101" i="54" s="1"/>
  <c r="AW421" i="54"/>
  <c r="AW442" i="54" s="1"/>
  <c r="AW92" i="54"/>
  <c r="AW113" i="54" s="1"/>
  <c r="BA421" i="54"/>
  <c r="BA442" i="54" s="1"/>
  <c r="BA92" i="54"/>
  <c r="BA113" i="54" s="1"/>
  <c r="J126" i="54"/>
  <c r="BD126" i="54" s="1"/>
  <c r="BD122" i="54"/>
  <c r="BD119" i="54"/>
  <c r="BD124" i="54"/>
  <c r="BD121" i="54"/>
  <c r="BD123" i="54"/>
  <c r="BD120" i="54"/>
  <c r="BD125" i="54"/>
  <c r="W20" i="39"/>
  <c r="O20" i="39"/>
  <c r="G20" i="39"/>
  <c r="S35" i="12"/>
  <c r="S38" i="12" s="1"/>
  <c r="AB15" i="37"/>
  <c r="T15" i="37"/>
  <c r="L15" i="37"/>
  <c r="Y20" i="39"/>
  <c r="Q20" i="39"/>
  <c r="I20" i="39"/>
  <c r="L13" i="38"/>
  <c r="T13" i="38"/>
  <c r="AB13" i="38"/>
  <c r="H16" i="38"/>
  <c r="P16" i="38"/>
  <c r="X16" i="38"/>
  <c r="S19" i="12"/>
  <c r="AD23" i="1"/>
  <c r="AC92" i="54" s="1"/>
  <c r="AC113" i="54" s="1"/>
  <c r="AD33" i="1"/>
  <c r="B174" i="54"/>
  <c r="C405" i="54"/>
  <c r="BB67" i="26"/>
  <c r="AE67" i="26"/>
  <c r="R356" i="54"/>
  <c r="S20" i="51"/>
  <c r="AP161" i="54"/>
  <c r="BI161" i="54" s="1"/>
  <c r="BI157" i="54"/>
  <c r="P13" i="38"/>
  <c r="P376" i="54"/>
  <c r="Q25" i="13"/>
  <c r="Q27" i="13" s="1"/>
  <c r="BL347" i="54"/>
  <c r="Q6" i="1"/>
  <c r="Q16" i="1"/>
  <c r="P266" i="54"/>
  <c r="Q10" i="9"/>
  <c r="AR6" i="1"/>
  <c r="AR16" i="1"/>
  <c r="R6" i="1"/>
  <c r="R16" i="1"/>
  <c r="BL197" i="54"/>
  <c r="AO447" i="54"/>
  <c r="N421" i="54"/>
  <c r="N92" i="54"/>
  <c r="BG380" i="54"/>
  <c r="M382" i="54"/>
  <c r="BG382" i="54" s="1"/>
  <c r="BI146" i="54"/>
  <c r="BI158" i="54"/>
  <c r="AO113" i="54"/>
  <c r="BH113" i="54" s="1"/>
  <c r="BH111" i="54"/>
  <c r="BH109" i="54"/>
  <c r="BH107" i="54"/>
  <c r="BH106" i="54"/>
  <c r="BH112" i="54"/>
  <c r="L23" i="1"/>
  <c r="L33" i="1"/>
  <c r="H23" i="1"/>
  <c r="H33" i="1"/>
  <c r="AL421" i="54"/>
  <c r="AL92" i="54"/>
  <c r="AZ421" i="54"/>
  <c r="AZ442" i="54" s="1"/>
  <c r="AZ92" i="54"/>
  <c r="AZ113" i="54" s="1"/>
  <c r="I405" i="54"/>
  <c r="BC405" i="54" s="1"/>
  <c r="BC404" i="54"/>
  <c r="BC401" i="54"/>
  <c r="BC398" i="54"/>
  <c r="BC403" i="54"/>
  <c r="BC400" i="54"/>
  <c r="BC402" i="54"/>
  <c r="BC399" i="54"/>
  <c r="AL161" i="54"/>
  <c r="BE161" i="54" s="1"/>
  <c r="BE160" i="54"/>
  <c r="BE159" i="54"/>
  <c r="BE158" i="54"/>
  <c r="BE157" i="54"/>
  <c r="BE156" i="54"/>
  <c r="AL138" i="54"/>
  <c r="BE138" i="54" s="1"/>
  <c r="BE136" i="54"/>
  <c r="BE134" i="54"/>
  <c r="BE133" i="54"/>
  <c r="BE132" i="54"/>
  <c r="BE131" i="54"/>
  <c r="BE137" i="54"/>
  <c r="BE135" i="54"/>
  <c r="Y15" i="37"/>
  <c r="Q15" i="37"/>
  <c r="I15" i="37"/>
  <c r="X11" i="39"/>
  <c r="P11" i="39"/>
  <c r="AB20" i="39"/>
  <c r="AB8" i="39"/>
  <c r="T20" i="39"/>
  <c r="T8" i="39"/>
  <c r="L20" i="39"/>
  <c r="L8" i="39"/>
  <c r="G13" i="38"/>
  <c r="O13" i="38"/>
  <c r="W13" i="38"/>
  <c r="AF16" i="50"/>
  <c r="AF6" i="50"/>
  <c r="AE23" i="1"/>
  <c r="AD92" i="54" s="1"/>
  <c r="AD113" i="54" s="1"/>
  <c r="AE33" i="1"/>
  <c r="C23" i="1"/>
  <c r="B447" i="54" s="1"/>
  <c r="B454" i="54" s="1"/>
  <c r="C33" i="1"/>
  <c r="BK244" i="54" l="1"/>
  <c r="BH323" i="54"/>
  <c r="BK324" i="54"/>
  <c r="BN192" i="54"/>
  <c r="T198" i="54"/>
  <c r="BN198" i="54" s="1"/>
  <c r="L362" i="54"/>
  <c r="BF362" i="54" s="1"/>
  <c r="BF359" i="54"/>
  <c r="BG241" i="54"/>
  <c r="BL221" i="54"/>
  <c r="BL218" i="54"/>
  <c r="BL216" i="54"/>
  <c r="BL217" i="54"/>
  <c r="BL222" i="54"/>
  <c r="BG324" i="54"/>
  <c r="D329" i="54"/>
  <c r="M362" i="54"/>
  <c r="BG362" i="54" s="1"/>
  <c r="BG358" i="54"/>
  <c r="BN358" i="54"/>
  <c r="T362" i="54"/>
  <c r="BN362" i="54" s="1"/>
  <c r="BK219" i="54"/>
  <c r="Q223" i="54"/>
  <c r="BK223" i="54" s="1"/>
  <c r="BK216" i="54"/>
  <c r="Q362" i="54"/>
  <c r="BK362" i="54" s="1"/>
  <c r="BK358" i="54"/>
  <c r="BM195" i="54"/>
  <c r="BM192" i="54"/>
  <c r="S198" i="54"/>
  <c r="BM198" i="54" s="1"/>
  <c r="BM197" i="54"/>
  <c r="BM196" i="54"/>
  <c r="BM193" i="54"/>
  <c r="AT113" i="54"/>
  <c r="BM113" i="54" s="1"/>
  <c r="BM111" i="54"/>
  <c r="BM112" i="54"/>
  <c r="BM109" i="54"/>
  <c r="BM107" i="54"/>
  <c r="BM110" i="54"/>
  <c r="BM108" i="54"/>
  <c r="BG106" i="54"/>
  <c r="BG110" i="54"/>
  <c r="BG112" i="54"/>
  <c r="AN113" i="54"/>
  <c r="BG113" i="54" s="1"/>
  <c r="BG111" i="54"/>
  <c r="BG109" i="54"/>
  <c r="BG107" i="54"/>
  <c r="BG108" i="54"/>
  <c r="E421" i="54"/>
  <c r="E430" i="54" s="1"/>
  <c r="E92" i="54"/>
  <c r="E101" i="54" s="1"/>
  <c r="AF447" i="54"/>
  <c r="AF454" i="54" s="1"/>
  <c r="BE423" i="54"/>
  <c r="BE429" i="54"/>
  <c r="BE428" i="54"/>
  <c r="BE427" i="54"/>
  <c r="BE426" i="54"/>
  <c r="BE425" i="54"/>
  <c r="BE424" i="54"/>
  <c r="K430" i="54"/>
  <c r="BE430" i="54" s="1"/>
  <c r="AT442" i="54"/>
  <c r="BM442" i="54" s="1"/>
  <c r="BM436" i="54"/>
  <c r="BM435" i="54"/>
  <c r="BM438" i="54"/>
  <c r="BM439" i="54"/>
  <c r="BM441" i="54"/>
  <c r="BM440" i="54"/>
  <c r="BB92" i="54"/>
  <c r="BB113" i="54" s="1"/>
  <c r="BM437" i="54"/>
  <c r="BL325" i="54"/>
  <c r="BL326" i="54"/>
  <c r="BL328" i="54"/>
  <c r="BL327" i="54"/>
  <c r="BJ241" i="54"/>
  <c r="AN442" i="54"/>
  <c r="BG442" i="54" s="1"/>
  <c r="BG437" i="54"/>
  <c r="BG440" i="54"/>
  <c r="BG441" i="54"/>
  <c r="BG438" i="54"/>
  <c r="BG435" i="54"/>
  <c r="BG436" i="54"/>
  <c r="BG439" i="54"/>
  <c r="AH92" i="54"/>
  <c r="AH113" i="54" s="1"/>
  <c r="BJ220" i="54"/>
  <c r="BJ222" i="54"/>
  <c r="BJ218" i="54"/>
  <c r="P223" i="54"/>
  <c r="BJ223" i="54" s="1"/>
  <c r="Q405" i="54"/>
  <c r="BK405" i="54" s="1"/>
  <c r="BK400" i="54"/>
  <c r="BH347" i="54"/>
  <c r="P248" i="54"/>
  <c r="BJ248" i="54" s="1"/>
  <c r="BJ247" i="54"/>
  <c r="BJ245" i="54"/>
  <c r="BJ244" i="54"/>
  <c r="BH241" i="54"/>
  <c r="N248" i="54"/>
  <c r="BH248" i="54" s="1"/>
  <c r="BG325" i="54"/>
  <c r="BG326" i="54"/>
  <c r="M329" i="54"/>
  <c r="BG329" i="54" s="1"/>
  <c r="BG323" i="54"/>
  <c r="BG328" i="54"/>
  <c r="P348" i="54"/>
  <c r="BJ348" i="54" s="1"/>
  <c r="BJ347" i="54"/>
  <c r="BK328" i="54"/>
  <c r="BK327" i="54"/>
  <c r="BK323" i="54"/>
  <c r="Q329" i="54"/>
  <c r="BK329" i="54" s="1"/>
  <c r="BK325" i="54"/>
  <c r="BI243" i="54"/>
  <c r="O248" i="54"/>
  <c r="BI248" i="54" s="1"/>
  <c r="BG243" i="54"/>
  <c r="BI324" i="54"/>
  <c r="O329" i="54"/>
  <c r="BI329" i="54" s="1"/>
  <c r="BG244" i="54"/>
  <c r="BG242" i="54"/>
  <c r="M248" i="54"/>
  <c r="BG248" i="54" s="1"/>
  <c r="BG246" i="54"/>
  <c r="R223" i="54"/>
  <c r="BL223" i="54" s="1"/>
  <c r="BL219" i="54"/>
  <c r="BF241" i="54"/>
  <c r="L248" i="54"/>
  <c r="BF248" i="54" s="1"/>
  <c r="N329" i="54"/>
  <c r="BH329" i="54" s="1"/>
  <c r="BH327" i="54"/>
  <c r="BG245" i="54"/>
  <c r="L329" i="54"/>
  <c r="BF329" i="54" s="1"/>
  <c r="BG247" i="54"/>
  <c r="M348" i="54"/>
  <c r="BG348" i="54" s="1"/>
  <c r="BG347" i="54"/>
  <c r="P329" i="54"/>
  <c r="BJ329" i="54" s="1"/>
  <c r="BJ323" i="54"/>
  <c r="AL442" i="54"/>
  <c r="BE442" i="54" s="1"/>
  <c r="BE438" i="54"/>
  <c r="BE436" i="54"/>
  <c r="BE435" i="54"/>
  <c r="BE441" i="54"/>
  <c r="BE440" i="54"/>
  <c r="BE439" i="54"/>
  <c r="BE437" i="54"/>
  <c r="BH100" i="54"/>
  <c r="BH96" i="54"/>
  <c r="BH94" i="54"/>
  <c r="BH99" i="54"/>
  <c r="N101" i="54"/>
  <c r="BH101" i="54" s="1"/>
  <c r="BH97" i="54"/>
  <c r="BH95" i="54"/>
  <c r="BH98" i="54"/>
  <c r="AQ421" i="54"/>
  <c r="AQ92" i="54"/>
  <c r="Q248" i="54"/>
  <c r="BK248" i="54" s="1"/>
  <c r="BK245" i="54"/>
  <c r="BK241" i="54"/>
  <c r="BK247" i="54"/>
  <c r="BK243" i="54"/>
  <c r="I454" i="54"/>
  <c r="BC454" i="54" s="1"/>
  <c r="BC452" i="54"/>
  <c r="BC450" i="54"/>
  <c r="BC449" i="54"/>
  <c r="BC451" i="54"/>
  <c r="BC453" i="54"/>
  <c r="BI450" i="54"/>
  <c r="AP454" i="54"/>
  <c r="BI454" i="54" s="1"/>
  <c r="BI453" i="54"/>
  <c r="BI449" i="54"/>
  <c r="BI451" i="54"/>
  <c r="BL359" i="54"/>
  <c r="AK447" i="54"/>
  <c r="J421" i="54"/>
  <c r="J92" i="54"/>
  <c r="N430" i="54"/>
  <c r="BH430" i="54" s="1"/>
  <c r="BH425" i="54"/>
  <c r="BH423" i="54"/>
  <c r="BH428" i="54"/>
  <c r="BH424" i="54"/>
  <c r="BH426" i="54"/>
  <c r="BH429" i="54"/>
  <c r="BH427" i="54"/>
  <c r="AP421" i="54"/>
  <c r="AP92" i="54"/>
  <c r="BK378" i="54"/>
  <c r="BI425" i="54"/>
  <c r="BI423" i="54"/>
  <c r="BI424" i="54"/>
  <c r="O430" i="54"/>
  <c r="BI430" i="54" s="1"/>
  <c r="BI429" i="54"/>
  <c r="BI427" i="54"/>
  <c r="BI426" i="54"/>
  <c r="BL267" i="54"/>
  <c r="BK242" i="54"/>
  <c r="G447" i="54"/>
  <c r="G454" i="54" s="1"/>
  <c r="G92" i="54"/>
  <c r="G101" i="54" s="1"/>
  <c r="AH447" i="54"/>
  <c r="AH454" i="54" s="1"/>
  <c r="AO454" i="54"/>
  <c r="BH454" i="54" s="1"/>
  <c r="BH450" i="54"/>
  <c r="BH451" i="54"/>
  <c r="BH452" i="54"/>
  <c r="BH449" i="54"/>
  <c r="BH453" i="54"/>
  <c r="BJ266" i="54"/>
  <c r="P269" i="54"/>
  <c r="BJ269" i="54" s="1"/>
  <c r="Q382" i="54"/>
  <c r="BK382" i="54" s="1"/>
  <c r="BK379" i="54"/>
  <c r="AR421" i="54"/>
  <c r="AR92" i="54"/>
  <c r="C421" i="54"/>
  <c r="C430" i="54" s="1"/>
  <c r="C92" i="54"/>
  <c r="C101" i="54" s="1"/>
  <c r="AD447" i="54"/>
  <c r="AD454" i="54" s="1"/>
  <c r="AC447" i="54"/>
  <c r="AC454" i="54" s="1"/>
  <c r="B421" i="54"/>
  <c r="B430" i="54" s="1"/>
  <c r="B92" i="54"/>
  <c r="B101" i="54" s="1"/>
  <c r="AX447" i="54"/>
  <c r="AX454" i="54" s="1"/>
  <c r="W421" i="54"/>
  <c r="W430" i="54" s="1"/>
  <c r="W92" i="54"/>
  <c r="W101" i="54" s="1"/>
  <c r="AG447" i="54"/>
  <c r="AG454" i="54" s="1"/>
  <c r="F421" i="54"/>
  <c r="F430" i="54" s="1"/>
  <c r="F92" i="54"/>
  <c r="F101" i="54" s="1"/>
  <c r="R405" i="54"/>
  <c r="BL405" i="54" s="1"/>
  <c r="BL398" i="54"/>
  <c r="BL400" i="54"/>
  <c r="BL399" i="54"/>
  <c r="BL404" i="54"/>
  <c r="BL402" i="54"/>
  <c r="BL403" i="54"/>
  <c r="AN447" i="54"/>
  <c r="M421" i="54"/>
  <c r="M92" i="54"/>
  <c r="AV447" i="54"/>
  <c r="U421" i="54"/>
  <c r="U92" i="54"/>
  <c r="AM447" i="54"/>
  <c r="L421" i="54"/>
  <c r="L92" i="54"/>
  <c r="BL266" i="54"/>
  <c r="K447" i="54"/>
  <c r="K454" i="54" s="1"/>
  <c r="K92" i="54"/>
  <c r="AL447" i="54"/>
  <c r="AQ447" i="54"/>
  <c r="P421" i="54"/>
  <c r="P92" i="54"/>
  <c r="R362" i="54"/>
  <c r="BL362" i="54" s="1"/>
  <c r="BL360" i="54"/>
  <c r="BL358" i="54"/>
  <c r="BL361" i="54"/>
  <c r="BB447" i="54"/>
  <c r="BB454" i="54" s="1"/>
  <c r="AA421" i="54"/>
  <c r="AA430" i="54" s="1"/>
  <c r="AA92" i="54"/>
  <c r="AA101" i="54" s="1"/>
  <c r="H447" i="54"/>
  <c r="H454" i="54" s="1"/>
  <c r="H92" i="54"/>
  <c r="H101" i="54" s="1"/>
  <c r="AI447" i="54"/>
  <c r="AI454" i="54" s="1"/>
  <c r="Q269" i="54"/>
  <c r="BK269" i="54" s="1"/>
  <c r="BK267" i="54"/>
  <c r="BK268" i="54"/>
  <c r="BK266" i="54"/>
  <c r="BK246" i="54"/>
  <c r="BL195" i="54"/>
  <c r="BL324" i="54"/>
  <c r="R329" i="54"/>
  <c r="BL329" i="54" s="1"/>
  <c r="Z92" i="54"/>
  <c r="Z101" i="54" s="1"/>
  <c r="R269" i="54"/>
  <c r="BL269" i="54" s="1"/>
  <c r="BL268" i="54"/>
  <c r="R382" i="54"/>
  <c r="BL382" i="54" s="1"/>
  <c r="BL378" i="54"/>
  <c r="BL380" i="54"/>
  <c r="BL381" i="54"/>
  <c r="BL95" i="54"/>
  <c r="BL97" i="54"/>
  <c r="R101" i="54"/>
  <c r="BL101" i="54" s="1"/>
  <c r="BL98" i="54"/>
  <c r="BL96" i="54"/>
  <c r="BL99" i="54"/>
  <c r="BL100" i="54"/>
  <c r="BL94" i="54"/>
  <c r="T447" i="54"/>
  <c r="T454" i="54" s="1"/>
  <c r="T92" i="54"/>
  <c r="AU447" i="54"/>
  <c r="BL192" i="54"/>
  <c r="BL196" i="54"/>
  <c r="R198" i="54"/>
  <c r="BL198" i="54" s="1"/>
  <c r="BL193" i="54"/>
  <c r="BL194" i="54"/>
  <c r="BK380" i="54"/>
  <c r="Q421" i="54"/>
  <c r="AR447" i="54"/>
  <c r="Q92" i="54"/>
  <c r="AZ447" i="54"/>
  <c r="AZ454" i="54" s="1"/>
  <c r="Y421" i="54"/>
  <c r="Y430" i="54" s="1"/>
  <c r="Y92" i="54"/>
  <c r="Y101" i="54" s="1"/>
  <c r="AE447" i="54"/>
  <c r="AE454" i="54" s="1"/>
  <c r="D421" i="54"/>
  <c r="D430" i="54" s="1"/>
  <c r="D92" i="54"/>
  <c r="D101" i="54" s="1"/>
  <c r="BF106" i="54"/>
  <c r="BF107" i="54"/>
  <c r="AM113" i="54"/>
  <c r="BF113" i="54" s="1"/>
  <c r="BF108" i="54"/>
  <c r="BF111" i="54"/>
  <c r="BF112" i="54"/>
  <c r="BF109" i="54"/>
  <c r="BF110" i="54"/>
  <c r="R248" i="54"/>
  <c r="BL248" i="54" s="1"/>
  <c r="BL244" i="54"/>
  <c r="BL243" i="54"/>
  <c r="BL246" i="54"/>
  <c r="BL242" i="54"/>
  <c r="BL245" i="54"/>
  <c r="BL241" i="54"/>
  <c r="BL247" i="54"/>
  <c r="V447" i="54"/>
  <c r="V454" i="54" s="1"/>
  <c r="V92" i="54"/>
  <c r="V101" i="54" s="1"/>
  <c r="AW447" i="54"/>
  <c r="AW454" i="54" s="1"/>
  <c r="R430" i="54"/>
  <c r="BL430" i="54" s="1"/>
  <c r="BL428" i="54"/>
  <c r="BL426" i="54"/>
  <c r="BL424" i="54"/>
  <c r="BL429" i="54"/>
  <c r="BL427" i="54"/>
  <c r="BL425" i="54"/>
  <c r="AS421" i="54"/>
  <c r="AS92" i="54"/>
  <c r="S447" i="54"/>
  <c r="S454" i="54" s="1"/>
  <c r="S92" i="54"/>
  <c r="AT447" i="54"/>
  <c r="BJ192" i="54"/>
  <c r="P198" i="54"/>
  <c r="BJ198" i="54" s="1"/>
  <c r="AJ442" i="54"/>
  <c r="BC442" i="54" s="1"/>
  <c r="BC441" i="54"/>
  <c r="BC437" i="54"/>
  <c r="BC440" i="54"/>
  <c r="BC436" i="54"/>
  <c r="BC439" i="54"/>
  <c r="BC438" i="54"/>
  <c r="BC435" i="54"/>
  <c r="AL113" i="54"/>
  <c r="BE113" i="54" s="1"/>
  <c r="BE111" i="54"/>
  <c r="BE109" i="54"/>
  <c r="BE108" i="54"/>
  <c r="BE107" i="54"/>
  <c r="BE106" i="54"/>
  <c r="BE112" i="54"/>
  <c r="BE110" i="54"/>
  <c r="P382" i="54"/>
  <c r="BJ382" i="54" s="1"/>
  <c r="BJ381" i="54"/>
  <c r="BJ380" i="54"/>
  <c r="BJ378" i="54"/>
  <c r="BJ379" i="54"/>
  <c r="BK381" i="54"/>
  <c r="BA447" i="54"/>
  <c r="BA454" i="54" s="1"/>
  <c r="I101" i="54"/>
  <c r="BC101" i="54" s="1"/>
  <c r="BC96" i="54"/>
  <c r="BC98" i="54"/>
  <c r="BC100" i="54"/>
  <c r="BC94" i="54"/>
  <c r="BC95" i="54"/>
  <c r="BC97" i="54"/>
  <c r="BC99" i="54"/>
  <c r="O101" i="54"/>
  <c r="BI101" i="54" s="1"/>
  <c r="BI97" i="54"/>
  <c r="BI95" i="54"/>
  <c r="BI94" i="54"/>
  <c r="BI100" i="54"/>
  <c r="BI96" i="54"/>
  <c r="BI98" i="54"/>
  <c r="BI99" i="54"/>
  <c r="BL450" i="54"/>
  <c r="AS454" i="54"/>
  <c r="BL454" i="54" s="1"/>
  <c r="BL453" i="54"/>
  <c r="BL451" i="54"/>
  <c r="BL452" i="54"/>
  <c r="BL449" i="54"/>
  <c r="BI452" i="54"/>
  <c r="Q198" i="54"/>
  <c r="BK198" i="54" s="1"/>
  <c r="BK194" i="54"/>
  <c r="BK197" i="54"/>
  <c r="BK192" i="54"/>
  <c r="BK196" i="54"/>
  <c r="BK193" i="54"/>
  <c r="BK195" i="54"/>
  <c r="BL423" i="54"/>
  <c r="AJ113" i="54"/>
  <c r="BC113" i="54" s="1"/>
  <c r="BC110" i="54"/>
  <c r="BC112" i="54"/>
  <c r="BC109" i="54"/>
  <c r="BC111" i="54"/>
  <c r="BC108" i="54"/>
  <c r="BC107" i="54"/>
  <c r="T101" i="54" l="1"/>
  <c r="BN101" i="54" s="1"/>
  <c r="BN94" i="54"/>
  <c r="BN100" i="54"/>
  <c r="BN95" i="54"/>
  <c r="BN99" i="54"/>
  <c r="BN96" i="54"/>
  <c r="BN98" i="54"/>
  <c r="BN97" i="54"/>
  <c r="U430" i="54"/>
  <c r="BO430" i="54" s="1"/>
  <c r="BO424" i="54"/>
  <c r="BO425" i="54"/>
  <c r="BO423" i="54"/>
  <c r="BO429" i="54"/>
  <c r="BO426" i="54"/>
  <c r="BO428" i="54"/>
  <c r="BO427" i="54"/>
  <c r="AU454" i="54"/>
  <c r="BN454" i="54" s="1"/>
  <c r="BN450" i="54"/>
  <c r="BN452" i="54"/>
  <c r="BN453" i="54"/>
  <c r="BN449" i="54"/>
  <c r="BN451" i="54"/>
  <c r="AV454" i="54"/>
  <c r="BO454" i="54" s="1"/>
  <c r="BO450" i="54"/>
  <c r="BO453" i="54"/>
  <c r="BO449" i="54"/>
  <c r="BO452" i="54"/>
  <c r="BO451" i="54"/>
  <c r="AT454" i="54"/>
  <c r="BM454" i="54" s="1"/>
  <c r="BM450" i="54"/>
  <c r="BM453" i="54"/>
  <c r="BM451" i="54"/>
  <c r="BM449" i="54"/>
  <c r="BM452" i="54"/>
  <c r="S101" i="54"/>
  <c r="BM101" i="54" s="1"/>
  <c r="BM94" i="54"/>
  <c r="BM100" i="54"/>
  <c r="BM95" i="54"/>
  <c r="BM99" i="54"/>
  <c r="BM96" i="54"/>
  <c r="BM98" i="54"/>
  <c r="BM97" i="54"/>
  <c r="U101" i="54"/>
  <c r="BO101" i="54" s="1"/>
  <c r="BO97" i="54"/>
  <c r="BO100" i="54"/>
  <c r="BO96" i="54"/>
  <c r="BO94" i="54"/>
  <c r="BO99" i="54"/>
  <c r="BO95" i="54"/>
  <c r="BO98" i="54"/>
  <c r="AR454" i="54"/>
  <c r="BK454" i="54" s="1"/>
  <c r="BK450" i="54"/>
  <c r="BK453" i="54"/>
  <c r="BK452" i="54"/>
  <c r="BK451" i="54"/>
  <c r="BK449" i="54"/>
  <c r="K101" i="54"/>
  <c r="BE101" i="54" s="1"/>
  <c r="BE99" i="54"/>
  <c r="BE97" i="54"/>
  <c r="BE96" i="54"/>
  <c r="BE95" i="54"/>
  <c r="BE94" i="54"/>
  <c r="BE98" i="54"/>
  <c r="BE100" i="54"/>
  <c r="AR442" i="54"/>
  <c r="BK442" i="54" s="1"/>
  <c r="BK436" i="54"/>
  <c r="BK439" i="54"/>
  <c r="BK441" i="54"/>
  <c r="BK440" i="54"/>
  <c r="BK435" i="54"/>
  <c r="BK438" i="54"/>
  <c r="BK437" i="54"/>
  <c r="AP113" i="54"/>
  <c r="BI113" i="54" s="1"/>
  <c r="BI106" i="54"/>
  <c r="BI111" i="54"/>
  <c r="BI109" i="54"/>
  <c r="BI107" i="54"/>
  <c r="BI108" i="54"/>
  <c r="BI112" i="54"/>
  <c r="BI110" i="54"/>
  <c r="BK424" i="54"/>
  <c r="Q430" i="54"/>
  <c r="BK430" i="54" s="1"/>
  <c r="BK425" i="54"/>
  <c r="BK427" i="54"/>
  <c r="BK429" i="54"/>
  <c r="BK428" i="54"/>
  <c r="BK426" i="54"/>
  <c r="BK423" i="54"/>
  <c r="M101" i="54"/>
  <c r="BG101" i="54" s="1"/>
  <c r="BG94" i="54"/>
  <c r="BG95" i="54"/>
  <c r="BG99" i="54"/>
  <c r="BG97" i="54"/>
  <c r="BG96" i="54"/>
  <c r="BG100" i="54"/>
  <c r="BG98" i="54"/>
  <c r="BI441" i="54"/>
  <c r="AP442" i="54"/>
  <c r="BI442" i="54" s="1"/>
  <c r="BI436" i="54"/>
  <c r="BI439" i="54"/>
  <c r="BI440" i="54"/>
  <c r="BI437" i="54"/>
  <c r="BI438" i="54"/>
  <c r="BI435" i="54"/>
  <c r="BG429" i="54"/>
  <c r="M430" i="54"/>
  <c r="BG430" i="54" s="1"/>
  <c r="BG424" i="54"/>
  <c r="BG426" i="54"/>
  <c r="BG427" i="54"/>
  <c r="BG428" i="54"/>
  <c r="BG423" i="54"/>
  <c r="BG425" i="54"/>
  <c r="J101" i="54"/>
  <c r="BD101" i="54" s="1"/>
  <c r="BD96" i="54"/>
  <c r="BD98" i="54"/>
  <c r="BD100" i="54"/>
  <c r="BD94" i="54"/>
  <c r="BD95" i="54"/>
  <c r="BD97" i="54"/>
  <c r="BD99" i="54"/>
  <c r="BF100" i="54"/>
  <c r="BF98" i="54"/>
  <c r="BF96" i="54"/>
  <c r="BF94" i="54"/>
  <c r="L101" i="54"/>
  <c r="BF101" i="54" s="1"/>
  <c r="BF95" i="54"/>
  <c r="BF97" i="54"/>
  <c r="BF99" i="54"/>
  <c r="BG450" i="54"/>
  <c r="AN454" i="54"/>
  <c r="BG454" i="54" s="1"/>
  <c r="BG449" i="54"/>
  <c r="BG453" i="54"/>
  <c r="BG452" i="54"/>
  <c r="BG451" i="54"/>
  <c r="J430" i="54"/>
  <c r="BD430" i="54" s="1"/>
  <c r="BD426" i="54"/>
  <c r="BD429" i="54"/>
  <c r="BD425" i="54"/>
  <c r="BD428" i="54"/>
  <c r="BD424" i="54"/>
  <c r="BD423" i="54"/>
  <c r="BD427" i="54"/>
  <c r="BJ95" i="54"/>
  <c r="P101" i="54"/>
  <c r="BJ101" i="54" s="1"/>
  <c r="BJ94" i="54"/>
  <c r="BJ99" i="54"/>
  <c r="BJ97" i="54"/>
  <c r="BJ96" i="54"/>
  <c r="BJ100" i="54"/>
  <c r="BJ98" i="54"/>
  <c r="BF427" i="54"/>
  <c r="L430" i="54"/>
  <c r="BF430" i="54" s="1"/>
  <c r="BF424" i="54"/>
  <c r="BF428" i="54"/>
  <c r="BF426" i="54"/>
  <c r="BF425" i="54"/>
  <c r="BF423" i="54"/>
  <c r="BF429" i="54"/>
  <c r="AK454" i="54"/>
  <c r="BD454" i="54" s="1"/>
  <c r="BD453" i="54"/>
  <c r="BD450" i="54"/>
  <c r="BD449" i="54"/>
  <c r="BD451" i="54"/>
  <c r="BD452" i="54"/>
  <c r="AS113" i="54"/>
  <c r="BL113" i="54" s="1"/>
  <c r="BL112" i="54"/>
  <c r="BL106" i="54"/>
  <c r="BL107" i="54"/>
  <c r="BL110" i="54"/>
  <c r="BL109" i="54"/>
  <c r="BL111" i="54"/>
  <c r="BL108" i="54"/>
  <c r="BJ427" i="54"/>
  <c r="BJ428" i="54"/>
  <c r="P430" i="54"/>
  <c r="BJ430" i="54" s="1"/>
  <c r="BJ424" i="54"/>
  <c r="BJ425" i="54"/>
  <c r="BJ426" i="54"/>
  <c r="BJ429" i="54"/>
  <c r="BJ423" i="54"/>
  <c r="AM454" i="54"/>
  <c r="BF454" i="54" s="1"/>
  <c r="BF450" i="54"/>
  <c r="BF451" i="54"/>
  <c r="BF452" i="54"/>
  <c r="BF449" i="54"/>
  <c r="BF453" i="54"/>
  <c r="BL441" i="54"/>
  <c r="AS442" i="54"/>
  <c r="BL442" i="54" s="1"/>
  <c r="BL436" i="54"/>
  <c r="BL439" i="54"/>
  <c r="BL435" i="54"/>
  <c r="BL438" i="54"/>
  <c r="BL440" i="54"/>
  <c r="BL437" i="54"/>
  <c r="BJ450" i="54"/>
  <c r="AQ454" i="54"/>
  <c r="BJ454" i="54" s="1"/>
  <c r="BJ451" i="54"/>
  <c r="BJ452" i="54"/>
  <c r="BJ453" i="54"/>
  <c r="BJ449" i="54"/>
  <c r="BJ111" i="54"/>
  <c r="AQ113" i="54"/>
  <c r="BJ113" i="54" s="1"/>
  <c r="BJ108" i="54"/>
  <c r="BJ109" i="54"/>
  <c r="BJ107" i="54"/>
  <c r="BJ106" i="54"/>
  <c r="BJ110" i="54"/>
  <c r="BJ112" i="54"/>
  <c r="BK98" i="54"/>
  <c r="BK95" i="54"/>
  <c r="BK100" i="54"/>
  <c r="Q101" i="54"/>
  <c r="BK101" i="54" s="1"/>
  <c r="BK94" i="54"/>
  <c r="BK96" i="54"/>
  <c r="BK99" i="54"/>
  <c r="BK97" i="54"/>
  <c r="AL454" i="54"/>
  <c r="BE454" i="54" s="1"/>
  <c r="BE452" i="54"/>
  <c r="BE450" i="54"/>
  <c r="BE453" i="54"/>
  <c r="BE449" i="54"/>
  <c r="BE451" i="54"/>
  <c r="BK107" i="54"/>
  <c r="BK109" i="54"/>
  <c r="BK111" i="54"/>
  <c r="BK108" i="54"/>
  <c r="AR113" i="54"/>
  <c r="BK113" i="54" s="1"/>
  <c r="BK112" i="54"/>
  <c r="BK106" i="54"/>
  <c r="BK110" i="54"/>
  <c r="AQ442" i="54"/>
  <c r="BJ442" i="54" s="1"/>
  <c r="BJ436" i="54"/>
  <c r="BJ438" i="54"/>
  <c r="BJ440" i="54"/>
  <c r="BJ439" i="54"/>
  <c r="BJ437" i="54"/>
  <c r="BJ441" i="54"/>
  <c r="BJ435" i="54"/>
</calcChain>
</file>

<file path=xl/sharedStrings.xml><?xml version="1.0" encoding="utf-8"?>
<sst xmlns="http://schemas.openxmlformats.org/spreadsheetml/2006/main" count="1175" uniqueCount="218">
  <si>
    <t>Total</t>
  </si>
  <si>
    <t>(million cubic metres)</t>
  </si>
  <si>
    <t>Import value</t>
  </si>
  <si>
    <r>
      <t>Estimated</t>
    </r>
    <r>
      <rPr>
        <b/>
        <sz val="12"/>
        <rFont val="Arial"/>
        <family val="2"/>
      </rPr>
      <t xml:space="preserve"> roundwood equivalent volume</t>
    </r>
  </si>
  <si>
    <t xml:space="preserve">Logs </t>
  </si>
  <si>
    <t xml:space="preserve">Sawn wood </t>
  </si>
  <si>
    <t xml:space="preserve">Veneer </t>
  </si>
  <si>
    <t xml:space="preserve">Plywood </t>
  </si>
  <si>
    <t xml:space="preserve">Other wood </t>
  </si>
  <si>
    <t xml:space="preserve">Wood-based pulp </t>
  </si>
  <si>
    <t xml:space="preserve"> Paper sector:</t>
  </si>
  <si>
    <t xml:space="preserve"> Timber sector:</t>
  </si>
  <si>
    <t xml:space="preserve"> Total</t>
  </si>
  <si>
    <t>(US$ billion, cif, nominal)</t>
  </si>
  <si>
    <t xml:space="preserve">Paper </t>
  </si>
  <si>
    <t xml:space="preserve">Gabon </t>
  </si>
  <si>
    <t xml:space="preserve">Others </t>
  </si>
  <si>
    <t xml:space="preserve"> Africa: </t>
  </si>
  <si>
    <t xml:space="preserve">Cameroon </t>
  </si>
  <si>
    <t>Volume</t>
  </si>
  <si>
    <t xml:space="preserve">Indonesia </t>
  </si>
  <si>
    <t xml:space="preserve">Australia </t>
  </si>
  <si>
    <t xml:space="preserve">New Zealand </t>
  </si>
  <si>
    <t xml:space="preserve">Thailand </t>
  </si>
  <si>
    <t xml:space="preserve">Vietnam </t>
  </si>
  <si>
    <t xml:space="preserve"> Russia </t>
  </si>
  <si>
    <t xml:space="preserve">Brazil </t>
  </si>
  <si>
    <t xml:space="preserve">Taiwan </t>
  </si>
  <si>
    <t xml:space="preserve">Chile </t>
  </si>
  <si>
    <t>Others</t>
  </si>
  <si>
    <t xml:space="preserve">Mexico </t>
  </si>
  <si>
    <t xml:space="preserve">Belgium </t>
  </si>
  <si>
    <t xml:space="preserve">France </t>
  </si>
  <si>
    <t xml:space="preserve">Germany </t>
  </si>
  <si>
    <t xml:space="preserve">South Korea </t>
  </si>
  <si>
    <t xml:space="preserve">South Africa </t>
  </si>
  <si>
    <t xml:space="preserve">China </t>
  </si>
  <si>
    <t xml:space="preserve"> Source</t>
  </si>
  <si>
    <t xml:space="preserve"> Product group</t>
  </si>
  <si>
    <t xml:space="preserve">Poland </t>
  </si>
  <si>
    <t xml:space="preserve">Italy </t>
  </si>
  <si>
    <t xml:space="preserve">Sweden </t>
  </si>
  <si>
    <t xml:space="preserve">Denmark </t>
  </si>
  <si>
    <t>Other Timber Sector</t>
  </si>
  <si>
    <t>Other Paper Sector</t>
  </si>
  <si>
    <t xml:space="preserve">Ecuador </t>
  </si>
  <si>
    <t xml:space="preserve">VPA core products </t>
  </si>
  <si>
    <t>Product groups</t>
  </si>
  <si>
    <t>Presenting the data to more than two significant figures or to more than two decimal places would not be warranted.</t>
  </si>
  <si>
    <t>4403 (logs),  4407 (sawn wood),  4408 (veneer),  4412 (plywood) which together are described herein as VPA core products;</t>
  </si>
  <si>
    <t>940161, 940169, 940330, 940340, 940350, 940360 (wooden furniture)</t>
  </si>
  <si>
    <t>440121, 440122, 440130 (wood chips and residues),  4701, 4702, 4703, 4704, 4705 (wood-based pulp),  48 (paper)</t>
  </si>
  <si>
    <t xml:space="preserve">Congo (Brazzaville) </t>
  </si>
  <si>
    <t xml:space="preserve">Norway </t>
  </si>
  <si>
    <t xml:space="preserve">Austria </t>
  </si>
  <si>
    <t xml:space="preserve">Finland </t>
  </si>
  <si>
    <t xml:space="preserve">Estonia </t>
  </si>
  <si>
    <t xml:space="preserve">Latvia </t>
  </si>
  <si>
    <t xml:space="preserve">Romania </t>
  </si>
  <si>
    <t xml:space="preserve">Uruguay </t>
  </si>
  <si>
    <t>(million tonnes)</t>
  </si>
  <si>
    <t xml:space="preserve">Other panels </t>
  </si>
  <si>
    <t xml:space="preserve">Netherlands </t>
  </si>
  <si>
    <t>Import value (US$ million, cif, nominal)</t>
  </si>
  <si>
    <t>Wood volume (million cubic metres)</t>
  </si>
  <si>
    <t>RWE volume (million cubic metres)</t>
  </si>
  <si>
    <t xml:space="preserve"> Weight (million tonne)</t>
  </si>
  <si>
    <t>Source</t>
  </si>
  <si>
    <t xml:space="preserve">Ghana </t>
  </si>
  <si>
    <t xml:space="preserve">DR Congo </t>
  </si>
  <si>
    <t xml:space="preserve">Ivory Coast </t>
  </si>
  <si>
    <t xml:space="preserve">Argentina </t>
  </si>
  <si>
    <t xml:space="preserve">Bolivia </t>
  </si>
  <si>
    <t xml:space="preserve">Honduras </t>
  </si>
  <si>
    <t xml:space="preserve">Paraguay </t>
  </si>
  <si>
    <t xml:space="preserve">Peru </t>
  </si>
  <si>
    <t xml:space="preserve">Colombia </t>
  </si>
  <si>
    <t xml:space="preserve">Venezuela </t>
  </si>
  <si>
    <t xml:space="preserve">UK </t>
  </si>
  <si>
    <t xml:space="preserve">India </t>
  </si>
  <si>
    <t xml:space="preserve">Egypt </t>
  </si>
  <si>
    <t xml:space="preserve">Costa Rica </t>
  </si>
  <si>
    <t xml:space="preserve">Croatia </t>
  </si>
  <si>
    <t xml:space="preserve">Dominican Republic </t>
  </si>
  <si>
    <t xml:space="preserve">Israel </t>
  </si>
  <si>
    <t xml:space="preserve">Lebanon </t>
  </si>
  <si>
    <t xml:space="preserve">Turkey </t>
  </si>
  <si>
    <t xml:space="preserve">Ukraine </t>
  </si>
  <si>
    <t xml:space="preserve">Switzerland </t>
  </si>
  <si>
    <t xml:space="preserve">Ireland </t>
  </si>
  <si>
    <t xml:space="preserve">Slovakia </t>
  </si>
  <si>
    <r>
      <t>Estimated</t>
    </r>
    <r>
      <rPr>
        <b/>
        <sz val="12"/>
        <rFont val="Arial"/>
        <family val="2"/>
      </rPr>
      <t xml:space="preserve"> RWE Volume</t>
    </r>
  </si>
  <si>
    <r>
      <t>Estimated</t>
    </r>
    <r>
      <rPr>
        <b/>
        <sz val="12"/>
        <rFont val="Arial"/>
        <family val="2"/>
      </rPr>
      <t xml:space="preserve"> weight</t>
    </r>
  </si>
  <si>
    <t>Import value (US$ billion, cif, nominal)</t>
  </si>
  <si>
    <t>Imports from all countries</t>
  </si>
  <si>
    <t>Weight</t>
  </si>
  <si>
    <t xml:space="preserve">Algeria </t>
  </si>
  <si>
    <t xml:space="preserve"> South America: </t>
  </si>
  <si>
    <t xml:space="preserve"> North America: </t>
  </si>
  <si>
    <t xml:space="preserve">Canada </t>
  </si>
  <si>
    <t xml:space="preserve">USA </t>
  </si>
  <si>
    <t xml:space="preserve">Cuba </t>
  </si>
  <si>
    <t xml:space="preserve">United Arab Emirates </t>
  </si>
  <si>
    <t xml:space="preserve">Syria </t>
  </si>
  <si>
    <t xml:space="preserve">Saudi Arabia </t>
  </si>
  <si>
    <t xml:space="preserve">Iran </t>
  </si>
  <si>
    <t xml:space="preserve">Central African Republic </t>
  </si>
  <si>
    <t xml:space="preserve">Equatorial Guinea </t>
  </si>
  <si>
    <t xml:space="preserve">Guinea </t>
  </si>
  <si>
    <t xml:space="preserve">Liberia </t>
  </si>
  <si>
    <t xml:space="preserve">Madagascar </t>
  </si>
  <si>
    <t xml:space="preserve">Senegal </t>
  </si>
  <si>
    <t xml:space="preserve">Hong Kong </t>
  </si>
  <si>
    <t xml:space="preserve">Malaysia </t>
  </si>
  <si>
    <t xml:space="preserve">Belarus </t>
  </si>
  <si>
    <t xml:space="preserve">Bosnia &amp; Herzegovina </t>
  </si>
  <si>
    <t>Yugoslavia</t>
  </si>
  <si>
    <t xml:space="preserve">Greece </t>
  </si>
  <si>
    <t xml:space="preserve">Portugal </t>
  </si>
  <si>
    <t xml:space="preserve">Palestine </t>
  </si>
  <si>
    <t xml:space="preserve">Andorra </t>
  </si>
  <si>
    <t xml:space="preserve">Ceuta </t>
  </si>
  <si>
    <t xml:space="preserve">Gibraltar </t>
  </si>
  <si>
    <t xml:space="preserve">Morocco </t>
  </si>
  <si>
    <t xml:space="preserve">Tunisia </t>
  </si>
  <si>
    <t xml:space="preserve">Montenegro </t>
  </si>
  <si>
    <t xml:space="preserve">Serbia </t>
  </si>
  <si>
    <t xml:space="preserve">Serbia Montenegro </t>
  </si>
  <si>
    <t xml:space="preserve">Melilla </t>
  </si>
  <si>
    <t xml:space="preserve">Unspecified </t>
  </si>
  <si>
    <t xml:space="preserve"> East Asia: </t>
  </si>
  <si>
    <t xml:space="preserve"> Middle East:</t>
  </si>
  <si>
    <t xml:space="preserve"> Eastern Europe:</t>
  </si>
  <si>
    <t xml:space="preserve">Luxembourg </t>
  </si>
  <si>
    <t xml:space="preserve"> Rest of World:</t>
  </si>
  <si>
    <t xml:space="preserve">Others  </t>
  </si>
  <si>
    <r>
      <t xml:space="preserve">(US$ </t>
    </r>
    <r>
      <rPr>
        <sz val="10"/>
        <color indexed="12"/>
        <rFont val="Arial"/>
        <family val="2"/>
      </rPr>
      <t>billion</t>
    </r>
    <r>
      <rPr>
        <sz val="10"/>
        <rFont val="Arial"/>
        <family val="2"/>
      </rPr>
      <t>, cif, nominal)</t>
    </r>
  </si>
  <si>
    <t>Export value</t>
  </si>
  <si>
    <t>(US$ billion, fob, nominal)</t>
  </si>
  <si>
    <t>Exports to all countries</t>
  </si>
  <si>
    <r>
      <t>Timber Sector products</t>
    </r>
    <r>
      <rPr>
        <sz val="10"/>
        <rFont val="Arial"/>
        <family val="2"/>
      </rPr>
      <t xml:space="preserve"> are here defined as all wood-based products (including wooden furniture) other than fuel wood and Paper Sector products.</t>
    </r>
  </si>
  <si>
    <r>
      <t>VPA core products</t>
    </r>
    <r>
      <rPr>
        <sz val="10"/>
        <rFont val="Arial"/>
        <family val="2"/>
      </rPr>
      <t xml:space="preserve"> are here defined as those which must as a minimum be covered by a VPA under the EC's FLEGT initiative, namely logs, sawn wood, veneer and plywood.</t>
    </r>
  </si>
  <si>
    <r>
      <t xml:space="preserve">Roundwood equivalent ("RWE") volume </t>
    </r>
    <r>
      <rPr>
        <sz val="10"/>
        <rFont val="Arial"/>
        <family val="2"/>
      </rPr>
      <t>(- a measure of the volume of logs used in making a given quantity of product)</t>
    </r>
  </si>
  <si>
    <t xml:space="preserve">Chips &amp; residues </t>
  </si>
  <si>
    <t>For Timber Sector products, volume has been determined by multiplying weight by 1.4 m3/tonne if volume is either not provided or reported by the source to be either more than 2.8 m3/tonne or less than 0.7 m3/tonne.</t>
  </si>
  <si>
    <t xml:space="preserve">Russia </t>
  </si>
  <si>
    <t xml:space="preserve"> Rest of World </t>
  </si>
  <si>
    <t xml:space="preserve"> South America </t>
  </si>
  <si>
    <t xml:space="preserve"> East Asia </t>
  </si>
  <si>
    <t xml:space="preserve"> Eastern Europe </t>
  </si>
  <si>
    <t xml:space="preserve"> Africa </t>
  </si>
  <si>
    <t xml:space="preserve"> North America </t>
  </si>
  <si>
    <t xml:space="preserve"> Rest of World: </t>
  </si>
  <si>
    <t xml:space="preserve"> Middle East </t>
  </si>
  <si>
    <r>
      <t xml:space="preserve">(US$ </t>
    </r>
    <r>
      <rPr>
        <sz val="10"/>
        <color indexed="12"/>
        <rFont val="Arial"/>
        <family val="2"/>
      </rPr>
      <t>billion</t>
    </r>
    <r>
      <rPr>
        <sz val="10"/>
        <rFont val="Arial"/>
        <family val="2"/>
      </rPr>
      <t>, fob, nominal)</t>
    </r>
  </si>
  <si>
    <r>
      <t xml:space="preserve">(US$ </t>
    </r>
    <r>
      <rPr>
        <sz val="10"/>
        <color indexed="10"/>
        <rFont val="Arial"/>
        <family val="2"/>
      </rPr>
      <t>million</t>
    </r>
    <r>
      <rPr>
        <sz val="10"/>
        <rFont val="Arial"/>
        <family val="2"/>
      </rPr>
      <t>, fob, nominal)</t>
    </r>
  </si>
  <si>
    <t>Timber Sector logs</t>
  </si>
  <si>
    <t>Other products</t>
  </si>
  <si>
    <r>
      <t xml:space="preserve">(US$ </t>
    </r>
    <r>
      <rPr>
        <sz val="10"/>
        <color indexed="10"/>
        <rFont val="Arial"/>
        <family val="2"/>
      </rPr>
      <t>million</t>
    </r>
    <r>
      <rPr>
        <sz val="10"/>
        <rFont val="Arial"/>
        <family val="2"/>
      </rPr>
      <t>, cif, nominal)</t>
    </r>
  </si>
  <si>
    <t>Spain's imports of wood-based products from outside the EU  (overview)</t>
  </si>
  <si>
    <t>Spain's imports of wood-based products from outside the EU  (by product)</t>
  </si>
  <si>
    <t>Spain's imports of VPA core products from outside the EU  (by supplying country)</t>
  </si>
  <si>
    <t>Spain's imports of other Timber Sector products from outside the EU  (by supplying country)</t>
  </si>
  <si>
    <t>Spain's imports of other Paper Sector products from outside the EU  (by supplying country)</t>
  </si>
  <si>
    <t>Spain's imports of Timber Sector logs from outside the EU  (by supplying country)</t>
  </si>
  <si>
    <t>Spain's imports of sawn wood from outside the EU  (by supplying country)</t>
  </si>
  <si>
    <t>Spain's imports of veneer from outside the EU  (by supplying country)</t>
  </si>
  <si>
    <t>Spain's imports of plywood from outside the EU  (by supplying country)</t>
  </si>
  <si>
    <t>Spain's imports of other panels from outside the EU  (by supplying country)</t>
  </si>
  <si>
    <t>Spain's imports of mouldings &amp; joinery from outside the EU  (by supplying country)</t>
  </si>
  <si>
    <t>Spain's imports of wooden furniture from outside the EU  (by supplying country)</t>
  </si>
  <si>
    <t>Spain's imports of wood chips and residues from outside the EU  (by supplying country)</t>
  </si>
  <si>
    <t>Spain's imports of wood-based pulp from outside the EU  (by supplying country)</t>
  </si>
  <si>
    <t>Spain's imports of paper from outside the EU  (by supplying country)</t>
  </si>
  <si>
    <t>Russia</t>
  </si>
  <si>
    <t>Central African Rep.</t>
  </si>
  <si>
    <t>Congo (Bz.)</t>
  </si>
  <si>
    <t>From within the EU</t>
  </si>
  <si>
    <t>From outside the EU</t>
  </si>
  <si>
    <t xml:space="preserve">Equatorial Guinea  </t>
  </si>
  <si>
    <t xml:space="preserve"> North America:</t>
  </si>
  <si>
    <t xml:space="preserve"> South America</t>
  </si>
  <si>
    <t>Italy</t>
  </si>
  <si>
    <t xml:space="preserve"> Middle East</t>
  </si>
  <si>
    <t xml:space="preserve">Mouldings &amp; joinery </t>
  </si>
  <si>
    <t xml:space="preserve">Wooden furniture </t>
  </si>
  <si>
    <t>There should not be any differences between the data published by Eurostat and individual EU member states.</t>
  </si>
  <si>
    <t>Eurostat is also the source for the exchange rates used in converting Euro to US Dollars.</t>
  </si>
  <si>
    <t>Note 2: Saw dust and wood waste (commodity codes 44013*, described herein as wood residues) might include fuel wood (e.g. as briquettes).</t>
  </si>
  <si>
    <t>RWE volume for the main products groups traded has been estimated by multiplying</t>
  </si>
  <si>
    <t>Wood is assumed assumed here to account for 100% of the weight of upholstered wooden furniture.</t>
  </si>
  <si>
    <r>
      <t xml:space="preserve">The source of the trade statistics used is Eurostat - monthly data, eight digit CN (i.e. HS) codes - </t>
    </r>
    <r>
      <rPr>
        <sz val="10"/>
        <color indexed="12"/>
        <rFont val="Arial"/>
        <family val="2"/>
      </rPr>
      <t>http://epp.eurostat.ec.europa.eu/newxtweb/</t>
    </r>
  </si>
  <si>
    <r>
      <t>Paper Sector products</t>
    </r>
    <r>
      <rPr>
        <sz val="10"/>
        <rFont val="Arial"/>
        <family val="2"/>
      </rPr>
      <t xml:space="preserve"> are here defined as wood chips, wood residues, pulpwood logs, wood-based pulp, and paper.  They exclude waste paper and pulp based on this.</t>
    </r>
  </si>
  <si>
    <r>
      <t>Other panels</t>
    </r>
    <r>
      <rPr>
        <sz val="10"/>
        <rFont val="Arial"/>
        <family val="2"/>
      </rPr>
      <t xml:space="preserve"> are here defined as wood-based panels (including plywood)</t>
    </r>
  </si>
  <si>
    <t>The product groups specified correspond with the commodity codes designated in the UN's Harmonised System, notably:</t>
  </si>
  <si>
    <t>4409 (mouldings),  4410 (particleboard),  4411 (fibre board),  4418 (joinery),  4420 (ornaments),  44219099 (not elsewhere specified)</t>
  </si>
  <si>
    <t>volume by 1.4 (particleboard),  1.8 (sawn wood and fibre board), 1.9 (veneer and mouldings),  2.3 (plywood),  2.5 (joinery),  2.5 (ornaments),  2.5 (not elsewhere specified) and -</t>
  </si>
  <si>
    <t>in units of cubic metres per tonne - weight by 1.6 (wood chips and wood residues),  2.8 (wooden furniture),  3.5 (paper),  4.5 (wood-based pulp).</t>
  </si>
  <si>
    <t xml:space="preserve">Pulpwood logs </t>
  </si>
  <si>
    <t>Mouldings&amp;Joinery</t>
  </si>
  <si>
    <t>Spain's imports of pulpwood logs from outside the EU  (by supplying country)</t>
  </si>
  <si>
    <t>Spain's imports of wood-based products from within and outside the EU  (by product)</t>
  </si>
  <si>
    <t>Spain's imports of wood-based products from within and from outside the EU  (by product and supplying region)</t>
  </si>
  <si>
    <t>Note: the source does not enable the subdivision of logs between the Timber and Paper Sectors prior to 2002</t>
  </si>
  <si>
    <t>Note: pulpwood logs from EU member states other than Portugal included as Timber Sector logs prior to 2002</t>
  </si>
  <si>
    <t>Note 1: Most countries do not classify pulpwood logs as a discrete commodity, despite there generally being a clear difference between pulpwood logs and saw and veneer logs.</t>
  </si>
  <si>
    <t>Pulpwood logs are here defined as 44039930 and, for the period 2002-2008, 44032019, 44032039, 44032099, and 44039959 (as implied by http://www.metla.fi/metinfo/tilasto/julkaisut/vsk/2008/vsk08_11.pdf  Table 11.4)</t>
  </si>
  <si>
    <r>
      <t xml:space="preserve">Charts which summarise the quantity and trade value for </t>
    </r>
    <r>
      <rPr>
        <b/>
        <sz val="10"/>
        <color indexed="10"/>
        <rFont val="Arial"/>
        <family val="2"/>
      </rPr>
      <t>Spain</t>
    </r>
    <r>
      <rPr>
        <sz val="10"/>
        <rFont val="Arial"/>
        <family val="2"/>
      </rPr>
      <t>'s imports from within the EU are provided in a separate file.</t>
    </r>
  </si>
  <si>
    <t xml:space="preserve"> Destination </t>
  </si>
  <si>
    <r>
      <t>Estimated</t>
    </r>
    <r>
      <rPr>
        <b/>
        <sz val="12"/>
        <rFont val="Arial"/>
        <family val="2"/>
      </rPr>
      <t xml:space="preserve"> roundwood equivalent volume</t>
    </r>
  </si>
  <si>
    <t>Note: Pulpwood Logs other than eucalyptus are included as if they were Timber Sector Logs prior to 2002</t>
  </si>
  <si>
    <t>Note: Pulpwood Logs other than of eucalyptus not shown prior to 2002 - included as Timber Sector Logs</t>
  </si>
  <si>
    <r>
      <t xml:space="preserve">This file provides charts which summarise the quantity and import [/ export] value of </t>
    </r>
    <r>
      <rPr>
        <b/>
        <sz val="10"/>
        <color indexed="10"/>
        <rFont val="Arial"/>
        <family val="2"/>
      </rPr>
      <t>Spain</t>
    </r>
    <r>
      <rPr>
        <sz val="10"/>
        <rFont val="Arial"/>
        <family val="2"/>
      </rPr>
      <t>'s imports [/exports] of wood-based products in total and from [/to] countries outside the EU.</t>
    </r>
  </si>
  <si>
    <r>
      <t xml:space="preserve">It presents tables which summarise the quantity and import [/export] value of </t>
    </r>
    <r>
      <rPr>
        <b/>
        <sz val="10"/>
        <color indexed="10"/>
        <rFont val="Arial"/>
        <family val="2"/>
      </rPr>
      <t>Spain</t>
    </r>
    <r>
      <rPr>
        <sz val="10"/>
        <rFont val="Arial"/>
        <family val="2"/>
      </rPr>
      <t>'s imports [/exports] of wood-based products in total and from [/to] countries both within and outside the EU.</t>
    </r>
  </si>
  <si>
    <t>Imports from all 28 EU member states</t>
  </si>
  <si>
    <t>Exports to all 28 EU member states</t>
  </si>
  <si>
    <t xml:space="preserve"> EU-28:</t>
  </si>
  <si>
    <t xml:space="preserve"> EU-28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</si>
</sst>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"/>
    <numFmt numFmtId="165" formatCode="0.0"/>
  </numFmts>
  <fonts count="32">
    <font>
      <sz val="10"/>
      <name val="Arial"/>
    </font>
    <font>
      <sz val="10"/>
      <name val="Arial"/>
      <family val="2"/>
    </font>
    <font>
      <sz val="8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i/>
      <sz val="10"/>
      <name val="Arial"/>
      <family val="2"/>
    </font>
    <font>
      <b/>
      <sz val="12"/>
      <name val="Arial"/>
      <family val="2"/>
    </font>
    <font>
      <b/>
      <i/>
      <sz val="12"/>
      <name val="Arial"/>
      <family val="2"/>
    </font>
    <font>
      <sz val="10"/>
      <color indexed="9"/>
      <name val="Arial"/>
      <family val="2"/>
    </font>
    <font>
      <b/>
      <sz val="10"/>
      <name val="Arial"/>
      <family val="2"/>
    </font>
    <font>
      <b/>
      <sz val="10"/>
      <color indexed="10"/>
      <name val="Arial"/>
      <family val="2"/>
    </font>
    <font>
      <sz val="10"/>
      <color indexed="12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i/>
      <sz val="10"/>
      <color indexed="12"/>
      <name val="Arial"/>
      <family val="2"/>
    </font>
    <font>
      <sz val="10"/>
      <color indexed="10"/>
      <name val="Arial"/>
      <family val="2"/>
    </font>
    <font>
      <b/>
      <sz val="11"/>
      <name val="Arial"/>
      <family val="2"/>
    </font>
    <font>
      <sz val="10"/>
      <name val="Arial"/>
      <family val="2"/>
    </font>
    <font>
      <i/>
      <sz val="10"/>
      <name val="Arial"/>
      <family val="2"/>
    </font>
    <font>
      <sz val="10"/>
      <name val="Arial"/>
      <family val="2"/>
    </font>
    <font>
      <i/>
      <sz val="10"/>
      <color indexed="10"/>
      <name val="Arial"/>
      <family val="2"/>
    </font>
    <font>
      <b/>
      <sz val="10"/>
      <color indexed="53"/>
      <name val="Arial"/>
      <family val="2"/>
    </font>
    <font>
      <sz val="10"/>
      <color indexed="53"/>
      <name val="Arial"/>
      <family val="2"/>
    </font>
    <font>
      <b/>
      <i/>
      <sz val="12"/>
      <name val="Arial"/>
      <family val="2"/>
    </font>
    <font>
      <b/>
      <sz val="12"/>
      <name val="Arial"/>
      <family val="2"/>
    </font>
    <font>
      <sz val="10"/>
      <name val="Arial"/>
      <family val="2"/>
    </font>
    <font>
      <sz val="11"/>
      <name val="Arial"/>
      <family val="2"/>
    </font>
    <font>
      <b/>
      <sz val="10"/>
      <color indexed="10"/>
      <name val="Arial"/>
      <family val="2"/>
    </font>
    <font>
      <sz val="10"/>
      <color indexed="10"/>
      <name val="Arial"/>
      <family val="2"/>
    </font>
    <font>
      <b/>
      <sz val="10"/>
      <color theme="0"/>
      <name val="Arial"/>
      <family val="2"/>
    </font>
    <font>
      <sz val="10"/>
      <color theme="0"/>
      <name val="Arial"/>
      <family val="2"/>
    </font>
    <font>
      <i/>
      <u/>
      <sz val="10"/>
      <color theme="0"/>
      <name val="Arial"/>
      <family val="2"/>
    </font>
  </fonts>
  <fills count="2">
    <fill>
      <patternFill patternType="none"/>
    </fill>
    <fill>
      <patternFill patternType="gray125"/>
    </fill>
  </fills>
  <borders count="61">
    <border>
      <left/>
      <right/>
      <top/>
      <bottom/>
      <diagonal/>
    </border>
    <border>
      <left style="double">
        <color indexed="64"/>
      </left>
      <right style="double">
        <color indexed="64"/>
      </right>
      <top style="double">
        <color indexed="64"/>
      </top>
      <bottom/>
      <diagonal/>
    </border>
    <border>
      <left style="double">
        <color indexed="64"/>
      </left>
      <right style="double">
        <color indexed="64"/>
      </right>
      <top/>
      <bottom/>
      <diagonal/>
    </border>
    <border>
      <left style="double">
        <color indexed="64"/>
      </left>
      <right style="double">
        <color indexed="64"/>
      </right>
      <top/>
      <bottom style="double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double">
        <color indexed="64"/>
      </left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 style="double">
        <color indexed="64"/>
      </right>
      <top style="thin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double">
        <color indexed="64"/>
      </left>
      <right style="thin">
        <color indexed="64"/>
      </right>
      <top/>
      <bottom/>
      <diagonal/>
    </border>
    <border>
      <left style="double">
        <color indexed="64"/>
      </left>
      <right style="double">
        <color indexed="64"/>
      </right>
      <top/>
      <bottom style="dotted">
        <color indexed="64"/>
      </bottom>
      <diagonal/>
    </border>
    <border>
      <left style="double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  <border>
      <left/>
      <right style="thin">
        <color indexed="64"/>
      </right>
      <top/>
      <bottom style="dotted">
        <color indexed="64"/>
      </bottom>
      <diagonal/>
    </border>
    <border>
      <left style="thin">
        <color indexed="64"/>
      </left>
      <right style="thin">
        <color indexed="64"/>
      </right>
      <top/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dotted">
        <color indexed="64"/>
      </bottom>
      <diagonal/>
    </border>
    <border>
      <left style="thin">
        <color indexed="64"/>
      </left>
      <right/>
      <top/>
      <bottom style="dotted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dotted">
        <color indexed="64"/>
      </bottom>
      <diagonal/>
    </border>
    <border>
      <left/>
      <right style="thin">
        <color indexed="64"/>
      </right>
      <top style="double">
        <color indexed="64"/>
      </top>
      <bottom style="dotted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dotted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/>
      <diagonal/>
    </border>
    <border>
      <left style="double">
        <color indexed="64"/>
      </left>
      <right style="thin">
        <color indexed="64"/>
      </right>
      <top style="double">
        <color indexed="64"/>
      </top>
      <bottom style="dotted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/>
      <top/>
      <bottom style="double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  <border>
      <left style="double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double">
        <color indexed="64"/>
      </bottom>
      <diagonal/>
    </border>
    <border>
      <left style="double">
        <color indexed="64"/>
      </left>
      <right style="double">
        <color indexed="64"/>
      </right>
      <top style="dotted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/>
      <right style="thin">
        <color indexed="64"/>
      </right>
      <top style="double">
        <color indexed="64"/>
      </top>
      <bottom/>
      <diagonal/>
    </border>
    <border>
      <left/>
      <right/>
      <top/>
      <bottom style="double">
        <color indexed="64"/>
      </bottom>
      <diagonal/>
    </border>
    <border>
      <left/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double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 style="double">
        <color indexed="64"/>
      </left>
      <right style="thin">
        <color indexed="64"/>
      </right>
      <top/>
      <bottom style="dotted">
        <color indexed="64"/>
      </bottom>
      <diagonal/>
    </border>
    <border>
      <left style="thin">
        <color indexed="64"/>
      </left>
      <right/>
      <top style="double">
        <color indexed="64"/>
      </top>
      <bottom style="double">
        <color indexed="64"/>
      </bottom>
      <diagonal/>
    </border>
    <border>
      <left/>
      <right/>
      <top style="double">
        <color indexed="64"/>
      </top>
      <bottom/>
      <diagonal/>
    </border>
    <border>
      <left style="thin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double">
        <color indexed="64"/>
      </top>
      <bottom/>
      <diagonal/>
    </border>
    <border>
      <left/>
      <right/>
      <top style="thin">
        <color indexed="64"/>
      </top>
      <bottom style="dotted">
        <color indexed="64"/>
      </bottom>
      <diagonal/>
    </border>
    <border>
      <left style="double">
        <color indexed="64"/>
      </left>
      <right/>
      <top/>
      <bottom/>
      <diagonal/>
    </border>
    <border>
      <left/>
      <right style="double">
        <color indexed="64"/>
      </right>
      <top/>
      <bottom style="double">
        <color indexed="64"/>
      </bottom>
      <diagonal/>
    </border>
    <border>
      <left style="double">
        <color indexed="64"/>
      </left>
      <right/>
      <top/>
      <bottom style="double">
        <color indexed="64"/>
      </bottom>
      <diagonal/>
    </border>
    <border>
      <left/>
      <right style="double">
        <color indexed="64"/>
      </right>
      <top style="double">
        <color indexed="64"/>
      </top>
      <bottom/>
      <diagonal/>
    </border>
    <border>
      <left style="double">
        <color indexed="64"/>
      </left>
      <right/>
      <top style="double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 style="double">
        <color indexed="64"/>
      </left>
      <right/>
      <top style="double">
        <color indexed="64"/>
      </top>
      <bottom/>
      <diagonal/>
    </border>
    <border>
      <left/>
      <right style="double">
        <color indexed="64"/>
      </right>
      <top style="double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456">
    <xf numFmtId="0" fontId="0" fillId="0" borderId="0" xfId="0"/>
    <xf numFmtId="0" fontId="3" fillId="0" borderId="0" xfId="0" applyFont="1"/>
    <xf numFmtId="0" fontId="4" fillId="0" borderId="0" xfId="0" applyFont="1"/>
    <xf numFmtId="0" fontId="0" fillId="0" borderId="1" xfId="0" applyBorder="1"/>
    <xf numFmtId="0" fontId="0" fillId="0" borderId="2" xfId="0" applyBorder="1"/>
    <xf numFmtId="0" fontId="0" fillId="0" borderId="2" xfId="0" applyBorder="1" applyAlignment="1">
      <alignment horizontal="right"/>
    </xf>
    <xf numFmtId="0" fontId="0" fillId="0" borderId="3" xfId="0" applyBorder="1" applyAlignment="1">
      <alignment horizontal="right"/>
    </xf>
    <xf numFmtId="0" fontId="0" fillId="0" borderId="4" xfId="0" applyBorder="1"/>
    <xf numFmtId="0" fontId="0" fillId="0" borderId="5" xfId="0" applyBorder="1" applyAlignment="1">
      <alignment horizontal="right"/>
    </xf>
    <xf numFmtId="0" fontId="3" fillId="0" borderId="6" xfId="0" applyFont="1" applyBorder="1" applyAlignment="1">
      <alignment horizontal="left"/>
    </xf>
    <xf numFmtId="4" fontId="0" fillId="0" borderId="7" xfId="0" applyNumberFormat="1" applyBorder="1" applyAlignment="1">
      <alignment horizontal="center"/>
    </xf>
    <xf numFmtId="4" fontId="4" fillId="0" borderId="8" xfId="0" applyNumberFormat="1" applyFont="1" applyBorder="1" applyAlignment="1">
      <alignment horizontal="center"/>
    </xf>
    <xf numFmtId="4" fontId="4" fillId="0" borderId="7" xfId="0" applyNumberFormat="1" applyFont="1" applyBorder="1" applyAlignment="1">
      <alignment horizontal="center"/>
    </xf>
    <xf numFmtId="4" fontId="4" fillId="0" borderId="2" xfId="0" applyNumberFormat="1" applyFont="1" applyBorder="1"/>
    <xf numFmtId="0" fontId="3" fillId="0" borderId="9" xfId="0" applyFont="1" applyBorder="1" applyAlignment="1">
      <alignment horizontal="left"/>
    </xf>
    <xf numFmtId="2" fontId="4" fillId="0" borderId="7" xfId="0" applyNumberFormat="1" applyFont="1" applyBorder="1" applyAlignment="1">
      <alignment horizontal="center"/>
    </xf>
    <xf numFmtId="3" fontId="4" fillId="0" borderId="2" xfId="0" applyNumberFormat="1" applyFont="1" applyBorder="1"/>
    <xf numFmtId="0" fontId="3" fillId="0" borderId="10" xfId="0" applyFont="1" applyBorder="1" applyAlignment="1">
      <alignment horizontal="left" vertical="center"/>
    </xf>
    <xf numFmtId="0" fontId="0" fillId="0" borderId="0" xfId="0" applyAlignment="1">
      <alignment wrapText="1"/>
    </xf>
    <xf numFmtId="2" fontId="4" fillId="0" borderId="11" xfId="0" applyNumberFormat="1" applyFont="1" applyBorder="1" applyAlignment="1">
      <alignment horizontal="center"/>
    </xf>
    <xf numFmtId="4" fontId="4" fillId="0" borderId="11" xfId="0" applyNumberFormat="1" applyFont="1" applyBorder="1" applyAlignment="1">
      <alignment horizontal="center"/>
    </xf>
    <xf numFmtId="0" fontId="5" fillId="0" borderId="5" xfId="0" applyFont="1" applyBorder="1" applyAlignment="1">
      <alignment horizontal="right" vertical="center"/>
    </xf>
    <xf numFmtId="0" fontId="5" fillId="0" borderId="2" xfId="0" applyFont="1" applyBorder="1" applyAlignment="1">
      <alignment horizontal="right" vertical="center"/>
    </xf>
    <xf numFmtId="4" fontId="3" fillId="0" borderId="12" xfId="0" applyNumberFormat="1" applyFont="1" applyBorder="1" applyAlignment="1">
      <alignment horizontal="center"/>
    </xf>
    <xf numFmtId="0" fontId="3" fillId="0" borderId="9" xfId="0" applyFont="1" applyBorder="1"/>
    <xf numFmtId="0" fontId="3" fillId="0" borderId="1" xfId="0" applyFont="1" applyBorder="1" applyAlignment="1">
      <alignment vertical="center"/>
    </xf>
    <xf numFmtId="4" fontId="3" fillId="0" borderId="13" xfId="0" applyNumberFormat="1" applyFont="1" applyBorder="1" applyAlignment="1">
      <alignment horizontal="center"/>
    </xf>
    <xf numFmtId="0" fontId="0" fillId="0" borderId="0" xfId="0" applyAlignment="1">
      <alignment horizontal="right"/>
    </xf>
    <xf numFmtId="4" fontId="3" fillId="0" borderId="14" xfId="0" applyNumberFormat="1" applyFont="1" applyBorder="1" applyAlignment="1">
      <alignment horizontal="center"/>
    </xf>
    <xf numFmtId="3" fontId="0" fillId="0" borderId="0" xfId="0" applyNumberFormat="1" applyBorder="1" applyAlignment="1">
      <alignment horizontal="center"/>
    </xf>
    <xf numFmtId="0" fontId="0" fillId="0" borderId="0" xfId="0" applyBorder="1"/>
    <xf numFmtId="0" fontId="0" fillId="0" borderId="0" xfId="0" applyFill="1"/>
    <xf numFmtId="4" fontId="3" fillId="0" borderId="15" xfId="0" applyNumberFormat="1" applyFont="1" applyBorder="1" applyAlignment="1">
      <alignment horizontal="center"/>
    </xf>
    <xf numFmtId="4" fontId="3" fillId="0" borderId="16" xfId="0" applyNumberFormat="1" applyFont="1" applyBorder="1" applyAlignment="1">
      <alignment horizontal="center"/>
    </xf>
    <xf numFmtId="0" fontId="4" fillId="0" borderId="2" xfId="0" applyFont="1" applyFill="1" applyBorder="1"/>
    <xf numFmtId="0" fontId="0" fillId="0" borderId="3" xfId="0" applyBorder="1"/>
    <xf numFmtId="4" fontId="0" fillId="0" borderId="17" xfId="0" applyNumberFormat="1" applyBorder="1" applyAlignment="1">
      <alignment horizontal="center"/>
    </xf>
    <xf numFmtId="2" fontId="0" fillId="0" borderId="18" xfId="0" applyNumberFormat="1" applyBorder="1" applyAlignment="1">
      <alignment horizontal="center"/>
    </xf>
    <xf numFmtId="2" fontId="0" fillId="0" borderId="19" xfId="0" applyNumberFormat="1" applyBorder="1" applyAlignment="1">
      <alignment horizontal="center"/>
    </xf>
    <xf numFmtId="4" fontId="0" fillId="0" borderId="18" xfId="0" applyNumberFormat="1" applyBorder="1" applyAlignment="1">
      <alignment horizontal="center"/>
    </xf>
    <xf numFmtId="4" fontId="0" fillId="0" borderId="19" xfId="0" applyNumberFormat="1" applyBorder="1" applyAlignment="1">
      <alignment horizontal="center"/>
    </xf>
    <xf numFmtId="4" fontId="4" fillId="0" borderId="17" xfId="0" applyNumberFormat="1" applyFont="1" applyFill="1" applyBorder="1" applyAlignment="1">
      <alignment horizontal="center"/>
    </xf>
    <xf numFmtId="0" fontId="0" fillId="0" borderId="0" xfId="0" applyAlignment="1">
      <alignment horizontal="center"/>
    </xf>
    <xf numFmtId="4" fontId="3" fillId="0" borderId="20" xfId="0" applyNumberFormat="1" applyFont="1" applyBorder="1" applyAlignment="1">
      <alignment horizontal="center"/>
    </xf>
    <xf numFmtId="4" fontId="3" fillId="0" borderId="21" xfId="0" applyNumberFormat="1" applyFont="1" applyBorder="1" applyAlignment="1">
      <alignment horizontal="center"/>
    </xf>
    <xf numFmtId="4" fontId="0" fillId="0" borderId="11" xfId="0" applyNumberFormat="1" applyBorder="1" applyAlignment="1">
      <alignment horizontal="center"/>
    </xf>
    <xf numFmtId="2" fontId="0" fillId="0" borderId="22" xfId="0" applyNumberFormat="1" applyBorder="1" applyAlignment="1">
      <alignment horizontal="center"/>
    </xf>
    <xf numFmtId="4" fontId="0" fillId="0" borderId="22" xfId="0" applyNumberFormat="1" applyBorder="1" applyAlignment="1">
      <alignment horizontal="center"/>
    </xf>
    <xf numFmtId="4" fontId="4" fillId="0" borderId="11" xfId="0" applyNumberFormat="1" applyFont="1" applyFill="1" applyBorder="1" applyAlignment="1">
      <alignment horizontal="center"/>
    </xf>
    <xf numFmtId="4" fontId="3" fillId="0" borderId="23" xfId="0" applyNumberFormat="1" applyFont="1" applyBorder="1" applyAlignment="1">
      <alignment horizontal="center"/>
    </xf>
    <xf numFmtId="0" fontId="3" fillId="0" borderId="24" xfId="0" applyFont="1" applyBorder="1" applyAlignment="1">
      <alignment horizontal="left"/>
    </xf>
    <xf numFmtId="0" fontId="4" fillId="0" borderId="2" xfId="0" applyFont="1" applyFill="1" applyBorder="1" applyAlignment="1">
      <alignment horizontal="right"/>
    </xf>
    <xf numFmtId="164" fontId="3" fillId="0" borderId="25" xfId="0" applyNumberFormat="1" applyFont="1" applyBorder="1" applyAlignment="1">
      <alignment horizontal="center" vertical="center"/>
    </xf>
    <xf numFmtId="4" fontId="3" fillId="0" borderId="26" xfId="0" applyNumberFormat="1" applyFont="1" applyBorder="1" applyAlignment="1">
      <alignment horizontal="center"/>
    </xf>
    <xf numFmtId="164" fontId="3" fillId="0" borderId="27" xfId="0" applyNumberFormat="1" applyFont="1" applyBorder="1" applyAlignment="1">
      <alignment horizontal="center" vertical="center"/>
    </xf>
    <xf numFmtId="0" fontId="8" fillId="0" borderId="0" xfId="0" applyFont="1" applyFill="1"/>
    <xf numFmtId="0" fontId="12" fillId="0" borderId="28" xfId="0" applyFont="1" applyBorder="1" applyAlignment="1">
      <alignment horizontal="center"/>
    </xf>
    <xf numFmtId="4" fontId="13" fillId="0" borderId="2" xfId="0" applyNumberFormat="1" applyFont="1" applyBorder="1"/>
    <xf numFmtId="4" fontId="3" fillId="0" borderId="29" xfId="0" applyNumberFormat="1" applyFont="1" applyBorder="1" applyAlignment="1">
      <alignment horizontal="center"/>
    </xf>
    <xf numFmtId="4" fontId="0" fillId="0" borderId="30" xfId="0" applyNumberFormat="1" applyBorder="1" applyAlignment="1">
      <alignment horizontal="center"/>
    </xf>
    <xf numFmtId="4" fontId="4" fillId="0" borderId="8" xfId="0" applyNumberFormat="1" applyFont="1" applyFill="1" applyBorder="1" applyAlignment="1">
      <alignment horizontal="center"/>
    </xf>
    <xf numFmtId="4" fontId="0" fillId="0" borderId="8" xfId="0" applyNumberFormat="1" applyBorder="1" applyAlignment="1">
      <alignment horizontal="center"/>
    </xf>
    <xf numFmtId="4" fontId="3" fillId="0" borderId="31" xfId="0" applyNumberFormat="1" applyFont="1" applyBorder="1" applyAlignment="1">
      <alignment horizontal="center" vertical="center"/>
    </xf>
    <xf numFmtId="4" fontId="3" fillId="0" borderId="32" xfId="0" applyNumberFormat="1" applyFont="1" applyBorder="1" applyAlignment="1">
      <alignment horizontal="center" vertical="center"/>
    </xf>
    <xf numFmtId="4" fontId="3" fillId="0" borderId="33" xfId="0" applyNumberFormat="1" applyFont="1" applyBorder="1" applyAlignment="1">
      <alignment horizontal="center" vertical="center"/>
    </xf>
    <xf numFmtId="2" fontId="4" fillId="0" borderId="17" xfId="0" applyNumberFormat="1" applyFont="1" applyBorder="1" applyAlignment="1">
      <alignment horizontal="center"/>
    </xf>
    <xf numFmtId="4" fontId="3" fillId="0" borderId="25" xfId="0" applyNumberFormat="1" applyFont="1" applyBorder="1" applyAlignment="1">
      <alignment horizontal="center" vertical="center"/>
    </xf>
    <xf numFmtId="4" fontId="3" fillId="0" borderId="27" xfId="0" applyNumberFormat="1" applyFont="1" applyBorder="1" applyAlignment="1">
      <alignment horizontal="center" vertical="center"/>
    </xf>
    <xf numFmtId="4" fontId="5" fillId="0" borderId="2" xfId="0" applyNumberFormat="1" applyFont="1" applyBorder="1" applyAlignment="1">
      <alignment vertical="center"/>
    </xf>
    <xf numFmtId="4" fontId="4" fillId="0" borderId="34" xfId="0" applyNumberFormat="1" applyFont="1" applyBorder="1" applyAlignment="1">
      <alignment horizontal="center"/>
    </xf>
    <xf numFmtId="0" fontId="5" fillId="0" borderId="35" xfId="0" applyFont="1" applyBorder="1" applyAlignment="1">
      <alignment horizontal="right" vertical="center"/>
    </xf>
    <xf numFmtId="0" fontId="3" fillId="0" borderId="6" xfId="0" applyFont="1" applyBorder="1"/>
    <xf numFmtId="3" fontId="5" fillId="0" borderId="2" xfId="0" applyNumberFormat="1" applyFont="1" applyBorder="1" applyAlignment="1">
      <alignment vertical="center"/>
    </xf>
    <xf numFmtId="3" fontId="5" fillId="0" borderId="11" xfId="0" applyNumberFormat="1" applyFont="1" applyBorder="1" applyAlignment="1">
      <alignment horizontal="center" vertical="center"/>
    </xf>
    <xf numFmtId="164" fontId="3" fillId="0" borderId="29" xfId="0" applyNumberFormat="1" applyFont="1" applyBorder="1" applyAlignment="1">
      <alignment horizontal="center"/>
    </xf>
    <xf numFmtId="164" fontId="3" fillId="0" borderId="12" xfId="0" applyNumberFormat="1" applyFont="1" applyBorder="1" applyAlignment="1">
      <alignment horizontal="center"/>
    </xf>
    <xf numFmtId="164" fontId="4" fillId="0" borderId="8" xfId="0" applyNumberFormat="1" applyFont="1" applyBorder="1" applyAlignment="1">
      <alignment horizontal="center"/>
    </xf>
    <xf numFmtId="164" fontId="4" fillId="0" borderId="7" xfId="0" applyNumberFormat="1" applyFont="1" applyBorder="1" applyAlignment="1">
      <alignment horizontal="center"/>
    </xf>
    <xf numFmtId="164" fontId="4" fillId="0" borderId="36" xfId="0" applyNumberFormat="1" applyFont="1" applyBorder="1" applyAlignment="1">
      <alignment horizontal="center"/>
    </xf>
    <xf numFmtId="164" fontId="4" fillId="0" borderId="37" xfId="0" applyNumberFormat="1" applyFont="1" applyBorder="1" applyAlignment="1">
      <alignment horizontal="center"/>
    </xf>
    <xf numFmtId="3" fontId="5" fillId="0" borderId="0" xfId="0" applyNumberFormat="1" applyFont="1" applyBorder="1" applyAlignment="1">
      <alignment horizontal="center" vertical="center"/>
    </xf>
    <xf numFmtId="4" fontId="4" fillId="0" borderId="0" xfId="0" applyNumberFormat="1" applyFont="1" applyBorder="1" applyAlignment="1">
      <alignment horizontal="center"/>
    </xf>
    <xf numFmtId="2" fontId="4" fillId="0" borderId="0" xfId="0" applyNumberFormat="1" applyFont="1" applyBorder="1" applyAlignment="1">
      <alignment horizontal="center"/>
    </xf>
    <xf numFmtId="3" fontId="3" fillId="0" borderId="20" xfId="0" applyNumberFormat="1" applyFont="1" applyBorder="1" applyAlignment="1">
      <alignment horizontal="center"/>
    </xf>
    <xf numFmtId="164" fontId="4" fillId="0" borderId="17" xfId="0" applyNumberFormat="1" applyFont="1" applyBorder="1" applyAlignment="1">
      <alignment horizontal="center"/>
    </xf>
    <xf numFmtId="4" fontId="4" fillId="0" borderId="17" xfId="0" applyNumberFormat="1" applyFont="1" applyBorder="1" applyAlignment="1">
      <alignment horizontal="center"/>
    </xf>
    <xf numFmtId="164" fontId="4" fillId="0" borderId="28" xfId="0" applyNumberFormat="1" applyFont="1" applyBorder="1" applyAlignment="1">
      <alignment horizontal="center"/>
    </xf>
    <xf numFmtId="164" fontId="3" fillId="0" borderId="20" xfId="0" applyNumberFormat="1" applyFont="1" applyBorder="1" applyAlignment="1">
      <alignment horizontal="center"/>
    </xf>
    <xf numFmtId="4" fontId="0" fillId="0" borderId="3" xfId="0" applyNumberFormat="1" applyBorder="1"/>
    <xf numFmtId="164" fontId="5" fillId="0" borderId="11" xfId="0" applyNumberFormat="1" applyFont="1" applyBorder="1" applyAlignment="1">
      <alignment horizontal="center" vertical="center"/>
    </xf>
    <xf numFmtId="2" fontId="4" fillId="0" borderId="8" xfId="0" applyNumberFormat="1" applyFont="1" applyBorder="1" applyAlignment="1">
      <alignment horizontal="center"/>
    </xf>
    <xf numFmtId="165" fontId="4" fillId="0" borderId="8" xfId="0" applyNumberFormat="1" applyFont="1" applyBorder="1" applyAlignment="1">
      <alignment horizontal="center"/>
    </xf>
    <xf numFmtId="165" fontId="4" fillId="0" borderId="7" xfId="0" applyNumberFormat="1" applyFont="1" applyBorder="1" applyAlignment="1">
      <alignment horizontal="center"/>
    </xf>
    <xf numFmtId="165" fontId="4" fillId="0" borderId="17" xfId="0" applyNumberFormat="1" applyFont="1" applyBorder="1" applyAlignment="1">
      <alignment horizontal="center"/>
    </xf>
    <xf numFmtId="164" fontId="3" fillId="0" borderId="23" xfId="0" applyNumberFormat="1" applyFont="1" applyBorder="1" applyAlignment="1">
      <alignment horizontal="center"/>
    </xf>
    <xf numFmtId="2" fontId="3" fillId="0" borderId="38" xfId="0" applyNumberFormat="1" applyFont="1" applyBorder="1" applyAlignment="1">
      <alignment horizontal="center" vertical="center"/>
    </xf>
    <xf numFmtId="2" fontId="3" fillId="0" borderId="25" xfId="0" applyNumberFormat="1" applyFont="1" applyBorder="1" applyAlignment="1">
      <alignment horizontal="center" vertical="center"/>
    </xf>
    <xf numFmtId="0" fontId="14" fillId="0" borderId="2" xfId="0" applyFont="1" applyFill="1" applyBorder="1" applyAlignment="1">
      <alignment horizontal="right"/>
    </xf>
    <xf numFmtId="0" fontId="13" fillId="0" borderId="2" xfId="0" applyFont="1" applyBorder="1"/>
    <xf numFmtId="3" fontId="3" fillId="0" borderId="23" xfId="0" applyNumberFormat="1" applyFont="1" applyBorder="1" applyAlignment="1">
      <alignment horizontal="center"/>
    </xf>
    <xf numFmtId="165" fontId="4" fillId="0" borderId="11" xfId="0" applyNumberFormat="1" applyFont="1" applyBorder="1" applyAlignment="1">
      <alignment horizontal="center"/>
    </xf>
    <xf numFmtId="165" fontId="4" fillId="0" borderId="0" xfId="0" applyNumberFormat="1" applyFont="1" applyBorder="1" applyAlignment="1">
      <alignment horizontal="center"/>
    </xf>
    <xf numFmtId="0" fontId="0" fillId="0" borderId="0" xfId="0" applyAlignment="1"/>
    <xf numFmtId="0" fontId="8" fillId="0" borderId="0" xfId="0" applyFont="1" applyBorder="1" applyAlignment="1">
      <alignment horizontal="right"/>
    </xf>
    <xf numFmtId="4" fontId="8" fillId="0" borderId="0" xfId="0" applyNumberFormat="1" applyFont="1" applyBorder="1" applyAlignment="1">
      <alignment horizontal="center"/>
    </xf>
    <xf numFmtId="0" fontId="8" fillId="0" borderId="0" xfId="0" applyFont="1" applyBorder="1"/>
    <xf numFmtId="2" fontId="4" fillId="0" borderId="36" xfId="0" applyNumberFormat="1" applyFont="1" applyBorder="1" applyAlignment="1">
      <alignment horizontal="center"/>
    </xf>
    <xf numFmtId="2" fontId="4" fillId="0" borderId="37" xfId="0" applyNumberFormat="1" applyFont="1" applyBorder="1" applyAlignment="1">
      <alignment horizontal="center"/>
    </xf>
    <xf numFmtId="2" fontId="4" fillId="0" borderId="28" xfId="0" applyNumberFormat="1" applyFont="1" applyBorder="1" applyAlignment="1">
      <alignment horizontal="center"/>
    </xf>
    <xf numFmtId="4" fontId="4" fillId="0" borderId="37" xfId="0" applyNumberFormat="1" applyFont="1" applyBorder="1" applyAlignment="1">
      <alignment horizontal="center"/>
    </xf>
    <xf numFmtId="4" fontId="4" fillId="0" borderId="17" xfId="0" applyNumberFormat="1" applyFont="1" applyBorder="1" applyAlignment="1">
      <alignment horizontal="center" vertical="center"/>
    </xf>
    <xf numFmtId="164" fontId="5" fillId="0" borderId="0" xfId="0" applyNumberFormat="1" applyFont="1" applyBorder="1" applyAlignment="1">
      <alignment horizontal="center" vertical="center"/>
    </xf>
    <xf numFmtId="3" fontId="5" fillId="0" borderId="8" xfId="0" applyNumberFormat="1" applyFont="1" applyBorder="1" applyAlignment="1">
      <alignment horizontal="center" vertical="center"/>
    </xf>
    <xf numFmtId="0" fontId="0" fillId="0" borderId="3" xfId="0" applyBorder="1" applyAlignment="1">
      <alignment vertical="center"/>
    </xf>
    <xf numFmtId="3" fontId="3" fillId="0" borderId="29" xfId="0" applyNumberFormat="1" applyFont="1" applyBorder="1" applyAlignment="1">
      <alignment horizontal="center"/>
    </xf>
    <xf numFmtId="3" fontId="3" fillId="0" borderId="12" xfId="0" applyNumberFormat="1" applyFont="1" applyBorder="1" applyAlignment="1">
      <alignment horizontal="center"/>
    </xf>
    <xf numFmtId="165" fontId="0" fillId="0" borderId="30" xfId="0" applyNumberFormat="1" applyBorder="1" applyAlignment="1">
      <alignment horizontal="center"/>
    </xf>
    <xf numFmtId="165" fontId="0" fillId="0" borderId="18" xfId="0" applyNumberFormat="1" applyBorder="1" applyAlignment="1">
      <alignment horizontal="center"/>
    </xf>
    <xf numFmtId="165" fontId="0" fillId="0" borderId="19" xfId="0" applyNumberFormat="1" applyBorder="1" applyAlignment="1">
      <alignment horizontal="center"/>
    </xf>
    <xf numFmtId="1" fontId="4" fillId="0" borderId="8" xfId="0" applyNumberFormat="1" applyFont="1" applyBorder="1" applyAlignment="1">
      <alignment horizontal="center"/>
    </xf>
    <xf numFmtId="1" fontId="4" fillId="0" borderId="7" xfId="0" applyNumberFormat="1" applyFont="1" applyBorder="1" applyAlignment="1">
      <alignment horizontal="center"/>
    </xf>
    <xf numFmtId="1" fontId="4" fillId="0" borderId="17" xfId="0" applyNumberFormat="1" applyFont="1" applyBorder="1" applyAlignment="1">
      <alignment horizontal="center"/>
    </xf>
    <xf numFmtId="3" fontId="4" fillId="0" borderId="36" xfId="0" applyNumberFormat="1" applyFont="1" applyBorder="1" applyAlignment="1">
      <alignment horizontal="center"/>
    </xf>
    <xf numFmtId="3" fontId="4" fillId="0" borderId="37" xfId="0" applyNumberFormat="1" applyFont="1" applyBorder="1" applyAlignment="1">
      <alignment horizontal="center"/>
    </xf>
    <xf numFmtId="3" fontId="4" fillId="0" borderId="28" xfId="0" applyNumberFormat="1" applyFont="1" applyBorder="1" applyAlignment="1">
      <alignment horizontal="center"/>
    </xf>
    <xf numFmtId="164" fontId="4" fillId="0" borderId="11" xfId="0" applyNumberFormat="1" applyFont="1" applyBorder="1" applyAlignment="1">
      <alignment horizontal="center"/>
    </xf>
    <xf numFmtId="164" fontId="4" fillId="0" borderId="0" xfId="0" applyNumberFormat="1" applyFont="1" applyBorder="1" applyAlignment="1">
      <alignment horizontal="center"/>
    </xf>
    <xf numFmtId="3" fontId="4" fillId="0" borderId="34" xfId="0" applyNumberFormat="1" applyFont="1" applyBorder="1" applyAlignment="1">
      <alignment horizontal="center"/>
    </xf>
    <xf numFmtId="3" fontId="4" fillId="0" borderId="39" xfId="0" applyNumberFormat="1" applyFont="1" applyBorder="1" applyAlignment="1">
      <alignment horizontal="center"/>
    </xf>
    <xf numFmtId="164" fontId="4" fillId="0" borderId="34" xfId="0" applyNumberFormat="1" applyFont="1" applyBorder="1" applyAlignment="1">
      <alignment horizontal="center"/>
    </xf>
    <xf numFmtId="164" fontId="4" fillId="0" borderId="39" xfId="0" applyNumberFormat="1" applyFont="1" applyBorder="1" applyAlignment="1">
      <alignment horizontal="center"/>
    </xf>
    <xf numFmtId="3" fontId="3" fillId="0" borderId="38" xfId="0" applyNumberFormat="1" applyFont="1" applyBorder="1" applyAlignment="1">
      <alignment horizontal="center" vertical="center"/>
    </xf>
    <xf numFmtId="3" fontId="3" fillId="0" borderId="25" xfId="0" applyNumberFormat="1" applyFont="1" applyBorder="1" applyAlignment="1">
      <alignment horizontal="center" vertical="center"/>
    </xf>
    <xf numFmtId="164" fontId="3" fillId="0" borderId="21" xfId="0" applyNumberFormat="1" applyFont="1" applyBorder="1" applyAlignment="1">
      <alignment horizontal="center"/>
    </xf>
    <xf numFmtId="164" fontId="3" fillId="0" borderId="15" xfId="0" applyNumberFormat="1" applyFont="1" applyBorder="1" applyAlignment="1">
      <alignment horizontal="center"/>
    </xf>
    <xf numFmtId="164" fontId="0" fillId="0" borderId="11" xfId="0" applyNumberFormat="1" applyBorder="1" applyAlignment="1">
      <alignment horizontal="center"/>
    </xf>
    <xf numFmtId="164" fontId="0" fillId="0" borderId="7" xfId="0" applyNumberFormat="1" applyBorder="1" applyAlignment="1">
      <alignment horizontal="center"/>
    </xf>
    <xf numFmtId="3" fontId="3" fillId="0" borderId="13" xfId="0" applyNumberFormat="1" applyFont="1" applyBorder="1" applyAlignment="1">
      <alignment horizontal="center"/>
    </xf>
    <xf numFmtId="3" fontId="3" fillId="0" borderId="14" xfId="0" applyNumberFormat="1" applyFont="1" applyBorder="1" applyAlignment="1">
      <alignment horizontal="center"/>
    </xf>
    <xf numFmtId="165" fontId="3" fillId="0" borderId="38" xfId="0" applyNumberFormat="1" applyFont="1" applyBorder="1" applyAlignment="1">
      <alignment horizontal="center" vertical="center"/>
    </xf>
    <xf numFmtId="165" fontId="3" fillId="0" borderId="25" xfId="0" applyNumberFormat="1" applyFont="1" applyBorder="1" applyAlignment="1">
      <alignment horizontal="center" vertical="center"/>
    </xf>
    <xf numFmtId="165" fontId="4" fillId="0" borderId="2" xfId="0" applyNumberFormat="1" applyFont="1" applyBorder="1"/>
    <xf numFmtId="165" fontId="3" fillId="0" borderId="27" xfId="0" applyNumberFormat="1" applyFont="1" applyBorder="1" applyAlignment="1">
      <alignment horizontal="center" vertical="center"/>
    </xf>
    <xf numFmtId="164" fontId="3" fillId="0" borderId="13" xfId="0" applyNumberFormat="1" applyFont="1" applyBorder="1" applyAlignment="1">
      <alignment horizontal="center"/>
    </xf>
    <xf numFmtId="164" fontId="3" fillId="0" borderId="14" xfId="0" applyNumberFormat="1" applyFont="1" applyBorder="1" applyAlignment="1">
      <alignment horizontal="center"/>
    </xf>
    <xf numFmtId="165" fontId="3" fillId="0" borderId="13" xfId="0" applyNumberFormat="1" applyFont="1" applyBorder="1" applyAlignment="1">
      <alignment horizontal="center"/>
    </xf>
    <xf numFmtId="165" fontId="3" fillId="0" borderId="14" xfId="0" applyNumberFormat="1" applyFont="1" applyBorder="1" applyAlignment="1">
      <alignment horizontal="center"/>
    </xf>
    <xf numFmtId="165" fontId="3" fillId="0" borderId="16" xfId="0" applyNumberFormat="1" applyFont="1" applyBorder="1" applyAlignment="1">
      <alignment horizontal="center"/>
    </xf>
    <xf numFmtId="165" fontId="4" fillId="0" borderId="8" xfId="0" applyNumberFormat="1" applyFont="1" applyFill="1" applyBorder="1" applyAlignment="1">
      <alignment horizontal="center"/>
    </xf>
    <xf numFmtId="165" fontId="4" fillId="0" borderId="11" xfId="0" applyNumberFormat="1" applyFont="1" applyFill="1" applyBorder="1" applyAlignment="1">
      <alignment horizontal="center"/>
    </xf>
    <xf numFmtId="164" fontId="4" fillId="0" borderId="2" xfId="0" applyNumberFormat="1" applyFont="1" applyBorder="1"/>
    <xf numFmtId="1" fontId="3" fillId="0" borderId="38" xfId="0" applyNumberFormat="1" applyFont="1" applyBorder="1" applyAlignment="1">
      <alignment horizontal="center" vertical="center"/>
    </xf>
    <xf numFmtId="1" fontId="3" fillId="0" borderId="25" xfId="0" applyNumberFormat="1" applyFont="1" applyBorder="1" applyAlignment="1">
      <alignment horizontal="center" vertical="center"/>
    </xf>
    <xf numFmtId="0" fontId="3" fillId="0" borderId="4" xfId="0" applyFont="1" applyBorder="1" applyAlignment="1">
      <alignment horizontal="left" vertical="center"/>
    </xf>
    <xf numFmtId="4" fontId="3" fillId="0" borderId="40" xfId="0" applyNumberFormat="1" applyFont="1" applyBorder="1" applyAlignment="1">
      <alignment horizontal="center" vertical="center"/>
    </xf>
    <xf numFmtId="4" fontId="3" fillId="0" borderId="41" xfId="0" applyNumberFormat="1" applyFont="1" applyBorder="1" applyAlignment="1">
      <alignment horizontal="center" vertical="center"/>
    </xf>
    <xf numFmtId="4" fontId="3" fillId="0" borderId="42" xfId="0" applyNumberFormat="1" applyFont="1" applyBorder="1" applyAlignment="1">
      <alignment horizontal="center" vertical="center"/>
    </xf>
    <xf numFmtId="0" fontId="3" fillId="0" borderId="43" xfId="0" applyFont="1" applyBorder="1" applyAlignment="1">
      <alignment horizontal="left" vertical="center"/>
    </xf>
    <xf numFmtId="4" fontId="3" fillId="0" borderId="44" xfId="0" applyNumberFormat="1" applyFont="1" applyBorder="1" applyAlignment="1">
      <alignment horizontal="center" vertical="center"/>
    </xf>
    <xf numFmtId="4" fontId="3" fillId="0" borderId="45" xfId="0" applyNumberFormat="1" applyFont="1" applyBorder="1" applyAlignment="1">
      <alignment horizontal="center" vertical="center"/>
    </xf>
    <xf numFmtId="4" fontId="3" fillId="0" borderId="46" xfId="0" applyNumberFormat="1" applyFont="1" applyBorder="1" applyAlignment="1">
      <alignment horizontal="center" vertical="center"/>
    </xf>
    <xf numFmtId="0" fontId="3" fillId="0" borderId="6" xfId="0" applyFont="1" applyBorder="1" applyAlignment="1">
      <alignment horizontal="left" vertical="center"/>
    </xf>
    <xf numFmtId="4" fontId="3" fillId="0" borderId="13" xfId="0" applyNumberFormat="1" applyFont="1" applyBorder="1" applyAlignment="1">
      <alignment horizontal="center" vertical="center"/>
    </xf>
    <xf numFmtId="4" fontId="3" fillId="0" borderId="14" xfId="0" applyNumberFormat="1" applyFont="1" applyBorder="1" applyAlignment="1">
      <alignment horizontal="center" vertical="center"/>
    </xf>
    <xf numFmtId="4" fontId="3" fillId="0" borderId="16" xfId="0" applyNumberFormat="1" applyFont="1" applyBorder="1" applyAlignment="1">
      <alignment horizontal="center" vertical="center"/>
    </xf>
    <xf numFmtId="4" fontId="4" fillId="0" borderId="2" xfId="0" applyNumberFormat="1" applyFont="1" applyBorder="1" applyAlignment="1">
      <alignment vertical="center"/>
    </xf>
    <xf numFmtId="0" fontId="3" fillId="0" borderId="9" xfId="0" applyFont="1" applyBorder="1" applyAlignment="1">
      <alignment horizontal="left" vertical="center"/>
    </xf>
    <xf numFmtId="0" fontId="0" fillId="0" borderId="2" xfId="0" applyBorder="1" applyAlignment="1">
      <alignment vertical="center"/>
    </xf>
    <xf numFmtId="0" fontId="3" fillId="0" borderId="5" xfId="0" applyFont="1" applyBorder="1" applyAlignment="1">
      <alignment horizontal="left" vertical="center"/>
    </xf>
    <xf numFmtId="4" fontId="3" fillId="0" borderId="22" xfId="0" applyNumberFormat="1" applyFont="1" applyBorder="1" applyAlignment="1">
      <alignment horizontal="center" vertical="center"/>
    </xf>
    <xf numFmtId="4" fontId="3" fillId="0" borderId="18" xfId="0" applyNumberFormat="1" applyFont="1" applyBorder="1" applyAlignment="1">
      <alignment horizontal="center" vertical="center"/>
    </xf>
    <xf numFmtId="4" fontId="3" fillId="0" borderId="19" xfId="0" applyNumberFormat="1" applyFont="1" applyBorder="1" applyAlignment="1">
      <alignment horizontal="center" vertical="center"/>
    </xf>
    <xf numFmtId="4" fontId="3" fillId="0" borderId="23" xfId="0" applyNumberFormat="1" applyFont="1" applyBorder="1" applyAlignment="1">
      <alignment horizontal="center" vertical="center"/>
    </xf>
    <xf numFmtId="4" fontId="3" fillId="0" borderId="12" xfId="0" applyNumberFormat="1" applyFont="1" applyBorder="1" applyAlignment="1">
      <alignment horizontal="center" vertical="center"/>
    </xf>
    <xf numFmtId="4" fontId="3" fillId="0" borderId="20" xfId="0" applyNumberFormat="1" applyFont="1" applyBorder="1" applyAlignment="1">
      <alignment horizontal="center" vertical="center"/>
    </xf>
    <xf numFmtId="4" fontId="3" fillId="0" borderId="47" xfId="0" applyNumberFormat="1" applyFont="1" applyBorder="1" applyAlignment="1">
      <alignment horizontal="center"/>
    </xf>
    <xf numFmtId="165" fontId="0" fillId="0" borderId="11" xfId="0" applyNumberFormat="1" applyBorder="1" applyAlignment="1">
      <alignment horizontal="center"/>
    </xf>
    <xf numFmtId="165" fontId="0" fillId="0" borderId="7" xfId="0" applyNumberFormat="1" applyBorder="1" applyAlignment="1">
      <alignment horizontal="center"/>
    </xf>
    <xf numFmtId="165" fontId="0" fillId="0" borderId="17" xfId="0" applyNumberFormat="1" applyBorder="1" applyAlignment="1">
      <alignment horizontal="center"/>
    </xf>
    <xf numFmtId="0" fontId="8" fillId="0" borderId="0" xfId="0" applyFont="1" applyAlignment="1">
      <alignment horizontal="right"/>
    </xf>
    <xf numFmtId="4" fontId="8" fillId="0" borderId="0" xfId="0" applyNumberFormat="1" applyFont="1" applyAlignment="1">
      <alignment horizontal="center"/>
    </xf>
    <xf numFmtId="0" fontId="8" fillId="0" borderId="0" xfId="0" applyFont="1"/>
    <xf numFmtId="3" fontId="8" fillId="0" borderId="0" xfId="0" applyNumberFormat="1" applyFont="1" applyBorder="1" applyAlignment="1">
      <alignment horizontal="center"/>
    </xf>
    <xf numFmtId="0" fontId="9" fillId="0" borderId="0" xfId="0" applyFont="1"/>
    <xf numFmtId="3" fontId="3" fillId="0" borderId="42" xfId="0" applyNumberFormat="1" applyFont="1" applyBorder="1" applyAlignment="1">
      <alignment horizontal="center" vertical="center"/>
    </xf>
    <xf numFmtId="3" fontId="3" fillId="0" borderId="41" xfId="0" applyNumberFormat="1" applyFont="1" applyBorder="1" applyAlignment="1">
      <alignment horizontal="center" vertical="center"/>
    </xf>
    <xf numFmtId="3" fontId="3" fillId="0" borderId="23" xfId="0" applyNumberFormat="1" applyFont="1" applyBorder="1" applyAlignment="1">
      <alignment horizontal="center" vertical="center"/>
    </xf>
    <xf numFmtId="3" fontId="3" fillId="0" borderId="12" xfId="0" applyNumberFormat="1" applyFont="1" applyBorder="1" applyAlignment="1">
      <alignment horizontal="center" vertical="center"/>
    </xf>
    <xf numFmtId="3" fontId="0" fillId="0" borderId="11" xfId="0" applyNumberFormat="1" applyBorder="1" applyAlignment="1">
      <alignment horizontal="center"/>
    </xf>
    <xf numFmtId="3" fontId="0" fillId="0" borderId="7" xfId="0" applyNumberFormat="1" applyBorder="1" applyAlignment="1">
      <alignment horizontal="center"/>
    </xf>
    <xf numFmtId="3" fontId="0" fillId="0" borderId="22" xfId="0" applyNumberFormat="1" applyBorder="1" applyAlignment="1">
      <alignment horizontal="center"/>
    </xf>
    <xf numFmtId="3" fontId="0" fillId="0" borderId="18" xfId="0" applyNumberFormat="1" applyBorder="1" applyAlignment="1">
      <alignment horizontal="center"/>
    </xf>
    <xf numFmtId="3" fontId="3" fillId="0" borderId="22" xfId="0" applyNumberFormat="1" applyFont="1" applyBorder="1" applyAlignment="1">
      <alignment horizontal="center" vertical="center"/>
    </xf>
    <xf numFmtId="3" fontId="3" fillId="0" borderId="18" xfId="0" applyNumberFormat="1" applyFont="1" applyBorder="1" applyAlignment="1">
      <alignment horizontal="center" vertical="center"/>
    </xf>
    <xf numFmtId="3" fontId="4" fillId="0" borderId="11" xfId="0" applyNumberFormat="1" applyFont="1" applyBorder="1" applyAlignment="1">
      <alignment horizontal="center"/>
    </xf>
    <xf numFmtId="3" fontId="4" fillId="0" borderId="7" xfId="0" applyNumberFormat="1" applyFont="1" applyBorder="1" applyAlignment="1">
      <alignment horizontal="center"/>
    </xf>
    <xf numFmtId="3" fontId="3" fillId="0" borderId="31" xfId="0" applyNumberFormat="1" applyFont="1" applyBorder="1" applyAlignment="1">
      <alignment horizontal="center" vertical="center"/>
    </xf>
    <xf numFmtId="3" fontId="3" fillId="0" borderId="32" xfId="0" applyNumberFormat="1" applyFont="1" applyBorder="1" applyAlignment="1">
      <alignment horizontal="center" vertical="center"/>
    </xf>
    <xf numFmtId="3" fontId="3" fillId="0" borderId="13" xfId="0" applyNumberFormat="1" applyFont="1" applyBorder="1" applyAlignment="1">
      <alignment horizontal="center" vertical="center"/>
    </xf>
    <xf numFmtId="3" fontId="3" fillId="0" borderId="14" xfId="0" applyNumberFormat="1" applyFont="1" applyBorder="1" applyAlignment="1">
      <alignment horizontal="center" vertical="center"/>
    </xf>
    <xf numFmtId="3" fontId="3" fillId="0" borderId="44" xfId="0" applyNumberFormat="1" applyFont="1" applyBorder="1" applyAlignment="1">
      <alignment horizontal="center" vertical="center"/>
    </xf>
    <xf numFmtId="3" fontId="3" fillId="0" borderId="45" xfId="0" applyNumberFormat="1" applyFont="1" applyBorder="1" applyAlignment="1">
      <alignment horizontal="center" vertical="center"/>
    </xf>
    <xf numFmtId="3" fontId="3" fillId="0" borderId="27" xfId="0" applyNumberFormat="1" applyFont="1" applyBorder="1" applyAlignment="1">
      <alignment horizontal="center" vertical="center"/>
    </xf>
    <xf numFmtId="2" fontId="4" fillId="0" borderId="22" xfId="0" applyNumberFormat="1" applyFont="1" applyBorder="1" applyAlignment="1">
      <alignment horizontal="center"/>
    </xf>
    <xf numFmtId="2" fontId="4" fillId="0" borderId="18" xfId="0" applyNumberFormat="1" applyFont="1" applyBorder="1" applyAlignment="1">
      <alignment horizontal="center"/>
    </xf>
    <xf numFmtId="4" fontId="4" fillId="0" borderId="22" xfId="0" applyNumberFormat="1" applyFont="1" applyBorder="1" applyAlignment="1">
      <alignment horizontal="center"/>
    </xf>
    <xf numFmtId="4" fontId="4" fillId="0" borderId="18" xfId="0" applyNumberFormat="1" applyFont="1" applyBorder="1" applyAlignment="1">
      <alignment horizontal="center"/>
    </xf>
    <xf numFmtId="0" fontId="1" fillId="0" borderId="0" xfId="0" applyFont="1"/>
    <xf numFmtId="3" fontId="9" fillId="0" borderId="0" xfId="0" applyNumberFormat="1" applyFont="1"/>
    <xf numFmtId="0" fontId="12" fillId="0" borderId="48" xfId="0" applyFont="1" applyBorder="1" applyAlignment="1">
      <alignment horizontal="center"/>
    </xf>
    <xf numFmtId="4" fontId="4" fillId="0" borderId="7" xfId="0" applyNumberFormat="1" applyFont="1" applyFill="1" applyBorder="1" applyAlignment="1">
      <alignment horizontal="center"/>
    </xf>
    <xf numFmtId="0" fontId="4" fillId="0" borderId="2" xfId="0" applyFont="1" applyBorder="1"/>
    <xf numFmtId="4" fontId="4" fillId="0" borderId="7" xfId="0" applyNumberFormat="1" applyFont="1" applyBorder="1" applyAlignment="1">
      <alignment horizontal="center" vertical="center"/>
    </xf>
    <xf numFmtId="0" fontId="4" fillId="0" borderId="3" xfId="0" applyFont="1" applyBorder="1"/>
    <xf numFmtId="4" fontId="4" fillId="0" borderId="3" xfId="0" applyNumberFormat="1" applyFont="1" applyBorder="1" applyAlignment="1">
      <alignment vertical="center"/>
    </xf>
    <xf numFmtId="3" fontId="3" fillId="0" borderId="2" xfId="0" applyNumberFormat="1" applyFont="1" applyBorder="1" applyAlignment="1">
      <alignment horizontal="center"/>
    </xf>
    <xf numFmtId="3" fontId="5" fillId="0" borderId="2" xfId="0" applyNumberFormat="1" applyFont="1" applyBorder="1" applyAlignment="1">
      <alignment horizontal="center" vertical="center"/>
    </xf>
    <xf numFmtId="165" fontId="4" fillId="0" borderId="2" xfId="0" applyNumberFormat="1" applyFont="1" applyBorder="1" applyAlignment="1">
      <alignment horizontal="center"/>
    </xf>
    <xf numFmtId="2" fontId="4" fillId="0" borderId="2" xfId="0" applyNumberFormat="1" applyFont="1" applyBorder="1" applyAlignment="1">
      <alignment horizontal="center"/>
    </xf>
    <xf numFmtId="0" fontId="17" fillId="0" borderId="0" xfId="0" applyFont="1" applyFill="1"/>
    <xf numFmtId="4" fontId="17" fillId="0" borderId="17" xfId="0" applyNumberFormat="1" applyFont="1" applyFill="1" applyBorder="1" applyAlignment="1">
      <alignment horizontal="center"/>
    </xf>
    <xf numFmtId="4" fontId="9" fillId="0" borderId="33" xfId="0" applyNumberFormat="1" applyFont="1" applyFill="1" applyBorder="1" applyAlignment="1">
      <alignment horizontal="center" vertical="center"/>
    </xf>
    <xf numFmtId="4" fontId="9" fillId="0" borderId="16" xfId="0" applyNumberFormat="1" applyFont="1" applyFill="1" applyBorder="1" applyAlignment="1">
      <alignment horizontal="center" vertical="center"/>
    </xf>
    <xf numFmtId="4" fontId="9" fillId="0" borderId="20" xfId="0" applyNumberFormat="1" applyFont="1" applyFill="1" applyBorder="1" applyAlignment="1">
      <alignment horizontal="center"/>
    </xf>
    <xf numFmtId="4" fontId="9" fillId="0" borderId="16" xfId="0" applyNumberFormat="1" applyFont="1" applyFill="1" applyBorder="1" applyAlignment="1">
      <alignment horizontal="center"/>
    </xf>
    <xf numFmtId="164" fontId="9" fillId="0" borderId="16" xfId="0" applyNumberFormat="1" applyFont="1" applyFill="1" applyBorder="1" applyAlignment="1">
      <alignment horizontal="center"/>
    </xf>
    <xf numFmtId="165" fontId="5" fillId="0" borderId="8" xfId="0" applyNumberFormat="1" applyFont="1" applyBorder="1" applyAlignment="1">
      <alignment horizontal="center" vertical="center"/>
    </xf>
    <xf numFmtId="4" fontId="4" fillId="0" borderId="2" xfId="0" applyNumberFormat="1" applyFont="1" applyFill="1" applyBorder="1"/>
    <xf numFmtId="4" fontId="3" fillId="0" borderId="29" xfId="0" applyNumberFormat="1" applyFont="1" applyFill="1" applyBorder="1" applyAlignment="1">
      <alignment horizontal="center"/>
    </xf>
    <xf numFmtId="4" fontId="4" fillId="0" borderId="34" xfId="0" applyNumberFormat="1" applyFont="1" applyFill="1" applyBorder="1" applyAlignment="1">
      <alignment horizontal="center"/>
    </xf>
    <xf numFmtId="4" fontId="4" fillId="0" borderId="3" xfId="0" applyNumberFormat="1" applyFont="1" applyFill="1" applyBorder="1"/>
    <xf numFmtId="0" fontId="1" fillId="0" borderId="2" xfId="0" applyFont="1" applyFill="1" applyBorder="1"/>
    <xf numFmtId="4" fontId="1" fillId="0" borderId="17" xfId="0" applyNumberFormat="1" applyFont="1" applyFill="1" applyBorder="1" applyAlignment="1">
      <alignment horizontal="center"/>
    </xf>
    <xf numFmtId="2" fontId="1" fillId="0" borderId="19" xfId="0" applyNumberFormat="1" applyFont="1" applyFill="1" applyBorder="1" applyAlignment="1">
      <alignment horizontal="center"/>
    </xf>
    <xf numFmtId="0" fontId="17" fillId="0" borderId="2" xfId="0" applyFont="1" applyFill="1" applyBorder="1"/>
    <xf numFmtId="4" fontId="1" fillId="0" borderId="11" xfId="0" applyNumberFormat="1" applyFont="1" applyFill="1" applyBorder="1" applyAlignment="1">
      <alignment horizontal="center"/>
    </xf>
    <xf numFmtId="4" fontId="9" fillId="0" borderId="31" xfId="0" applyNumberFormat="1" applyFont="1" applyFill="1" applyBorder="1" applyAlignment="1">
      <alignment horizontal="center" vertical="center"/>
    </xf>
    <xf numFmtId="4" fontId="9" fillId="0" borderId="13" xfId="0" applyNumberFormat="1" applyFont="1" applyFill="1" applyBorder="1" applyAlignment="1">
      <alignment horizontal="center"/>
    </xf>
    <xf numFmtId="4" fontId="17" fillId="0" borderId="11" xfId="0" applyNumberFormat="1" applyFont="1" applyFill="1" applyBorder="1" applyAlignment="1">
      <alignment horizontal="center"/>
    </xf>
    <xf numFmtId="4" fontId="17" fillId="0" borderId="8" xfId="0" applyNumberFormat="1" applyFont="1" applyFill="1" applyBorder="1" applyAlignment="1">
      <alignment horizontal="center"/>
    </xf>
    <xf numFmtId="4" fontId="9" fillId="0" borderId="29" xfId="0" applyNumberFormat="1" applyFont="1" applyFill="1" applyBorder="1" applyAlignment="1">
      <alignment horizontal="center"/>
    </xf>
    <xf numFmtId="164" fontId="4" fillId="0" borderId="17" xfId="0" applyNumberFormat="1" applyFont="1" applyFill="1" applyBorder="1" applyAlignment="1">
      <alignment horizontal="center"/>
    </xf>
    <xf numFmtId="164" fontId="3" fillId="0" borderId="16" xfId="0" applyNumberFormat="1" applyFont="1" applyFill="1" applyBorder="1" applyAlignment="1">
      <alignment horizontal="center"/>
    </xf>
    <xf numFmtId="2" fontId="1" fillId="0" borderId="17" xfId="0" applyNumberFormat="1" applyFont="1" applyFill="1" applyBorder="1" applyAlignment="1">
      <alignment horizontal="center"/>
    </xf>
    <xf numFmtId="0" fontId="20" fillId="0" borderId="0" xfId="0" applyFont="1"/>
    <xf numFmtId="164" fontId="21" fillId="0" borderId="29" xfId="0" applyNumberFormat="1" applyFont="1" applyBorder="1" applyAlignment="1">
      <alignment horizontal="center"/>
    </xf>
    <xf numFmtId="164" fontId="21" fillId="0" borderId="12" xfId="0" applyNumberFormat="1" applyFont="1" applyBorder="1" applyAlignment="1">
      <alignment horizontal="center"/>
    </xf>
    <xf numFmtId="4" fontId="22" fillId="0" borderId="8" xfId="0" applyNumberFormat="1" applyFont="1" applyBorder="1" applyAlignment="1">
      <alignment horizontal="center"/>
    </xf>
    <xf numFmtId="4" fontId="22" fillId="0" borderId="7" xfId="0" applyNumberFormat="1" applyFont="1" applyBorder="1" applyAlignment="1">
      <alignment horizontal="center"/>
    </xf>
    <xf numFmtId="164" fontId="21" fillId="0" borderId="23" xfId="0" applyNumberFormat="1" applyFont="1" applyBorder="1" applyAlignment="1">
      <alignment horizontal="center"/>
    </xf>
    <xf numFmtId="4" fontId="22" fillId="0" borderId="11" xfId="0" applyNumberFormat="1" applyFont="1" applyBorder="1" applyAlignment="1">
      <alignment horizontal="center"/>
    </xf>
    <xf numFmtId="3" fontId="21" fillId="0" borderId="29" xfId="0" applyNumberFormat="1" applyFont="1" applyBorder="1" applyAlignment="1">
      <alignment horizontal="center"/>
    </xf>
    <xf numFmtId="3" fontId="21" fillId="0" borderId="12" xfId="0" applyNumberFormat="1" applyFont="1" applyBorder="1" applyAlignment="1">
      <alignment horizontal="center"/>
    </xf>
    <xf numFmtId="165" fontId="22" fillId="0" borderId="8" xfId="0" applyNumberFormat="1" applyFont="1" applyBorder="1" applyAlignment="1">
      <alignment horizontal="center"/>
    </xf>
    <xf numFmtId="165" fontId="22" fillId="0" borderId="7" xfId="0" applyNumberFormat="1" applyFont="1" applyBorder="1" applyAlignment="1">
      <alignment horizontal="center"/>
    </xf>
    <xf numFmtId="3" fontId="21" fillId="0" borderId="23" xfId="0" applyNumberFormat="1" applyFont="1" applyBorder="1" applyAlignment="1">
      <alignment horizontal="center"/>
    </xf>
    <xf numFmtId="165" fontId="22" fillId="0" borderId="11" xfId="0" applyNumberFormat="1" applyFont="1" applyBorder="1" applyAlignment="1">
      <alignment horizontal="center"/>
    </xf>
    <xf numFmtId="165" fontId="21" fillId="0" borderId="29" xfId="0" applyNumberFormat="1" applyFont="1" applyBorder="1" applyAlignment="1">
      <alignment horizontal="center"/>
    </xf>
    <xf numFmtId="2" fontId="22" fillId="0" borderId="8" xfId="0" applyNumberFormat="1" applyFont="1" applyBorder="1" applyAlignment="1">
      <alignment horizontal="center"/>
    </xf>
    <xf numFmtId="165" fontId="21" fillId="0" borderId="38" xfId="0" applyNumberFormat="1" applyFont="1" applyBorder="1" applyAlignment="1">
      <alignment horizontal="center" vertical="center"/>
    </xf>
    <xf numFmtId="165" fontId="21" fillId="0" borderId="25" xfId="0" applyNumberFormat="1" applyFont="1" applyBorder="1" applyAlignment="1">
      <alignment horizontal="center" vertical="center"/>
    </xf>
    <xf numFmtId="4" fontId="21" fillId="0" borderId="27" xfId="0" applyNumberFormat="1" applyFont="1" applyBorder="1" applyAlignment="1">
      <alignment horizontal="center" vertical="center"/>
    </xf>
    <xf numFmtId="4" fontId="21" fillId="0" borderId="25" xfId="0" applyNumberFormat="1" applyFont="1" applyBorder="1" applyAlignment="1">
      <alignment horizontal="center" vertical="center"/>
    </xf>
    <xf numFmtId="4" fontId="21" fillId="0" borderId="13" xfId="0" applyNumberFormat="1" applyFont="1" applyBorder="1" applyAlignment="1">
      <alignment horizontal="center"/>
    </xf>
    <xf numFmtId="4" fontId="21" fillId="0" borderId="14" xfId="0" applyNumberFormat="1" applyFont="1" applyBorder="1" applyAlignment="1">
      <alignment horizontal="center"/>
    </xf>
    <xf numFmtId="4" fontId="22" fillId="0" borderId="17" xfId="0" applyNumberFormat="1" applyFont="1" applyFill="1" applyBorder="1" applyAlignment="1">
      <alignment horizontal="center"/>
    </xf>
    <xf numFmtId="2" fontId="22" fillId="0" borderId="17" xfId="0" applyNumberFormat="1" applyFont="1" applyFill="1" applyBorder="1" applyAlignment="1">
      <alignment horizontal="center"/>
    </xf>
    <xf numFmtId="164" fontId="21" fillId="0" borderId="13" xfId="0" applyNumberFormat="1" applyFont="1" applyBorder="1" applyAlignment="1">
      <alignment horizontal="center"/>
    </xf>
    <xf numFmtId="164" fontId="21" fillId="0" borderId="14" xfId="0" applyNumberFormat="1" applyFont="1" applyBorder="1" applyAlignment="1">
      <alignment horizontal="center"/>
    </xf>
    <xf numFmtId="164" fontId="22" fillId="0" borderId="11" xfId="0" applyNumberFormat="1" applyFont="1" applyBorder="1" applyAlignment="1">
      <alignment horizontal="center"/>
    </xf>
    <xf numFmtId="164" fontId="22" fillId="0" borderId="7" xfId="0" applyNumberFormat="1" applyFont="1" applyBorder="1" applyAlignment="1">
      <alignment horizontal="center"/>
    </xf>
    <xf numFmtId="2" fontId="22" fillId="0" borderId="11" xfId="0" applyNumberFormat="1" applyFont="1" applyBorder="1" applyAlignment="1">
      <alignment horizontal="center"/>
    </xf>
    <xf numFmtId="2" fontId="22" fillId="0" borderId="7" xfId="0" applyNumberFormat="1" applyFont="1" applyBorder="1" applyAlignment="1">
      <alignment horizontal="center"/>
    </xf>
    <xf numFmtId="0" fontId="25" fillId="0" borderId="1" xfId="0" applyFont="1" applyBorder="1"/>
    <xf numFmtId="0" fontId="25" fillId="0" borderId="2" xfId="0" applyFont="1" applyBorder="1"/>
    <xf numFmtId="0" fontId="16" fillId="0" borderId="28" xfId="0" applyFont="1" applyBorder="1" applyAlignment="1">
      <alignment horizontal="center"/>
    </xf>
    <xf numFmtId="0" fontId="26" fillId="0" borderId="2" xfId="0" applyFont="1" applyBorder="1"/>
    <xf numFmtId="0" fontId="17" fillId="0" borderId="2" xfId="0" applyFont="1" applyBorder="1"/>
    <xf numFmtId="3" fontId="9" fillId="0" borderId="29" xfId="0" applyNumberFormat="1" applyFont="1" applyBorder="1" applyAlignment="1">
      <alignment horizontal="center"/>
    </xf>
    <xf numFmtId="3" fontId="9" fillId="0" borderId="12" xfId="0" applyNumberFormat="1" applyFont="1" applyBorder="1" applyAlignment="1">
      <alignment horizontal="center"/>
    </xf>
    <xf numFmtId="4" fontId="18" fillId="0" borderId="2" xfId="0" applyNumberFormat="1" applyFont="1" applyBorder="1" applyAlignment="1">
      <alignment vertical="center"/>
    </xf>
    <xf numFmtId="164" fontId="9" fillId="0" borderId="29" xfId="0" applyNumberFormat="1" applyFont="1" applyBorder="1" applyAlignment="1">
      <alignment horizontal="center"/>
    </xf>
    <xf numFmtId="164" fontId="9" fillId="0" borderId="12" xfId="0" applyNumberFormat="1" applyFont="1" applyBorder="1" applyAlignment="1">
      <alignment horizontal="center"/>
    </xf>
    <xf numFmtId="164" fontId="9" fillId="0" borderId="20" xfId="0" applyNumberFormat="1" applyFont="1" applyBorder="1" applyAlignment="1">
      <alignment horizontal="center"/>
    </xf>
    <xf numFmtId="164" fontId="18" fillId="0" borderId="8" xfId="0" applyNumberFormat="1" applyFont="1" applyBorder="1" applyAlignment="1">
      <alignment horizontal="center" vertical="center"/>
    </xf>
    <xf numFmtId="164" fontId="18" fillId="0" borderId="11" xfId="0" applyNumberFormat="1" applyFont="1" applyBorder="1" applyAlignment="1">
      <alignment horizontal="center" vertical="center"/>
    </xf>
    <xf numFmtId="164" fontId="18" fillId="0" borderId="0" xfId="0" applyNumberFormat="1" applyFont="1" applyBorder="1" applyAlignment="1">
      <alignment horizontal="center" vertical="center"/>
    </xf>
    <xf numFmtId="4" fontId="17" fillId="0" borderId="7" xfId="0" applyNumberFormat="1" applyFont="1" applyBorder="1" applyAlignment="1">
      <alignment horizontal="center"/>
    </xf>
    <xf numFmtId="4" fontId="19" fillId="0" borderId="8" xfId="0" applyNumberFormat="1" applyFont="1" applyBorder="1" applyAlignment="1">
      <alignment horizontal="center"/>
    </xf>
    <xf numFmtId="4" fontId="19" fillId="0" borderId="7" xfId="0" applyNumberFormat="1" applyFont="1" applyBorder="1" applyAlignment="1">
      <alignment horizontal="center"/>
    </xf>
    <xf numFmtId="4" fontId="19" fillId="0" borderId="17" xfId="0" applyNumberFormat="1" applyFont="1" applyBorder="1" applyAlignment="1">
      <alignment horizontal="center"/>
    </xf>
    <xf numFmtId="164" fontId="19" fillId="0" borderId="8" xfId="0" applyNumberFormat="1" applyFont="1" applyBorder="1" applyAlignment="1">
      <alignment horizontal="center"/>
    </xf>
    <xf numFmtId="164" fontId="19" fillId="0" borderId="7" xfId="0" applyNumberFormat="1" applyFont="1" applyBorder="1" applyAlignment="1">
      <alignment horizontal="center"/>
    </xf>
    <xf numFmtId="164" fontId="19" fillId="0" borderId="17" xfId="0" applyNumberFormat="1" applyFont="1" applyBorder="1" applyAlignment="1">
      <alignment horizontal="center"/>
    </xf>
    <xf numFmtId="4" fontId="19" fillId="0" borderId="30" xfId="0" applyNumberFormat="1" applyFont="1" applyBorder="1" applyAlignment="1">
      <alignment horizontal="center"/>
    </xf>
    <xf numFmtId="4" fontId="19" fillId="0" borderId="18" xfId="0" applyNumberFormat="1" applyFont="1" applyBorder="1" applyAlignment="1">
      <alignment horizontal="center"/>
    </xf>
    <xf numFmtId="4" fontId="19" fillId="0" borderId="19" xfId="0" applyNumberFormat="1" applyFont="1" applyBorder="1" applyAlignment="1">
      <alignment horizontal="center"/>
    </xf>
    <xf numFmtId="3" fontId="9" fillId="0" borderId="23" xfId="0" applyNumberFormat="1" applyFont="1" applyBorder="1" applyAlignment="1">
      <alignment horizontal="center"/>
    </xf>
    <xf numFmtId="164" fontId="9" fillId="0" borderId="23" xfId="0" applyNumberFormat="1" applyFont="1" applyBorder="1" applyAlignment="1">
      <alignment horizontal="center"/>
    </xf>
    <xf numFmtId="2" fontId="17" fillId="0" borderId="11" xfId="0" applyNumberFormat="1" applyFont="1" applyBorder="1" applyAlignment="1">
      <alignment horizontal="center"/>
    </xf>
    <xf numFmtId="4" fontId="19" fillId="0" borderId="11" xfId="0" applyNumberFormat="1" applyFont="1" applyBorder="1" applyAlignment="1">
      <alignment horizontal="center"/>
    </xf>
    <xf numFmtId="4" fontId="19" fillId="0" borderId="0" xfId="0" applyNumberFormat="1" applyFont="1" applyBorder="1" applyAlignment="1">
      <alignment horizontal="center"/>
    </xf>
    <xf numFmtId="2" fontId="19" fillId="0" borderId="8" xfId="0" applyNumberFormat="1" applyFont="1" applyBorder="1" applyAlignment="1">
      <alignment horizontal="center"/>
    </xf>
    <xf numFmtId="2" fontId="19" fillId="0" borderId="11" xfId="0" applyNumberFormat="1" applyFont="1" applyBorder="1" applyAlignment="1">
      <alignment horizontal="center"/>
    </xf>
    <xf numFmtId="164" fontId="19" fillId="0" borderId="11" xfId="0" applyNumberFormat="1" applyFont="1" applyBorder="1" applyAlignment="1">
      <alignment horizontal="center"/>
    </xf>
    <xf numFmtId="164" fontId="19" fillId="0" borderId="0" xfId="0" applyNumberFormat="1" applyFont="1" applyBorder="1" applyAlignment="1">
      <alignment horizontal="center"/>
    </xf>
    <xf numFmtId="3" fontId="19" fillId="0" borderId="36" xfId="0" applyNumberFormat="1" applyFont="1" applyBorder="1" applyAlignment="1">
      <alignment horizontal="center"/>
    </xf>
    <xf numFmtId="3" fontId="19" fillId="0" borderId="34" xfId="0" applyNumberFormat="1" applyFont="1" applyBorder="1" applyAlignment="1">
      <alignment horizontal="center"/>
    </xf>
    <xf numFmtId="164" fontId="19" fillId="0" borderId="36" xfId="0" applyNumberFormat="1" applyFont="1" applyBorder="1" applyAlignment="1">
      <alignment horizontal="center"/>
    </xf>
    <xf numFmtId="164" fontId="19" fillId="0" borderId="34" xfId="0" applyNumberFormat="1" applyFont="1" applyBorder="1" applyAlignment="1">
      <alignment horizontal="center"/>
    </xf>
    <xf numFmtId="164" fontId="19" fillId="0" borderId="39" xfId="0" applyNumberFormat="1" applyFont="1" applyBorder="1" applyAlignment="1">
      <alignment horizontal="center"/>
    </xf>
    <xf numFmtId="4" fontId="17" fillId="0" borderId="11" xfId="0" applyNumberFormat="1" applyFont="1" applyBorder="1" applyAlignment="1">
      <alignment horizontal="center"/>
    </xf>
    <xf numFmtId="4" fontId="19" fillId="0" borderId="22" xfId="0" applyNumberFormat="1" applyFont="1" applyBorder="1" applyAlignment="1">
      <alignment horizontal="center"/>
    </xf>
    <xf numFmtId="165" fontId="17" fillId="0" borderId="11" xfId="0" applyNumberFormat="1" applyFont="1" applyBorder="1" applyAlignment="1">
      <alignment horizontal="center"/>
    </xf>
    <xf numFmtId="165" fontId="19" fillId="0" borderId="8" xfId="0" applyNumberFormat="1" applyFont="1" applyBorder="1" applyAlignment="1">
      <alignment horizontal="center"/>
    </xf>
    <xf numFmtId="165" fontId="19" fillId="0" borderId="11" xfId="0" applyNumberFormat="1" applyFont="1" applyBorder="1" applyAlignment="1">
      <alignment horizontal="center"/>
    </xf>
    <xf numFmtId="0" fontId="19" fillId="0" borderId="0" xfId="0" applyFont="1"/>
    <xf numFmtId="0" fontId="19" fillId="0" borderId="49" xfId="0" applyFont="1" applyBorder="1"/>
    <xf numFmtId="164" fontId="27" fillId="0" borderId="29" xfId="0" applyNumberFormat="1" applyFont="1" applyBorder="1" applyAlignment="1">
      <alignment horizontal="center"/>
    </xf>
    <xf numFmtId="164" fontId="27" fillId="0" borderId="12" xfId="0" applyNumberFormat="1" applyFont="1" applyBorder="1" applyAlignment="1">
      <alignment horizontal="center"/>
    </xf>
    <xf numFmtId="4" fontId="28" fillId="0" borderId="8" xfId="0" applyNumberFormat="1" applyFont="1" applyBorder="1" applyAlignment="1">
      <alignment horizontal="center"/>
    </xf>
    <xf numFmtId="4" fontId="28" fillId="0" borderId="7" xfId="0" applyNumberFormat="1" applyFont="1" applyBorder="1" applyAlignment="1">
      <alignment horizontal="center"/>
    </xf>
    <xf numFmtId="164" fontId="27" fillId="0" borderId="23" xfId="0" applyNumberFormat="1" applyFont="1" applyBorder="1" applyAlignment="1">
      <alignment horizontal="center"/>
    </xf>
    <xf numFmtId="4" fontId="28" fillId="0" borderId="11" xfId="0" applyNumberFormat="1" applyFont="1" applyBorder="1" applyAlignment="1">
      <alignment horizontal="center"/>
    </xf>
    <xf numFmtId="3" fontId="27" fillId="0" borderId="23" xfId="0" applyNumberFormat="1" applyFont="1" applyBorder="1" applyAlignment="1">
      <alignment horizontal="center"/>
    </xf>
    <xf numFmtId="2" fontId="28" fillId="0" borderId="8" xfId="0" applyNumberFormat="1" applyFont="1" applyBorder="1" applyAlignment="1">
      <alignment horizontal="center"/>
    </xf>
    <xf numFmtId="2" fontId="28" fillId="0" borderId="11" xfId="0" applyNumberFormat="1" applyFont="1" applyBorder="1" applyAlignment="1">
      <alignment horizontal="center"/>
    </xf>
    <xf numFmtId="165" fontId="28" fillId="0" borderId="8" xfId="0" applyNumberFormat="1" applyFont="1" applyBorder="1" applyAlignment="1">
      <alignment horizontal="center"/>
    </xf>
    <xf numFmtId="165" fontId="28" fillId="0" borderId="11" xfId="0" applyNumberFormat="1" applyFont="1" applyBorder="1" applyAlignment="1">
      <alignment horizontal="center"/>
    </xf>
    <xf numFmtId="2" fontId="4" fillId="0" borderId="19" xfId="0" applyNumberFormat="1" applyFont="1" applyBorder="1" applyAlignment="1">
      <alignment horizontal="center"/>
    </xf>
    <xf numFmtId="0" fontId="4" fillId="0" borderId="2" xfId="0" applyFont="1" applyBorder="1" applyAlignment="1">
      <alignment vertical="center"/>
    </xf>
    <xf numFmtId="0" fontId="4" fillId="0" borderId="3" xfId="0" applyFont="1" applyBorder="1" applyAlignment="1">
      <alignment vertical="center"/>
    </xf>
    <xf numFmtId="4" fontId="4" fillId="0" borderId="8" xfId="0" applyNumberFormat="1" applyFont="1" applyBorder="1" applyAlignment="1">
      <alignment horizontal="center" vertical="center"/>
    </xf>
    <xf numFmtId="4" fontId="4" fillId="0" borderId="11" xfId="0" applyNumberFormat="1" applyFont="1" applyBorder="1" applyAlignment="1">
      <alignment horizontal="center" vertical="center"/>
    </xf>
    <xf numFmtId="2" fontId="4" fillId="0" borderId="34" xfId="0" applyNumberFormat="1" applyFont="1" applyBorder="1" applyAlignment="1">
      <alignment horizontal="center"/>
    </xf>
    <xf numFmtId="4" fontId="5" fillId="0" borderId="11" xfId="0" applyNumberFormat="1" applyFont="1" applyFill="1" applyBorder="1" applyAlignment="1">
      <alignment horizontal="center"/>
    </xf>
    <xf numFmtId="4" fontId="5" fillId="0" borderId="7" xfId="0" applyNumberFormat="1" applyFont="1" applyFill="1" applyBorder="1" applyAlignment="1">
      <alignment horizontal="center"/>
    </xf>
    <xf numFmtId="0" fontId="5" fillId="0" borderId="2" xfId="0" applyFont="1" applyFill="1" applyBorder="1"/>
    <xf numFmtId="0" fontId="4" fillId="0" borderId="2" xfId="0" applyFont="1" applyBorder="1" applyAlignment="1"/>
    <xf numFmtId="3" fontId="3" fillId="0" borderId="26" xfId="0" applyNumberFormat="1" applyFont="1" applyBorder="1" applyAlignment="1">
      <alignment horizontal="center"/>
    </xf>
    <xf numFmtId="3" fontId="3" fillId="0" borderId="15" xfId="0" applyNumberFormat="1" applyFont="1" applyBorder="1" applyAlignment="1">
      <alignment horizontal="center"/>
    </xf>
    <xf numFmtId="3" fontId="4" fillId="0" borderId="22" xfId="0" applyNumberFormat="1" applyFont="1" applyBorder="1" applyAlignment="1">
      <alignment horizontal="center"/>
    </xf>
    <xf numFmtId="3" fontId="4" fillId="0" borderId="18" xfId="0" applyNumberFormat="1" applyFont="1" applyBorder="1" applyAlignment="1">
      <alignment horizontal="center"/>
    </xf>
    <xf numFmtId="3" fontId="4" fillId="0" borderId="8" xfId="0" applyNumberFormat="1" applyFont="1" applyBorder="1" applyAlignment="1">
      <alignment horizontal="center"/>
    </xf>
    <xf numFmtId="2" fontId="4" fillId="0" borderId="2" xfId="0" applyNumberFormat="1" applyFont="1" applyBorder="1"/>
    <xf numFmtId="2" fontId="3" fillId="0" borderId="27" xfId="0" applyNumberFormat="1" applyFont="1" applyBorder="1" applyAlignment="1">
      <alignment horizontal="center" vertical="center"/>
    </xf>
    <xf numFmtId="2" fontId="10" fillId="0" borderId="38" xfId="0" applyNumberFormat="1" applyFont="1" applyBorder="1" applyAlignment="1">
      <alignment horizontal="center" vertical="center"/>
    </xf>
    <xf numFmtId="2" fontId="10" fillId="0" borderId="25" xfId="0" applyNumberFormat="1" applyFont="1" applyBorder="1" applyAlignment="1">
      <alignment horizontal="center" vertical="center"/>
    </xf>
    <xf numFmtId="4" fontId="10" fillId="0" borderId="40" xfId="0" applyNumberFormat="1" applyFont="1" applyBorder="1" applyAlignment="1">
      <alignment horizontal="center" vertical="center"/>
    </xf>
    <xf numFmtId="4" fontId="10" fillId="0" borderId="41" xfId="0" applyNumberFormat="1" applyFont="1" applyBorder="1" applyAlignment="1">
      <alignment horizontal="center" vertical="center"/>
    </xf>
    <xf numFmtId="4" fontId="10" fillId="0" borderId="31" xfId="0" applyNumberFormat="1" applyFont="1" applyBorder="1" applyAlignment="1">
      <alignment horizontal="center" vertical="center"/>
    </xf>
    <xf numFmtId="4" fontId="10" fillId="0" borderId="32" xfId="0" applyNumberFormat="1" applyFont="1" applyBorder="1" applyAlignment="1">
      <alignment horizontal="center" vertical="center"/>
    </xf>
    <xf numFmtId="4" fontId="10" fillId="0" borderId="23" xfId="0" applyNumberFormat="1" applyFont="1" applyBorder="1" applyAlignment="1">
      <alignment horizontal="center"/>
    </xf>
    <xf numFmtId="4" fontId="10" fillId="0" borderId="12" xfId="0" applyNumberFormat="1" applyFont="1" applyBorder="1" applyAlignment="1">
      <alignment horizontal="center"/>
    </xf>
    <xf numFmtId="4" fontId="15" fillId="0" borderId="11" xfId="0" applyNumberFormat="1" applyFont="1" applyBorder="1" applyAlignment="1">
      <alignment horizontal="center"/>
    </xf>
    <xf numFmtId="4" fontId="15" fillId="0" borderId="7" xfId="0" applyNumberFormat="1" applyFont="1" applyBorder="1" applyAlignment="1">
      <alignment horizontal="center"/>
    </xf>
    <xf numFmtId="2" fontId="15" fillId="0" borderId="11" xfId="0" applyNumberFormat="1" applyFont="1" applyBorder="1" applyAlignment="1">
      <alignment horizontal="center"/>
    </xf>
    <xf numFmtId="2" fontId="15" fillId="0" borderId="7" xfId="0" applyNumberFormat="1" applyFont="1" applyBorder="1" applyAlignment="1">
      <alignment horizontal="center"/>
    </xf>
    <xf numFmtId="4" fontId="10" fillId="0" borderId="23" xfId="0" applyNumberFormat="1" applyFont="1" applyBorder="1" applyAlignment="1">
      <alignment horizontal="center" vertical="center"/>
    </xf>
    <xf numFmtId="4" fontId="10" fillId="0" borderId="12" xfId="0" applyNumberFormat="1" applyFont="1" applyBorder="1" applyAlignment="1">
      <alignment horizontal="center" vertical="center"/>
    </xf>
    <xf numFmtId="4" fontId="10" fillId="0" borderId="44" xfId="0" applyNumberFormat="1" applyFont="1" applyBorder="1" applyAlignment="1">
      <alignment horizontal="center" vertical="center"/>
    </xf>
    <xf numFmtId="4" fontId="10" fillId="0" borderId="45" xfId="0" applyNumberFormat="1" applyFont="1" applyBorder="1" applyAlignment="1">
      <alignment horizontal="center" vertical="center"/>
    </xf>
    <xf numFmtId="3" fontId="10" fillId="0" borderId="27" xfId="0" applyNumberFormat="1" applyFont="1" applyBorder="1" applyAlignment="1">
      <alignment horizontal="center" vertical="center"/>
    </xf>
    <xf numFmtId="3" fontId="10" fillId="0" borderId="25" xfId="0" applyNumberFormat="1" applyFont="1" applyBorder="1" applyAlignment="1">
      <alignment horizontal="center" vertical="center"/>
    </xf>
    <xf numFmtId="3" fontId="10" fillId="0" borderId="42" xfId="0" applyNumberFormat="1" applyFont="1" applyBorder="1" applyAlignment="1">
      <alignment horizontal="center" vertical="center"/>
    </xf>
    <xf numFmtId="3" fontId="10" fillId="0" borderId="41" xfId="0" applyNumberFormat="1" applyFont="1" applyBorder="1" applyAlignment="1">
      <alignment horizontal="center" vertical="center"/>
    </xf>
    <xf numFmtId="3" fontId="10" fillId="0" borderId="31" xfId="0" applyNumberFormat="1" applyFont="1" applyBorder="1" applyAlignment="1">
      <alignment horizontal="center" vertical="center"/>
    </xf>
    <xf numFmtId="3" fontId="10" fillId="0" borderId="32" xfId="0" applyNumberFormat="1" applyFont="1" applyBorder="1" applyAlignment="1">
      <alignment horizontal="center" vertical="center"/>
    </xf>
    <xf numFmtId="3" fontId="10" fillId="0" borderId="23" xfId="0" applyNumberFormat="1" applyFont="1" applyBorder="1" applyAlignment="1">
      <alignment horizontal="center"/>
    </xf>
    <xf numFmtId="3" fontId="10" fillId="0" borderId="12" xfId="0" applyNumberFormat="1" applyFont="1" applyBorder="1" applyAlignment="1">
      <alignment horizontal="center"/>
    </xf>
    <xf numFmtId="3" fontId="15" fillId="0" borderId="11" xfId="0" applyNumberFormat="1" applyFont="1" applyBorder="1" applyAlignment="1">
      <alignment horizontal="center"/>
    </xf>
    <xf numFmtId="3" fontId="15" fillId="0" borderId="7" xfId="0" applyNumberFormat="1" applyFont="1" applyBorder="1" applyAlignment="1">
      <alignment horizontal="center"/>
    </xf>
    <xf numFmtId="3" fontId="10" fillId="0" borderId="23" xfId="0" applyNumberFormat="1" applyFont="1" applyBorder="1" applyAlignment="1">
      <alignment horizontal="center" vertical="center"/>
    </xf>
    <xf numFmtId="3" fontId="10" fillId="0" borderId="12" xfId="0" applyNumberFormat="1" applyFont="1" applyBorder="1" applyAlignment="1">
      <alignment horizontal="center" vertical="center"/>
    </xf>
    <xf numFmtId="3" fontId="10" fillId="0" borderId="44" xfId="0" applyNumberFormat="1" applyFont="1" applyBorder="1" applyAlignment="1">
      <alignment horizontal="center" vertical="center"/>
    </xf>
    <xf numFmtId="3" fontId="10" fillId="0" borderId="45" xfId="0" applyNumberFormat="1" applyFont="1" applyBorder="1" applyAlignment="1">
      <alignment horizontal="center" vertical="center"/>
    </xf>
    <xf numFmtId="0" fontId="20" fillId="0" borderId="49" xfId="0" applyFont="1" applyFill="1" applyBorder="1" applyAlignment="1">
      <alignment horizontal="left" vertical="center"/>
    </xf>
    <xf numFmtId="0" fontId="12" fillId="0" borderId="36" xfId="0" applyFont="1" applyBorder="1" applyAlignment="1">
      <alignment horizontal="center"/>
    </xf>
    <xf numFmtId="0" fontId="16" fillId="0" borderId="36" xfId="0" applyFont="1" applyBorder="1" applyAlignment="1">
      <alignment horizontal="center"/>
    </xf>
    <xf numFmtId="0" fontId="12" fillId="0" borderId="50" xfId="0" applyFont="1" applyBorder="1" applyAlignment="1">
      <alignment horizontal="center"/>
    </xf>
    <xf numFmtId="164" fontId="3" fillId="0" borderId="51" xfId="0" applyNumberFormat="1" applyFont="1" applyBorder="1" applyAlignment="1">
      <alignment horizontal="center" vertical="center"/>
    </xf>
    <xf numFmtId="3" fontId="3" fillId="0" borderId="51" xfId="0" applyNumberFormat="1" applyFont="1" applyBorder="1" applyAlignment="1">
      <alignment horizontal="center" vertical="center"/>
    </xf>
    <xf numFmtId="2" fontId="3" fillId="0" borderId="51" xfId="0" applyNumberFormat="1" applyFont="1" applyBorder="1" applyAlignment="1">
      <alignment horizontal="center" vertical="center"/>
    </xf>
    <xf numFmtId="4" fontId="3" fillId="0" borderId="51" xfId="0" applyNumberFormat="1" applyFont="1" applyBorder="1" applyAlignment="1">
      <alignment horizontal="center" vertical="center"/>
    </xf>
    <xf numFmtId="165" fontId="3" fillId="0" borderId="51" xfId="0" applyNumberFormat="1" applyFont="1" applyBorder="1" applyAlignment="1">
      <alignment horizontal="center" vertical="center"/>
    </xf>
    <xf numFmtId="164" fontId="3" fillId="0" borderId="52" xfId="0" applyNumberFormat="1" applyFont="1" applyBorder="1" applyAlignment="1">
      <alignment horizontal="center"/>
    </xf>
    <xf numFmtId="0" fontId="0" fillId="0" borderId="53" xfId="0" applyBorder="1"/>
    <xf numFmtId="164" fontId="9" fillId="0" borderId="52" xfId="0" applyNumberFormat="1" applyFont="1" applyBorder="1" applyAlignment="1">
      <alignment horizontal="center"/>
    </xf>
    <xf numFmtId="3" fontId="3" fillId="0" borderId="52" xfId="0" applyNumberFormat="1" applyFont="1" applyBorder="1" applyAlignment="1">
      <alignment horizontal="center"/>
    </xf>
    <xf numFmtId="164" fontId="5" fillId="0" borderId="2" xfId="0" applyNumberFormat="1" applyFont="1" applyBorder="1" applyAlignment="1">
      <alignment vertical="center"/>
    </xf>
    <xf numFmtId="164" fontId="18" fillId="0" borderId="2" xfId="0" applyNumberFormat="1" applyFont="1" applyBorder="1" applyAlignment="1">
      <alignment vertical="center"/>
    </xf>
    <xf numFmtId="0" fontId="20" fillId="0" borderId="0" xfId="0" applyFont="1" applyFill="1" applyBorder="1" applyAlignment="1">
      <alignment horizontal="left" vertical="center"/>
    </xf>
    <xf numFmtId="164" fontId="10" fillId="0" borderId="38" xfId="0" applyNumberFormat="1" applyFont="1" applyBorder="1" applyAlignment="1">
      <alignment horizontal="center" vertical="center"/>
    </xf>
    <xf numFmtId="164" fontId="10" fillId="0" borderId="25" xfId="0" applyNumberFormat="1" applyFont="1" applyBorder="1" applyAlignment="1">
      <alignment horizontal="center" vertical="center"/>
    </xf>
    <xf numFmtId="164" fontId="10" fillId="0" borderId="23" xfId="0" applyNumberFormat="1" applyFont="1" applyBorder="1" applyAlignment="1">
      <alignment horizontal="center"/>
    </xf>
    <xf numFmtId="164" fontId="10" fillId="0" borderId="12" xfId="0" applyNumberFormat="1" applyFont="1" applyBorder="1" applyAlignment="1">
      <alignment horizontal="center"/>
    </xf>
    <xf numFmtId="164" fontId="15" fillId="0" borderId="11" xfId="0" applyNumberFormat="1" applyFont="1" applyBorder="1" applyAlignment="1">
      <alignment horizontal="center"/>
    </xf>
    <xf numFmtId="164" fontId="15" fillId="0" borderId="7" xfId="0" applyNumberFormat="1" applyFont="1" applyBorder="1" applyAlignment="1">
      <alignment horizontal="center"/>
    </xf>
    <xf numFmtId="165" fontId="3" fillId="0" borderId="12" xfId="0" applyNumberFormat="1" applyFont="1" applyBorder="1" applyAlignment="1">
      <alignment horizontal="center"/>
    </xf>
    <xf numFmtId="165" fontId="4" fillId="0" borderId="2" xfId="0" applyNumberFormat="1" applyFont="1" applyBorder="1" applyAlignment="1"/>
    <xf numFmtId="0" fontId="30" fillId="0" borderId="0" xfId="0" applyFont="1"/>
    <xf numFmtId="0" fontId="30" fillId="0" borderId="0" xfId="0" applyFont="1" applyFill="1"/>
    <xf numFmtId="0" fontId="29" fillId="0" borderId="0" xfId="0" applyFont="1" applyFill="1"/>
    <xf numFmtId="3" fontId="30" fillId="0" borderId="0" xfId="0" applyNumberFormat="1" applyFont="1" applyFill="1" applyAlignment="1">
      <alignment horizontal="left"/>
    </xf>
    <xf numFmtId="3" fontId="30" fillId="0" borderId="0" xfId="0" applyNumberFormat="1" applyFont="1" applyFill="1"/>
    <xf numFmtId="2" fontId="30" fillId="0" borderId="0" xfId="0" applyNumberFormat="1" applyFont="1" applyFill="1"/>
    <xf numFmtId="2" fontId="30" fillId="0" borderId="0" xfId="0" applyNumberFormat="1" applyFont="1"/>
    <xf numFmtId="9" fontId="30" fillId="0" borderId="0" xfId="0" applyNumberFormat="1" applyFont="1" applyFill="1"/>
    <xf numFmtId="164" fontId="30" fillId="0" borderId="0" xfId="0" applyNumberFormat="1" applyFont="1" applyFill="1"/>
    <xf numFmtId="1" fontId="30" fillId="0" borderId="0" xfId="0" applyNumberFormat="1" applyFont="1" applyFill="1"/>
    <xf numFmtId="165" fontId="30" fillId="0" borderId="0" xfId="0" applyNumberFormat="1" applyFont="1" applyFill="1"/>
    <xf numFmtId="4" fontId="30" fillId="0" borderId="0" xfId="0" applyNumberFormat="1" applyFont="1" applyFill="1"/>
    <xf numFmtId="0" fontId="30" fillId="0" borderId="0" xfId="0" applyFont="1" applyFill="1" applyAlignment="1">
      <alignment horizontal="center"/>
    </xf>
    <xf numFmtId="165" fontId="31" fillId="0" borderId="0" xfId="0" applyNumberFormat="1" applyFont="1" applyFill="1"/>
    <xf numFmtId="0" fontId="0" fillId="0" borderId="0" xfId="0" applyAlignment="1">
      <alignment wrapText="1"/>
    </xf>
    <xf numFmtId="0" fontId="0" fillId="0" borderId="0" xfId="0" applyAlignment="1">
      <alignment horizontal="left" wrapText="1"/>
    </xf>
    <xf numFmtId="0" fontId="3" fillId="0" borderId="1" xfId="0" applyFont="1" applyBorder="1" applyAlignment="1">
      <alignment vertical="center"/>
    </xf>
    <xf numFmtId="0" fontId="0" fillId="0" borderId="3" xfId="0" applyBorder="1" applyAlignment="1">
      <alignment vertical="center"/>
    </xf>
    <xf numFmtId="4" fontId="3" fillId="0" borderId="57" xfId="0" applyNumberFormat="1" applyFont="1" applyBorder="1" applyAlignment="1">
      <alignment horizontal="center"/>
    </xf>
    <xf numFmtId="4" fontId="3" fillId="0" borderId="58" xfId="0" applyNumberFormat="1" applyFont="1" applyBorder="1" applyAlignment="1">
      <alignment horizontal="center"/>
    </xf>
    <xf numFmtId="0" fontId="3" fillId="0" borderId="57" xfId="0" applyFont="1" applyBorder="1" applyAlignment="1">
      <alignment horizontal="center"/>
    </xf>
    <xf numFmtId="0" fontId="3" fillId="0" borderId="58" xfId="0" applyFont="1" applyBorder="1" applyAlignment="1">
      <alignment horizontal="center"/>
    </xf>
    <xf numFmtId="0" fontId="6" fillId="0" borderId="59" xfId="0" applyFont="1" applyBorder="1" applyAlignment="1">
      <alignment horizontal="center"/>
    </xf>
    <xf numFmtId="0" fontId="6" fillId="0" borderId="49" xfId="0" applyFont="1" applyBorder="1" applyAlignment="1">
      <alignment horizontal="center"/>
    </xf>
    <xf numFmtId="0" fontId="0" fillId="0" borderId="55" xfId="0" applyBorder="1" applyAlignment="1">
      <alignment horizontal="center"/>
    </xf>
    <xf numFmtId="0" fontId="0" fillId="0" borderId="39" xfId="0" applyBorder="1" applyAlignment="1">
      <alignment horizontal="center"/>
    </xf>
    <xf numFmtId="0" fontId="4" fillId="0" borderId="55" xfId="0" applyFont="1" applyBorder="1" applyAlignment="1">
      <alignment horizontal="center"/>
    </xf>
    <xf numFmtId="0" fontId="4" fillId="0" borderId="39" xfId="0" applyFont="1" applyBorder="1" applyAlignment="1">
      <alignment horizontal="center"/>
    </xf>
    <xf numFmtId="0" fontId="7" fillId="0" borderId="59" xfId="0" applyFont="1" applyBorder="1" applyAlignment="1">
      <alignment horizontal="center"/>
    </xf>
    <xf numFmtId="0" fontId="7" fillId="0" borderId="49" xfId="0" applyFont="1" applyBorder="1" applyAlignment="1">
      <alignment horizontal="center"/>
    </xf>
    <xf numFmtId="0" fontId="9" fillId="0" borderId="57" xfId="0" applyFont="1" applyBorder="1" applyAlignment="1">
      <alignment horizontal="center"/>
    </xf>
    <xf numFmtId="0" fontId="9" fillId="0" borderId="58" xfId="0" applyFont="1" applyBorder="1" applyAlignment="1">
      <alignment horizontal="center"/>
    </xf>
    <xf numFmtId="0" fontId="9" fillId="0" borderId="60" xfId="0" applyFont="1" applyBorder="1" applyAlignment="1">
      <alignment horizontal="center"/>
    </xf>
    <xf numFmtId="0" fontId="24" fillId="0" borderId="59" xfId="0" applyFont="1" applyBorder="1" applyAlignment="1">
      <alignment horizontal="center"/>
    </xf>
    <xf numFmtId="0" fontId="24" fillId="0" borderId="49" xfId="0" applyFont="1" applyBorder="1" applyAlignment="1">
      <alignment horizontal="center"/>
    </xf>
    <xf numFmtId="0" fontId="25" fillId="0" borderId="55" xfId="0" applyFont="1" applyBorder="1" applyAlignment="1">
      <alignment horizontal="center"/>
    </xf>
    <xf numFmtId="0" fontId="25" fillId="0" borderId="39" xfId="0" applyFont="1" applyBorder="1" applyAlignment="1">
      <alignment horizontal="center"/>
    </xf>
    <xf numFmtId="0" fontId="25" fillId="0" borderId="54" xfId="0" applyFont="1" applyBorder="1" applyAlignment="1">
      <alignment horizontal="center"/>
    </xf>
    <xf numFmtId="0" fontId="23" fillId="0" borderId="59" xfId="0" applyFont="1" applyBorder="1" applyAlignment="1">
      <alignment horizontal="center"/>
    </xf>
    <xf numFmtId="0" fontId="23" fillId="0" borderId="49" xfId="0" applyFont="1" applyBorder="1" applyAlignment="1">
      <alignment horizontal="center"/>
    </xf>
    <xf numFmtId="0" fontId="23" fillId="0" borderId="56" xfId="0" applyFont="1" applyBorder="1" applyAlignment="1">
      <alignment horizontal="center"/>
    </xf>
    <xf numFmtId="0" fontId="3" fillId="0" borderId="1" xfId="0" applyFont="1" applyBorder="1" applyAlignment="1">
      <alignment horizontal="left" vertical="center"/>
    </xf>
    <xf numFmtId="0" fontId="3" fillId="0" borderId="2" xfId="0" applyFont="1" applyBorder="1" applyAlignment="1">
      <alignment horizontal="left" vertical="center"/>
    </xf>
    <xf numFmtId="0" fontId="3" fillId="0" borderId="3" xfId="0" applyFont="1" applyBorder="1" applyAlignment="1">
      <alignment horizontal="left" vertical="center"/>
    </xf>
    <xf numFmtId="0" fontId="6" fillId="0" borderId="56" xfId="0" applyFont="1" applyBorder="1" applyAlignment="1">
      <alignment horizontal="center"/>
    </xf>
    <xf numFmtId="0" fontId="0" fillId="0" borderId="54" xfId="0" applyBorder="1" applyAlignment="1">
      <alignment horizontal="center"/>
    </xf>
    <xf numFmtId="0" fontId="4" fillId="0" borderId="55" xfId="0" applyFont="1" applyFill="1" applyBorder="1" applyAlignment="1">
      <alignment horizontal="center"/>
    </xf>
    <xf numFmtId="0" fontId="4" fillId="0" borderId="39" xfId="0" applyFont="1" applyFill="1" applyBorder="1" applyAlignment="1">
      <alignment horizontal="center"/>
    </xf>
    <xf numFmtId="0" fontId="4" fillId="0" borderId="54" xfId="0" applyFont="1" applyFill="1" applyBorder="1" applyAlignment="1">
      <alignment horizontal="center"/>
    </xf>
    <xf numFmtId="0" fontId="7" fillId="0" borderId="59" xfId="0" applyFont="1" applyFill="1" applyBorder="1" applyAlignment="1">
      <alignment horizontal="center"/>
    </xf>
    <xf numFmtId="0" fontId="7" fillId="0" borderId="49" xfId="0" applyFont="1" applyFill="1" applyBorder="1" applyAlignment="1">
      <alignment horizontal="center"/>
    </xf>
    <xf numFmtId="0" fontId="7" fillId="0" borderId="56" xfId="0" applyFont="1" applyFill="1" applyBorder="1" applyAlignment="1">
      <alignment horizontal="center"/>
    </xf>
    <xf numFmtId="0" fontId="6" fillId="0" borderId="59" xfId="0" applyFont="1" applyFill="1" applyBorder="1" applyAlignment="1">
      <alignment horizontal="center"/>
    </xf>
    <xf numFmtId="0" fontId="6" fillId="0" borderId="49" xfId="0" applyFont="1" applyFill="1" applyBorder="1" applyAlignment="1">
      <alignment horizontal="center"/>
    </xf>
    <xf numFmtId="0" fontId="6" fillId="0" borderId="56" xfId="0" applyFont="1" applyFill="1" applyBorder="1" applyAlignment="1">
      <alignment horizontal="center"/>
    </xf>
    <xf numFmtId="0" fontId="30" fillId="0" borderId="0" xfId="0" applyFont="1" applyFill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sharedStrings" Target="sharedStrings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theme" Target="theme/theme1.xml"/><Relationship Id="rId40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externalLink" Target="externalLinks/externalLink2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externalLink" Target="externalLinks/externalLink1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.xml"/></Relationships>
</file>

<file path=xl/charts/_rels/chart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.xml"/></Relationships>
</file>

<file path=xl/charts/_rels/chart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.xml"/></Relationships>
</file>

<file path=xl/charts/_rels/chart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.xml"/></Relationships>
</file>

<file path=xl/charts/_rels/chart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.xml"/></Relationships>
</file>

<file path=xl/charts/_rels/chart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.xml"/></Relationships>
</file>

<file path=xl/charts/_rels/chart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.xml"/></Relationships>
</file>

<file path=xl/charts/_rels/chart1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2.xml"/></Relationships>
</file>

<file path=xl/charts/_rels/chart1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3.xml"/></Relationships>
</file>

<file path=xl/charts/_rels/chart1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4.xml"/></Relationships>
</file>

<file path=xl/charts/_rels/chart1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5.xml"/></Relationships>
</file>

<file path=xl/charts/_rels/chart1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6.xml"/></Relationships>
</file>

<file path=xl/charts/_rels/chart1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7.xml"/></Relationships>
</file>

<file path=xl/charts/_rels/chart1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8.xml"/></Relationships>
</file>

<file path=xl/charts/_rels/chart1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9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458840326190824"/>
          <c:y val="7.3335739214670487E-2"/>
          <c:w val="0.76564858479431996"/>
          <c:h val="0.6166868979415473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'!$A$449</c:f>
              <c:strCache>
                <c:ptCount val="1"/>
                <c:pt idx="0">
                  <c:v>Timber Sector logs</c:v>
                </c:pt>
              </c:strCache>
            </c:strRef>
          </c:tx>
          <c:spPr>
            <a:pattFill prst="smCheck">
              <a:fgClr>
                <a:srgbClr xmlns:mc="http://schemas.openxmlformats.org/markup-compatibility/2006" xmlns:a14="http://schemas.microsoft.com/office/drawing/2010/main" val="00FF00" mc:Ignorable="a14" a14:legacySpreadsheetColorIndex="11"/>
              </a:fgClr>
              <a:bgClr>
                <a:schemeClr val="bg1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pattFill prst="smCheck">
                <a:fgClr>
                  <a:srgbClr xmlns:mc="http://schemas.openxmlformats.org/markup-compatibility/2006" xmlns:a14="http://schemas.microsoft.com/office/drawing/2010/main" val="00FF00" mc:Ignorable="a14" a14:legacySpreadsheetColorIndex="11"/>
                </a:fgClr>
                <a:bgClr>
                  <a:srgbClr val="FF0000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35E1-46E0-9E0B-C232F3F07A6D}"/>
              </c:ext>
            </c:extLst>
          </c:dPt>
          <c:dPt>
            <c:idx val="1"/>
            <c:invertIfNegative val="0"/>
            <c:bubble3D val="0"/>
            <c:spPr>
              <a:pattFill prst="smCheck">
                <a:fgClr>
                  <a:srgbClr xmlns:mc="http://schemas.openxmlformats.org/markup-compatibility/2006" xmlns:a14="http://schemas.microsoft.com/office/drawing/2010/main" val="00FF00" mc:Ignorable="a14" a14:legacySpreadsheetColorIndex="11"/>
                </a:fgClr>
                <a:bgClr>
                  <a:srgbClr val="FF0000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35E1-46E0-9E0B-C232F3F07A6D}"/>
              </c:ext>
            </c:extLst>
          </c:dPt>
          <c:dPt>
            <c:idx val="11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7-35E1-46E0-9E0B-C232F3F07A6D}"/>
              </c:ext>
            </c:extLst>
          </c:dPt>
          <c:dPt>
            <c:idx val="12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8-35E1-46E0-9E0B-C232F3F07A6D}"/>
              </c:ext>
            </c:extLst>
          </c:dPt>
          <c:dPt>
            <c:idx val="15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4-35E1-46E0-9E0B-C232F3F07A6D}"/>
              </c:ext>
            </c:extLst>
          </c:dPt>
          <c:dPt>
            <c:idx val="16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3-35E1-46E0-9E0B-C232F3F07A6D}"/>
              </c:ext>
            </c:extLst>
          </c:dPt>
          <c:dPt>
            <c:idx val="17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35E1-46E0-9E0B-C232F3F07A6D}"/>
              </c:ext>
            </c:extLst>
          </c:dPt>
          <c:dPt>
            <c:idx val="18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1-35E1-46E0-9E0B-C232F3F07A6D}"/>
              </c:ext>
            </c:extLst>
          </c:dPt>
          <c:dPt>
            <c:idx val="19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0-35E1-46E0-9E0B-C232F3F07A6D}"/>
              </c:ext>
            </c:extLst>
          </c:dPt>
          <c:dPt>
            <c:idx val="21"/>
            <c:invertIfNegative val="0"/>
            <c:bubble3D val="0"/>
            <c:spPr>
              <a:pattFill prst="smCheck">
                <a:fgClr>
                  <a:srgbClr xmlns:mc="http://schemas.openxmlformats.org/markup-compatibility/2006" xmlns:a14="http://schemas.microsoft.com/office/drawing/2010/main" val="00FF00" mc:Ignorable="a14" a14:legacySpreadsheetColorIndex="11"/>
                </a:fgClr>
                <a:bgClr>
                  <a:srgbClr val="FF0000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1-35E1-46E0-9E0B-C232F3F07A6D}"/>
              </c:ext>
            </c:extLst>
          </c:dPt>
          <c:dPt>
            <c:idx val="22"/>
            <c:invertIfNegative val="0"/>
            <c:bubble3D val="0"/>
            <c:spPr>
              <a:pattFill prst="smCheck">
                <a:fgClr>
                  <a:srgbClr xmlns:mc="http://schemas.openxmlformats.org/markup-compatibility/2006" xmlns:a14="http://schemas.microsoft.com/office/drawing/2010/main" val="00FF00" mc:Ignorable="a14" a14:legacySpreadsheetColorIndex="11"/>
                </a:fgClr>
                <a:bgClr>
                  <a:srgbClr val="FF0000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0-35E1-46E0-9E0B-C232F3F07A6D}"/>
              </c:ext>
            </c:extLst>
          </c:dPt>
          <c:cat>
            <c:numRef>
              <c:f>' '!$B$448:$BB$448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'!$B$449:$BB$449</c:f>
              <c:numCache>
                <c:formatCode>0.0</c:formatCode>
                <c:ptCount val="41"/>
                <c:pt idx="0">
                  <c:v>2.2692882179999998</c:v>
                </c:pt>
                <c:pt idx="1">
                  <c:v>2.6598559380000002</c:v>
                </c:pt>
                <c:pt idx="2">
                  <c:v>2.1847703690000002</c:v>
                </c:pt>
                <c:pt idx="3">
                  <c:v>2.4363661109999999</c:v>
                </c:pt>
                <c:pt idx="4">
                  <c:v>2.617812647</c:v>
                </c:pt>
                <c:pt idx="5">
                  <c:v>2.8130261839999999</c:v>
                </c:pt>
                <c:pt idx="6">
                  <c:v>2.8787941207496943</c:v>
                </c:pt>
                <c:pt idx="7">
                  <c:v>2.9437350635634916</c:v>
                </c:pt>
                <c:pt idx="8">
                  <c:v>2.1494004898484849</c:v>
                </c:pt>
                <c:pt idx="9">
                  <c:v>1.3414108831746034</c:v>
                </c:pt>
                <c:pt idx="10">
                  <c:v>1.672180223611111</c:v>
                </c:pt>
                <c:pt idx="11">
                  <c:v>1.8528723067261907</c:v>
                </c:pt>
                <c:pt idx="12">
                  <c:v>1.2932754059999998</c:v>
                </c:pt>
                <c:pt idx="13">
                  <c:v>1.7499320699999998</c:v>
                </c:pt>
                <c:pt idx="14">
                  <c:v>1.4378976686904763</c:v>
                </c:pt>
                <c:pt idx="15">
                  <c:v>0.62588781043650787</c:v>
                </c:pt>
                <c:pt idx="16">
                  <c:v>0.56594425988095209</c:v>
                </c:pt>
                <c:pt idx="17">
                  <c:v>0.52490777764898977</c:v>
                </c:pt>
                <c:pt idx="18">
                  <c:v>0.63781507476190469</c:v>
                </c:pt>
                <c:pt idx="19">
                  <c:v>0.61759275558974358</c:v>
                </c:pt>
                <c:pt idx="21">
                  <c:v>1.3261382399999997</c:v>
                </c:pt>
                <c:pt idx="22">
                  <c:v>1.1704719599999995</c:v>
                </c:pt>
                <c:pt idx="23">
                  <c:v>0.82555681999999964</c:v>
                </c:pt>
                <c:pt idx="24">
                  <c:v>0.55840704900000038</c:v>
                </c:pt>
                <c:pt idx="25">
                  <c:v>0.20826835999999993</c:v>
                </c:pt>
                <c:pt idx="26">
                  <c:v>0.17884185999999991</c:v>
                </c:pt>
                <c:pt idx="27">
                  <c:v>0.18644171999999992</c:v>
                </c:pt>
                <c:pt idx="28">
                  <c:v>0.15866771999999951</c:v>
                </c:pt>
                <c:pt idx="29">
                  <c:v>0.15447944000000025</c:v>
                </c:pt>
                <c:pt idx="30">
                  <c:v>0.13085813999999973</c:v>
                </c:pt>
                <c:pt idx="31">
                  <c:v>0.10946994000000032</c:v>
                </c:pt>
                <c:pt idx="32">
                  <c:v>6.6528245555555365E-2</c:v>
                </c:pt>
                <c:pt idx="33">
                  <c:v>2.844840000000004E-2</c:v>
                </c:pt>
                <c:pt idx="34">
                  <c:v>4.4164649999999916E-2</c:v>
                </c:pt>
                <c:pt idx="35">
                  <c:v>1.6919142857142688E-2</c:v>
                </c:pt>
                <c:pt idx="36">
                  <c:v>2.2599343333333244E-2</c:v>
                </c:pt>
                <c:pt idx="37">
                  <c:v>1.7563640000000103E-2</c:v>
                </c:pt>
                <c:pt idx="38">
                  <c:v>1.1362886666666627E-2</c:v>
                </c:pt>
                <c:pt idx="39">
                  <c:v>1.0480480000000014E-2</c:v>
                </c:pt>
                <c:pt idx="40">
                  <c:v>1.2945788666666624E-2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35E1-46E0-9E0B-C232F3F07A6D}"/>
            </c:ext>
          </c:extLst>
        </c:ser>
        <c:ser>
          <c:idx val="2"/>
          <c:order val="1"/>
          <c:tx>
            <c:strRef>
              <c:f>' '!$A$450</c:f>
              <c:strCache>
                <c:ptCount val="1"/>
                <c:pt idx="0">
                  <c:v>Pulpwood logs </c:v>
                </c:pt>
              </c:strCache>
            </c:strRef>
          </c:tx>
          <c:spPr>
            <a:pattFill prst="smCheck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'!$B$448:$BB$448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'!$B$450:$BB$450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A-35E1-46E0-9E0B-C232F3F07A6D}"/>
            </c:ext>
          </c:extLst>
        </c:ser>
        <c:ser>
          <c:idx val="8"/>
          <c:order val="2"/>
          <c:tx>
            <c:strRef>
              <c:f>' '!$A$451</c:f>
              <c:strCache>
                <c:ptCount val="1"/>
                <c:pt idx="0">
                  <c:v>Sawn wood </c:v>
                </c:pt>
              </c:strCache>
            </c:strRef>
          </c:tx>
          <c:spPr>
            <a:pattFill prst="wdDnDiag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FF00" mc:Ignorable="a14" a14:legacySpreadsheetColorIndex="11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'!$B$448:$BB$448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'!$B$451:$BB$451</c:f>
              <c:numCache>
                <c:formatCode>0.0</c:formatCode>
                <c:ptCount val="41"/>
                <c:pt idx="0">
                  <c:v>3.1225313482999995</c:v>
                </c:pt>
                <c:pt idx="1">
                  <c:v>3.1426278392599998</c:v>
                </c:pt>
                <c:pt idx="2">
                  <c:v>3.17034826108</c:v>
                </c:pt>
                <c:pt idx="3">
                  <c:v>3.7367025241000009</c:v>
                </c:pt>
                <c:pt idx="4">
                  <c:v>3.6090366876199997</c:v>
                </c:pt>
                <c:pt idx="5">
                  <c:v>3.6380279644800004</c:v>
                </c:pt>
                <c:pt idx="6">
                  <c:v>3.4374486298838884</c:v>
                </c:pt>
                <c:pt idx="7">
                  <c:v>3.8996689438488894</c:v>
                </c:pt>
                <c:pt idx="8">
                  <c:v>2.1259814267466668</c:v>
                </c:pt>
                <c:pt idx="9">
                  <c:v>1.690421086725</c:v>
                </c:pt>
                <c:pt idx="10">
                  <c:v>1.5620970674321211</c:v>
                </c:pt>
                <c:pt idx="11">
                  <c:v>1.3345732804444446</c:v>
                </c:pt>
                <c:pt idx="12">
                  <c:v>1.7112446032456039</c:v>
                </c:pt>
                <c:pt idx="13">
                  <c:v>1.0586580156260543</c:v>
                </c:pt>
                <c:pt idx="14">
                  <c:v>1.2782375427033337</c:v>
                </c:pt>
                <c:pt idx="15">
                  <c:v>1.1654558372542687</c:v>
                </c:pt>
                <c:pt idx="16">
                  <c:v>1.2195160205005555</c:v>
                </c:pt>
                <c:pt idx="17">
                  <c:v>1.3413957152383336</c:v>
                </c:pt>
                <c:pt idx="18">
                  <c:v>1.419150890728309</c:v>
                </c:pt>
                <c:pt idx="19">
                  <c:v>1.3372121282566667</c:v>
                </c:pt>
                <c:pt idx="21">
                  <c:v>2.2368293220000015</c:v>
                </c:pt>
                <c:pt idx="22">
                  <c:v>2.2663436759600004</c:v>
                </c:pt>
                <c:pt idx="23">
                  <c:v>1.9699631223999994</c:v>
                </c:pt>
                <c:pt idx="24">
                  <c:v>2.242658163199998</c:v>
                </c:pt>
                <c:pt idx="25">
                  <c:v>2.179972267200001</c:v>
                </c:pt>
                <c:pt idx="26">
                  <c:v>2.0987556044000013</c:v>
                </c:pt>
                <c:pt idx="27">
                  <c:v>1.7314411617533367</c:v>
                </c:pt>
                <c:pt idx="28">
                  <c:v>1.9004387584000004</c:v>
                </c:pt>
                <c:pt idx="29">
                  <c:v>1.2153701923999991</c:v>
                </c:pt>
                <c:pt idx="30">
                  <c:v>0.56407729560000042</c:v>
                </c:pt>
                <c:pt idx="31">
                  <c:v>0.48268988040000038</c:v>
                </c:pt>
                <c:pt idx="32">
                  <c:v>0.41915287353333319</c:v>
                </c:pt>
                <c:pt idx="33">
                  <c:v>0.25225523120777793</c:v>
                </c:pt>
                <c:pt idx="34">
                  <c:v>0.21622436745000018</c:v>
                </c:pt>
                <c:pt idx="35">
                  <c:v>0.24949028468000023</c:v>
                </c:pt>
                <c:pt idx="36">
                  <c:v>0.36491850728571418</c:v>
                </c:pt>
                <c:pt idx="37">
                  <c:v>0.41933448728888822</c:v>
                </c:pt>
                <c:pt idx="38">
                  <c:v>0.34487717840333332</c:v>
                </c:pt>
                <c:pt idx="39">
                  <c:v>0.39554941659999954</c:v>
                </c:pt>
                <c:pt idx="40">
                  <c:v>0.4633668305500005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35E1-46E0-9E0B-C232F3F07A6D}"/>
            </c:ext>
          </c:extLst>
        </c:ser>
        <c:ser>
          <c:idx val="10"/>
          <c:order val="3"/>
          <c:tx>
            <c:strRef>
              <c:f>' '!$A$452</c:f>
              <c:strCache>
                <c:ptCount val="1"/>
                <c:pt idx="0">
                  <c:v>Wood-based pulp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FF0000" mc:Ignorable="a14" a14:legacySpreadsheetColorIndex="10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'!$B$448:$BB$448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'!$B$452:$BB$452</c:f>
              <c:numCache>
                <c:formatCode>0.0</c:formatCode>
                <c:ptCount val="41"/>
                <c:pt idx="0">
                  <c:v>1.700710360607143</c:v>
                </c:pt>
                <c:pt idx="1">
                  <c:v>1.7262200250000002</c:v>
                </c:pt>
                <c:pt idx="2">
                  <c:v>2.0767042080000002</c:v>
                </c:pt>
                <c:pt idx="3">
                  <c:v>2.0330188812500003</c:v>
                </c:pt>
                <c:pt idx="4">
                  <c:v>2.1185572860000002</c:v>
                </c:pt>
                <c:pt idx="5">
                  <c:v>2.3548599720000003</c:v>
                </c:pt>
                <c:pt idx="6">
                  <c:v>2.1359502880000001</c:v>
                </c:pt>
                <c:pt idx="7">
                  <c:v>1.9239917400000004</c:v>
                </c:pt>
                <c:pt idx="8">
                  <c:v>2.3574850425</c:v>
                </c:pt>
                <c:pt idx="9">
                  <c:v>2.2914052221428567</c:v>
                </c:pt>
                <c:pt idx="10">
                  <c:v>2.5009361954999996</c:v>
                </c:pt>
                <c:pt idx="11">
                  <c:v>2.3437002150000001</c:v>
                </c:pt>
                <c:pt idx="12">
                  <c:v>2.3478198959999999</c:v>
                </c:pt>
                <c:pt idx="13">
                  <c:v>2.9410378762499998</c:v>
                </c:pt>
                <c:pt idx="14">
                  <c:v>2.6918974246022729</c:v>
                </c:pt>
                <c:pt idx="15">
                  <c:v>2.7657164576785709</c:v>
                </c:pt>
                <c:pt idx="16">
                  <c:v>3.1514001164999996</c:v>
                </c:pt>
                <c:pt idx="17">
                  <c:v>3.0442043160000005</c:v>
                </c:pt>
                <c:pt idx="18">
                  <c:v>2.9856152615</c:v>
                </c:pt>
                <c:pt idx="19">
                  <c:v>2.9689920435000001</c:v>
                </c:pt>
                <c:pt idx="21">
                  <c:v>1.3112468999999998</c:v>
                </c:pt>
                <c:pt idx="22">
                  <c:v>1.5725348999999997</c:v>
                </c:pt>
                <c:pt idx="23">
                  <c:v>1.4709680999999999</c:v>
                </c:pt>
                <c:pt idx="24">
                  <c:v>1.46018809125</c:v>
                </c:pt>
                <c:pt idx="25">
                  <c:v>1.6323264000000006</c:v>
                </c:pt>
                <c:pt idx="26">
                  <c:v>1.7273664000000006</c:v>
                </c:pt>
                <c:pt idx="27">
                  <c:v>1.7393993999999999</c:v>
                </c:pt>
                <c:pt idx="28">
                  <c:v>1.8174500999999994</c:v>
                </c:pt>
                <c:pt idx="29">
                  <c:v>1.9524681000000013</c:v>
                </c:pt>
                <c:pt idx="30">
                  <c:v>1.5290464499999996</c:v>
                </c:pt>
                <c:pt idx="31">
                  <c:v>1.4350247999999994</c:v>
                </c:pt>
                <c:pt idx="32">
                  <c:v>1.9971791754545434</c:v>
                </c:pt>
                <c:pt idx="33">
                  <c:v>2.0094531120000001</c:v>
                </c:pt>
                <c:pt idx="34">
                  <c:v>1.8640484321428574</c:v>
                </c:pt>
                <c:pt idx="35">
                  <c:v>1.8361665112499987</c:v>
                </c:pt>
                <c:pt idx="36">
                  <c:v>2.0230426620000017</c:v>
                </c:pt>
                <c:pt idx="37">
                  <c:v>1.9411728849999994</c:v>
                </c:pt>
                <c:pt idx="38">
                  <c:v>1.8609823012500004</c:v>
                </c:pt>
                <c:pt idx="39">
                  <c:v>1.9165837624999997</c:v>
                </c:pt>
                <c:pt idx="40">
                  <c:v>1.7734583879999981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35E1-46E0-9E0B-C232F3F07A6D}"/>
            </c:ext>
          </c:extLst>
        </c:ser>
        <c:ser>
          <c:idx val="11"/>
          <c:order val="4"/>
          <c:tx>
            <c:strRef>
              <c:f>' '!$A$453</c:f>
              <c:strCache>
                <c:ptCount val="1"/>
                <c:pt idx="0">
                  <c:v>Paper </c:v>
                </c:pt>
              </c:strCache>
            </c:strRef>
          </c:tx>
          <c:spPr>
            <a:pattFill prst="wdUpDiag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'!$B$448:$BB$448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'!$B$453:$BB$453</c:f>
              <c:numCache>
                <c:formatCode>0.0</c:formatCode>
                <c:ptCount val="41"/>
                <c:pt idx="0">
                  <c:v>12.144030857206054</c:v>
                </c:pt>
                <c:pt idx="1">
                  <c:v>10.385448547073485</c:v>
                </c:pt>
                <c:pt idx="2">
                  <c:v>12.45987686514583</c:v>
                </c:pt>
                <c:pt idx="3">
                  <c:v>12.605684580081315</c:v>
                </c:pt>
                <c:pt idx="4">
                  <c:v>14.183551278852526</c:v>
                </c:pt>
                <c:pt idx="5">
                  <c:v>13.92125430172222</c:v>
                </c:pt>
                <c:pt idx="6">
                  <c:v>14.614990720705391</c:v>
                </c:pt>
                <c:pt idx="7">
                  <c:v>14.09018106745353</c:v>
                </c:pt>
                <c:pt idx="8">
                  <c:v>13.640254721972221</c:v>
                </c:pt>
                <c:pt idx="9">
                  <c:v>13.216892365924997</c:v>
                </c:pt>
                <c:pt idx="10">
                  <c:v>15.267759255005874</c:v>
                </c:pt>
                <c:pt idx="11">
                  <c:v>11.20502266979722</c:v>
                </c:pt>
                <c:pt idx="12">
                  <c:v>9.4308720059942495</c:v>
                </c:pt>
                <c:pt idx="13">
                  <c:v>9.7021029202500007</c:v>
                </c:pt>
                <c:pt idx="14">
                  <c:v>11.426215164898291</c:v>
                </c:pt>
                <c:pt idx="15">
                  <c:v>10.69897597928485</c:v>
                </c:pt>
                <c:pt idx="16">
                  <c:v>11.909406025615692</c:v>
                </c:pt>
                <c:pt idx="17">
                  <c:v>11.705578462032047</c:v>
                </c:pt>
                <c:pt idx="18">
                  <c:v>12.51115035215606</c:v>
                </c:pt>
                <c:pt idx="19">
                  <c:v>11.713061917551881</c:v>
                </c:pt>
                <c:pt idx="21">
                  <c:v>1.7846385126220561</c:v>
                </c:pt>
                <c:pt idx="22">
                  <c:v>1.4559412432178434</c:v>
                </c:pt>
                <c:pt idx="23">
                  <c:v>1.4913678370530317</c:v>
                </c:pt>
                <c:pt idx="24">
                  <c:v>1.6521531363595958</c:v>
                </c:pt>
                <c:pt idx="25">
                  <c:v>1.7508569864658483</c:v>
                </c:pt>
                <c:pt idx="26">
                  <c:v>1.8366778306625005</c:v>
                </c:pt>
                <c:pt idx="27">
                  <c:v>1.4694987237043957</c:v>
                </c:pt>
                <c:pt idx="28">
                  <c:v>1.8507865320583399</c:v>
                </c:pt>
                <c:pt idx="29">
                  <c:v>1.8835220797999952</c:v>
                </c:pt>
                <c:pt idx="30">
                  <c:v>1.7248583209156578</c:v>
                </c:pt>
                <c:pt idx="31">
                  <c:v>1.816379445805552</c:v>
                </c:pt>
                <c:pt idx="32">
                  <c:v>1.9030596835416631</c:v>
                </c:pt>
                <c:pt idx="33">
                  <c:v>1.5731518549329628</c:v>
                </c:pt>
                <c:pt idx="34">
                  <c:v>1.4150645384910217</c:v>
                </c:pt>
                <c:pt idx="35">
                  <c:v>1.5728442628624979</c:v>
                </c:pt>
                <c:pt idx="36">
                  <c:v>1.6415435473972266</c:v>
                </c:pt>
                <c:pt idx="37">
                  <c:v>1.5063069312413759</c:v>
                </c:pt>
                <c:pt idx="38">
                  <c:v>1.5768857862166659</c:v>
                </c:pt>
                <c:pt idx="39">
                  <c:v>1.6317508192982277</c:v>
                </c:pt>
                <c:pt idx="40">
                  <c:v>1.5302856917587349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35E1-46E0-9E0B-C232F3F07A6D}"/>
            </c:ext>
          </c:extLst>
        </c:ser>
        <c:ser>
          <c:idx val="1"/>
          <c:order val="5"/>
          <c:tx>
            <c:strRef>
              <c:f>' '!$A$454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'!$B$448:$BB$448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'!$B$454:$BB$454</c:f>
              <c:numCache>
                <c:formatCode>0.0</c:formatCode>
                <c:ptCount val="41"/>
                <c:pt idx="0">
                  <c:v>3.0610553628025343</c:v>
                </c:pt>
                <c:pt idx="1">
                  <c:v>3.0743680652060661</c:v>
                </c:pt>
                <c:pt idx="2">
                  <c:v>3.4061616869308722</c:v>
                </c:pt>
                <c:pt idx="3">
                  <c:v>3.5428715593209432</c:v>
                </c:pt>
                <c:pt idx="4">
                  <c:v>4.2212104543886646</c:v>
                </c:pt>
                <c:pt idx="5">
                  <c:v>4.4812517096356004</c:v>
                </c:pt>
                <c:pt idx="6">
                  <c:v>4.4381204393723195</c:v>
                </c:pt>
                <c:pt idx="7">
                  <c:v>4.3076756959532005</c:v>
                </c:pt>
                <c:pt idx="8">
                  <c:v>3.607209876953771</c:v>
                </c:pt>
                <c:pt idx="9">
                  <c:v>2.7622934310717895</c:v>
                </c:pt>
                <c:pt idx="10">
                  <c:v>3.3539661261398876</c:v>
                </c:pt>
                <c:pt idx="11">
                  <c:v>3.016019537123519</c:v>
                </c:pt>
                <c:pt idx="12">
                  <c:v>2.5804496957765082</c:v>
                </c:pt>
                <c:pt idx="13">
                  <c:v>2.8047978661024846</c:v>
                </c:pt>
                <c:pt idx="14">
                  <c:v>3.2161738160559494</c:v>
                </c:pt>
                <c:pt idx="15">
                  <c:v>3.7023252902222357</c:v>
                </c:pt>
                <c:pt idx="16">
                  <c:v>3.6836017999383088</c:v>
                </c:pt>
                <c:pt idx="17">
                  <c:v>3.972188947088533</c:v>
                </c:pt>
                <c:pt idx="18">
                  <c:v>4.3993741517591509</c:v>
                </c:pt>
                <c:pt idx="19">
                  <c:v>4.3413563784754956</c:v>
                </c:pt>
                <c:pt idx="21">
                  <c:v>0.78489876229470923</c:v>
                </c:pt>
                <c:pt idx="22">
                  <c:v>0.76969039456746557</c:v>
                </c:pt>
                <c:pt idx="23">
                  <c:v>0.73645421189171323</c:v>
                </c:pt>
                <c:pt idx="24">
                  <c:v>1.1910256724482986</c:v>
                </c:pt>
                <c:pt idx="25">
                  <c:v>1.7556928305191519</c:v>
                </c:pt>
                <c:pt idx="26">
                  <c:v>2.0174788151738348</c:v>
                </c:pt>
                <c:pt idx="27">
                  <c:v>2.3198260463906282</c:v>
                </c:pt>
                <c:pt idx="28">
                  <c:v>2.5146610811432879</c:v>
                </c:pt>
                <c:pt idx="29">
                  <c:v>2.2821270952167065</c:v>
                </c:pt>
                <c:pt idx="30">
                  <c:v>1.527818087526712</c:v>
                </c:pt>
                <c:pt idx="31">
                  <c:v>2.4182628976527063</c:v>
                </c:pt>
                <c:pt idx="32">
                  <c:v>1.870378193566367</c:v>
                </c:pt>
                <c:pt idx="33">
                  <c:v>1.0247198844196173</c:v>
                </c:pt>
                <c:pt idx="34">
                  <c:v>1.1076534270492626</c:v>
                </c:pt>
                <c:pt idx="35">
                  <c:v>0.98511875893575906</c:v>
                </c:pt>
                <c:pt idx="36">
                  <c:v>0.58568609418570361</c:v>
                </c:pt>
                <c:pt idx="37">
                  <c:v>0.66889272375688424</c:v>
                </c:pt>
                <c:pt idx="38">
                  <c:v>0.73987614702212223</c:v>
                </c:pt>
                <c:pt idx="39">
                  <c:v>0.86016889418156151</c:v>
                </c:pt>
                <c:pt idx="40">
                  <c:v>0.86131736602959919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35E1-46E0-9E0B-C232F3F07A6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2092273312"/>
        <c:axId val="1"/>
      </c:barChart>
      <c:catAx>
        <c:axId val="20922733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2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20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Estimated RWE volume</a:t>
                </a:r>
                <a:endParaRPr lang="en-GB" sz="1175" b="0" i="0" u="none" strike="noStrike" baseline="0">
                  <a:solidFill>
                    <a:srgbClr val="000000"/>
                  </a:solidFill>
                  <a:latin typeface="Arial"/>
                  <a:cs typeface="Arial"/>
                </a:endParaRPr>
              </a:p>
              <a:p>
                <a:pPr>
                  <a:defRPr sz="12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3.5417757663954941E-2"/>
              <c:y val="0.14333803573776505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92273312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4.1667950192888159E-2"/>
          <c:y val="0.87336198519289399"/>
          <c:w val="0.93752887933998363"/>
          <c:h val="0.1016700020930659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129532687706158"/>
          <c:y val="7.1549793415550719E-2"/>
          <c:w val="0.6888871380168694"/>
          <c:h val="0.61566101311055266"/>
        </c:manualLayout>
      </c:layout>
      <c:barChart>
        <c:barDir val="col"/>
        <c:grouping val="stacked"/>
        <c:varyColors val="0"/>
        <c:ser>
          <c:idx val="2"/>
          <c:order val="0"/>
          <c:tx>
            <c:strRef>
              <c:f>' '!$A$423</c:f>
              <c:strCache>
                <c:ptCount val="1"/>
                <c:pt idx="0">
                  <c:v>Timber Sector logs</c:v>
                </c:pt>
              </c:strCache>
            </c:strRef>
          </c:tx>
          <c:spPr>
            <a:pattFill prst="smCheck">
              <a:fgClr>
                <a:srgbClr xmlns:mc="http://schemas.openxmlformats.org/markup-compatibility/2006" xmlns:a14="http://schemas.microsoft.com/office/drawing/2010/main" val="00FF00" mc:Ignorable="a14" a14:legacySpreadsheetColorIndex="1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pattFill prst="smCheck">
                <a:fgClr>
                  <a:srgbClr xmlns:mc="http://schemas.openxmlformats.org/markup-compatibility/2006" xmlns:a14="http://schemas.microsoft.com/office/drawing/2010/main" val="00FF00" mc:Ignorable="a14" a14:legacySpreadsheetColorIndex="11"/>
                </a:fgClr>
                <a:bgClr>
                  <a:srgbClr xmlns:mc="http://schemas.openxmlformats.org/markup-compatibility/2006" xmlns:a14="http://schemas.microsoft.com/office/drawing/2010/main" val="FF0000" mc:Ignorable="a14" a14:legacySpreadsheetColorIndex="10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3506-457A-A921-A6208715FF4B}"/>
              </c:ext>
            </c:extLst>
          </c:dPt>
          <c:dPt>
            <c:idx val="1"/>
            <c:invertIfNegative val="0"/>
            <c:bubble3D val="0"/>
            <c:spPr>
              <a:pattFill prst="smCheck">
                <a:fgClr>
                  <a:srgbClr xmlns:mc="http://schemas.openxmlformats.org/markup-compatibility/2006" xmlns:a14="http://schemas.microsoft.com/office/drawing/2010/main" val="00FF00" mc:Ignorable="a14" a14:legacySpreadsheetColorIndex="11"/>
                </a:fgClr>
                <a:bgClr>
                  <a:srgbClr xmlns:mc="http://schemas.openxmlformats.org/markup-compatibility/2006" xmlns:a14="http://schemas.microsoft.com/office/drawing/2010/main" val="FF0000" mc:Ignorable="a14" a14:legacySpreadsheetColorIndex="10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3506-457A-A921-A6208715FF4B}"/>
              </c:ext>
            </c:extLst>
          </c:dPt>
          <c:cat>
            <c:numRef>
              <c:f>' '!$B$422:$BB$422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'!$B$423:$BB$423</c:f>
              <c:numCache>
                <c:formatCode>0.0</c:formatCode>
                <c:ptCount val="41"/>
                <c:pt idx="0">
                  <c:v>3.5954264579999995</c:v>
                </c:pt>
                <c:pt idx="1">
                  <c:v>3.8303278979999997</c:v>
                </c:pt>
                <c:pt idx="2">
                  <c:v>3.0103271889999998</c:v>
                </c:pt>
                <c:pt idx="3">
                  <c:v>2.9947731600000003</c:v>
                </c:pt>
                <c:pt idx="4">
                  <c:v>2.826081007</c:v>
                </c:pt>
                <c:pt idx="5">
                  <c:v>2.9918680439999998</c:v>
                </c:pt>
                <c:pt idx="6">
                  <c:v>3.0652358407496942</c:v>
                </c:pt>
                <c:pt idx="7">
                  <c:v>3.1024027835634911</c:v>
                </c:pt>
                <c:pt idx="8">
                  <c:v>2.3038799298484851</c:v>
                </c:pt>
                <c:pt idx="9">
                  <c:v>1.4722690231746032</c:v>
                </c:pt>
                <c:pt idx="10">
                  <c:v>1.7816501636111113</c:v>
                </c:pt>
                <c:pt idx="11">
                  <c:v>1.9194005522817461</c:v>
                </c:pt>
                <c:pt idx="12">
                  <c:v>1.3217238059999998</c:v>
                </c:pt>
                <c:pt idx="13">
                  <c:v>1.7940967199999998</c:v>
                </c:pt>
                <c:pt idx="14">
                  <c:v>1.454816811547619</c:v>
                </c:pt>
                <c:pt idx="15">
                  <c:v>0.64848715376984112</c:v>
                </c:pt>
                <c:pt idx="16">
                  <c:v>0.5835078998809522</c:v>
                </c:pt>
                <c:pt idx="17">
                  <c:v>0.5362706643156564</c:v>
                </c:pt>
                <c:pt idx="18">
                  <c:v>0.6482955547619047</c:v>
                </c:pt>
                <c:pt idx="19">
                  <c:v>0.6305385442564102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506-457A-A921-A6208715FF4B}"/>
            </c:ext>
          </c:extLst>
        </c:ser>
        <c:ser>
          <c:idx val="7"/>
          <c:order val="1"/>
          <c:tx>
            <c:strRef>
              <c:f>' '!$A$424</c:f>
              <c:strCache>
                <c:ptCount val="1"/>
                <c:pt idx="0">
                  <c:v>Pulpwood logs </c:v>
                </c:pt>
              </c:strCache>
            </c:strRef>
          </c:tx>
          <c:spPr>
            <a:pattFill prst="smCheck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'!$B$422:$BB$422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'!$B$424:$BB$424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3-3506-457A-A921-A6208715FF4B}"/>
            </c:ext>
          </c:extLst>
        </c:ser>
        <c:ser>
          <c:idx val="8"/>
          <c:order val="2"/>
          <c:tx>
            <c:strRef>
              <c:f>' '!$A$425</c:f>
              <c:strCache>
                <c:ptCount val="1"/>
                <c:pt idx="0">
                  <c:v>Sawn wood </c:v>
                </c:pt>
              </c:strCache>
            </c:strRef>
          </c:tx>
          <c:spPr>
            <a:pattFill prst="wdDnDiag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FF00" mc:Ignorable="a14" a14:legacySpreadsheetColorIndex="11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'!$B$422:$BB$422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'!$B$425:$BB$425</c:f>
              <c:numCache>
                <c:formatCode>0.0</c:formatCode>
                <c:ptCount val="41"/>
                <c:pt idx="0">
                  <c:v>5.359360670300001</c:v>
                </c:pt>
                <c:pt idx="1">
                  <c:v>5.4089715152200002</c:v>
                </c:pt>
                <c:pt idx="2">
                  <c:v>5.1403113834799994</c:v>
                </c:pt>
                <c:pt idx="3">
                  <c:v>5.9793606872999989</c:v>
                </c:pt>
                <c:pt idx="4">
                  <c:v>5.7890089548200008</c:v>
                </c:pt>
                <c:pt idx="5">
                  <c:v>5.7367835688800017</c:v>
                </c:pt>
                <c:pt idx="6">
                  <c:v>5.1688897916372252</c:v>
                </c:pt>
                <c:pt idx="7">
                  <c:v>5.8001077022488898</c:v>
                </c:pt>
                <c:pt idx="8">
                  <c:v>3.3413516191466659</c:v>
                </c:pt>
                <c:pt idx="9">
                  <c:v>2.2544983823250004</c:v>
                </c:pt>
                <c:pt idx="10">
                  <c:v>2.0447869478321214</c:v>
                </c:pt>
                <c:pt idx="11">
                  <c:v>1.7537261539777778</c:v>
                </c:pt>
                <c:pt idx="12">
                  <c:v>1.9634998344533818</c:v>
                </c:pt>
                <c:pt idx="13">
                  <c:v>1.2748823830760545</c:v>
                </c:pt>
                <c:pt idx="14">
                  <c:v>1.5277278273833339</c:v>
                </c:pt>
                <c:pt idx="15">
                  <c:v>1.5303743445399829</c:v>
                </c:pt>
                <c:pt idx="16">
                  <c:v>1.6388505077894437</c:v>
                </c:pt>
                <c:pt idx="17">
                  <c:v>1.6862728936416669</c:v>
                </c:pt>
                <c:pt idx="18">
                  <c:v>1.8147003073283086</c:v>
                </c:pt>
                <c:pt idx="19">
                  <c:v>1.8005789588066672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3506-457A-A921-A6208715FF4B}"/>
            </c:ext>
          </c:extLst>
        </c:ser>
        <c:ser>
          <c:idx val="9"/>
          <c:order val="3"/>
          <c:tx>
            <c:strRef>
              <c:f>' '!$A$426</c:f>
              <c:strCache>
                <c:ptCount val="1"/>
                <c:pt idx="0">
                  <c:v>Mouldings&amp;Joinery</c:v>
                </c:pt>
              </c:strCache>
            </c:strRef>
          </c:tx>
          <c:spPr>
            <a:pattFill prst="zigZag">
              <a:fgClr>
                <a:srgbClr xmlns:mc="http://schemas.openxmlformats.org/markup-compatibility/2006" xmlns:a14="http://schemas.microsoft.com/office/drawing/2010/main" val="808000" mc:Ignorable="a14" a14:legacySpreadsheetColorIndex="19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'!$B$422:$BB$422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'!$B$426:$BB$426</c:f>
              <c:numCache>
                <c:formatCode>0.0</c:formatCode>
                <c:ptCount val="41"/>
                <c:pt idx="0">
                  <c:v>0.38019702919999993</c:v>
                </c:pt>
                <c:pt idx="1">
                  <c:v>0.43796423850000016</c:v>
                </c:pt>
                <c:pt idx="2">
                  <c:v>0.4932890405</c:v>
                </c:pt>
                <c:pt idx="3">
                  <c:v>0.56129967569999994</c:v>
                </c:pt>
                <c:pt idx="4">
                  <c:v>0.63938276869999999</c:v>
                </c:pt>
                <c:pt idx="5">
                  <c:v>0.8023232546000002</c:v>
                </c:pt>
                <c:pt idx="6">
                  <c:v>0.97527714263863607</c:v>
                </c:pt>
                <c:pt idx="7">
                  <c:v>1.1024660808611111</c:v>
                </c:pt>
                <c:pt idx="8">
                  <c:v>0.79629199172039578</c:v>
                </c:pt>
                <c:pt idx="9">
                  <c:v>0.54583302376428566</c:v>
                </c:pt>
                <c:pt idx="10">
                  <c:v>0.52646627454970485</c:v>
                </c:pt>
                <c:pt idx="11">
                  <c:v>0.39142954024347287</c:v>
                </c:pt>
                <c:pt idx="12">
                  <c:v>0.29227684931348591</c:v>
                </c:pt>
                <c:pt idx="13">
                  <c:v>0.27461672501032686</c:v>
                </c:pt>
                <c:pt idx="14">
                  <c:v>0.32973524598887649</c:v>
                </c:pt>
                <c:pt idx="15">
                  <c:v>0.28206148246499313</c:v>
                </c:pt>
                <c:pt idx="16">
                  <c:v>0.2983394031657855</c:v>
                </c:pt>
                <c:pt idx="17">
                  <c:v>0.33203206894427351</c:v>
                </c:pt>
                <c:pt idx="18">
                  <c:v>0.37391281396927012</c:v>
                </c:pt>
                <c:pt idx="19">
                  <c:v>0.40296002864673119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3506-457A-A921-A6208715FF4B}"/>
            </c:ext>
          </c:extLst>
        </c:ser>
        <c:ser>
          <c:idx val="4"/>
          <c:order val="4"/>
          <c:tx>
            <c:strRef>
              <c:f>' '!$A$427</c:f>
              <c:strCache>
                <c:ptCount val="1"/>
                <c:pt idx="0">
                  <c:v>Wooden furniture </c:v>
                </c:pt>
              </c:strCache>
            </c:strRef>
          </c:tx>
          <c:spPr>
            <a:pattFill prst="diagBrick">
              <a:fgClr>
                <a:srgbClr xmlns:mc="http://schemas.openxmlformats.org/markup-compatibility/2006" xmlns:a14="http://schemas.microsoft.com/office/drawing/2010/main" val="FFFFFF" mc:Ignorable="a14" a14:legacySpreadsheetColorIndex="65"/>
              </a:fgClr>
              <a:bgClr>
                <a:srgbClr xmlns:mc="http://schemas.openxmlformats.org/markup-compatibility/2006" xmlns:a14="http://schemas.microsoft.com/office/drawing/2010/main" val="808000" mc:Ignorable="a14" a14:legacySpreadsheetColorIndex="1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'!$B$422:$BB$422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'!$B$427:$BB$427</c:f>
              <c:numCache>
                <c:formatCode>0.0</c:formatCode>
                <c:ptCount val="41"/>
                <c:pt idx="0">
                  <c:v>0.3243610941972368</c:v>
                </c:pt>
                <c:pt idx="1">
                  <c:v>0.35049436627353109</c:v>
                </c:pt>
                <c:pt idx="2">
                  <c:v>0.41950050217259377</c:v>
                </c:pt>
                <c:pt idx="3">
                  <c:v>0.55130629136924447</c:v>
                </c:pt>
                <c:pt idx="4">
                  <c:v>0.83243640669107388</c:v>
                </c:pt>
                <c:pt idx="5">
                  <c:v>1.0346750111594349</c:v>
                </c:pt>
                <c:pt idx="6">
                  <c:v>0.85592012505387249</c:v>
                </c:pt>
                <c:pt idx="7">
                  <c:v>1.235556618982351</c:v>
                </c:pt>
                <c:pt idx="8">
                  <c:v>1.1217745288434577</c:v>
                </c:pt>
                <c:pt idx="9">
                  <c:v>1.1172666002398224</c:v>
                </c:pt>
                <c:pt idx="10">
                  <c:v>1.1475882564915101</c:v>
                </c:pt>
                <c:pt idx="11">
                  <c:v>1.1178125199182936</c:v>
                </c:pt>
                <c:pt idx="12">
                  <c:v>0.88504351073389764</c:v>
                </c:pt>
                <c:pt idx="13">
                  <c:v>0.81265608754019014</c:v>
                </c:pt>
                <c:pt idx="14">
                  <c:v>0.94371731449248564</c:v>
                </c:pt>
                <c:pt idx="15">
                  <c:v>1.0090919155057301</c:v>
                </c:pt>
                <c:pt idx="16">
                  <c:v>1.012760334774623</c:v>
                </c:pt>
                <c:pt idx="17">
                  <c:v>1.1576267210970719</c:v>
                </c:pt>
                <c:pt idx="18">
                  <c:v>1.2648987261827995</c:v>
                </c:pt>
                <c:pt idx="19">
                  <c:v>1.2378401614058858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3506-457A-A921-A6208715FF4B}"/>
            </c:ext>
          </c:extLst>
        </c:ser>
        <c:ser>
          <c:idx val="10"/>
          <c:order val="5"/>
          <c:tx>
            <c:strRef>
              <c:f>' '!$A$428</c:f>
              <c:strCache>
                <c:ptCount val="1"/>
                <c:pt idx="0">
                  <c:v>Wood-based pulp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FF0000" mc:Ignorable="a14" a14:legacySpreadsheetColorIndex="10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'!$B$422:$BB$422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'!$B$428:$BB$428</c:f>
              <c:numCache>
                <c:formatCode>0.0</c:formatCode>
                <c:ptCount val="41"/>
                <c:pt idx="0">
                  <c:v>3.0119572606071428</c:v>
                </c:pt>
                <c:pt idx="1">
                  <c:v>3.2987549249999999</c:v>
                </c:pt>
                <c:pt idx="2">
                  <c:v>3.5476723080000001</c:v>
                </c:pt>
                <c:pt idx="3">
                  <c:v>3.4932069725000003</c:v>
                </c:pt>
                <c:pt idx="4">
                  <c:v>3.7508836860000008</c:v>
                </c:pt>
                <c:pt idx="5">
                  <c:v>4.0822263720000009</c:v>
                </c:pt>
                <c:pt idx="6">
                  <c:v>3.875349688</c:v>
                </c:pt>
                <c:pt idx="7">
                  <c:v>3.7414418399999998</c:v>
                </c:pt>
                <c:pt idx="8">
                  <c:v>4.3099531425000013</c:v>
                </c:pt>
                <c:pt idx="9">
                  <c:v>3.8204516721428563</c:v>
                </c:pt>
                <c:pt idx="10">
                  <c:v>3.935960995499999</c:v>
                </c:pt>
                <c:pt idx="11">
                  <c:v>4.3408793904545435</c:v>
                </c:pt>
                <c:pt idx="12">
                  <c:v>4.3572730079999999</c:v>
                </c:pt>
                <c:pt idx="13">
                  <c:v>4.8050863083928572</c:v>
                </c:pt>
                <c:pt idx="14">
                  <c:v>4.5280639358522716</c:v>
                </c:pt>
                <c:pt idx="15">
                  <c:v>4.7887591196785726</c:v>
                </c:pt>
                <c:pt idx="16">
                  <c:v>5.092573001499999</c:v>
                </c:pt>
                <c:pt idx="17">
                  <c:v>4.9051866172500009</c:v>
                </c:pt>
                <c:pt idx="18">
                  <c:v>4.9021990239999997</c:v>
                </c:pt>
                <c:pt idx="19">
                  <c:v>4.7424504314999982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3506-457A-A921-A6208715FF4B}"/>
            </c:ext>
          </c:extLst>
        </c:ser>
        <c:ser>
          <c:idx val="11"/>
          <c:order val="6"/>
          <c:tx>
            <c:strRef>
              <c:f>' '!$A$429</c:f>
              <c:strCache>
                <c:ptCount val="1"/>
                <c:pt idx="0">
                  <c:v>Paper </c:v>
                </c:pt>
              </c:strCache>
            </c:strRef>
          </c:tx>
          <c:spPr>
            <a:pattFill prst="wdUpDiag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'!$B$422:$BB$422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'!$B$429:$BB$429</c:f>
              <c:numCache>
                <c:formatCode>0.0</c:formatCode>
                <c:ptCount val="41"/>
                <c:pt idx="0">
                  <c:v>13.928669369828111</c:v>
                </c:pt>
                <c:pt idx="1">
                  <c:v>11.841389790291329</c:v>
                </c:pt>
                <c:pt idx="2">
                  <c:v>13.951244702198862</c:v>
                </c:pt>
                <c:pt idx="3">
                  <c:v>14.25783771644091</c:v>
                </c:pt>
                <c:pt idx="4">
                  <c:v>15.934408265318375</c:v>
                </c:pt>
                <c:pt idx="5">
                  <c:v>15.75793213238472</c:v>
                </c:pt>
                <c:pt idx="6">
                  <c:v>16.084489444409787</c:v>
                </c:pt>
                <c:pt idx="7">
                  <c:v>15.94096759951187</c:v>
                </c:pt>
                <c:pt idx="8">
                  <c:v>15.523776801772216</c:v>
                </c:pt>
                <c:pt idx="9">
                  <c:v>14.941750686840654</c:v>
                </c:pt>
                <c:pt idx="10">
                  <c:v>17.084138700811426</c:v>
                </c:pt>
                <c:pt idx="11">
                  <c:v>13.108082353338883</c:v>
                </c:pt>
                <c:pt idx="12">
                  <c:v>11.004023860927212</c:v>
                </c:pt>
                <c:pt idx="13">
                  <c:v>11.117167458741022</c:v>
                </c:pt>
                <c:pt idx="14">
                  <c:v>12.999059427760789</c:v>
                </c:pt>
                <c:pt idx="15">
                  <c:v>12.340519526682076</c:v>
                </c:pt>
                <c:pt idx="16">
                  <c:v>13.415712956857067</c:v>
                </c:pt>
                <c:pt idx="17">
                  <c:v>13.282464248248713</c:v>
                </c:pt>
                <c:pt idx="18">
                  <c:v>14.142901171454287</c:v>
                </c:pt>
                <c:pt idx="19">
                  <c:v>13.243347609310616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3506-457A-A921-A6208715FF4B}"/>
            </c:ext>
          </c:extLst>
        </c:ser>
        <c:ser>
          <c:idx val="12"/>
          <c:order val="7"/>
          <c:tx>
            <c:strRef>
              <c:f>' '!$A$430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'!$B$422:$BB$422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'!$B$430:$BB$430</c:f>
              <c:numCache>
                <c:formatCode>0.0</c:formatCode>
                <c:ptCount val="41"/>
                <c:pt idx="0">
                  <c:v>3.1413960017000058</c:v>
                </c:pt>
                <c:pt idx="1">
                  <c:v>3.055599854999997</c:v>
                </c:pt>
                <c:pt idx="2">
                  <c:v>3.2298263561499923</c:v>
                </c:pt>
                <c:pt idx="3">
                  <c:v>3.6212912646999982</c:v>
                </c:pt>
                <c:pt idx="4">
                  <c:v>4.5050841095167442</c:v>
                </c:pt>
                <c:pt idx="5">
                  <c:v>4.6617322590499981</c:v>
                </c:pt>
                <c:pt idx="6">
                  <c:v>4.9267492180704409</c:v>
                </c:pt>
                <c:pt idx="7">
                  <c:v>4.4843140772530248</c:v>
                </c:pt>
                <c:pt idx="8">
                  <c:v>3.9712704516066246</c:v>
                </c:pt>
                <c:pt idx="9">
                  <c:v>2.6270118945943963</c:v>
                </c:pt>
                <c:pt idx="10">
                  <c:v>4.0981744927513759</c:v>
                </c:pt>
                <c:pt idx="11">
                  <c:v>3.3771556705281185</c:v>
                </c:pt>
                <c:pt idx="12">
                  <c:v>2.4278492201487438</c:v>
                </c:pt>
                <c:pt idx="13">
                  <c:v>2.825178480601231</c:v>
                </c:pt>
                <c:pt idx="14">
                  <c:v>2.9278400145103447</c:v>
                </c:pt>
                <c:pt idx="15">
                  <c:v>2.9968579864372167</c:v>
                </c:pt>
                <c:pt idx="16">
                  <c:v>3.0413947857547825</c:v>
                </c:pt>
                <c:pt idx="17">
                  <c:v>3.2224063040693096</c:v>
                </c:pt>
                <c:pt idx="18">
                  <c:v>3.620731505788644</c:v>
                </c:pt>
                <c:pt idx="19">
                  <c:v>3.5618735544524789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3506-457A-A921-A6208715FF4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2092276512"/>
        <c:axId val="1"/>
      </c:barChart>
      <c:barChart>
        <c:barDir val="col"/>
        <c:grouping val="stacked"/>
        <c:varyColors val="0"/>
        <c:ser>
          <c:idx val="17"/>
          <c:order val="8"/>
          <c:tx>
            <c:strRef>
              <c:f>' '!$A$431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'!$B$422:$BB$422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'!$B$431:$BB$431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A-3506-457A-A921-A6208715FF4B}"/>
            </c:ext>
          </c:extLst>
        </c:ser>
        <c:ser>
          <c:idx val="19"/>
          <c:order val="9"/>
          <c:tx>
            <c:strRef>
              <c:f>' '!$A$432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'!$B$422:$BB$422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'!$B$432:$BB$432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B-3506-457A-A921-A6208715FF4B}"/>
            </c:ext>
          </c:extLst>
        </c:ser>
        <c:ser>
          <c:idx val="1"/>
          <c:order val="10"/>
          <c:tx>
            <c:strRef>
              <c:f>' '!$A$433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'!$B$422:$BB$422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'!$B$433:$BB$433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C-3506-457A-A921-A6208715FF4B}"/>
            </c:ext>
          </c:extLst>
        </c:ser>
        <c:ser>
          <c:idx val="5"/>
          <c:order val="11"/>
          <c:tx>
            <c:strRef>
              <c:f>' '!$A$434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'!$B$422:$BB$422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'!$B$434:$BB$434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D-3506-457A-A921-A6208715FF4B}"/>
            </c:ext>
          </c:extLst>
        </c:ser>
        <c:ser>
          <c:idx val="3"/>
          <c:order val="12"/>
          <c:tx>
            <c:strRef>
              <c:f>' '!$A$435</c:f>
              <c:strCache>
                <c:ptCount val="1"/>
                <c:pt idx="0">
                  <c:v>Timber Sector logs</c:v>
                </c:pt>
              </c:strCache>
            </c:strRef>
          </c:tx>
          <c:spPr>
            <a:pattFill prst="smCheck">
              <a:fgClr>
                <a:srgbClr xmlns:mc="http://schemas.openxmlformats.org/markup-compatibility/2006" xmlns:a14="http://schemas.microsoft.com/office/drawing/2010/main" val="00FF00" mc:Ignorable="a14" a14:legacySpreadsheetColorIndex="1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11"/>
            <c:invertIfNegative val="0"/>
            <c:bubble3D val="0"/>
            <c:spPr>
              <a:pattFill prst="smCheck">
                <a:fgClr>
                  <a:srgbClr xmlns:mc="http://schemas.openxmlformats.org/markup-compatibility/2006" xmlns:a14="http://schemas.microsoft.com/office/drawing/2010/main" val="00FF00" mc:Ignorable="a14" a14:legacySpreadsheetColorIndex="11"/>
                </a:fgClr>
                <a:bgClr>
                  <a:srgbClr xmlns:mc="http://schemas.openxmlformats.org/markup-compatibility/2006" xmlns:a14="http://schemas.microsoft.com/office/drawing/2010/main" val="FF0000" mc:Ignorable="a14" a14:legacySpreadsheetColorIndex="10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3-3506-457A-A921-A6208715FF4B}"/>
              </c:ext>
            </c:extLst>
          </c:dPt>
          <c:dPt>
            <c:idx val="12"/>
            <c:invertIfNegative val="0"/>
            <c:bubble3D val="0"/>
            <c:spPr>
              <a:pattFill prst="smCheck">
                <a:fgClr>
                  <a:srgbClr xmlns:mc="http://schemas.openxmlformats.org/markup-compatibility/2006" xmlns:a14="http://schemas.microsoft.com/office/drawing/2010/main" val="00FF00" mc:Ignorable="a14" a14:legacySpreadsheetColorIndex="11"/>
                </a:fgClr>
                <a:bgClr>
                  <a:srgbClr xmlns:mc="http://schemas.openxmlformats.org/markup-compatibility/2006" xmlns:a14="http://schemas.microsoft.com/office/drawing/2010/main" val="FF0000" mc:Ignorable="a14" a14:legacySpreadsheetColorIndex="10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4-3506-457A-A921-A6208715FF4B}"/>
              </c:ext>
            </c:extLst>
          </c:dPt>
          <c:dPt>
            <c:idx val="15"/>
            <c:invertIfNegative val="0"/>
            <c:bubble3D val="0"/>
            <c:spPr>
              <a:pattFill prst="smCheck">
                <a:fgClr>
                  <a:srgbClr xmlns:mc="http://schemas.openxmlformats.org/markup-compatibility/2006" xmlns:a14="http://schemas.microsoft.com/office/drawing/2010/main" val="00FF00" mc:Ignorable="a14" a14:legacySpreadsheetColorIndex="11"/>
                </a:fgClr>
                <a:bgClr>
                  <a:srgbClr xmlns:mc="http://schemas.openxmlformats.org/markup-compatibility/2006" xmlns:a14="http://schemas.microsoft.com/office/drawing/2010/main" val="FF0000" mc:Ignorable="a14" a14:legacySpreadsheetColorIndex="10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2-3506-457A-A921-A6208715FF4B}"/>
              </c:ext>
            </c:extLst>
          </c:dPt>
          <c:dPt>
            <c:idx val="16"/>
            <c:invertIfNegative val="0"/>
            <c:bubble3D val="0"/>
            <c:spPr>
              <a:pattFill prst="smCheck">
                <a:fgClr>
                  <a:srgbClr xmlns:mc="http://schemas.openxmlformats.org/markup-compatibility/2006" xmlns:a14="http://schemas.microsoft.com/office/drawing/2010/main" val="00FF00" mc:Ignorable="a14" a14:legacySpreadsheetColorIndex="11"/>
                </a:fgClr>
                <a:bgClr>
                  <a:srgbClr xmlns:mc="http://schemas.openxmlformats.org/markup-compatibility/2006" xmlns:a14="http://schemas.microsoft.com/office/drawing/2010/main" val="FF0000" mc:Ignorable="a14" a14:legacySpreadsheetColorIndex="10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1-3506-457A-A921-A6208715FF4B}"/>
              </c:ext>
            </c:extLst>
          </c:dPt>
          <c:dPt>
            <c:idx val="17"/>
            <c:invertIfNegative val="0"/>
            <c:bubble3D val="0"/>
            <c:spPr>
              <a:pattFill prst="smCheck">
                <a:fgClr>
                  <a:srgbClr xmlns:mc="http://schemas.openxmlformats.org/markup-compatibility/2006" xmlns:a14="http://schemas.microsoft.com/office/drawing/2010/main" val="00FF00" mc:Ignorable="a14" a14:legacySpreadsheetColorIndex="11"/>
                </a:fgClr>
                <a:bgClr>
                  <a:srgbClr xmlns:mc="http://schemas.openxmlformats.org/markup-compatibility/2006" xmlns:a14="http://schemas.microsoft.com/office/drawing/2010/main" val="FF0000" mc:Ignorable="a14" a14:legacySpreadsheetColorIndex="10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0-3506-457A-A921-A6208715FF4B}"/>
              </c:ext>
            </c:extLst>
          </c:dPt>
          <c:dPt>
            <c:idx val="18"/>
            <c:invertIfNegative val="0"/>
            <c:bubble3D val="0"/>
            <c:spPr>
              <a:pattFill prst="smCheck">
                <a:fgClr>
                  <a:srgbClr xmlns:mc="http://schemas.openxmlformats.org/markup-compatibility/2006" xmlns:a14="http://schemas.microsoft.com/office/drawing/2010/main" val="00FF00" mc:Ignorable="a14" a14:legacySpreadsheetColorIndex="11"/>
                </a:fgClr>
                <a:bgClr>
                  <a:srgbClr xmlns:mc="http://schemas.openxmlformats.org/markup-compatibility/2006" xmlns:a14="http://schemas.microsoft.com/office/drawing/2010/main" val="FF0000" mc:Ignorable="a14" a14:legacySpreadsheetColorIndex="10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F-3506-457A-A921-A6208715FF4B}"/>
              </c:ext>
            </c:extLst>
          </c:dPt>
          <c:dPt>
            <c:idx val="19"/>
            <c:invertIfNegative val="0"/>
            <c:bubble3D val="0"/>
            <c:spPr>
              <a:pattFill prst="smCheck">
                <a:fgClr>
                  <a:srgbClr xmlns:mc="http://schemas.openxmlformats.org/markup-compatibility/2006" xmlns:a14="http://schemas.microsoft.com/office/drawing/2010/main" val="00FF00" mc:Ignorable="a14" a14:legacySpreadsheetColorIndex="11"/>
                </a:fgClr>
                <a:bgClr>
                  <a:srgbClr xmlns:mc="http://schemas.openxmlformats.org/markup-compatibility/2006" xmlns:a14="http://schemas.microsoft.com/office/drawing/2010/main" val="FF0000" mc:Ignorable="a14" a14:legacySpreadsheetColorIndex="10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E-3506-457A-A921-A6208715FF4B}"/>
              </c:ext>
            </c:extLst>
          </c:dPt>
          <c:dPt>
            <c:idx val="21"/>
            <c:invertIfNegative val="0"/>
            <c:bubble3D val="0"/>
            <c:spPr>
              <a:pattFill prst="smCheck">
                <a:fgClr>
                  <a:srgbClr xmlns:mc="http://schemas.openxmlformats.org/markup-compatibility/2006" xmlns:a14="http://schemas.microsoft.com/office/drawing/2010/main" val="00FF00" mc:Ignorable="a14" a14:legacySpreadsheetColorIndex="11"/>
                </a:fgClr>
                <a:bgClr>
                  <a:srgbClr val="FF0000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E-3506-457A-A921-A6208715FF4B}"/>
              </c:ext>
            </c:extLst>
          </c:dPt>
          <c:dPt>
            <c:idx val="22"/>
            <c:invertIfNegative val="0"/>
            <c:bubble3D val="0"/>
            <c:spPr>
              <a:pattFill prst="smCheck">
                <a:fgClr>
                  <a:srgbClr xmlns:mc="http://schemas.openxmlformats.org/markup-compatibility/2006" xmlns:a14="http://schemas.microsoft.com/office/drawing/2010/main" val="00FF00" mc:Ignorable="a14" a14:legacySpreadsheetColorIndex="11"/>
                </a:fgClr>
                <a:bgClr>
                  <a:srgbClr val="FF0000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F-3506-457A-A921-A6208715FF4B}"/>
              </c:ext>
            </c:extLst>
          </c:dPt>
          <c:cat>
            <c:numRef>
              <c:f>' '!$B$422:$BB$422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'!$B$435:$BB$435</c:f>
              <c:numCache>
                <c:formatCode>General</c:formatCode>
                <c:ptCount val="41"/>
                <c:pt idx="21" formatCode="0.0">
                  <c:v>0.27272946185859004</c:v>
                </c:pt>
                <c:pt idx="22" formatCode="0.0">
                  <c:v>0.27506234204359992</c:v>
                </c:pt>
                <c:pt idx="23" formatCode="0.0">
                  <c:v>0.22573252470239996</c:v>
                </c:pt>
                <c:pt idx="24" formatCode="0.0">
                  <c:v>0.25805714928000001</c:v>
                </c:pt>
                <c:pt idx="25" formatCode="0.0">
                  <c:v>0.26554683534330004</c:v>
                </c:pt>
                <c:pt idx="26" formatCode="0.0">
                  <c:v>0.25569768836039997</c:v>
                </c:pt>
                <c:pt idx="27" formatCode="0.0">
                  <c:v>0.24995750776240006</c:v>
                </c:pt>
                <c:pt idx="28" formatCode="0.0">
                  <c:v>0.29216292823450007</c:v>
                </c:pt>
                <c:pt idx="29" formatCode="0.0">
                  <c:v>0.27734655421240006</c:v>
                </c:pt>
                <c:pt idx="30" formatCode="0.0">
                  <c:v>0.13575847553840004</c:v>
                </c:pt>
                <c:pt idx="31" formatCode="0.0">
                  <c:v>0.12766269475530001</c:v>
                </c:pt>
                <c:pt idx="32" formatCode="0.0">
                  <c:v>0.15744758601600001</c:v>
                </c:pt>
                <c:pt idx="33" formatCode="0.0">
                  <c:v>0.11727557911519998</c:v>
                </c:pt>
                <c:pt idx="34" formatCode="0.0">
                  <c:v>0.14526436931039999</c:v>
                </c:pt>
                <c:pt idx="35" formatCode="0.0">
                  <c:v>0.14549724693249999</c:v>
                </c:pt>
                <c:pt idx="36" formatCode="0.0">
                  <c:v>8.2741090092499969E-2</c:v>
                </c:pt>
                <c:pt idx="37" formatCode="0.0">
                  <c:v>7.09210720993E-2</c:v>
                </c:pt>
                <c:pt idx="38" formatCode="0.0">
                  <c:v>6.8279193396699994E-2</c:v>
                </c:pt>
                <c:pt idx="39" formatCode="0.0">
                  <c:v>7.3418631775999998E-2</c:v>
                </c:pt>
                <c:pt idx="40" formatCode="0.0">
                  <c:v>6.8960749971249985E-2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5-3506-457A-A921-A6208715FF4B}"/>
            </c:ext>
          </c:extLst>
        </c:ser>
        <c:ser>
          <c:idx val="13"/>
          <c:order val="13"/>
          <c:tx>
            <c:strRef>
              <c:f>' '!$A$436</c:f>
              <c:strCache>
                <c:ptCount val="1"/>
                <c:pt idx="0">
                  <c:v>Pulpwood logs </c:v>
                </c:pt>
              </c:strCache>
            </c:strRef>
          </c:tx>
          <c:spPr>
            <a:pattFill prst="smCheck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'!$B$422:$BB$422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'!$B$436:$BB$436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16-3506-457A-A921-A6208715FF4B}"/>
            </c:ext>
          </c:extLst>
        </c:ser>
        <c:ser>
          <c:idx val="15"/>
          <c:order val="14"/>
          <c:tx>
            <c:strRef>
              <c:f>' '!$A$437</c:f>
              <c:strCache>
                <c:ptCount val="1"/>
                <c:pt idx="0">
                  <c:v>Sawn wood </c:v>
                </c:pt>
              </c:strCache>
            </c:strRef>
          </c:tx>
          <c:spPr>
            <a:pattFill prst="wdDnDiag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FF00" mc:Ignorable="a14" a14:legacySpreadsheetColorIndex="11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'!$B$422:$BB$422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'!$B$437:$BB$437</c:f>
              <c:numCache>
                <c:formatCode>General</c:formatCode>
                <c:ptCount val="41"/>
                <c:pt idx="21" formatCode="0.0">
                  <c:v>0.75419852753687799</c:v>
                </c:pt>
                <c:pt idx="22" formatCode="0.0">
                  <c:v>0.72073250294440017</c:v>
                </c:pt>
                <c:pt idx="23" formatCode="0.0">
                  <c:v>0.72805961314560008</c:v>
                </c:pt>
                <c:pt idx="24" formatCode="0.0">
                  <c:v>0.92811411441760006</c:v>
                </c:pt>
                <c:pt idx="25" formatCode="0.0">
                  <c:v>1.0000802975422001</c:v>
                </c:pt>
                <c:pt idx="26" formatCode="0.0">
                  <c:v>1.0260878386473</c:v>
                </c:pt>
                <c:pt idx="27" formatCode="0.0">
                  <c:v>0.96410372479080064</c:v>
                </c:pt>
                <c:pt idx="28" formatCode="0.0">
                  <c:v>1.1626333883205</c:v>
                </c:pt>
                <c:pt idx="29" formatCode="0.0">
                  <c:v>0.76834630682039995</c:v>
                </c:pt>
                <c:pt idx="30" formatCode="0.0">
                  <c:v>0.39808468073879988</c:v>
                </c:pt>
                <c:pt idx="31" formatCode="0.0">
                  <c:v>0.40728603354029991</c:v>
                </c:pt>
                <c:pt idx="32" formatCode="0.0">
                  <c:v>0.37339548374400011</c:v>
                </c:pt>
                <c:pt idx="33" formatCode="0.0">
                  <c:v>0.23831480895200002</c:v>
                </c:pt>
                <c:pt idx="34" formatCode="0.0">
                  <c:v>0.22608802906709996</c:v>
                </c:pt>
                <c:pt idx="35" formatCode="0.0">
                  <c:v>0.28176986281100003</c:v>
                </c:pt>
                <c:pt idx="36" formatCode="0.0">
                  <c:v>0.289135198506</c:v>
                </c:pt>
                <c:pt idx="37" formatCode="0.0">
                  <c:v>0.30167561076200011</c:v>
                </c:pt>
                <c:pt idx="38" formatCode="0.0">
                  <c:v>0.29806699000649994</c:v>
                </c:pt>
                <c:pt idx="39" formatCode="0.0">
                  <c:v>0.33440541962199988</c:v>
                </c:pt>
                <c:pt idx="40" formatCode="0.0">
                  <c:v>0.31798103097999997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7-3506-457A-A921-A6208715FF4B}"/>
            </c:ext>
          </c:extLst>
        </c:ser>
        <c:ser>
          <c:idx val="16"/>
          <c:order val="15"/>
          <c:tx>
            <c:strRef>
              <c:f>' '!$A$438</c:f>
              <c:strCache>
                <c:ptCount val="1"/>
                <c:pt idx="0">
                  <c:v>Mouldings&amp;Joinery</c:v>
                </c:pt>
              </c:strCache>
            </c:strRef>
          </c:tx>
          <c:spPr>
            <a:pattFill prst="zigZag">
              <a:fgClr>
                <a:srgbClr xmlns:mc="http://schemas.openxmlformats.org/markup-compatibility/2006" xmlns:a14="http://schemas.microsoft.com/office/drawing/2010/main" val="808000" mc:Ignorable="a14" a14:legacySpreadsheetColorIndex="19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'!$B$422:$BB$422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'!$B$438:$BB$438</c:f>
              <c:numCache>
                <c:formatCode>General</c:formatCode>
                <c:ptCount val="41"/>
                <c:pt idx="21" formatCode="0.0">
                  <c:v>0.17931853387170893</c:v>
                </c:pt>
                <c:pt idx="22" formatCode="0.0">
                  <c:v>0.19766559278680002</c:v>
                </c:pt>
                <c:pt idx="23" formatCode="0.0">
                  <c:v>0.23889518672640003</c:v>
                </c:pt>
                <c:pt idx="24" formatCode="0.0">
                  <c:v>0.31957636789919996</c:v>
                </c:pt>
                <c:pt idx="25" formatCode="0.0">
                  <c:v>0.36713389937209995</c:v>
                </c:pt>
                <c:pt idx="26" formatCode="0.0">
                  <c:v>0.44529063454589995</c:v>
                </c:pt>
                <c:pt idx="27" formatCode="0.0">
                  <c:v>0.51928565645360003</c:v>
                </c:pt>
                <c:pt idx="28" formatCode="0.0">
                  <c:v>0.62763913983950015</c:v>
                </c:pt>
                <c:pt idx="29" formatCode="0.0">
                  <c:v>0.46344170835040005</c:v>
                </c:pt>
                <c:pt idx="30" formatCode="0.0">
                  <c:v>0.28173149689080002</c:v>
                </c:pt>
                <c:pt idx="31" formatCode="0.0">
                  <c:v>0.27097453164149993</c:v>
                </c:pt>
                <c:pt idx="32" formatCode="0.0">
                  <c:v>0.21366860630399989</c:v>
                </c:pt>
                <c:pt idx="33" formatCode="0.0">
                  <c:v>0.14487013192960005</c:v>
                </c:pt>
                <c:pt idx="34" formatCode="0.0">
                  <c:v>0.14658577701449996</c:v>
                </c:pt>
                <c:pt idx="35" formatCode="0.0">
                  <c:v>0.16475363523000003</c:v>
                </c:pt>
                <c:pt idx="36" formatCode="0.0">
                  <c:v>0.13458560860149998</c:v>
                </c:pt>
                <c:pt idx="37" formatCode="0.0">
                  <c:v>0.1512095345011</c:v>
                </c:pt>
                <c:pt idx="38" formatCode="0.0">
                  <c:v>0.16828244257109995</c:v>
                </c:pt>
                <c:pt idx="39" formatCode="0.0">
                  <c:v>0.19771481086900006</c:v>
                </c:pt>
                <c:pt idx="40" formatCode="0.0">
                  <c:v>0.18997613964999993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8-3506-457A-A921-A6208715FF4B}"/>
            </c:ext>
          </c:extLst>
        </c:ser>
        <c:ser>
          <c:idx val="18"/>
          <c:order val="16"/>
          <c:tx>
            <c:strRef>
              <c:f>' '!$A$439</c:f>
              <c:strCache>
                <c:ptCount val="1"/>
                <c:pt idx="0">
                  <c:v>Wooden furniture </c:v>
                </c:pt>
              </c:strCache>
            </c:strRef>
          </c:tx>
          <c:spPr>
            <a:pattFill prst="diagBrick">
              <a:fgClr>
                <a:srgbClr xmlns:mc="http://schemas.openxmlformats.org/markup-compatibility/2006" xmlns:a14="http://schemas.microsoft.com/office/drawing/2010/main" val="FFFFFF" mc:Ignorable="a14" a14:legacySpreadsheetColorIndex="65"/>
              </a:fgClr>
              <a:bgClr>
                <a:srgbClr xmlns:mc="http://schemas.openxmlformats.org/markup-compatibility/2006" xmlns:a14="http://schemas.microsoft.com/office/drawing/2010/main" val="808000" mc:Ignorable="a14" a14:legacySpreadsheetColorIndex="1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'!$B$422:$BB$422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'!$B$439:$BB$439</c:f>
              <c:numCache>
                <c:formatCode>General</c:formatCode>
                <c:ptCount val="41"/>
                <c:pt idx="21" formatCode="0.0">
                  <c:v>0.34930574741679898</c:v>
                </c:pt>
                <c:pt idx="22" formatCode="0.0">
                  <c:v>0.38480733812399998</c:v>
                </c:pt>
                <c:pt idx="23" formatCode="0.0">
                  <c:v>0.44065257012960002</c:v>
                </c:pt>
                <c:pt idx="24" formatCode="0.0">
                  <c:v>0.62939377626720017</c:v>
                </c:pt>
                <c:pt idx="25" formatCode="0.0">
                  <c:v>0.89939450747789995</c:v>
                </c:pt>
                <c:pt idx="26" formatCode="0.0">
                  <c:v>1.0967312143788002</c:v>
                </c:pt>
                <c:pt idx="27" formatCode="0.0">
                  <c:v>1.0256587400856001</c:v>
                </c:pt>
                <c:pt idx="28" formatCode="0.0">
                  <c:v>1.4858168289095</c:v>
                </c:pt>
                <c:pt idx="29" formatCode="0.0">
                  <c:v>1.3887895833768007</c:v>
                </c:pt>
                <c:pt idx="30" formatCode="0.0">
                  <c:v>1.1202607070159996</c:v>
                </c:pt>
                <c:pt idx="31" formatCode="0.0">
                  <c:v>1.0306853160317999</c:v>
                </c:pt>
                <c:pt idx="32" formatCode="0.0">
                  <c:v>1.022817349968</c:v>
                </c:pt>
                <c:pt idx="33" formatCode="0.0">
                  <c:v>0.76056137676640023</c:v>
                </c:pt>
                <c:pt idx="34" formatCode="0.0">
                  <c:v>0.70641051581369996</c:v>
                </c:pt>
                <c:pt idx="35" formatCode="0.0">
                  <c:v>0.84579035132700009</c:v>
                </c:pt>
                <c:pt idx="36" formatCode="0.0">
                  <c:v>0.78896064586499959</c:v>
                </c:pt>
                <c:pt idx="37" formatCode="0.0">
                  <c:v>0.76956468811789991</c:v>
                </c:pt>
                <c:pt idx="38" formatCode="0.0">
                  <c:v>0.8933903255419996</c:v>
                </c:pt>
                <c:pt idx="39" formatCode="0.0">
                  <c:v>1.0303760052109996</c:v>
                </c:pt>
                <c:pt idx="40" formatCode="0.0">
                  <c:v>1.0438412144916664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9-3506-457A-A921-A6208715FF4B}"/>
            </c:ext>
          </c:extLst>
        </c:ser>
        <c:ser>
          <c:idx val="0"/>
          <c:order val="17"/>
          <c:tx>
            <c:strRef>
              <c:f>' '!$A$440</c:f>
              <c:strCache>
                <c:ptCount val="1"/>
                <c:pt idx="0">
                  <c:v>Wood-based pulp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FF0000" mc:Ignorable="a14" a14:legacySpreadsheetColorIndex="10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'!$B$422:$BB$422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'!$B$440:$BB$440</c:f>
              <c:numCache>
                <c:formatCode>General</c:formatCode>
                <c:ptCount val="41"/>
                <c:pt idx="21" formatCode="0.0">
                  <c:v>0.40890027284963104</c:v>
                </c:pt>
                <c:pt idx="22" formatCode="0.0">
                  <c:v>0.33936687521719999</c:v>
                </c:pt>
                <c:pt idx="23" formatCode="0.0">
                  <c:v>0.34465406761920003</c:v>
                </c:pt>
                <c:pt idx="24" formatCode="0.0">
                  <c:v>0.37457258974239993</c:v>
                </c:pt>
                <c:pt idx="25" formatCode="0.0">
                  <c:v>0.43422855678930011</c:v>
                </c:pt>
                <c:pt idx="26" formatCode="0.0">
                  <c:v>0.48438876618989996</c:v>
                </c:pt>
                <c:pt idx="27" formatCode="0.0">
                  <c:v>0.53075316676880002</c:v>
                </c:pt>
                <c:pt idx="28" formatCode="0.0">
                  <c:v>0.62604647493699994</c:v>
                </c:pt>
                <c:pt idx="29" formatCode="0.0">
                  <c:v>0.70542826851559992</c:v>
                </c:pt>
                <c:pt idx="30" formatCode="0.0">
                  <c:v>0.47755607620159995</c:v>
                </c:pt>
                <c:pt idx="31" formatCode="0.0">
                  <c:v>0.67246952445449992</c:v>
                </c:pt>
                <c:pt idx="32" formatCode="0.0">
                  <c:v>0.75731111467200007</c:v>
                </c:pt>
                <c:pt idx="33" formatCode="0.0">
                  <c:v>0.65481725666720003</c:v>
                </c:pt>
                <c:pt idx="34" formatCode="0.0">
                  <c:v>0.71640597969150011</c:v>
                </c:pt>
                <c:pt idx="35" formatCode="0.0">
                  <c:v>0.67249045965499998</c:v>
                </c:pt>
                <c:pt idx="36" formatCode="0.0">
                  <c:v>0.69132545358099995</c:v>
                </c:pt>
                <c:pt idx="37" formatCode="0.0">
                  <c:v>0.66759411022939996</c:v>
                </c:pt>
                <c:pt idx="38" formatCode="0.0">
                  <c:v>0.6732479233480001</c:v>
                </c:pt>
                <c:pt idx="39" formatCode="0.0">
                  <c:v>0.8421763601740001</c:v>
                </c:pt>
                <c:pt idx="40" formatCode="0.0">
                  <c:v>0.68957617712958341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A-3506-457A-A921-A6208715FF4B}"/>
            </c:ext>
          </c:extLst>
        </c:ser>
        <c:ser>
          <c:idx val="6"/>
          <c:order val="18"/>
          <c:tx>
            <c:strRef>
              <c:f>' '!$A$441</c:f>
              <c:strCache>
                <c:ptCount val="1"/>
                <c:pt idx="0">
                  <c:v>Paper </c:v>
                </c:pt>
              </c:strCache>
            </c:strRef>
          </c:tx>
          <c:spPr>
            <a:pattFill prst="wdUpDiag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'!$B$422:$BB$422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'!$B$441:$BB$441</c:f>
              <c:numCache>
                <c:formatCode>General</c:formatCode>
                <c:ptCount val="41"/>
                <c:pt idx="21" formatCode="0.0">
                  <c:v>3.065290288872363</c:v>
                </c:pt>
                <c:pt idx="22" formatCode="0.0">
                  <c:v>2.9014278352879983</c:v>
                </c:pt>
                <c:pt idx="23" formatCode="0.0">
                  <c:v>3.213595127928</c:v>
                </c:pt>
                <c:pt idx="24" formatCode="0.0">
                  <c:v>3.8401902544879998</c:v>
                </c:pt>
                <c:pt idx="25" formatCode="0.0">
                  <c:v>4.453350714556799</c:v>
                </c:pt>
                <c:pt idx="26" formatCode="0.0">
                  <c:v>4.4779811013366011</c:v>
                </c:pt>
                <c:pt idx="27" formatCode="0.0">
                  <c:v>4.7415395821679969</c:v>
                </c:pt>
                <c:pt idx="28" formatCode="0.0">
                  <c:v>5.3159565530805013</c:v>
                </c:pt>
                <c:pt idx="29" formatCode="0.0">
                  <c:v>5.3562941600128005</c:v>
                </c:pt>
                <c:pt idx="30" formatCode="0.0">
                  <c:v>4.3426743637112013</c:v>
                </c:pt>
                <c:pt idx="31" formatCode="0.0">
                  <c:v>4.4585108176761006</c:v>
                </c:pt>
                <c:pt idx="32" formatCode="0.0">
                  <c:v>5.0984507910719996</c:v>
                </c:pt>
                <c:pt idx="33" formatCode="0.0">
                  <c:v>3.8532146332415995</c:v>
                </c:pt>
                <c:pt idx="34" formatCode="0.0">
                  <c:v>3.9081583721873994</c:v>
                </c:pt>
                <c:pt idx="35" formatCode="0.0">
                  <c:v>4.4309141181739991</c:v>
                </c:pt>
                <c:pt idx="36" formatCode="0.0">
                  <c:v>3.5604396103150004</c:v>
                </c:pt>
                <c:pt idx="37" formatCode="0.0">
                  <c:v>3.8558014245532988</c:v>
                </c:pt>
                <c:pt idx="38" formatCode="0.0">
                  <c:v>4.0634900647340997</c:v>
                </c:pt>
                <c:pt idx="39" formatCode="0.0">
                  <c:v>4.5410286431440019</c:v>
                </c:pt>
                <c:pt idx="40" formatCode="0.0">
                  <c:v>4.2250749838137498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B-3506-457A-A921-A6208715FF4B}"/>
            </c:ext>
          </c:extLst>
        </c:ser>
        <c:ser>
          <c:idx val="14"/>
          <c:order val="19"/>
          <c:tx>
            <c:strRef>
              <c:f>' '!$A$442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'!$B$422:$BB$422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'!$B$442:$BB$442</c:f>
              <c:numCache>
                <c:formatCode>General</c:formatCode>
                <c:ptCount val="41"/>
                <c:pt idx="21" formatCode="#,##0.0">
                  <c:v>0.57712974380390136</c:v>
                </c:pt>
                <c:pt idx="22" formatCode="#,##0.0">
                  <c:v>0.58968341699879989</c:v>
                </c:pt>
                <c:pt idx="23" formatCode="#,##0.0">
                  <c:v>0.6628943616912002</c:v>
                </c:pt>
                <c:pt idx="24" formatCode="#,##0.0">
                  <c:v>0.85251056128160041</c:v>
                </c:pt>
                <c:pt idx="25" formatCode="#,##0.0">
                  <c:v>1.0487865230639999</c:v>
                </c:pt>
                <c:pt idx="26" formatCode="#,##0.0">
                  <c:v>1.1046592714871988</c:v>
                </c:pt>
                <c:pt idx="27" formatCode="#,##0.0">
                  <c:v>1.1593435858028016</c:v>
                </c:pt>
                <c:pt idx="28" formatCode="#,##0.0">
                  <c:v>1.2617484046970002</c:v>
                </c:pt>
                <c:pt idx="29" formatCode="#,##0.0">
                  <c:v>1.1800233694879996</c:v>
                </c:pt>
                <c:pt idx="30" formatCode="#,##0.0">
                  <c:v>0.9126815971591995</c:v>
                </c:pt>
                <c:pt idx="31" formatCode="#,##0.0">
                  <c:v>0.95726004810660115</c:v>
                </c:pt>
                <c:pt idx="32" formatCode="#,##0.0">
                  <c:v>0.94731467001600045</c:v>
                </c:pt>
                <c:pt idx="33" formatCode="#,##0.0">
                  <c:v>0.70650117222079967</c:v>
                </c:pt>
                <c:pt idx="34" formatCode="#,##0.0">
                  <c:v>0.71282676745680096</c:v>
                </c:pt>
                <c:pt idx="35" formatCode="#,##0.0">
                  <c:v>0.8447026552370005</c:v>
                </c:pt>
                <c:pt idx="36" formatCode="#,##0.0">
                  <c:v>0.78200334970450136</c:v>
                </c:pt>
                <c:pt idx="37" formatCode="#,##0.0">
                  <c:v>0.85428649200999995</c:v>
                </c:pt>
                <c:pt idx="38" formatCode="#,##0.0">
                  <c:v>0.94668107845740046</c:v>
                </c:pt>
                <c:pt idx="39" formatCode="#,##0.0">
                  <c:v>1.0738115625170002</c:v>
                </c:pt>
                <c:pt idx="40" formatCode="#,##0.0">
                  <c:v>1.0479874402229177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C-3506-457A-A921-A6208715FF4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20922765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20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200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Estimated RWE volume</a:t>
                </a:r>
                <a:endParaRPr lang="en-GB" sz="1100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20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3.2259065375412316E-2"/>
              <c:y val="0.14143563814701887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92276512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1175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75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150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175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 (US$ billion, cif, nominal) </a:t>
                </a: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.90533506053576496"/>
              <c:y val="0.15308327893559689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00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egendEntry>
        <c:idx val="2"/>
        <c:txPr>
          <a:bodyPr/>
          <a:lstStyle/>
          <a:p>
            <a:pPr>
              <a:defRPr sz="101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4"/>
        <c:txPr>
          <a:bodyPr/>
          <a:lstStyle/>
          <a:p>
            <a:pPr>
              <a:defRPr sz="101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5"/>
        <c:txPr>
          <a:bodyPr/>
          <a:lstStyle/>
          <a:p>
            <a:pPr>
              <a:defRPr sz="1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7"/>
        <c:txPr>
          <a:bodyPr/>
          <a:lstStyle/>
          <a:p>
            <a:pPr>
              <a:defRPr sz="101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10"/>
        <c:txPr>
          <a:bodyPr/>
          <a:lstStyle/>
          <a:p>
            <a:pPr>
              <a:defRPr sz="101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11"/>
        <c:txPr>
          <a:bodyPr/>
          <a:lstStyle/>
          <a:p>
            <a:pPr>
              <a:defRPr sz="1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12"/>
        <c:txPr>
          <a:bodyPr/>
          <a:lstStyle/>
          <a:p>
            <a:pPr>
              <a:defRPr sz="101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13"/>
        <c:txPr>
          <a:bodyPr/>
          <a:lstStyle/>
          <a:p>
            <a:pPr>
              <a:defRPr sz="101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15"/>
        <c:txPr>
          <a:bodyPr/>
          <a:lstStyle/>
          <a:p>
            <a:pPr>
              <a:defRPr sz="101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16"/>
        <c:txPr>
          <a:bodyPr/>
          <a:lstStyle/>
          <a:p>
            <a:pPr>
              <a:defRPr sz="1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17"/>
        <c:txPr>
          <a:bodyPr/>
          <a:lstStyle/>
          <a:p>
            <a:pPr>
              <a:defRPr sz="1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ayout>
        <c:manualLayout>
          <c:xMode val="edge"/>
          <c:yMode val="edge"/>
          <c:x val="2.3934145278531715E-2"/>
          <c:y val="0.88022885387968208"/>
          <c:w val="0.94487843099594782"/>
          <c:h val="0.10150086972903707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2004736231558"/>
          <c:y val="7.3335739214670487E-2"/>
          <c:w val="0.66402068985364804"/>
          <c:h val="0.60668656986681946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'!$A$94</c:f>
              <c:strCache>
                <c:ptCount val="1"/>
                <c:pt idx="0">
                  <c:v>Timber Sector logs</c:v>
                </c:pt>
              </c:strCache>
            </c:strRef>
          </c:tx>
          <c:spPr>
            <a:pattFill prst="smCheck">
              <a:fgClr>
                <a:srgbClr xmlns:mc="http://schemas.openxmlformats.org/markup-compatibility/2006" xmlns:a14="http://schemas.microsoft.com/office/drawing/2010/main" val="00FF00" mc:Ignorable="a14" a14:legacySpreadsheetColorIndex="1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'!$B$93:$BB$93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'!$B$94:$BB$94</c:f>
              <c:numCache>
                <c:formatCode>0.0</c:formatCode>
                <c:ptCount val="41"/>
                <c:pt idx="0">
                  <c:v>0.22356470000000006</c:v>
                </c:pt>
                <c:pt idx="1">
                  <c:v>0.1925327799999994</c:v>
                </c:pt>
                <c:pt idx="2">
                  <c:v>0.16269697999999977</c:v>
                </c:pt>
                <c:pt idx="3">
                  <c:v>0.1421180689999999</c:v>
                </c:pt>
                <c:pt idx="4">
                  <c:v>0.13515523999999957</c:v>
                </c:pt>
                <c:pt idx="5">
                  <c:v>0.11350065999999992</c:v>
                </c:pt>
                <c:pt idx="6">
                  <c:v>9.439488000000007E-2</c:v>
                </c:pt>
                <c:pt idx="7">
                  <c:v>7.5750699999999949E-2</c:v>
                </c:pt>
                <c:pt idx="8">
                  <c:v>5.9987720000000078E-2</c:v>
                </c:pt>
                <c:pt idx="9">
                  <c:v>3.36240599999999E-2</c:v>
                </c:pt>
                <c:pt idx="10">
                  <c:v>3.5063800000000089E-2</c:v>
                </c:pt>
                <c:pt idx="11">
                  <c:v>3.8228325555555664E-2</c:v>
                </c:pt>
                <c:pt idx="12">
                  <c:v>2.8214120000000009E-2</c:v>
                </c:pt>
                <c:pt idx="13">
                  <c:v>1.6429320000000025E-2</c:v>
                </c:pt>
                <c:pt idx="14">
                  <c:v>1.5849462857142727E-2</c:v>
                </c:pt>
                <c:pt idx="15">
                  <c:v>2.19063433333333E-2</c:v>
                </c:pt>
                <c:pt idx="16">
                  <c:v>1.7285159999999966E-2</c:v>
                </c:pt>
                <c:pt idx="17">
                  <c:v>1.1322886666666643E-2</c:v>
                </c:pt>
                <c:pt idx="18">
                  <c:v>1.0241480000000025E-2</c:v>
                </c:pt>
                <c:pt idx="19">
                  <c:v>1.2381122000000022E-2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C4D-4EDE-A69C-4A99BFE8C495}"/>
            </c:ext>
          </c:extLst>
        </c:ser>
        <c:ser>
          <c:idx val="2"/>
          <c:order val="1"/>
          <c:tx>
            <c:strRef>
              <c:f>' '!$A$95</c:f>
              <c:strCache>
                <c:ptCount val="1"/>
                <c:pt idx="0">
                  <c:v>Pulpwood logs </c:v>
                </c:pt>
              </c:strCache>
            </c:strRef>
          </c:tx>
          <c:spPr>
            <a:pattFill prst="smCheck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'!$B$93:$BB$93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'!$B$95:$BB$95</c:f>
              <c:numCache>
                <c:formatCode>0.0</c:formatCode>
                <c:ptCount val="41"/>
                <c:pt idx="0">
                  <c:v>1.1025735399999999</c:v>
                </c:pt>
                <c:pt idx="1">
                  <c:v>0.97793918000000002</c:v>
                </c:pt>
                <c:pt idx="2">
                  <c:v>0.66285983999999987</c:v>
                </c:pt>
                <c:pt idx="3">
                  <c:v>0.41628898000000003</c:v>
                </c:pt>
                <c:pt idx="4">
                  <c:v>7.3113120000000142E-2</c:v>
                </c:pt>
                <c:pt idx="5">
                  <c:v>6.534120000000021E-2</c:v>
                </c:pt>
                <c:pt idx="6">
                  <c:v>9.2046839999999852E-2</c:v>
                </c:pt>
                <c:pt idx="7">
                  <c:v>8.2917019999999786E-2</c:v>
                </c:pt>
                <c:pt idx="8">
                  <c:v>9.4491720000000168E-2</c:v>
                </c:pt>
                <c:pt idx="9">
                  <c:v>9.7234080000000001E-2</c:v>
                </c:pt>
                <c:pt idx="10">
                  <c:v>7.4406140000000009E-2</c:v>
                </c:pt>
                <c:pt idx="11">
                  <c:v>2.8299919999999812E-2</c:v>
                </c:pt>
                <c:pt idx="12">
                  <c:v>2.3428000000003113E-4</c:v>
                </c:pt>
                <c:pt idx="13">
                  <c:v>2.7735330000000058E-2</c:v>
                </c:pt>
                <c:pt idx="14">
                  <c:v>1.0696800000000728E-3</c:v>
                </c:pt>
                <c:pt idx="15">
                  <c:v>6.9299999999999917E-4</c:v>
                </c:pt>
                <c:pt idx="16">
                  <c:v>2.7848000000002537E-4</c:v>
                </c:pt>
                <c:pt idx="17">
                  <c:v>3.9999999999984492E-5</c:v>
                </c:pt>
                <c:pt idx="18">
                  <c:v>2.3899999999998922E-4</c:v>
                </c:pt>
                <c:pt idx="19">
                  <c:v>5.6466666666665777E-4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C4D-4EDE-A69C-4A99BFE8C495}"/>
            </c:ext>
          </c:extLst>
        </c:ser>
        <c:ser>
          <c:idx val="7"/>
          <c:order val="2"/>
          <c:tx>
            <c:strRef>
              <c:f>' '!$A$96</c:f>
              <c:strCache>
                <c:ptCount val="1"/>
                <c:pt idx="0">
                  <c:v>Sawn wood </c:v>
                </c:pt>
              </c:strCache>
            </c:strRef>
          </c:tx>
          <c:spPr>
            <a:pattFill prst="wdDnDiag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FF00" mc:Ignorable="a14" a14:legacySpreadsheetColorIndex="11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'!$B$93:$BB$93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'!$B$96:$BB$96</c:f>
              <c:numCache>
                <c:formatCode>0.0</c:formatCode>
                <c:ptCount val="41"/>
                <c:pt idx="0">
                  <c:v>2.2368293220000015</c:v>
                </c:pt>
                <c:pt idx="1">
                  <c:v>2.2663436759600004</c:v>
                </c:pt>
                <c:pt idx="2">
                  <c:v>1.9699631223999994</c:v>
                </c:pt>
                <c:pt idx="3">
                  <c:v>2.242658163199998</c:v>
                </c:pt>
                <c:pt idx="4">
                  <c:v>2.179972267200001</c:v>
                </c:pt>
                <c:pt idx="5">
                  <c:v>2.0987556044000013</c:v>
                </c:pt>
                <c:pt idx="6">
                  <c:v>1.7314411617533367</c:v>
                </c:pt>
                <c:pt idx="7">
                  <c:v>1.9004387584000004</c:v>
                </c:pt>
                <c:pt idx="8">
                  <c:v>1.2153701923999991</c:v>
                </c:pt>
                <c:pt idx="9">
                  <c:v>0.56407729560000042</c:v>
                </c:pt>
                <c:pt idx="10">
                  <c:v>0.48268988040000038</c:v>
                </c:pt>
                <c:pt idx="11">
                  <c:v>0.41915287353333319</c:v>
                </c:pt>
                <c:pt idx="12">
                  <c:v>0.25225523120777793</c:v>
                </c:pt>
                <c:pt idx="13">
                  <c:v>0.21622436745000018</c:v>
                </c:pt>
                <c:pt idx="14">
                  <c:v>0.24949028468000023</c:v>
                </c:pt>
                <c:pt idx="15">
                  <c:v>0.36491850728571418</c:v>
                </c:pt>
                <c:pt idx="16">
                  <c:v>0.41933448728888822</c:v>
                </c:pt>
                <c:pt idx="17">
                  <c:v>0.34487717840333332</c:v>
                </c:pt>
                <c:pt idx="18">
                  <c:v>0.39554941659999954</c:v>
                </c:pt>
                <c:pt idx="19">
                  <c:v>0.4633668305500005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C4D-4EDE-A69C-4A99BFE8C495}"/>
            </c:ext>
          </c:extLst>
        </c:ser>
        <c:ser>
          <c:idx val="8"/>
          <c:order val="3"/>
          <c:tx>
            <c:strRef>
              <c:f>' '!$A$97</c:f>
              <c:strCache>
                <c:ptCount val="1"/>
                <c:pt idx="0">
                  <c:v>Mouldings&amp;Joinery</c:v>
                </c:pt>
              </c:strCache>
            </c:strRef>
          </c:tx>
          <c:spPr>
            <a:pattFill prst="lgConfetti">
              <a:fgClr>
                <a:srgbClr xmlns:mc="http://schemas.openxmlformats.org/markup-compatibility/2006" xmlns:a14="http://schemas.microsoft.com/office/drawing/2010/main" val="808000" mc:Ignorable="a14" a14:legacySpreadsheetColorIndex="19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'!$B$93:$BB$93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'!$B$97:$BB$97</c:f>
              <c:numCache>
                <c:formatCode>0.0</c:formatCode>
                <c:ptCount val="41"/>
                <c:pt idx="0">
                  <c:v>8.5999273999999959E-2</c:v>
                </c:pt>
                <c:pt idx="1">
                  <c:v>9.6297820300000114E-2</c:v>
                </c:pt>
                <c:pt idx="2">
                  <c:v>0.10140278550000009</c:v>
                </c:pt>
                <c:pt idx="3">
                  <c:v>0.11987967660000004</c:v>
                </c:pt>
                <c:pt idx="4">
                  <c:v>0.15516225039999998</c:v>
                </c:pt>
                <c:pt idx="5">
                  <c:v>0.26162799530000025</c:v>
                </c:pt>
                <c:pt idx="6">
                  <c:v>0.36971561434999978</c:v>
                </c:pt>
                <c:pt idx="7">
                  <c:v>0.50825238415833329</c:v>
                </c:pt>
                <c:pt idx="8">
                  <c:v>0.32468183377777726</c:v>
                </c:pt>
                <c:pt idx="9">
                  <c:v>0.15807049924999994</c:v>
                </c:pt>
                <c:pt idx="10">
                  <c:v>0.12521312187912104</c:v>
                </c:pt>
                <c:pt idx="11">
                  <c:v>7.8068026015877423E-2</c:v>
                </c:pt>
                <c:pt idx="12">
                  <c:v>4.8237613019446485E-2</c:v>
                </c:pt>
                <c:pt idx="13">
                  <c:v>3.706250124759497E-2</c:v>
                </c:pt>
                <c:pt idx="14">
                  <c:v>3.5031722773571472E-2</c:v>
                </c:pt>
                <c:pt idx="15">
                  <c:v>3.9917802220401449E-2</c:v>
                </c:pt>
                <c:pt idx="16">
                  <c:v>4.019483664869411E-2</c:v>
                </c:pt>
                <c:pt idx="17">
                  <c:v>4.446123478387165E-2</c:v>
                </c:pt>
                <c:pt idx="18">
                  <c:v>4.4569577502792113E-2</c:v>
                </c:pt>
                <c:pt idx="19">
                  <c:v>4.1841748339200735E-2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CC4D-4EDE-A69C-4A99BFE8C495}"/>
            </c:ext>
          </c:extLst>
        </c:ser>
        <c:ser>
          <c:idx val="9"/>
          <c:order val="4"/>
          <c:tx>
            <c:strRef>
              <c:f>' '!$A$98</c:f>
              <c:strCache>
                <c:ptCount val="1"/>
                <c:pt idx="0">
                  <c:v>Wooden furniture </c:v>
                </c:pt>
              </c:strCache>
            </c:strRef>
          </c:tx>
          <c:spPr>
            <a:pattFill prst="diagBrick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808000" mc:Ignorable="a14" a14:legacySpreadsheetColorIndex="1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'!$B$93:$BB$93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'!$B$98:$BB$98</c:f>
              <c:numCache>
                <c:formatCode>0.0</c:formatCode>
                <c:ptCount val="41"/>
                <c:pt idx="0">
                  <c:v>0.11602417979470675</c:v>
                </c:pt>
                <c:pt idx="1">
                  <c:v>0.11794258361747026</c:v>
                </c:pt>
                <c:pt idx="2">
                  <c:v>0.14538266434171876</c:v>
                </c:pt>
                <c:pt idx="3">
                  <c:v>0.23605669694829928</c:v>
                </c:pt>
                <c:pt idx="4">
                  <c:v>0.34108794859471275</c:v>
                </c:pt>
                <c:pt idx="5">
                  <c:v>0.46544086387383532</c:v>
                </c:pt>
                <c:pt idx="6">
                  <c:v>0.50095288479062816</c:v>
                </c:pt>
                <c:pt idx="7">
                  <c:v>0.57608506730801112</c:v>
                </c:pt>
                <c:pt idx="8">
                  <c:v>0.48532027771048936</c:v>
                </c:pt>
                <c:pt idx="9">
                  <c:v>0.31748816871073948</c:v>
                </c:pt>
                <c:pt idx="10">
                  <c:v>0.35641405883107968</c:v>
                </c:pt>
                <c:pt idx="11">
                  <c:v>0.27803222894885349</c:v>
                </c:pt>
                <c:pt idx="12">
                  <c:v>0.19722864869336554</c:v>
                </c:pt>
                <c:pt idx="13">
                  <c:v>0.15552297579568086</c:v>
                </c:pt>
                <c:pt idx="14">
                  <c:v>0.17435451563925974</c:v>
                </c:pt>
                <c:pt idx="15">
                  <c:v>0.17638771809678255</c:v>
                </c:pt>
                <c:pt idx="16">
                  <c:v>0.19144638656626423</c:v>
                </c:pt>
                <c:pt idx="17">
                  <c:v>0.22329685749438288</c:v>
                </c:pt>
                <c:pt idx="18">
                  <c:v>0.25357739468247531</c:v>
                </c:pt>
                <c:pt idx="19">
                  <c:v>0.27743792030691228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CC4D-4EDE-A69C-4A99BFE8C495}"/>
            </c:ext>
          </c:extLst>
        </c:ser>
        <c:ser>
          <c:idx val="4"/>
          <c:order val="5"/>
          <c:tx>
            <c:strRef>
              <c:f>' '!$A$99</c:f>
              <c:strCache>
                <c:ptCount val="1"/>
                <c:pt idx="0">
                  <c:v>Wood-based pulp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FF0000" mc:Ignorable="a14" a14:legacySpreadsheetColorIndex="10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'!$B$93:$BB$93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'!$B$99:$BB$99</c:f>
              <c:numCache>
                <c:formatCode>0.0</c:formatCode>
                <c:ptCount val="41"/>
                <c:pt idx="0">
                  <c:v>1.3112468999999998</c:v>
                </c:pt>
                <c:pt idx="1">
                  <c:v>1.5725348999999997</c:v>
                </c:pt>
                <c:pt idx="2">
                  <c:v>1.4709680999999999</c:v>
                </c:pt>
                <c:pt idx="3">
                  <c:v>1.46018809125</c:v>
                </c:pt>
                <c:pt idx="4">
                  <c:v>1.6323264000000006</c:v>
                </c:pt>
                <c:pt idx="5">
                  <c:v>1.7273664000000006</c:v>
                </c:pt>
                <c:pt idx="6">
                  <c:v>1.7393993999999999</c:v>
                </c:pt>
                <c:pt idx="7">
                  <c:v>1.8174500999999994</c:v>
                </c:pt>
                <c:pt idx="8">
                  <c:v>1.9524681000000013</c:v>
                </c:pt>
                <c:pt idx="9">
                  <c:v>1.5290464499999996</c:v>
                </c:pt>
                <c:pt idx="10">
                  <c:v>1.4350247999999994</c:v>
                </c:pt>
                <c:pt idx="11">
                  <c:v>1.9971791754545434</c:v>
                </c:pt>
                <c:pt idx="12">
                  <c:v>2.0094531120000001</c:v>
                </c:pt>
                <c:pt idx="13">
                  <c:v>1.8640484321428574</c:v>
                </c:pt>
                <c:pt idx="14">
                  <c:v>1.8361665112499987</c:v>
                </c:pt>
                <c:pt idx="15">
                  <c:v>2.0230426620000017</c:v>
                </c:pt>
                <c:pt idx="16">
                  <c:v>1.9411728849999994</c:v>
                </c:pt>
                <c:pt idx="17">
                  <c:v>1.8609823012500004</c:v>
                </c:pt>
                <c:pt idx="18">
                  <c:v>1.9165837624999997</c:v>
                </c:pt>
                <c:pt idx="19">
                  <c:v>1.7734583879999981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CC4D-4EDE-A69C-4A99BFE8C495}"/>
            </c:ext>
          </c:extLst>
        </c:ser>
        <c:ser>
          <c:idx val="10"/>
          <c:order val="6"/>
          <c:tx>
            <c:strRef>
              <c:f>' '!$A$100</c:f>
              <c:strCache>
                <c:ptCount val="1"/>
                <c:pt idx="0">
                  <c:v>Paper </c:v>
                </c:pt>
              </c:strCache>
            </c:strRef>
          </c:tx>
          <c:spPr>
            <a:pattFill prst="wdUpDiag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'!$B$93:$BB$93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'!$B$100:$BB$100</c:f>
              <c:numCache>
                <c:formatCode>0.0</c:formatCode>
                <c:ptCount val="41"/>
                <c:pt idx="0">
                  <c:v>1.7846385126220561</c:v>
                </c:pt>
                <c:pt idx="1">
                  <c:v>1.4559412432178434</c:v>
                </c:pt>
                <c:pt idx="2">
                  <c:v>1.4913678370530317</c:v>
                </c:pt>
                <c:pt idx="3">
                  <c:v>1.6521531363595958</c:v>
                </c:pt>
                <c:pt idx="4">
                  <c:v>1.7508569864658483</c:v>
                </c:pt>
                <c:pt idx="5">
                  <c:v>1.8366778306625005</c:v>
                </c:pt>
                <c:pt idx="6">
                  <c:v>1.4694987237043957</c:v>
                </c:pt>
                <c:pt idx="7">
                  <c:v>1.8507865320583399</c:v>
                </c:pt>
                <c:pt idx="8">
                  <c:v>1.8835220797999952</c:v>
                </c:pt>
                <c:pt idx="9">
                  <c:v>1.7248583209156578</c:v>
                </c:pt>
                <c:pt idx="10">
                  <c:v>1.816379445805552</c:v>
                </c:pt>
                <c:pt idx="11">
                  <c:v>1.9030596835416631</c:v>
                </c:pt>
                <c:pt idx="12">
                  <c:v>1.5731518549329628</c:v>
                </c:pt>
                <c:pt idx="13">
                  <c:v>1.4150645384910217</c:v>
                </c:pt>
                <c:pt idx="14">
                  <c:v>1.5728442628624979</c:v>
                </c:pt>
                <c:pt idx="15">
                  <c:v>1.6415435473972266</c:v>
                </c:pt>
                <c:pt idx="16">
                  <c:v>1.5063069312413759</c:v>
                </c:pt>
                <c:pt idx="17">
                  <c:v>1.5768857862166659</c:v>
                </c:pt>
                <c:pt idx="18">
                  <c:v>1.6317508192982277</c:v>
                </c:pt>
                <c:pt idx="19">
                  <c:v>1.5302856917587349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CC4D-4EDE-A69C-4A99BFE8C495}"/>
            </c:ext>
          </c:extLst>
        </c:ser>
        <c:ser>
          <c:idx val="11"/>
          <c:order val="7"/>
          <c:tx>
            <c:strRef>
              <c:f>' '!$A$101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'!$B$93:$BB$93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'!$B$101:$BB$101</c:f>
              <c:numCache>
                <c:formatCode>0.0</c:formatCode>
                <c:ptCount val="41"/>
                <c:pt idx="0">
                  <c:v>0.58287530850000291</c:v>
                </c:pt>
                <c:pt idx="1">
                  <c:v>0.55544999064999523</c:v>
                </c:pt>
                <c:pt idx="2">
                  <c:v>0.48966876204999465</c:v>
                </c:pt>
                <c:pt idx="3">
                  <c:v>0.83508929889999983</c:v>
                </c:pt>
                <c:pt idx="4">
                  <c:v>1.2594426315244398</c:v>
                </c:pt>
                <c:pt idx="5">
                  <c:v>1.2904099559999995</c:v>
                </c:pt>
                <c:pt idx="6">
                  <c:v>1.4491575472500005</c:v>
                </c:pt>
                <c:pt idx="7">
                  <c:v>1.430323629676943</c:v>
                </c:pt>
                <c:pt idx="8">
                  <c:v>1.47212498372844</c:v>
                </c:pt>
                <c:pt idx="9">
                  <c:v>1.0522594195659725</c:v>
                </c:pt>
                <c:pt idx="10">
                  <c:v>1.9366357169425061</c:v>
                </c:pt>
                <c:pt idx="11">
                  <c:v>1.5142779386016363</c:v>
                </c:pt>
                <c:pt idx="12">
                  <c:v>0.77925362270680498</c:v>
                </c:pt>
                <c:pt idx="13">
                  <c:v>0.9150679500059864</c:v>
                </c:pt>
                <c:pt idx="14">
                  <c:v>0.77573252052292752</c:v>
                </c:pt>
                <c:pt idx="15">
                  <c:v>0.3693805738685203</c:v>
                </c:pt>
                <c:pt idx="16">
                  <c:v>0.43725150054192596</c:v>
                </c:pt>
                <c:pt idx="17">
                  <c:v>0.47211805474386814</c:v>
                </c:pt>
                <c:pt idx="18">
                  <c:v>0.56202192199629408</c:v>
                </c:pt>
                <c:pt idx="19">
                  <c:v>0.54203769738348662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CC4D-4EDE-A69C-4A99BFE8C49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553657968"/>
        <c:axId val="1"/>
      </c:barChart>
      <c:barChart>
        <c:barDir val="col"/>
        <c:grouping val="stacked"/>
        <c:varyColors val="0"/>
        <c:ser>
          <c:idx val="12"/>
          <c:order val="8"/>
          <c:tx>
            <c:strRef>
              <c:f>' '!$A$102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'!$B$93:$BB$93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'!$B$102:$BB$102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8-CC4D-4EDE-A69C-4A99BFE8C495}"/>
            </c:ext>
          </c:extLst>
        </c:ser>
        <c:ser>
          <c:idx val="17"/>
          <c:order val="9"/>
          <c:tx>
            <c:strRef>
              <c:f>' '!$A$103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'!$B$93:$BB$93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'!$B$103:$BB$103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9-CC4D-4EDE-A69C-4A99BFE8C495}"/>
            </c:ext>
          </c:extLst>
        </c:ser>
        <c:ser>
          <c:idx val="19"/>
          <c:order val="10"/>
          <c:tx>
            <c:strRef>
              <c:f>' '!$A$104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'!$B$93:$BB$93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'!$B$104:$BB$104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A-CC4D-4EDE-A69C-4A99BFE8C495}"/>
            </c:ext>
          </c:extLst>
        </c:ser>
        <c:ser>
          <c:idx val="1"/>
          <c:order val="11"/>
          <c:tx>
            <c:strRef>
              <c:f>' '!$A$105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'!$B$93:$BB$93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'!$B$105:$BB$105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B-CC4D-4EDE-A69C-4A99BFE8C495}"/>
            </c:ext>
          </c:extLst>
        </c:ser>
        <c:ser>
          <c:idx val="5"/>
          <c:order val="12"/>
          <c:tx>
            <c:strRef>
              <c:f>' '!$A$106</c:f>
              <c:strCache>
                <c:ptCount val="1"/>
                <c:pt idx="0">
                  <c:v>Timber Sector logs</c:v>
                </c:pt>
              </c:strCache>
            </c:strRef>
          </c:tx>
          <c:spPr>
            <a:pattFill prst="smCheck">
              <a:fgClr>
                <a:srgbClr xmlns:mc="http://schemas.openxmlformats.org/markup-compatibility/2006" xmlns:a14="http://schemas.microsoft.com/office/drawing/2010/main" val="00FF00" mc:Ignorable="a14" a14:legacySpreadsheetColorIndex="1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'!$B$93:$BB$93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'!$B$106:$BB$106</c:f>
              <c:numCache>
                <c:formatCode>General</c:formatCode>
                <c:ptCount val="41"/>
                <c:pt idx="21" formatCode="0.0">
                  <c:v>5.9469212391831019E-2</c:v>
                </c:pt>
                <c:pt idx="22" formatCode="0.0">
                  <c:v>5.7832421559599875E-2</c:v>
                </c:pt>
                <c:pt idx="23" formatCode="0.0">
                  <c:v>5.1105686731199973E-2</c:v>
                </c:pt>
                <c:pt idx="24" formatCode="0.0">
                  <c:v>5.5712851107200048E-2</c:v>
                </c:pt>
                <c:pt idx="25" formatCode="0.0">
                  <c:v>5.6183213885399985E-2</c:v>
                </c:pt>
                <c:pt idx="26" formatCode="0.0">
                  <c:v>4.9891861133400023E-2</c:v>
                </c:pt>
                <c:pt idx="27" formatCode="0.0">
                  <c:v>4.2632342311599986E-2</c:v>
                </c:pt>
                <c:pt idx="28" formatCode="0.0">
                  <c:v>3.7896105279500061E-2</c:v>
                </c:pt>
                <c:pt idx="29" formatCode="0.0">
                  <c:v>3.4080118595200035E-2</c:v>
                </c:pt>
                <c:pt idx="30" formatCode="0.0">
                  <c:v>1.5266765267600013E-2</c:v>
                </c:pt>
                <c:pt idx="31" formatCode="0.0">
                  <c:v>1.5466394385900001E-2</c:v>
                </c:pt>
                <c:pt idx="32" formatCode="0.0">
                  <c:v>1.8451040736000006E-2</c:v>
                </c:pt>
                <c:pt idx="33" formatCode="0.0">
                  <c:v>1.4154075003199998E-2</c:v>
                </c:pt>
                <c:pt idx="34" formatCode="0.0">
                  <c:v>8.1302510195999864E-3</c:v>
                </c:pt>
                <c:pt idx="35" formatCode="0.0">
                  <c:v>9.5444488299999963E-3</c:v>
                </c:pt>
                <c:pt idx="36" formatCode="0.0">
                  <c:v>1.5973013276499984E-2</c:v>
                </c:pt>
                <c:pt idx="37" formatCode="0.0">
                  <c:v>1.1336471316000005E-2</c:v>
                </c:pt>
                <c:pt idx="38" formatCode="0.0">
                  <c:v>7.6129985931999988E-3</c:v>
                </c:pt>
                <c:pt idx="39" formatCode="0.0">
                  <c:v>6.2542311479999932E-3</c:v>
                </c:pt>
                <c:pt idx="40" formatCode="0.0">
                  <c:v>5.2737379537499893E-3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CC4D-4EDE-A69C-4A99BFE8C495}"/>
            </c:ext>
          </c:extLst>
        </c:ser>
        <c:ser>
          <c:idx val="6"/>
          <c:order val="13"/>
          <c:tx>
            <c:strRef>
              <c:f>' '!$A$107</c:f>
              <c:strCache>
                <c:ptCount val="1"/>
                <c:pt idx="0">
                  <c:v>Pulpwood logs </c:v>
                </c:pt>
              </c:strCache>
            </c:strRef>
          </c:tx>
          <c:spPr>
            <a:pattFill prst="smCheck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'!$B$93:$BB$93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'!$B$107:$BB$107</c:f>
              <c:numCache>
                <c:formatCode>General</c:formatCode>
                <c:ptCount val="41"/>
                <c:pt idx="21" formatCode="0.0">
                  <c:v>7.607018904402002E-2</c:v>
                </c:pt>
                <c:pt idx="22" formatCode="0.0">
                  <c:v>7.215756774080001E-2</c:v>
                </c:pt>
                <c:pt idx="23" formatCode="0.0">
                  <c:v>4.941885925919999E-2</c:v>
                </c:pt>
                <c:pt idx="24" formatCode="0.0">
                  <c:v>3.1591850438400002E-2</c:v>
                </c:pt>
                <c:pt idx="25" formatCode="0.0">
                  <c:v>7.2718680096999916E-3</c:v>
                </c:pt>
                <c:pt idx="26" formatCode="0.0">
                  <c:v>6.2363050463999786E-3</c:v>
                </c:pt>
                <c:pt idx="27" formatCode="0.0">
                  <c:v>8.8108904900000284E-3</c:v>
                </c:pt>
                <c:pt idx="28" formatCode="0.0">
                  <c:v>8.4711838450000077E-3</c:v>
                </c:pt>
                <c:pt idx="29" formatCode="0.0">
                  <c:v>1.2948920258400026E-2</c:v>
                </c:pt>
                <c:pt idx="30" formatCode="0.0">
                  <c:v>1.0795897059200005E-2</c:v>
                </c:pt>
                <c:pt idx="31" formatCode="0.0">
                  <c:v>7.8038483858999946E-3</c:v>
                </c:pt>
                <c:pt idx="32" formatCode="0.0">
                  <c:v>3.5558890560000028E-3</c:v>
                </c:pt>
                <c:pt idx="33" formatCode="0.0">
                  <c:v>2.5367091200004244E-5</c:v>
                </c:pt>
                <c:pt idx="34" formatCode="0.0">
                  <c:v>3.1034350188000048E-3</c:v>
                </c:pt>
                <c:pt idx="35" formatCode="0.0">
                  <c:v>3.2502416749997931E-4</c:v>
                </c:pt>
                <c:pt idx="36" formatCode="0.0">
                  <c:v>9.1071088500000591E-5</c:v>
                </c:pt>
                <c:pt idx="37" formatCode="0.0">
                  <c:v>9.9173812399998978E-5</c:v>
                </c:pt>
                <c:pt idx="38" formatCode="0.0">
                  <c:v>3.5756134700002523E-5</c:v>
                </c:pt>
                <c:pt idx="39" formatCode="0.0">
                  <c:v>2.7558989299999656E-4</c:v>
                </c:pt>
                <c:pt idx="40" formatCode="0.0">
                  <c:v>3.4315900916666656E-4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CC4D-4EDE-A69C-4A99BFE8C495}"/>
            </c:ext>
          </c:extLst>
        </c:ser>
        <c:ser>
          <c:idx val="14"/>
          <c:order val="14"/>
          <c:tx>
            <c:strRef>
              <c:f>' '!$A$108</c:f>
              <c:strCache>
                <c:ptCount val="1"/>
                <c:pt idx="0">
                  <c:v>Sawn wood </c:v>
                </c:pt>
              </c:strCache>
            </c:strRef>
          </c:tx>
          <c:spPr>
            <a:pattFill prst="wdDnDiag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FF00" mc:Ignorable="a14" a14:legacySpreadsheetColorIndex="11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'!$B$93:$BB$93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'!$B$108:$BB$108</c:f>
              <c:numCache>
                <c:formatCode>General</c:formatCode>
                <c:ptCount val="41"/>
                <c:pt idx="21" formatCode="0.0">
                  <c:v>0.46180363252978601</c:v>
                </c:pt>
                <c:pt idx="22" formatCode="0.0">
                  <c:v>0.43770845781200018</c:v>
                </c:pt>
                <c:pt idx="23" formatCode="0.0">
                  <c:v>0.40794419648640001</c:v>
                </c:pt>
                <c:pt idx="24" formatCode="0.0">
                  <c:v>0.48115103111519991</c:v>
                </c:pt>
                <c:pt idx="25" formatCode="0.0">
                  <c:v>0.53805372655160011</c:v>
                </c:pt>
                <c:pt idx="26" formatCode="0.0">
                  <c:v>0.5527438128069001</c:v>
                </c:pt>
                <c:pt idx="27" formatCode="0.0">
                  <c:v>0.48303700176080072</c:v>
                </c:pt>
                <c:pt idx="28" formatCode="0.0">
                  <c:v>0.56337507093649997</c:v>
                </c:pt>
                <c:pt idx="29" formatCode="0.0">
                  <c:v>0.38787723892759995</c:v>
                </c:pt>
                <c:pt idx="30" formatCode="0.0">
                  <c:v>0.15853324138079983</c:v>
                </c:pt>
                <c:pt idx="31" formatCode="0.0">
                  <c:v>0.15095688497189991</c:v>
                </c:pt>
                <c:pt idx="32" formatCode="0.0">
                  <c:v>0.13705686148800014</c:v>
                </c:pt>
                <c:pt idx="33" formatCode="0.0">
                  <c:v>8.2490603272000002E-2</c:v>
                </c:pt>
                <c:pt idx="34" formatCode="0.0">
                  <c:v>7.6674140132399954E-2</c:v>
                </c:pt>
                <c:pt idx="35" formatCode="0.0">
                  <c:v>9.7191036694499994E-2</c:v>
                </c:pt>
                <c:pt idx="36" formatCode="0.0">
                  <c:v>0.1229785366285</c:v>
                </c:pt>
                <c:pt idx="37" formatCode="0.0">
                  <c:v>0.1307841224328001</c:v>
                </c:pt>
                <c:pt idx="38" formatCode="0.0">
                  <c:v>0.12418775945289995</c:v>
                </c:pt>
                <c:pt idx="39" formatCode="0.0">
                  <c:v>0.12489238096099992</c:v>
                </c:pt>
                <c:pt idx="40" formatCode="0.0">
                  <c:v>0.12490568761666659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CC4D-4EDE-A69C-4A99BFE8C495}"/>
            </c:ext>
          </c:extLst>
        </c:ser>
        <c:ser>
          <c:idx val="3"/>
          <c:order val="15"/>
          <c:tx>
            <c:strRef>
              <c:f>' '!$A$109</c:f>
              <c:strCache>
                <c:ptCount val="1"/>
                <c:pt idx="0">
                  <c:v>Mouldings&amp;Joinery</c:v>
                </c:pt>
              </c:strCache>
            </c:strRef>
          </c:tx>
          <c:spPr>
            <a:pattFill prst="lgConfetti">
              <a:fgClr>
                <a:srgbClr xmlns:mc="http://schemas.openxmlformats.org/markup-compatibility/2006" xmlns:a14="http://schemas.microsoft.com/office/drawing/2010/main" val="808000" mc:Ignorable="a14" a14:legacySpreadsheetColorIndex="19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'!$B$93:$BB$93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'!$B$109:$BB$109</c:f>
              <c:numCache>
                <c:formatCode>General</c:formatCode>
                <c:ptCount val="41"/>
                <c:pt idx="21" formatCode="0.0">
                  <c:v>3.9608329801946923E-2</c:v>
                </c:pt>
                <c:pt idx="22" formatCode="0.0">
                  <c:v>4.482934633560004E-2</c:v>
                </c:pt>
                <c:pt idx="23" formatCode="0.0">
                  <c:v>4.5151192324799971E-2</c:v>
                </c:pt>
                <c:pt idx="24" formatCode="0.0">
                  <c:v>5.9818341774400041E-2</c:v>
                </c:pt>
                <c:pt idx="25" formatCode="0.0">
                  <c:v>7.8204211926399925E-2</c:v>
                </c:pt>
                <c:pt idx="26" formatCode="0.0">
                  <c:v>0.11940666523499993</c:v>
                </c:pt>
                <c:pt idx="27" formatCode="0.0">
                  <c:v>0.15787971278679996</c:v>
                </c:pt>
                <c:pt idx="28" formatCode="0.0">
                  <c:v>0.23170977167800011</c:v>
                </c:pt>
                <c:pt idx="29" formatCode="0.0">
                  <c:v>0.17448748875719999</c:v>
                </c:pt>
                <c:pt idx="30" formatCode="0.0">
                  <c:v>7.5069409452400038E-2</c:v>
                </c:pt>
                <c:pt idx="31" formatCode="0.0">
                  <c:v>6.3795922685099954E-2</c:v>
                </c:pt>
                <c:pt idx="32" formatCode="0.0">
                  <c:v>4.5683118143999835E-2</c:v>
                </c:pt>
                <c:pt idx="33" formatCode="0.0">
                  <c:v>3.3058345971200054E-2</c:v>
                </c:pt>
                <c:pt idx="34" formatCode="0.0">
                  <c:v>3.3975511308299969E-2</c:v>
                </c:pt>
                <c:pt idx="35" formatCode="0.0">
                  <c:v>2.5363166687000005E-2</c:v>
                </c:pt>
                <c:pt idx="36" formatCode="0.0">
                  <c:v>2.5901762351499963E-2</c:v>
                </c:pt>
                <c:pt idx="37" formatCode="0.0">
                  <c:v>2.3638399629300005E-2</c:v>
                </c:pt>
                <c:pt idx="38" formatCode="0.0">
                  <c:v>2.6693115320299943E-2</c:v>
                </c:pt>
                <c:pt idx="39" formatCode="0.0">
                  <c:v>3.0684036943000037E-2</c:v>
                </c:pt>
                <c:pt idx="40" formatCode="0.0">
                  <c:v>2.7675400260416622E-2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F-CC4D-4EDE-A69C-4A99BFE8C495}"/>
            </c:ext>
          </c:extLst>
        </c:ser>
        <c:ser>
          <c:idx val="13"/>
          <c:order val="16"/>
          <c:tx>
            <c:strRef>
              <c:f>' '!$A$110</c:f>
              <c:strCache>
                <c:ptCount val="1"/>
                <c:pt idx="0">
                  <c:v>Wooden furniture </c:v>
                </c:pt>
              </c:strCache>
            </c:strRef>
          </c:tx>
          <c:spPr>
            <a:pattFill prst="diagBrick">
              <a:fgClr>
                <a:srgbClr xmlns:mc="http://schemas.openxmlformats.org/markup-compatibility/2006" xmlns:a14="http://schemas.microsoft.com/office/drawing/2010/main" val="FFFFFF" mc:Ignorable="a14" a14:legacySpreadsheetColorIndex="65"/>
              </a:fgClr>
              <a:bgClr>
                <a:srgbClr xmlns:mc="http://schemas.openxmlformats.org/markup-compatibility/2006" xmlns:a14="http://schemas.microsoft.com/office/drawing/2010/main" val="808000" mc:Ignorable="a14" a14:legacySpreadsheetColorIndex="1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'!$B$93:$BB$93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'!$B$110:$BB$110</c:f>
              <c:numCache>
                <c:formatCode>General</c:formatCode>
                <c:ptCount val="41"/>
                <c:pt idx="21" formatCode="0.0">
                  <c:v>9.9803446594998013E-2</c:v>
                </c:pt>
                <c:pt idx="22" formatCode="0.0">
                  <c:v>0.10193171540600005</c:v>
                </c:pt>
                <c:pt idx="23" formatCode="0.0">
                  <c:v>0.11980189178880019</c:v>
                </c:pt>
                <c:pt idx="24" formatCode="0.0">
                  <c:v>0.2043319511856001</c:v>
                </c:pt>
                <c:pt idx="25" formatCode="0.0">
                  <c:v>0.30104139123380003</c:v>
                </c:pt>
                <c:pt idx="26" formatCode="0.0">
                  <c:v>0.41190023837820022</c:v>
                </c:pt>
                <c:pt idx="27" formatCode="0.0">
                  <c:v>0.46349282812280024</c:v>
                </c:pt>
                <c:pt idx="28" formatCode="0.0">
                  <c:v>0.57207918222049992</c:v>
                </c:pt>
                <c:pt idx="29" formatCode="0.0">
                  <c:v>0.51614494652400056</c:v>
                </c:pt>
                <c:pt idx="30" formatCode="0.0">
                  <c:v>0.31369382986039962</c:v>
                </c:pt>
                <c:pt idx="31" formatCode="0.0">
                  <c:v>0.36446429027789984</c:v>
                </c:pt>
                <c:pt idx="32" formatCode="0.0">
                  <c:v>0.28106578439999996</c:v>
                </c:pt>
                <c:pt idx="33" formatCode="0.0">
                  <c:v>0.20527342105600022</c:v>
                </c:pt>
                <c:pt idx="34" formatCode="0.0">
                  <c:v>0.16962327054689985</c:v>
                </c:pt>
                <c:pt idx="35" formatCode="0.0">
                  <c:v>0.19787162574000028</c:v>
                </c:pt>
                <c:pt idx="36" formatCode="0.0">
                  <c:v>0.20007418449899972</c:v>
                </c:pt>
                <c:pt idx="37" formatCode="0.0">
                  <c:v>0.20867008716399993</c:v>
                </c:pt>
                <c:pt idx="38" formatCode="0.0">
                  <c:v>0.24215335385669956</c:v>
                </c:pt>
                <c:pt idx="39" formatCode="0.0">
                  <c:v>0.25783557987199979</c:v>
                </c:pt>
                <c:pt idx="40" formatCode="0.0">
                  <c:v>0.27440834900791644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CC4D-4EDE-A69C-4A99BFE8C495}"/>
            </c:ext>
          </c:extLst>
        </c:ser>
        <c:ser>
          <c:idx val="15"/>
          <c:order val="17"/>
          <c:tx>
            <c:strRef>
              <c:f>' '!$A$111</c:f>
              <c:strCache>
                <c:ptCount val="1"/>
                <c:pt idx="0">
                  <c:v>Wood-based pulp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FF0000" mc:Ignorable="a14" a14:legacySpreadsheetColorIndex="10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'!$B$93:$BB$93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'!$B$111:$BB$111</c:f>
              <c:numCache>
                <c:formatCode>General</c:formatCode>
                <c:ptCount val="41"/>
                <c:pt idx="21" formatCode="0.0">
                  <c:v>0.18913222309454703</c:v>
                </c:pt>
                <c:pt idx="22" formatCode="0.0">
                  <c:v>0.17705315402319999</c:v>
                </c:pt>
                <c:pt idx="23" formatCode="0.0">
                  <c:v>0.15143237726880007</c:v>
                </c:pt>
                <c:pt idx="24" formatCode="0.0">
                  <c:v>0.16227842378719992</c:v>
                </c:pt>
                <c:pt idx="25" formatCode="0.0">
                  <c:v>0.19543696183830012</c:v>
                </c:pt>
                <c:pt idx="26" formatCode="0.0">
                  <c:v>0.20860387904069994</c:v>
                </c:pt>
                <c:pt idx="27" formatCode="0.0">
                  <c:v>0.23241231587119998</c:v>
                </c:pt>
                <c:pt idx="28" formatCode="0.0">
                  <c:v>0.27015375626049992</c:v>
                </c:pt>
                <c:pt idx="29" formatCode="0.0">
                  <c:v>0.31805184581279988</c:v>
                </c:pt>
                <c:pt idx="30" formatCode="0.0">
                  <c:v>0.19761534629319999</c:v>
                </c:pt>
                <c:pt idx="31" formatCode="0.0">
                  <c:v>0.25129695840659994</c:v>
                </c:pt>
                <c:pt idx="32" formatCode="0.0">
                  <c:v>0.34395985920000011</c:v>
                </c:pt>
                <c:pt idx="33" formatCode="0.0">
                  <c:v>0.30599205494880005</c:v>
                </c:pt>
                <c:pt idx="34" formatCode="0.0">
                  <c:v>0.28645714659210009</c:v>
                </c:pt>
                <c:pt idx="35" formatCode="0.0">
                  <c:v>0.27792248429900013</c:v>
                </c:pt>
                <c:pt idx="36" formatCode="0.0">
                  <c:v>0.30172856161350003</c:v>
                </c:pt>
                <c:pt idx="37" formatCode="0.0">
                  <c:v>0.26478104203979996</c:v>
                </c:pt>
                <c:pt idx="38" formatCode="0.0">
                  <c:v>0.27224402724090013</c:v>
                </c:pt>
                <c:pt idx="39" formatCode="0.0">
                  <c:v>0.33590350040700012</c:v>
                </c:pt>
                <c:pt idx="40" formatCode="0.0">
                  <c:v>0.27812849379041676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1-CC4D-4EDE-A69C-4A99BFE8C495}"/>
            </c:ext>
          </c:extLst>
        </c:ser>
        <c:ser>
          <c:idx val="16"/>
          <c:order val="18"/>
          <c:tx>
            <c:strRef>
              <c:f>' '!$A$112</c:f>
              <c:strCache>
                <c:ptCount val="1"/>
                <c:pt idx="0">
                  <c:v>Paper </c:v>
                </c:pt>
              </c:strCache>
            </c:strRef>
          </c:tx>
          <c:spPr>
            <a:pattFill prst="wdUpDiag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'!$B$93:$BB$93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'!$B$112:$BB$112</c:f>
              <c:numCache>
                <c:formatCode>General</c:formatCode>
                <c:ptCount val="41"/>
                <c:pt idx="21" formatCode="0.0">
                  <c:v>0.3189197719269572</c:v>
                </c:pt>
                <c:pt idx="22" formatCode="0.0">
                  <c:v>0.28303380090319896</c:v>
                </c:pt>
                <c:pt idx="23" formatCode="0.0">
                  <c:v>0.29206336998720017</c:v>
                </c:pt>
                <c:pt idx="24" formatCode="0.0">
                  <c:v>0.36668055122720045</c:v>
                </c:pt>
                <c:pt idx="25" formatCode="0.0">
                  <c:v>0.39917048167709801</c:v>
                </c:pt>
                <c:pt idx="26" formatCode="0.0">
                  <c:v>0.40552714080450158</c:v>
                </c:pt>
                <c:pt idx="27" formatCode="0.0">
                  <c:v>0.37330227779439706</c:v>
                </c:pt>
                <c:pt idx="28" formatCode="0.0">
                  <c:v>0.51373635171500176</c:v>
                </c:pt>
                <c:pt idx="29" formatCode="0.0">
                  <c:v>0.55642099691080027</c:v>
                </c:pt>
                <c:pt idx="30" formatCode="0.0">
                  <c:v>0.45933568245400114</c:v>
                </c:pt>
                <c:pt idx="31" formatCode="0.0">
                  <c:v>0.51393651321419931</c:v>
                </c:pt>
                <c:pt idx="32" formatCode="0.0">
                  <c:v>0.60594517247999935</c:v>
                </c:pt>
                <c:pt idx="33" formatCode="0.0">
                  <c:v>0.46588763251359921</c:v>
                </c:pt>
                <c:pt idx="34" formatCode="0.0">
                  <c:v>0.45088605335459908</c:v>
                </c:pt>
                <c:pt idx="35" formatCode="0.0">
                  <c:v>0.47806354673399909</c:v>
                </c:pt>
                <c:pt idx="36" formatCode="0.0">
                  <c:v>0.44845061237550077</c:v>
                </c:pt>
                <c:pt idx="37" formatCode="0.0">
                  <c:v>0.40378025637849912</c:v>
                </c:pt>
                <c:pt idx="38" formatCode="0.0">
                  <c:v>0.44500986388429986</c:v>
                </c:pt>
                <c:pt idx="39" formatCode="0.0">
                  <c:v>0.52092525986100213</c:v>
                </c:pt>
                <c:pt idx="40" formatCode="0.0">
                  <c:v>0.50782251498375031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2-CC4D-4EDE-A69C-4A99BFE8C495}"/>
            </c:ext>
          </c:extLst>
        </c:ser>
        <c:ser>
          <c:idx val="18"/>
          <c:order val="19"/>
          <c:tx>
            <c:strRef>
              <c:f>' '!$A$113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'!$B$93:$BB$93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'!$B$113:$BB$113</c:f>
              <c:numCache>
                <c:formatCode>General</c:formatCode>
                <c:ptCount val="41"/>
                <c:pt idx="21" formatCode="#,##0.00">
                  <c:v>0.17929183507800595</c:v>
                </c:pt>
                <c:pt idx="22" formatCode="#,##0.00">
                  <c:v>0.17511632887520046</c:v>
                </c:pt>
                <c:pt idx="23" formatCode="#,##0.00">
                  <c:v>0.19200789487199899</c:v>
                </c:pt>
                <c:pt idx="24" formatCode="#,##0.00">
                  <c:v>0.25393165489600067</c:v>
                </c:pt>
                <c:pt idx="25" formatCode="#,##0.00">
                  <c:v>0.33104079124059926</c:v>
                </c:pt>
                <c:pt idx="26" formatCode="#,##0.00">
                  <c:v>0.3502087282121995</c:v>
                </c:pt>
                <c:pt idx="27" formatCode="#,##0.00">
                  <c:v>0.38555707944400153</c:v>
                </c:pt>
                <c:pt idx="28" formatCode="#,##0.00">
                  <c:v>0.45469437570999904</c:v>
                </c:pt>
                <c:pt idx="29" formatCode="#,##0.00">
                  <c:v>0.42259238424759937</c:v>
                </c:pt>
                <c:pt idx="30" formatCode="#,##0.00">
                  <c:v>0.26874949910600043</c:v>
                </c:pt>
                <c:pt idx="31" formatCode="#,##0.00">
                  <c:v>0.3567792060521997</c:v>
                </c:pt>
                <c:pt idx="32" formatCode="#,##0.00">
                  <c:v>0.33427802870400125</c:v>
                </c:pt>
                <c:pt idx="33" formatCode="#,##0.00">
                  <c:v>0.2293549979071996</c:v>
                </c:pt>
                <c:pt idx="34" formatCode="#,##0.00">
                  <c:v>0.21395618751360135</c:v>
                </c:pt>
                <c:pt idx="35" formatCode="#,##0.00">
                  <c:v>0.24201227773050027</c:v>
                </c:pt>
                <c:pt idx="36" formatCode="#,##0.00">
                  <c:v>0.20536753910050098</c:v>
                </c:pt>
                <c:pt idx="37" formatCode="#,##0.00">
                  <c:v>0.23507620833269982</c:v>
                </c:pt>
                <c:pt idx="38" formatCode="#,##0.00">
                  <c:v>0.26069388632430068</c:v>
                </c:pt>
                <c:pt idx="39" formatCode="#,##0.00">
                  <c:v>0.28143197168199929</c:v>
                </c:pt>
                <c:pt idx="40" formatCode="#,##0.00">
                  <c:v>0.26908976726333389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3-CC4D-4EDE-A69C-4A99BFE8C49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15536579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10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200" b="0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200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Estimated RWE volume</a:t>
                </a:r>
                <a:endParaRPr lang="en-GB" sz="1150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200" b="0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2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3.6001121739053212E-2"/>
              <c:y val="0.1500049211209169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50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553657968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1175" b="0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150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175" b="0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(US$ billion, cif, nominal)</a:t>
                </a:r>
              </a:p>
            </c:rich>
          </c:tx>
          <c:layout>
            <c:manualLayout>
              <c:xMode val="edge"/>
              <c:yMode val="edge"/>
              <c:x val="0.88302751376622179"/>
              <c:y val="0.17000557727037249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50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4.70014644926528E-2"/>
          <c:y val="0.88002887057604584"/>
          <c:w val="0.90002804347633025"/>
          <c:h val="9.5003116709914043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1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8400573333293863"/>
          <c:y val="7.6669181906246414E-2"/>
          <c:w val="0.64001994202761259"/>
          <c:h val="0.64168771812836678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'!$A$283</c:f>
              <c:strCache>
                <c:ptCount val="1"/>
                <c:pt idx="0">
                  <c:v>Argentina </c:v>
                </c:pt>
              </c:strCache>
            </c:strRef>
          </c:tx>
          <c:spPr>
            <a:pattFill prst="solidDmnd">
              <a:fgClr>
                <a:srgbClr xmlns:mc="http://schemas.openxmlformats.org/markup-compatibility/2006" xmlns:a14="http://schemas.microsoft.com/office/drawing/2010/main" val="800000" mc:Ignorable="a14" a14:legacySpreadsheetColorIndex="16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25400">
              <a:noFill/>
            </a:ln>
          </c:spPr>
          <c:invertIfNegative val="0"/>
          <c:cat>
            <c:numRef>
              <c:f>' '!$B$282:$BB$282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'!$B$283:$BB$283</c:f>
              <c:numCache>
                <c:formatCode>0.00</c:formatCode>
                <c:ptCount val="41"/>
                <c:pt idx="0">
                  <c:v>7.8245160000000001E-3</c:v>
                </c:pt>
                <c:pt idx="1">
                  <c:v>4.2207759999999999E-3</c:v>
                </c:pt>
                <c:pt idx="2">
                  <c:v>3.4978159999999999E-3</c:v>
                </c:pt>
                <c:pt idx="3">
                  <c:v>8.1282879999999991E-3</c:v>
                </c:pt>
                <c:pt idx="4">
                  <c:v>1.2998361085972852E-2</c:v>
                </c:pt>
                <c:pt idx="5">
                  <c:v>2.3785160000000002E-3</c:v>
                </c:pt>
                <c:pt idx="6">
                  <c:v>5.1116520000000004E-3</c:v>
                </c:pt>
                <c:pt idx="7">
                  <c:v>1.838564E-3</c:v>
                </c:pt>
                <c:pt idx="8">
                  <c:v>2.6196800000000001E-4</c:v>
                </c:pt>
                <c:pt idx="9">
                  <c:v>1.4293439999999999E-3</c:v>
                </c:pt>
                <c:pt idx="10">
                  <c:v>9.6163200000000002E-4</c:v>
                </c:pt>
                <c:pt idx="11">
                  <c:v>2.2944599999999999E-3</c:v>
                </c:pt>
                <c:pt idx="12">
                  <c:v>1.7485559999999999E-3</c:v>
                </c:pt>
                <c:pt idx="13">
                  <c:v>3.0420000000000004E-3</c:v>
                </c:pt>
                <c:pt idx="14">
                  <c:v>2.0156000000000002E-3</c:v>
                </c:pt>
                <c:pt idx="15">
                  <c:v>3.138264E-3</c:v>
                </c:pt>
                <c:pt idx="16">
                  <c:v>2.3795999999999999E-3</c:v>
                </c:pt>
                <c:pt idx="17">
                  <c:v>2.5326000000000003E-3</c:v>
                </c:pt>
                <c:pt idx="18">
                  <c:v>1.6596000000000002E-3</c:v>
                </c:pt>
                <c:pt idx="19">
                  <c:v>1.4850000000000002E-3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07A-448C-B41D-6CCBF89123D5}"/>
            </c:ext>
          </c:extLst>
        </c:ser>
        <c:ser>
          <c:idx val="1"/>
          <c:order val="1"/>
          <c:tx>
            <c:strRef>
              <c:f>' '!$A$284</c:f>
              <c:strCache>
                <c:ptCount val="1"/>
                <c:pt idx="0">
                  <c:v>Chile </c:v>
                </c:pt>
              </c:strCache>
            </c:strRef>
          </c:tx>
          <c:spPr>
            <a:pattFill prst="narVert">
              <a:fgClr>
                <a:srgbClr xmlns:mc="http://schemas.openxmlformats.org/markup-compatibility/2006" xmlns:a14="http://schemas.microsoft.com/office/drawing/2010/main" val="993366" mc:Ignorable="a14" a14:legacySpreadsheetColorIndex="6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25400">
              <a:noFill/>
            </a:ln>
          </c:spPr>
          <c:invertIfNegative val="0"/>
          <c:cat>
            <c:numRef>
              <c:f>' '!$B$282:$BB$282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'!$B$284:$BB$284</c:f>
              <c:numCache>
                <c:formatCode>0.00</c:formatCode>
                <c:ptCount val="41"/>
                <c:pt idx="0">
                  <c:v>6.0131959999999984E-3</c:v>
                </c:pt>
                <c:pt idx="1">
                  <c:v>6.9371399999999996E-3</c:v>
                </c:pt>
                <c:pt idx="2">
                  <c:v>1.8580995999999999E-2</c:v>
                </c:pt>
                <c:pt idx="3">
                  <c:v>2.7559224E-2</c:v>
                </c:pt>
                <c:pt idx="4">
                  <c:v>1.729676923076923E-2</c:v>
                </c:pt>
                <c:pt idx="5">
                  <c:v>6.8725439999999995E-3</c:v>
                </c:pt>
                <c:pt idx="6">
                  <c:v>5.5202280000000003E-3</c:v>
                </c:pt>
                <c:pt idx="7">
                  <c:v>5.0662919999999992E-3</c:v>
                </c:pt>
                <c:pt idx="8">
                  <c:v>1.3424291999999999E-2</c:v>
                </c:pt>
                <c:pt idx="9">
                  <c:v>4.3910719999999993E-3</c:v>
                </c:pt>
                <c:pt idx="10">
                  <c:v>2.4522119999999996E-3</c:v>
                </c:pt>
                <c:pt idx="11">
                  <c:v>1.9071359999999998E-3</c:v>
                </c:pt>
                <c:pt idx="12">
                  <c:v>1.0247399999999999E-3</c:v>
                </c:pt>
                <c:pt idx="13">
                  <c:v>1.3019999999999999E-4</c:v>
                </c:pt>
                <c:pt idx="14">
                  <c:v>6.2836200000000004E-4</c:v>
                </c:pt>
                <c:pt idx="15">
                  <c:v>1.3374000000000001E-3</c:v>
                </c:pt>
                <c:pt idx="16">
                  <c:v>1.098E-3</c:v>
                </c:pt>
                <c:pt idx="17">
                  <c:v>2.0160000000000002E-4</c:v>
                </c:pt>
                <c:pt idx="18">
                  <c:v>9.8920666666666663E-5</c:v>
                </c:pt>
                <c:pt idx="1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07A-448C-B41D-6CCBF89123D5}"/>
            </c:ext>
          </c:extLst>
        </c:ser>
        <c:ser>
          <c:idx val="8"/>
          <c:order val="2"/>
          <c:tx>
            <c:strRef>
              <c:f>' '!$A$285</c:f>
              <c:strCache>
                <c:ptCount val="1"/>
                <c:pt idx="0">
                  <c:v>China </c:v>
                </c:pt>
              </c:strCache>
            </c:strRef>
          </c:tx>
          <c:spPr>
            <a:pattFill prst="smConfetti">
              <a:fgClr>
                <a:srgbClr xmlns:mc="http://schemas.openxmlformats.org/markup-compatibility/2006" xmlns:a14="http://schemas.microsoft.com/office/drawing/2010/main" val="FFFF00" mc:Ignorable="a14" a14:legacySpreadsheetColorIndex="13"/>
              </a:fgClr>
              <a:bgClr>
                <a:srgbClr xmlns:mc="http://schemas.openxmlformats.org/markup-compatibility/2006" xmlns:a14="http://schemas.microsoft.com/office/drawing/2010/main" val="FF0000" mc:Ignorable="a14" a14:legacySpreadsheetColorIndex="10"/>
              </a:bgClr>
            </a:pattFill>
            <a:ln w="25400">
              <a:noFill/>
            </a:ln>
          </c:spPr>
          <c:invertIfNegative val="0"/>
          <c:cat>
            <c:numRef>
              <c:f>' '!$B$282:$BB$282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'!$B$285:$BB$285</c:f>
              <c:numCache>
                <c:formatCode>0.00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8.2319999999999984E-6</c:v>
                </c:pt>
                <c:pt idx="3">
                  <c:v>1.34764E-4</c:v>
                </c:pt>
                <c:pt idx="4">
                  <c:v>7.5670800000000003E-4</c:v>
                </c:pt>
                <c:pt idx="5">
                  <c:v>3.2251240000000002E-3</c:v>
                </c:pt>
                <c:pt idx="6">
                  <c:v>1.9252324000000001E-2</c:v>
                </c:pt>
                <c:pt idx="7">
                  <c:v>3.6569259999999999E-2</c:v>
                </c:pt>
                <c:pt idx="8">
                  <c:v>2.5693695999999999E-2</c:v>
                </c:pt>
                <c:pt idx="9">
                  <c:v>1.5934547999999996E-2</c:v>
                </c:pt>
                <c:pt idx="10">
                  <c:v>2.1480731999999999E-2</c:v>
                </c:pt>
                <c:pt idx="11">
                  <c:v>1.3862897999999998E-2</c:v>
                </c:pt>
                <c:pt idx="12">
                  <c:v>8.4514003636363619E-3</c:v>
                </c:pt>
                <c:pt idx="13">
                  <c:v>6.0308800000000006E-3</c:v>
                </c:pt>
                <c:pt idx="14">
                  <c:v>5.8722199999999992E-3</c:v>
                </c:pt>
                <c:pt idx="15">
                  <c:v>5.5981239740259744E-3</c:v>
                </c:pt>
                <c:pt idx="16">
                  <c:v>4.1063560000000002E-3</c:v>
                </c:pt>
                <c:pt idx="17">
                  <c:v>2.4120700000000001E-3</c:v>
                </c:pt>
                <c:pt idx="18">
                  <c:v>3.3729533333333333E-3</c:v>
                </c:pt>
                <c:pt idx="19">
                  <c:v>2.9890546666666673E-3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07A-448C-B41D-6CCBF89123D5}"/>
            </c:ext>
          </c:extLst>
        </c:ser>
        <c:ser>
          <c:idx val="5"/>
          <c:order val="3"/>
          <c:tx>
            <c:strRef>
              <c:f>' '!$A$286</c:f>
              <c:strCache>
                <c:ptCount val="1"/>
                <c:pt idx="0">
                  <c:v>Switzerland </c:v>
                </c:pt>
              </c:strCache>
            </c:strRef>
          </c:tx>
          <c:spPr>
            <a:pattFill prst="dkVert">
              <a:fgClr>
                <a:srgbClr xmlns:mc="http://schemas.openxmlformats.org/markup-compatibility/2006" xmlns:a14="http://schemas.microsoft.com/office/drawing/2010/main" val="00FF00" mc:Ignorable="a14" a14:legacySpreadsheetColorIndex="1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25400">
              <a:noFill/>
            </a:ln>
          </c:spPr>
          <c:invertIfNegative val="0"/>
          <c:cat>
            <c:numRef>
              <c:f>' '!$B$282:$BB$282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'!$B$286:$BB$286</c:f>
              <c:numCache>
                <c:formatCode>0.00</c:formatCode>
                <c:ptCount val="41"/>
                <c:pt idx="0">
                  <c:v>3.5183091999999999E-2</c:v>
                </c:pt>
                <c:pt idx="1">
                  <c:v>6.0447408000000001E-2</c:v>
                </c:pt>
                <c:pt idx="2">
                  <c:v>4.5410372000000004E-2</c:v>
                </c:pt>
                <c:pt idx="3">
                  <c:v>6.9595400000000002E-3</c:v>
                </c:pt>
                <c:pt idx="4">
                  <c:v>1.3240000000000005E-4</c:v>
                </c:pt>
                <c:pt idx="5">
                  <c:v>1.008E-5</c:v>
                </c:pt>
                <c:pt idx="6">
                  <c:v>3.834236E-3</c:v>
                </c:pt>
                <c:pt idx="7">
                  <c:v>5.2919999999999995E-6</c:v>
                </c:pt>
                <c:pt idx="8">
                  <c:v>1.8647999999999998E-5</c:v>
                </c:pt>
                <c:pt idx="9">
                  <c:v>1.2222000000000001E-4</c:v>
                </c:pt>
                <c:pt idx="10">
                  <c:v>1.3532399999999998E-4</c:v>
                </c:pt>
                <c:pt idx="11">
                  <c:v>1.8471600000000003E-4</c:v>
                </c:pt>
                <c:pt idx="12">
                  <c:v>8.2738099999999997E-4</c:v>
                </c:pt>
                <c:pt idx="13">
                  <c:v>1.47276E-4</c:v>
                </c:pt>
                <c:pt idx="14">
                  <c:v>7.7236000000000004E-5</c:v>
                </c:pt>
                <c:pt idx="15">
                  <c:v>9.7239999999999984E-5</c:v>
                </c:pt>
                <c:pt idx="16">
                  <c:v>3.8241199999999994E-4</c:v>
                </c:pt>
                <c:pt idx="17">
                  <c:v>1.9070399999999998E-4</c:v>
                </c:pt>
                <c:pt idx="18">
                  <c:v>8.8682999999999991E-5</c:v>
                </c:pt>
                <c:pt idx="19">
                  <c:v>4.1982866666666671E-4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07A-448C-B41D-6CCBF89123D5}"/>
            </c:ext>
          </c:extLst>
        </c:ser>
        <c:ser>
          <c:idx val="15"/>
          <c:order val="4"/>
          <c:tx>
            <c:strRef>
              <c:f>' '!$A$287</c:f>
              <c:strCache>
                <c:ptCount val="1"/>
                <c:pt idx="0">
                  <c:v>Others</c:v>
                </c:pt>
              </c:strCache>
            </c:strRef>
          </c:tx>
          <c:spPr>
            <a:pattFill prst="trellis">
              <a:fgClr>
                <a:srgbClr xmlns:mc="http://schemas.openxmlformats.org/markup-compatibility/2006" xmlns:a14="http://schemas.microsoft.com/office/drawing/2010/main" val="993300" mc:Ignorable="a14" a14:legacySpreadsheetColorIndex="6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25400">
              <a:noFill/>
            </a:ln>
          </c:spPr>
          <c:invertIfNegative val="0"/>
          <c:cat>
            <c:numRef>
              <c:f>' '!$B$282:$BB$282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'!$B$287:$BB$287</c:f>
              <c:numCache>
                <c:formatCode>0.00</c:formatCode>
                <c:ptCount val="41"/>
                <c:pt idx="0">
                  <c:v>7.7356555999998633E-3</c:v>
                </c:pt>
                <c:pt idx="1">
                  <c:v>1.2960079999998209E-3</c:v>
                </c:pt>
                <c:pt idx="2">
                  <c:v>7.5560240000000223E-3</c:v>
                </c:pt>
                <c:pt idx="3">
                  <c:v>7.8509200000002888E-3</c:v>
                </c:pt>
                <c:pt idx="4">
                  <c:v>4.1676297076919354E-3</c:v>
                </c:pt>
                <c:pt idx="5">
                  <c:v>5.6905800000000787E-3</c:v>
                </c:pt>
                <c:pt idx="6">
                  <c:v>5.1164569999991999E-3</c:v>
                </c:pt>
                <c:pt idx="7">
                  <c:v>4.5349920000002375E-3</c:v>
                </c:pt>
                <c:pt idx="8">
                  <c:v>3.5505960000000239E-3</c:v>
                </c:pt>
                <c:pt idx="9">
                  <c:v>1.7913839999997294E-3</c:v>
                </c:pt>
                <c:pt idx="10">
                  <c:v>4.2819839999997354E-3</c:v>
                </c:pt>
                <c:pt idx="11">
                  <c:v>5.1878080000000854E-3</c:v>
                </c:pt>
                <c:pt idx="12">
                  <c:v>3.7105049393938196E-3</c:v>
                </c:pt>
                <c:pt idx="13">
                  <c:v>2.3305927906301961E-3</c:v>
                </c:pt>
                <c:pt idx="14">
                  <c:v>3.1850140000000624E-3</c:v>
                </c:pt>
                <c:pt idx="15">
                  <c:v>3.4062055900178582E-3</c:v>
                </c:pt>
                <c:pt idx="16">
                  <c:v>7.0205754210523347E-3</c:v>
                </c:pt>
                <c:pt idx="17">
                  <c:v>2.2135399999999798E-2</c:v>
                </c:pt>
                <c:pt idx="18">
                  <c:v>5.9976096611111029E-2</c:v>
                </c:pt>
                <c:pt idx="19">
                  <c:v>3.0210161999999999E-2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E07A-448C-B41D-6CCBF89123D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553659168"/>
        <c:axId val="1"/>
      </c:barChart>
      <c:barChart>
        <c:barDir val="col"/>
        <c:grouping val="stacked"/>
        <c:varyColors val="0"/>
        <c:ser>
          <c:idx val="16"/>
          <c:order val="5"/>
          <c:tx>
            <c:strRef>
              <c:f>' '!$A$288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'!$B$282:$BB$282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'!$B$288:$BB$288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5-E07A-448C-B41D-6CCBF89123D5}"/>
            </c:ext>
          </c:extLst>
        </c:ser>
        <c:ser>
          <c:idx val="4"/>
          <c:order val="6"/>
          <c:tx>
            <c:strRef>
              <c:f>' '!$A$289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'!$B$282:$BB$282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'!$B$289:$BB$289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6-E07A-448C-B41D-6CCBF89123D5}"/>
            </c:ext>
          </c:extLst>
        </c:ser>
        <c:ser>
          <c:idx val="3"/>
          <c:order val="7"/>
          <c:tx>
            <c:strRef>
              <c:f>' '!$A$290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'!$B$282:$BB$282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'!$B$290:$BB$290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7-E07A-448C-B41D-6CCBF89123D5}"/>
            </c:ext>
          </c:extLst>
        </c:ser>
        <c:ser>
          <c:idx val="6"/>
          <c:order val="8"/>
          <c:tx>
            <c:strRef>
              <c:f>' '!$A$291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'!$B$282:$BB$282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'!$B$291:$BB$291</c:f>
              <c:numCache>
                <c:formatCode>#,##0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8-E07A-448C-B41D-6CCBF89123D5}"/>
            </c:ext>
          </c:extLst>
        </c:ser>
        <c:ser>
          <c:idx val="17"/>
          <c:order val="9"/>
          <c:tx>
            <c:strRef>
              <c:f>' '!$A$292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'!$B$282:$BB$282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'!$B$292:$BB$292</c:f>
              <c:numCache>
                <c:formatCode>#,##0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9-E07A-448C-B41D-6CCBF89123D5}"/>
            </c:ext>
          </c:extLst>
        </c:ser>
        <c:ser>
          <c:idx val="2"/>
          <c:order val="10"/>
          <c:tx>
            <c:strRef>
              <c:f>' '!$A$293</c:f>
              <c:strCache>
                <c:ptCount val="1"/>
                <c:pt idx="0">
                  <c:v>Argentina </c:v>
                </c:pt>
              </c:strCache>
            </c:strRef>
          </c:tx>
          <c:spPr>
            <a:pattFill prst="solidDmnd">
              <a:fgClr>
                <a:srgbClr xmlns:mc="http://schemas.openxmlformats.org/markup-compatibility/2006" xmlns:a14="http://schemas.microsoft.com/office/drawing/2010/main" val="800000" mc:Ignorable="a14" a14:legacySpreadsheetColorIndex="16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25400">
              <a:noFill/>
            </a:ln>
          </c:spPr>
          <c:invertIfNegative val="0"/>
          <c:cat>
            <c:numRef>
              <c:f>' '!$B$282:$BB$282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'!$B$293:$BB$293</c:f>
              <c:numCache>
                <c:formatCode>#,##0</c:formatCode>
                <c:ptCount val="41"/>
                <c:pt idx="21" formatCode="0.00">
                  <c:v>6.5854068706499994E-4</c:v>
                </c:pt>
                <c:pt idx="22" formatCode="0.00">
                  <c:v>3.6578005640000002E-4</c:v>
                </c:pt>
                <c:pt idx="23" formatCode="0.00">
                  <c:v>3.1116386399999995E-4</c:v>
                </c:pt>
                <c:pt idx="24" formatCode="0.00">
                  <c:v>8.689629536E-4</c:v>
                </c:pt>
                <c:pt idx="25" formatCode="0.00">
                  <c:v>1.7891498821000001E-3</c:v>
                </c:pt>
                <c:pt idx="26" formatCode="0.00">
                  <c:v>3.4751072070000004E-4</c:v>
                </c:pt>
                <c:pt idx="27" formatCode="0.00">
                  <c:v>8.1250127120000015E-4</c:v>
                </c:pt>
                <c:pt idx="28" formatCode="0.00">
                  <c:v>3.4544137750000005E-4</c:v>
                </c:pt>
                <c:pt idx="29" formatCode="0.00">
                  <c:v>8.0035052800000011E-5</c:v>
                </c:pt>
                <c:pt idx="30" formatCode="0.00">
                  <c:v>1.907096092E-4</c:v>
                </c:pt>
                <c:pt idx="31" formatCode="0.00">
                  <c:v>1.1704605300000001E-4</c:v>
                </c:pt>
                <c:pt idx="32" formatCode="0.00">
                  <c:v>2.6181988800000002E-4</c:v>
                </c:pt>
                <c:pt idx="33" formatCode="0.00">
                  <c:v>1.8428914239999999E-4</c:v>
                </c:pt>
                <c:pt idx="34" formatCode="0.00">
                  <c:v>3.1633881089999997E-4</c:v>
                </c:pt>
                <c:pt idx="35" formatCode="0.00">
                  <c:v>2.8712206250000008E-4</c:v>
                </c:pt>
                <c:pt idx="36" formatCode="0.00">
                  <c:v>3.1369670149999993E-4</c:v>
                </c:pt>
                <c:pt idx="37" formatCode="0.00">
                  <c:v>2.3360681740000001E-4</c:v>
                </c:pt>
                <c:pt idx="38" formatCode="0.00">
                  <c:v>2.4861081959999998E-4</c:v>
                </c:pt>
                <c:pt idx="39" formatCode="0.00">
                  <c:v>1.6711031900000002E-4</c:v>
                </c:pt>
                <c:pt idx="40" formatCode="0.00">
                  <c:v>1.2051418916666667E-4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E07A-448C-B41D-6CCBF89123D5}"/>
            </c:ext>
          </c:extLst>
        </c:ser>
        <c:ser>
          <c:idx val="18"/>
          <c:order val="11"/>
          <c:tx>
            <c:strRef>
              <c:f>' '!$A$294</c:f>
              <c:strCache>
                <c:ptCount val="1"/>
                <c:pt idx="0">
                  <c:v>Chile </c:v>
                </c:pt>
              </c:strCache>
            </c:strRef>
          </c:tx>
          <c:spPr>
            <a:pattFill prst="narVert">
              <a:fgClr>
                <a:srgbClr xmlns:mc="http://schemas.openxmlformats.org/markup-compatibility/2006" xmlns:a14="http://schemas.microsoft.com/office/drawing/2010/main" val="993366" mc:Ignorable="a14" a14:legacySpreadsheetColorIndex="6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25400">
              <a:noFill/>
            </a:ln>
          </c:spPr>
          <c:invertIfNegative val="0"/>
          <c:cat>
            <c:numRef>
              <c:f>' '!$B$282:$BB$282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'!$B$294:$BB$294</c:f>
              <c:numCache>
                <c:formatCode>General</c:formatCode>
                <c:ptCount val="41"/>
                <c:pt idx="21" formatCode="0.00">
                  <c:v>6.9037670356199992E-4</c:v>
                </c:pt>
                <c:pt idx="22" formatCode="0.00">
                  <c:v>6.2561063279999998E-4</c:v>
                </c:pt>
                <c:pt idx="23" formatCode="0.00">
                  <c:v>1.2122506895999999E-3</c:v>
                </c:pt>
                <c:pt idx="24" formatCode="0.00">
                  <c:v>2.6078594304000001E-3</c:v>
                </c:pt>
                <c:pt idx="25" formatCode="0.00">
                  <c:v>1.9399217572E-3</c:v>
                </c:pt>
                <c:pt idx="26" formatCode="0.00">
                  <c:v>6.5952104789999998E-4</c:v>
                </c:pt>
                <c:pt idx="27" formatCode="0.00">
                  <c:v>5.8139804640000006E-4</c:v>
                </c:pt>
                <c:pt idx="28" formatCode="0.00">
                  <c:v>9.6880645000000005E-4</c:v>
                </c:pt>
                <c:pt idx="29" formatCode="0.00">
                  <c:v>2.5199260524000002E-3</c:v>
                </c:pt>
                <c:pt idx="30" formatCode="0.00">
                  <c:v>5.9399092280000001E-4</c:v>
                </c:pt>
                <c:pt idx="31" formatCode="0.00">
                  <c:v>2.6530703820000002E-4</c:v>
                </c:pt>
                <c:pt idx="32" formatCode="0.00">
                  <c:v>2.1501249599999999E-4</c:v>
                </c:pt>
                <c:pt idx="33" formatCode="0.00">
                  <c:v>1.579314704E-4</c:v>
                </c:pt>
                <c:pt idx="34" formatCode="0.00">
                  <c:v>4.7593791600000003E-5</c:v>
                </c:pt>
                <c:pt idx="35" formatCode="0.00">
                  <c:v>7.40598895E-5</c:v>
                </c:pt>
                <c:pt idx="36" formatCode="0.00">
                  <c:v>1.9389400099999998E-4</c:v>
                </c:pt>
                <c:pt idx="37" formatCode="0.00">
                  <c:v>1.7840460749999999E-4</c:v>
                </c:pt>
                <c:pt idx="38" formatCode="0.00">
                  <c:v>5.8591890500000001E-5</c:v>
                </c:pt>
                <c:pt idx="39" formatCode="0.00">
                  <c:v>3.7314876000000005E-5</c:v>
                </c:pt>
                <c:pt idx="40" formatCode="0.0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E07A-448C-B41D-6CCBF89123D5}"/>
            </c:ext>
          </c:extLst>
        </c:ser>
        <c:ser>
          <c:idx val="7"/>
          <c:order val="12"/>
          <c:tx>
            <c:strRef>
              <c:f>' '!$A$295</c:f>
              <c:strCache>
                <c:ptCount val="1"/>
                <c:pt idx="0">
                  <c:v>China </c:v>
                </c:pt>
              </c:strCache>
            </c:strRef>
          </c:tx>
          <c:spPr>
            <a:pattFill prst="smConfetti">
              <a:fgClr>
                <a:srgbClr xmlns:mc="http://schemas.openxmlformats.org/markup-compatibility/2006" xmlns:a14="http://schemas.microsoft.com/office/drawing/2010/main" val="FFFF00" mc:Ignorable="a14" a14:legacySpreadsheetColorIndex="13"/>
              </a:fgClr>
              <a:bgClr>
                <a:srgbClr xmlns:mc="http://schemas.openxmlformats.org/markup-compatibility/2006" xmlns:a14="http://schemas.microsoft.com/office/drawing/2010/main" val="FF0000" mc:Ignorable="a14" a14:legacySpreadsheetColorIndex="10"/>
              </a:bgClr>
            </a:pattFill>
            <a:ln w="25400">
              <a:noFill/>
            </a:ln>
          </c:spPr>
          <c:invertIfNegative val="0"/>
          <c:cat>
            <c:numRef>
              <c:f>' '!$B$282:$BB$282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'!$B$295:$BB$295</c:f>
              <c:numCache>
                <c:formatCode>General</c:formatCode>
                <c:ptCount val="41"/>
                <c:pt idx="21" formatCode="0.00">
                  <c:v>0</c:v>
                </c:pt>
                <c:pt idx="22" formatCode="0.00">
                  <c:v>0</c:v>
                </c:pt>
                <c:pt idx="23" formatCode="0.00">
                  <c:v>9.3898079999999997E-6</c:v>
                </c:pt>
                <c:pt idx="24" formatCode="0.00">
                  <c:v>4.0653065600000006E-5</c:v>
                </c:pt>
                <c:pt idx="25" formatCode="0.00">
                  <c:v>5.1985815140000006E-4</c:v>
                </c:pt>
                <c:pt idx="26" formatCode="0.00">
                  <c:v>8.5485594479999991E-4</c:v>
                </c:pt>
                <c:pt idx="27" formatCode="0.00">
                  <c:v>4.7769151327999998E-3</c:v>
                </c:pt>
                <c:pt idx="28" formatCode="0.00">
                  <c:v>1.0339911303500001E-2</c:v>
                </c:pt>
                <c:pt idx="29" formatCode="0.00">
                  <c:v>8.5913560948000026E-3</c:v>
                </c:pt>
                <c:pt idx="30" formatCode="0.00">
                  <c:v>4.5643156240000003E-3</c:v>
                </c:pt>
                <c:pt idx="31" formatCode="0.00">
                  <c:v>6.886250548200001E-3</c:v>
                </c:pt>
                <c:pt idx="32" formatCode="0.00">
                  <c:v>4.9581801119999991E-3</c:v>
                </c:pt>
                <c:pt idx="33" formatCode="0.00">
                  <c:v>2.8467776127999995E-3</c:v>
                </c:pt>
                <c:pt idx="34" formatCode="0.00">
                  <c:v>2.173767675E-3</c:v>
                </c:pt>
                <c:pt idx="35" formatCode="0.00">
                  <c:v>2.1278996335000002E-3</c:v>
                </c:pt>
                <c:pt idx="36" formatCode="0.00">
                  <c:v>2.1792088919999997E-3</c:v>
                </c:pt>
                <c:pt idx="37" formatCode="0.00">
                  <c:v>1.6968765930999998E-3</c:v>
                </c:pt>
                <c:pt idx="38" formatCode="0.00">
                  <c:v>8.015165015E-4</c:v>
                </c:pt>
                <c:pt idx="39" formatCode="0.00">
                  <c:v>1.2686868879999999E-3</c:v>
                </c:pt>
                <c:pt idx="40" formatCode="0.00">
                  <c:v>9.1639799125000005E-4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E07A-448C-B41D-6CCBF89123D5}"/>
            </c:ext>
          </c:extLst>
        </c:ser>
        <c:ser>
          <c:idx val="9"/>
          <c:order val="13"/>
          <c:tx>
            <c:strRef>
              <c:f>' '!$A$296</c:f>
              <c:strCache>
                <c:ptCount val="1"/>
                <c:pt idx="0">
                  <c:v>Switzerland </c:v>
                </c:pt>
              </c:strCache>
            </c:strRef>
          </c:tx>
          <c:spPr>
            <a:pattFill prst="dkVert">
              <a:fgClr>
                <a:srgbClr xmlns:mc="http://schemas.openxmlformats.org/markup-compatibility/2006" xmlns:a14="http://schemas.microsoft.com/office/drawing/2010/main" val="00FF00" mc:Ignorable="a14" a14:legacySpreadsheetColorIndex="1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25400">
              <a:noFill/>
            </a:ln>
          </c:spPr>
          <c:invertIfNegative val="0"/>
          <c:cat>
            <c:numRef>
              <c:f>' '!$B$282:$BB$282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'!$B$296:$BB$296</c:f>
              <c:numCache>
                <c:formatCode>General</c:formatCode>
                <c:ptCount val="41"/>
                <c:pt idx="21" formatCode="0.00">
                  <c:v>4.6074166657229998E-3</c:v>
                </c:pt>
                <c:pt idx="22" formatCode="0.00">
                  <c:v>7.6227892411999997E-3</c:v>
                </c:pt>
                <c:pt idx="23" formatCode="0.00">
                  <c:v>7.1724733967999995E-3</c:v>
                </c:pt>
                <c:pt idx="24" formatCode="0.00">
                  <c:v>1.2793634447999999E-3</c:v>
                </c:pt>
                <c:pt idx="25" formatCode="0.00">
                  <c:v>1.9520522700000002E-5</c:v>
                </c:pt>
                <c:pt idx="26" formatCode="0.00">
                  <c:v>1.1720666100000001E-5</c:v>
                </c:pt>
                <c:pt idx="27" formatCode="0.00">
                  <c:v>1.3453402432000001E-3</c:v>
                </c:pt>
                <c:pt idx="28" formatCode="0.00">
                  <c:v>8.2230000000000005E-7</c:v>
                </c:pt>
                <c:pt idx="29" formatCode="0.00">
                  <c:v>1.2353984600000002E-4</c:v>
                </c:pt>
                <c:pt idx="30" formatCode="0.00">
                  <c:v>6.5718791599999997E-5</c:v>
                </c:pt>
                <c:pt idx="31" formatCode="0.00">
                  <c:v>4.5527189400000003E-5</c:v>
                </c:pt>
                <c:pt idx="32" formatCode="0.00">
                  <c:v>7.9170000000000003E-5</c:v>
                </c:pt>
                <c:pt idx="33" formatCode="0.00">
                  <c:v>6.1957552799999998E-4</c:v>
                </c:pt>
                <c:pt idx="34" formatCode="0.00">
                  <c:v>8.1684790500000012E-5</c:v>
                </c:pt>
                <c:pt idx="35" formatCode="0.00">
                  <c:v>6.2671987499999995E-5</c:v>
                </c:pt>
                <c:pt idx="36" formatCode="0.00">
                  <c:v>3.92685335E-5</c:v>
                </c:pt>
                <c:pt idx="37" formatCode="0.00">
                  <c:v>1.1704471290000001E-4</c:v>
                </c:pt>
                <c:pt idx="38" formatCode="0.00">
                  <c:v>8.8002500299999998E-5</c:v>
                </c:pt>
                <c:pt idx="39" formatCode="0.00">
                  <c:v>5.3714242000000003E-5</c:v>
                </c:pt>
                <c:pt idx="40" formatCode="0.00">
                  <c:v>5.6425880416666664E-5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E07A-448C-B41D-6CCBF89123D5}"/>
            </c:ext>
          </c:extLst>
        </c:ser>
        <c:ser>
          <c:idx val="10"/>
          <c:order val="14"/>
          <c:tx>
            <c:strRef>
              <c:f>' '!$A$297</c:f>
              <c:strCache>
                <c:ptCount val="1"/>
                <c:pt idx="0">
                  <c:v>Others</c:v>
                </c:pt>
              </c:strCache>
            </c:strRef>
          </c:tx>
          <c:spPr>
            <a:pattFill prst="trellis">
              <a:fgClr>
                <a:srgbClr xmlns:mc="http://schemas.openxmlformats.org/markup-compatibility/2006" xmlns:a14="http://schemas.microsoft.com/office/drawing/2010/main" val="993300" mc:Ignorable="a14" a14:legacySpreadsheetColorIndex="6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25400">
              <a:noFill/>
            </a:ln>
          </c:spPr>
          <c:invertIfNegative val="0"/>
          <c:cat>
            <c:numRef>
              <c:f>' '!$B$282:$BB$282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'!$B$297:$BB$297</c:f>
              <c:numCache>
                <c:formatCode>General</c:formatCode>
                <c:ptCount val="41"/>
                <c:pt idx="21" formatCode="0.00">
                  <c:v>1.0225337995260365E-3</c:v>
                </c:pt>
                <c:pt idx="22" formatCode="0.00">
                  <c:v>5.5702468919999887E-4</c:v>
                </c:pt>
                <c:pt idx="23" formatCode="0.00">
                  <c:v>9.1623439199994133E-4</c:v>
                </c:pt>
                <c:pt idx="24" formatCode="0.00">
                  <c:v>1.0663550912000342E-3</c:v>
                </c:pt>
                <c:pt idx="25" formatCode="0.00">
                  <c:v>1.3523742994999768E-3</c:v>
                </c:pt>
                <c:pt idx="26" formatCode="0.00">
                  <c:v>1.7643515174999426E-3</c:v>
                </c:pt>
                <c:pt idx="27" formatCode="0.00">
                  <c:v>1.8381883552000058E-3</c:v>
                </c:pt>
                <c:pt idx="28" formatCode="0.00">
                  <c:v>1.8987825235000297E-3</c:v>
                </c:pt>
                <c:pt idx="29" formatCode="0.00">
                  <c:v>1.6858206644001419E-3</c:v>
                </c:pt>
                <c:pt idx="30" formatCode="0.00">
                  <c:v>7.1314450240003973E-4</c:v>
                </c:pt>
                <c:pt idx="31" formatCode="0.00">
                  <c:v>1.8150490125000713E-3</c:v>
                </c:pt>
                <c:pt idx="32" formatCode="0.00">
                  <c:v>2.6641126079999227E-3</c:v>
                </c:pt>
                <c:pt idx="33" formatCode="0.00">
                  <c:v>1.5186464480000089E-3</c:v>
                </c:pt>
                <c:pt idx="34" formatCode="0.00">
                  <c:v>9.1585111950004058E-4</c:v>
                </c:pt>
                <c:pt idx="35" formatCode="0.00">
                  <c:v>1.3423110860000514E-3</c:v>
                </c:pt>
                <c:pt idx="36" formatCode="0.00">
                  <c:v>1.9461273509999411E-3</c:v>
                </c:pt>
                <c:pt idx="37" formatCode="0.00">
                  <c:v>1.7690033039999766E-3</c:v>
                </c:pt>
                <c:pt idx="38" formatCode="0.00">
                  <c:v>4.1794878267999939E-3</c:v>
                </c:pt>
                <c:pt idx="39" formatCode="0.00">
                  <c:v>9.9202086779999841E-3</c:v>
                </c:pt>
                <c:pt idx="40" formatCode="0.00">
                  <c:v>6.2967706595833438E-3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E07A-448C-B41D-6CCBF89123D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15536591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175" b="0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7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Estimated RWE volume</a:t>
                </a:r>
                <a:endParaRPr lang="en-GB" sz="1075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175" b="0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3.8001184057889499E-2"/>
              <c:y val="0.17333901996194842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553659168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1175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75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175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175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 (US$ billion, cif, nominal) </a:t>
                </a: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.89402785651982142"/>
              <c:y val="0.16333869188722064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  <c:majorUnit val="0.01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4.5001402173816513E-2"/>
          <c:y val="0.91169657614601718"/>
          <c:w val="0.9240287913023657"/>
          <c:h val="6.5002132485730654E-2"/>
        </c:manualLayout>
      </c:layout>
      <c:overlay val="0"/>
      <c:spPr>
        <a:solidFill>
          <a:srgbClr val="FFFFCC"/>
        </a:solidFill>
        <a:ln w="25400">
          <a:noFill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4300445579679469"/>
          <c:y val="7.1669017868882523E-2"/>
          <c:w val="0.70902209202746458"/>
          <c:h val="0.64168771812836678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'!$A$80</c:f>
              <c:strCache>
                <c:ptCount val="1"/>
                <c:pt idx="0">
                  <c:v>VPA core products </c:v>
                </c:pt>
              </c:strCache>
            </c:strRef>
          </c:tx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'!$B$79:$BB$79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'!$B$80:$BB$80</c:f>
              <c:numCache>
                <c:formatCode>#,##0</c:formatCode>
                <c:ptCount val="41"/>
                <c:pt idx="0">
                  <c:v>3.8355260900000001</c:v>
                </c:pt>
                <c:pt idx="1">
                  <c:v>3.7495373399599963</c:v>
                </c:pt>
                <c:pt idx="2">
                  <c:v>3.082613346699997</c:v>
                </c:pt>
                <c:pt idx="3">
                  <c:v>3.1095674376000018</c:v>
                </c:pt>
                <c:pt idx="4">
                  <c:v>2.7339751472000007</c:v>
                </c:pt>
                <c:pt idx="5">
                  <c:v>2.6545499978999976</c:v>
                </c:pt>
                <c:pt idx="6">
                  <c:v>2.3018708262533352</c:v>
                </c:pt>
                <c:pt idx="7">
                  <c:v>2.5762851144000036</c:v>
                </c:pt>
                <c:pt idx="8">
                  <c:v>1.708967630400001</c:v>
                </c:pt>
                <c:pt idx="9">
                  <c:v>0.86971479960000053</c:v>
                </c:pt>
                <c:pt idx="10">
                  <c:v>0.82756964040000014</c:v>
                </c:pt>
                <c:pt idx="11">
                  <c:v>0.70845987131517285</c:v>
                </c:pt>
                <c:pt idx="12">
                  <c:v>0.43317420208952306</c:v>
                </c:pt>
                <c:pt idx="13">
                  <c:v>0.42541237131190579</c:v>
                </c:pt>
                <c:pt idx="14">
                  <c:v>0.46432075313194776</c:v>
                </c:pt>
                <c:pt idx="15">
                  <c:v>0.58712809976103619</c:v>
                </c:pt>
                <c:pt idx="16">
                  <c:v>0.6766140722895102</c:v>
                </c:pt>
                <c:pt idx="17">
                  <c:v>0.60406011670333282</c:v>
                </c:pt>
                <c:pt idx="18">
                  <c:v>0.68921403208293519</c:v>
                </c:pt>
                <c:pt idx="19">
                  <c:v>0.76450561171688225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0A1-461F-AC3F-4106D5CF525E}"/>
            </c:ext>
          </c:extLst>
        </c:ser>
        <c:ser>
          <c:idx val="1"/>
          <c:order val="1"/>
          <c:tx>
            <c:strRef>
              <c:f>' '!$A$81</c:f>
              <c:strCache>
                <c:ptCount val="1"/>
                <c:pt idx="0">
                  <c:v>Other Timber Sector</c:v>
                </c:pt>
              </c:strCache>
            </c:strRef>
          </c:tx>
          <c:spPr>
            <a:solidFill>
              <a:srgbClr val="808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'!$B$79:$BB$79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'!$B$81:$BB$81</c:f>
              <c:numCache>
                <c:formatCode>#,##0</c:formatCode>
                <c:ptCount val="41"/>
                <c:pt idx="0">
                  <c:v>0.35955139529470781</c:v>
                </c:pt>
                <c:pt idx="1">
                  <c:v>0.38494083256746991</c:v>
                </c:pt>
                <c:pt idx="2">
                  <c:v>0.4482238255917177</c:v>
                </c:pt>
                <c:pt idx="3">
                  <c:v>0.57231090104829896</c:v>
                </c:pt>
                <c:pt idx="4">
                  <c:v>0.76445440951914856</c:v>
                </c:pt>
                <c:pt idx="5">
                  <c:v>0.97618570267383653</c:v>
                </c:pt>
                <c:pt idx="6">
                  <c:v>1.1574311158906276</c:v>
                </c:pt>
                <c:pt idx="7">
                  <c:v>1.3838037361432933</c:v>
                </c:pt>
                <c:pt idx="8">
                  <c:v>1.0469988562167099</c:v>
                </c:pt>
                <c:pt idx="9">
                  <c:v>0.66029661752671265</c:v>
                </c:pt>
                <c:pt idx="10">
                  <c:v>0.6872781926527094</c:v>
                </c:pt>
                <c:pt idx="11">
                  <c:v>0.56326908734008097</c:v>
                </c:pt>
                <c:pt idx="12">
                  <c:v>0.41346710833786693</c:v>
                </c:pt>
                <c:pt idx="13">
                  <c:v>0.35176588397306618</c:v>
                </c:pt>
                <c:pt idx="14">
                  <c:v>0.3846191045468319</c:v>
                </c:pt>
                <c:pt idx="15">
                  <c:v>0.3841343246561455</c:v>
                </c:pt>
                <c:pt idx="16">
                  <c:v>0.427509598200706</c:v>
                </c:pt>
                <c:pt idx="17">
                  <c:v>0.48933980775853492</c:v>
                </c:pt>
                <c:pt idx="18">
                  <c:v>0.56103449358612423</c:v>
                </c:pt>
                <c:pt idx="19">
                  <c:v>0.56923075527938538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0A1-461F-AC3F-4106D5CF525E}"/>
            </c:ext>
          </c:extLst>
        </c:ser>
        <c:ser>
          <c:idx val="2"/>
          <c:order val="2"/>
          <c:tx>
            <c:strRef>
              <c:f>' '!$A$82</c:f>
              <c:strCache>
                <c:ptCount val="1"/>
                <c:pt idx="0">
                  <c:v>Other Paper Sector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'!$B$79:$BB$79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'!$B$82:$BB$82</c:f>
              <c:numCache>
                <c:formatCode>#,##0</c:formatCode>
                <c:ptCount val="41"/>
                <c:pt idx="0">
                  <c:v>3.2486742516220541</c:v>
                </c:pt>
                <c:pt idx="1">
                  <c:v>3.1005040012178426</c:v>
                </c:pt>
                <c:pt idx="2">
                  <c:v>2.9634729190530305</c:v>
                </c:pt>
                <c:pt idx="3">
                  <c:v>3.4225537736096001</c:v>
                </c:pt>
                <c:pt idx="4">
                  <c:v>4.028687287465857</c:v>
                </c:pt>
                <c:pt idx="5">
                  <c:v>4.2283848096624972</c:v>
                </c:pt>
                <c:pt idx="6">
                  <c:v>3.9873051097043906</c:v>
                </c:pt>
                <c:pt idx="7">
                  <c:v>4.2819153410583297</c:v>
                </c:pt>
                <c:pt idx="8">
                  <c:v>4.7320004208000057</c:v>
                </c:pt>
                <c:pt idx="9">
                  <c:v>3.946646876915656</c:v>
                </c:pt>
                <c:pt idx="10">
                  <c:v>4.7469791308055633</c:v>
                </c:pt>
                <c:pt idx="11">
                  <c:v>4.9845692129962096</c:v>
                </c:pt>
                <c:pt idx="12">
                  <c:v>4.0413871721329624</c:v>
                </c:pt>
                <c:pt idx="13">
                  <c:v>3.8699771598481725</c:v>
                </c:pt>
                <c:pt idx="14">
                  <c:v>3.8115991029066212</c:v>
                </c:pt>
                <c:pt idx="15">
                  <c:v>3.6665277297847929</c:v>
                </c:pt>
                <c:pt idx="16">
                  <c:v>3.4491469967969337</c:v>
                </c:pt>
                <c:pt idx="17">
                  <c:v>3.4405843750969218</c:v>
                </c:pt>
                <c:pt idx="18">
                  <c:v>3.5642848469107253</c:v>
                </c:pt>
                <c:pt idx="19">
                  <c:v>3.3076376980087279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0A1-461F-AC3F-4106D5CF525E}"/>
            </c:ext>
          </c:extLst>
        </c:ser>
        <c:ser>
          <c:idx val="3"/>
          <c:order val="3"/>
          <c:tx>
            <c:strRef>
              <c:f>' '!$A$83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'!$B$79:$BB$79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'!$B$83:$BB$83</c:f>
              <c:numCache>
                <c:formatCode>0.00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3-30A1-461F-AC3F-4106D5CF525E}"/>
            </c:ext>
          </c:extLst>
        </c:ser>
        <c:ser>
          <c:idx val="4"/>
          <c:order val="4"/>
          <c:tx>
            <c:strRef>
              <c:f>' '!$A$84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'!$B$79:$BB$79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'!$B$84:$BB$84</c:f>
              <c:numCache>
                <c:formatCode>0.00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4-30A1-461F-AC3F-4106D5CF525E}"/>
            </c:ext>
          </c:extLst>
        </c:ser>
        <c:ser>
          <c:idx val="5"/>
          <c:order val="5"/>
          <c:tx>
            <c:strRef>
              <c:f>' '!$A$85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'!$B$79:$BB$79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'!$B$85:$BB$85</c:f>
              <c:numCache>
                <c:formatCode>0.00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5-30A1-461F-AC3F-4106D5CF525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553660768"/>
        <c:axId val="1"/>
      </c:barChart>
      <c:barChart>
        <c:barDir val="col"/>
        <c:grouping val="stacked"/>
        <c:varyColors val="0"/>
        <c:ser>
          <c:idx val="6"/>
          <c:order val="6"/>
          <c:tx>
            <c:strRef>
              <c:f>' '!$A$86</c:f>
              <c:strCache>
                <c:ptCount val="1"/>
                <c:pt idx="0">
                  <c:v>VPA core products </c:v>
                </c:pt>
              </c:strCache>
            </c:strRef>
          </c:tx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'!$B$79:$BB$79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'!$B$86:$BB$86</c:f>
              <c:numCache>
                <c:formatCode>0.00</c:formatCode>
                <c:ptCount val="41"/>
                <c:pt idx="21" formatCode="#,##0.0">
                  <c:v>0.70160628724392393</c:v>
                </c:pt>
                <c:pt idx="22" formatCode="#,##0.0">
                  <c:v>0.67038959413879973</c:v>
                </c:pt>
                <c:pt idx="23" formatCode="#,##0.0">
                  <c:v>0.61752062641920036</c:v>
                </c:pt>
                <c:pt idx="24" formatCode="#,##0.0">
                  <c:v>0.70003751393440017</c:v>
                </c:pt>
                <c:pt idx="25" formatCode="#,##0.0">
                  <c:v>0.75560715575589954</c:v>
                </c:pt>
                <c:pt idx="26" formatCode="#,##0.0">
                  <c:v>0.7713413443592998</c:v>
                </c:pt>
                <c:pt idx="27" formatCode="#,##0.0">
                  <c:v>0.70379749653720081</c:v>
                </c:pt>
                <c:pt idx="28" formatCode="#,##0.0">
                  <c:v>0.83570812777200043</c:v>
                </c:pt>
                <c:pt idx="29" formatCode="#,##0.0">
                  <c:v>0.59886621990759981</c:v>
                </c:pt>
                <c:pt idx="30" formatCode="#,##0.0">
                  <c:v>0.2645429399184</c:v>
                </c:pt>
                <c:pt idx="31" formatCode="#,##0.0">
                  <c:v>0.27392278768829992</c:v>
                </c:pt>
                <c:pt idx="32" formatCode="#,##0.0">
                  <c:v>0.25613734449600023</c:v>
                </c:pt>
                <c:pt idx="33" formatCode="#,##0.0">
                  <c:v>0.16492133229440009</c:v>
                </c:pt>
                <c:pt idx="34" formatCode="#,##0.0">
                  <c:v>0.16142095416509988</c:v>
                </c:pt>
                <c:pt idx="35" formatCode="#,##0.0">
                  <c:v>0.20029708280349984</c:v>
                </c:pt>
                <c:pt idx="36" formatCode="#,##0.0">
                  <c:v>0.22897441719950007</c:v>
                </c:pt>
                <c:pt idx="37" formatCode="#,##0.0">
                  <c:v>0.24234448343730014</c:v>
                </c:pt>
                <c:pt idx="38" formatCode="#,##0.0">
                  <c:v>0.23941354215349997</c:v>
                </c:pt>
                <c:pt idx="39" formatCode="#,##0.0">
                  <c:v>0.24847794762999981</c:v>
                </c:pt>
                <c:pt idx="40" formatCode="#,##0.0">
                  <c:v>0.23597356146541681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30A1-461F-AC3F-4106D5CF525E}"/>
            </c:ext>
          </c:extLst>
        </c:ser>
        <c:ser>
          <c:idx val="7"/>
          <c:order val="7"/>
          <c:tx>
            <c:strRef>
              <c:f>' '!$A$87</c:f>
              <c:strCache>
                <c:ptCount val="1"/>
                <c:pt idx="0">
                  <c:v>Other Timber Sector</c:v>
                </c:pt>
              </c:strCache>
            </c:strRef>
          </c:tx>
          <c:spPr>
            <a:solidFill>
              <a:srgbClr val="808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'!$B$79:$BB$79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'!$B$87:$BB$87</c:f>
              <c:numCache>
                <c:formatCode>0.00</c:formatCode>
                <c:ptCount val="41"/>
                <c:pt idx="21" formatCode="#,##0.0">
                  <c:v>0.20864527403953181</c:v>
                </c:pt>
                <c:pt idx="22" formatCode="#,##0.0">
                  <c:v>0.21593080386480024</c:v>
                </c:pt>
                <c:pt idx="23" formatCode="#,##0.0">
                  <c:v>0.24709402566720051</c:v>
                </c:pt>
                <c:pt idx="24" formatCode="#,##0.0">
                  <c:v>0.36902797829920075</c:v>
                </c:pt>
                <c:pt idx="25" formatCode="#,##0.0">
                  <c:v>0.51591301681850021</c:v>
                </c:pt>
                <c:pt idx="26" formatCode="#,##0.0">
                  <c:v>0.67199269505939929</c:v>
                </c:pt>
                <c:pt idx="27" formatCode="#,##0.0">
                  <c:v>0.78412645271720116</c:v>
                </c:pt>
                <c:pt idx="28" formatCode="#,##0.0">
                  <c:v>0.99309895446300001</c:v>
                </c:pt>
                <c:pt idx="29" formatCode="#,##0.0">
                  <c:v>0.87479170186799982</c:v>
                </c:pt>
                <c:pt idx="30" formatCode="#,##0.0">
                  <c:v>0.51992426017399929</c:v>
                </c:pt>
                <c:pt idx="31" formatCode="#,##0.0">
                  <c:v>0.57487046303700073</c:v>
                </c:pt>
                <c:pt idx="32" formatCode="#,##0.0">
                  <c:v>0.47555785766400049</c:v>
                </c:pt>
                <c:pt idx="33" formatCode="#,##0.0">
                  <c:v>0.35893119826079989</c:v>
                </c:pt>
                <c:pt idx="34" formatCode="#,##0.0">
                  <c:v>0.30059869828380092</c:v>
                </c:pt>
                <c:pt idx="35" formatCode="#,##0.0">
                  <c:v>0.34552200583500037</c:v>
                </c:pt>
                <c:pt idx="36" formatCode="#,##0.0">
                  <c:v>0.3409224690340007</c:v>
                </c:pt>
                <c:pt idx="37" formatCode="#,##0.0">
                  <c:v>0.36676659739220008</c:v>
                </c:pt>
                <c:pt idx="38" formatCode="#,##0.0">
                  <c:v>0.42101353677240061</c:v>
                </c:pt>
                <c:pt idx="39" formatCode="#,##0.0">
                  <c:v>0.45140383006200024</c:v>
                </c:pt>
                <c:pt idx="40" formatCode="#,##0.0">
                  <c:v>0.46548550258208388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30A1-461F-AC3F-4106D5CF525E}"/>
            </c:ext>
          </c:extLst>
        </c:ser>
        <c:ser>
          <c:idx val="8"/>
          <c:order val="8"/>
          <c:tx>
            <c:strRef>
              <c:f>' '!$A$88</c:f>
              <c:strCache>
                <c:ptCount val="1"/>
                <c:pt idx="0">
                  <c:v>Other Paper Sector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'!$B$79:$BB$79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'!$B$88:$BB$88</c:f>
              <c:numCache>
                <c:formatCode>0.00</c:formatCode>
                <c:ptCount val="41"/>
                <c:pt idx="21" formatCode="#,##0.0">
                  <c:v>0.51384707917863626</c:v>
                </c:pt>
                <c:pt idx="22" formatCode="#,##0.0">
                  <c:v>0.463342394651999</c:v>
                </c:pt>
                <c:pt idx="23" formatCode="#,##0.0">
                  <c:v>0.44431081663200089</c:v>
                </c:pt>
                <c:pt idx="24" formatCode="#,##0.0">
                  <c:v>0.5464311632976</c:v>
                </c:pt>
                <c:pt idx="25" formatCode="#,##0.0">
                  <c:v>0.63488247378850016</c:v>
                </c:pt>
                <c:pt idx="26" formatCode="#,##0.0">
                  <c:v>0.66118459123860251</c:v>
                </c:pt>
                <c:pt idx="27" formatCode="#,##0.0">
                  <c:v>0.65920049932719849</c:v>
                </c:pt>
                <c:pt idx="28" formatCode="#,##0.0">
                  <c:v>0.82330871540999961</c:v>
                </c:pt>
                <c:pt idx="29" formatCode="#,##0.0">
                  <c:v>0.94894601825800251</c:v>
                </c:pt>
                <c:pt idx="30" formatCode="#,##0.0">
                  <c:v>0.71459247078120125</c:v>
                </c:pt>
                <c:pt idx="31" formatCode="#,##0.0">
                  <c:v>0.87570676765440147</c:v>
                </c:pt>
                <c:pt idx="32" formatCode="#,##0.0">
                  <c:v>1.0383005520479989</c:v>
                </c:pt>
                <c:pt idx="33" formatCode="#,##0.0">
                  <c:v>0.81238396720799688</c:v>
                </c:pt>
                <c:pt idx="34" formatCode="#,##0.0">
                  <c:v>0.78078634303740113</c:v>
                </c:pt>
                <c:pt idx="35" formatCode="#,##0.0">
                  <c:v>0.78247452224400238</c:v>
                </c:pt>
                <c:pt idx="36" formatCode="#,##0.0">
                  <c:v>0.75066839470000213</c:v>
                </c:pt>
                <c:pt idx="37" formatCode="#,##0.0">
                  <c:v>0.66905468027599957</c:v>
                </c:pt>
                <c:pt idx="38" formatCode="#,##0.0">
                  <c:v>0.71820368188139927</c:v>
                </c:pt>
                <c:pt idx="39" formatCode="#,##0.0">
                  <c:v>0.85832077307500221</c:v>
                </c:pt>
                <c:pt idx="40" formatCode="#,##0.0">
                  <c:v>0.78618804583791935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30A1-461F-AC3F-4106D5CF525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15536607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175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75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Estimated RWE volume</a:t>
                </a:r>
                <a:endParaRPr lang="en-GB" sz="1000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175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50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3.2000997101380629E-2"/>
              <c:y val="0.15333836381249283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50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553660768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1175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75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050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175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50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(US$ billion, cif, nominal)</a:t>
                </a:r>
              </a:p>
            </c:rich>
          </c:tx>
          <c:layout>
            <c:manualLayout>
              <c:xMode val="edge"/>
              <c:yMode val="edge"/>
              <c:x val="0.91102838622992988"/>
              <c:y val="0.20000656149455587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50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8.3002586231706005E-2"/>
          <c:y val="0.90336296941707728"/>
          <c:w val="0.84802642318658672"/>
          <c:h val="6.8335575177306582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000498550690315"/>
          <c:y val="7.1669017868882523E-2"/>
          <c:w val="0.67802112608550213"/>
          <c:h val="0.61502017659575925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'!$A$192</c:f>
              <c:strCache>
                <c:ptCount val="1"/>
                <c:pt idx="0">
                  <c:v>Cameroon </c:v>
                </c:pt>
              </c:strCache>
            </c:strRef>
          </c:tx>
          <c:spPr>
            <a:pattFill prst="weave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'!$B$191:$BB$191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'!$B$192:$BB$192</c:f>
              <c:numCache>
                <c:formatCode>0.00</c:formatCode>
                <c:ptCount val="41"/>
                <c:pt idx="0">
                  <c:v>5.3377559999999998E-2</c:v>
                </c:pt>
                <c:pt idx="1">
                  <c:v>2.9572399999999999E-2</c:v>
                </c:pt>
                <c:pt idx="2">
                  <c:v>2.7209999999999998E-2</c:v>
                </c:pt>
                <c:pt idx="3">
                  <c:v>2.2578000000000001E-2</c:v>
                </c:pt>
                <c:pt idx="4">
                  <c:v>1.7294960000000002E-2</c:v>
                </c:pt>
                <c:pt idx="5">
                  <c:v>1.5114999999999998E-2</c:v>
                </c:pt>
                <c:pt idx="6">
                  <c:v>1.275424E-2</c:v>
                </c:pt>
                <c:pt idx="7">
                  <c:v>1.4738000000000001E-2</c:v>
                </c:pt>
                <c:pt idx="8">
                  <c:v>6.7925999999999993E-3</c:v>
                </c:pt>
                <c:pt idx="9">
                  <c:v>5.5229999999999993E-3</c:v>
                </c:pt>
                <c:pt idx="10">
                  <c:v>5.5969999999999995E-3</c:v>
                </c:pt>
                <c:pt idx="11">
                  <c:v>3.2479999999999996E-3</c:v>
                </c:pt>
                <c:pt idx="12">
                  <c:v>1.5799999999999998E-3</c:v>
                </c:pt>
                <c:pt idx="13">
                  <c:v>7.6779999999999991E-4</c:v>
                </c:pt>
                <c:pt idx="14">
                  <c:v>3.01E-4</c:v>
                </c:pt>
                <c:pt idx="15">
                  <c:v>2.1799999999999999E-4</c:v>
                </c:pt>
                <c:pt idx="16">
                  <c:v>1.25E-4</c:v>
                </c:pt>
                <c:pt idx="17">
                  <c:v>2.7599999999999999E-4</c:v>
                </c:pt>
                <c:pt idx="18">
                  <c:v>0</c:v>
                </c:pt>
                <c:pt idx="1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9F9-4A84-BEAC-6921B9D46D0E}"/>
            </c:ext>
          </c:extLst>
        </c:ser>
        <c:ser>
          <c:idx val="10"/>
          <c:order val="1"/>
          <c:tx>
            <c:strRef>
              <c:f>' '!$A$193</c:f>
              <c:strCache>
                <c:ptCount val="1"/>
                <c:pt idx="0">
                  <c:v>Central African Rep.</c:v>
                </c:pt>
              </c:strCache>
            </c:strRef>
          </c:tx>
          <c:spPr>
            <a:pattFill prst="pct40">
              <a:fgClr>
                <a:srgbClr xmlns:mc="http://schemas.openxmlformats.org/markup-compatibility/2006" xmlns:a14="http://schemas.microsoft.com/office/drawing/2010/main" val="339966" mc:Ignorable="a14" a14:legacySpreadsheetColorIndex="57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'!$B$191:$BB$191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'!$B$193:$BB$193</c:f>
              <c:numCache>
                <c:formatCode>0.00</c:formatCode>
                <c:ptCount val="41"/>
                <c:pt idx="0">
                  <c:v>2.9327819999999998E-2</c:v>
                </c:pt>
                <c:pt idx="1">
                  <c:v>3.7451999999999999E-2</c:v>
                </c:pt>
                <c:pt idx="2">
                  <c:v>1.9446999999999999E-2</c:v>
                </c:pt>
                <c:pt idx="3">
                  <c:v>1.6507999999999998E-2</c:v>
                </c:pt>
                <c:pt idx="4">
                  <c:v>1.7176999999999998E-2</c:v>
                </c:pt>
                <c:pt idx="5">
                  <c:v>1.5226E-2</c:v>
                </c:pt>
                <c:pt idx="6">
                  <c:v>1.6832E-2</c:v>
                </c:pt>
                <c:pt idx="7">
                  <c:v>1.0886999999999999E-2</c:v>
                </c:pt>
                <c:pt idx="8">
                  <c:v>5.3740199999999985E-3</c:v>
                </c:pt>
                <c:pt idx="9">
                  <c:v>3.1701400000000001E-3</c:v>
                </c:pt>
                <c:pt idx="10">
                  <c:v>4.2091400000000001E-3</c:v>
                </c:pt>
                <c:pt idx="11">
                  <c:v>2.9489999999999998E-3</c:v>
                </c:pt>
                <c:pt idx="12">
                  <c:v>2.3079999999999997E-3</c:v>
                </c:pt>
                <c:pt idx="13">
                  <c:v>1.09E-3</c:v>
                </c:pt>
                <c:pt idx="14">
                  <c:v>3.8949999999999998E-4</c:v>
                </c:pt>
                <c:pt idx="15">
                  <c:v>6.9299999999999993E-4</c:v>
                </c:pt>
                <c:pt idx="16">
                  <c:v>1.0820000000000001E-3</c:v>
                </c:pt>
                <c:pt idx="17">
                  <c:v>5.6599999999999999E-4</c:v>
                </c:pt>
                <c:pt idx="18">
                  <c:v>9.9967999999999975E-4</c:v>
                </c:pt>
                <c:pt idx="19">
                  <c:v>2.92E-4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9F9-4A84-BEAC-6921B9D46D0E}"/>
            </c:ext>
          </c:extLst>
        </c:ser>
        <c:ser>
          <c:idx val="12"/>
          <c:order val="2"/>
          <c:tx>
            <c:strRef>
              <c:f>' '!$A$194</c:f>
              <c:strCache>
                <c:ptCount val="1"/>
                <c:pt idx="0">
                  <c:v>Congo (Brazzaville) </c:v>
                </c:pt>
              </c:strCache>
            </c:strRef>
          </c:tx>
          <c:spPr>
            <a:pattFill prst="wdUpDiag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800080" mc:Ignorable="a14" a14:legacySpreadsheetColorIndex="20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'!$B$191:$BB$191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'!$B$194:$BB$194</c:f>
              <c:numCache>
                <c:formatCode>0.00</c:formatCode>
                <c:ptCount val="41"/>
                <c:pt idx="0">
                  <c:v>9.8999999999999991E-3</c:v>
                </c:pt>
                <c:pt idx="1">
                  <c:v>1.3824999999999997E-2</c:v>
                </c:pt>
                <c:pt idx="2">
                  <c:v>2.0397999999999999E-2</c:v>
                </c:pt>
                <c:pt idx="3">
                  <c:v>1.5689579999999998E-2</c:v>
                </c:pt>
                <c:pt idx="4">
                  <c:v>2.3862580000000001E-2</c:v>
                </c:pt>
                <c:pt idx="5">
                  <c:v>1.9394639999999998E-2</c:v>
                </c:pt>
                <c:pt idx="6">
                  <c:v>1.7283E-2</c:v>
                </c:pt>
                <c:pt idx="7">
                  <c:v>9.8839999999999987E-3</c:v>
                </c:pt>
                <c:pt idx="8">
                  <c:v>6.6119999999999998E-3</c:v>
                </c:pt>
                <c:pt idx="9">
                  <c:v>4.7189999999999992E-3</c:v>
                </c:pt>
                <c:pt idx="10">
                  <c:v>8.036999999999999E-3</c:v>
                </c:pt>
                <c:pt idx="11">
                  <c:v>1.2291679999999999E-2</c:v>
                </c:pt>
                <c:pt idx="12">
                  <c:v>2.5772999999999998E-3</c:v>
                </c:pt>
                <c:pt idx="13">
                  <c:v>4.2999999999999995E-5</c:v>
                </c:pt>
                <c:pt idx="14">
                  <c:v>3.6199999999999996E-4</c:v>
                </c:pt>
                <c:pt idx="15">
                  <c:v>4.73E-4</c:v>
                </c:pt>
                <c:pt idx="16">
                  <c:v>3.4999999999999997E-5</c:v>
                </c:pt>
                <c:pt idx="17">
                  <c:v>5.6379999999999999E-5</c:v>
                </c:pt>
                <c:pt idx="18">
                  <c:v>5.9559999999999999E-5</c:v>
                </c:pt>
                <c:pt idx="19">
                  <c:v>1.3578E-4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9F9-4A84-BEAC-6921B9D46D0E}"/>
            </c:ext>
          </c:extLst>
        </c:ser>
        <c:ser>
          <c:idx val="13"/>
          <c:order val="3"/>
          <c:tx>
            <c:strRef>
              <c:f>' '!$A$195</c:f>
              <c:strCache>
                <c:ptCount val="1"/>
                <c:pt idx="0">
                  <c:v>Equatorial Guinea </c:v>
                </c:pt>
              </c:strCache>
            </c:strRef>
          </c:tx>
          <c:spPr>
            <a:pattFill prst="ltUpDiag">
              <a:fgClr>
                <a:srgbClr xmlns:mc="http://schemas.openxmlformats.org/markup-compatibility/2006" xmlns:a14="http://schemas.microsoft.com/office/drawing/2010/main" val="008080" mc:Ignorable="a14" a14:legacySpreadsheetColorIndex="21"/>
              </a:fgClr>
              <a:bgClr>
                <a:srgbClr xmlns:mc="http://schemas.openxmlformats.org/markup-compatibility/2006" xmlns:a14="http://schemas.microsoft.com/office/drawing/2010/main" val="CCFFFF" mc:Ignorable="a14" a14:legacySpreadsheetColorIndex="41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'!$B$191:$BB$191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'!$B$195:$BB$195</c:f>
              <c:numCache>
                <c:formatCode>0.00</c:formatCode>
                <c:ptCount val="41"/>
                <c:pt idx="0">
                  <c:v>2.9408999999999998E-2</c:v>
                </c:pt>
                <c:pt idx="1">
                  <c:v>3.3090999999999995E-2</c:v>
                </c:pt>
                <c:pt idx="2">
                  <c:v>1.7742999999999998E-2</c:v>
                </c:pt>
                <c:pt idx="3">
                  <c:v>1.5215999999999999E-2</c:v>
                </c:pt>
                <c:pt idx="4">
                  <c:v>1.7149999999999999E-2</c:v>
                </c:pt>
                <c:pt idx="5">
                  <c:v>1.0055999999999999E-2</c:v>
                </c:pt>
                <c:pt idx="6">
                  <c:v>4.4729999999999995E-3</c:v>
                </c:pt>
                <c:pt idx="7">
                  <c:v>4.4650000000000002E-3</c:v>
                </c:pt>
                <c:pt idx="8">
                  <c:v>1.0560000000000001E-3</c:v>
                </c:pt>
                <c:pt idx="9">
                  <c:v>4.3999999999999999E-5</c:v>
                </c:pt>
                <c:pt idx="10">
                  <c:v>8.7499999999999991E-4</c:v>
                </c:pt>
                <c:pt idx="11">
                  <c:v>4.81E-3</c:v>
                </c:pt>
                <c:pt idx="12">
                  <c:v>3.0119999999999999E-3</c:v>
                </c:pt>
                <c:pt idx="13">
                  <c:v>0</c:v>
                </c:pt>
                <c:pt idx="14">
                  <c:v>1.3899999999999999E-4</c:v>
                </c:pt>
                <c:pt idx="15">
                  <c:v>1.8199999999999998E-4</c:v>
                </c:pt>
                <c:pt idx="16">
                  <c:v>0</c:v>
                </c:pt>
                <c:pt idx="17">
                  <c:v>6.579E-4</c:v>
                </c:pt>
                <c:pt idx="18">
                  <c:v>3.6121999999999999E-4</c:v>
                </c:pt>
                <c:pt idx="19">
                  <c:v>4.2899999999999997E-4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9F9-4A84-BEAC-6921B9D46D0E}"/>
            </c:ext>
          </c:extLst>
        </c:ser>
        <c:ser>
          <c:idx val="19"/>
          <c:order val="4"/>
          <c:tx>
            <c:strRef>
              <c:f>' '!$A$196</c:f>
              <c:strCache>
                <c:ptCount val="1"/>
                <c:pt idx="0">
                  <c:v>Gabon </c:v>
                </c:pt>
              </c:strCache>
            </c:strRef>
          </c:tx>
          <c:spPr>
            <a:pattFill prst="lgConfetti">
              <a:fgClr>
                <a:srgbClr xmlns:mc="http://schemas.openxmlformats.org/markup-compatibility/2006" xmlns:a14="http://schemas.microsoft.com/office/drawing/2010/main" val="00CCFF" mc:Ignorable="a14" a14:legacySpreadsheetColorIndex="4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'!$B$191:$BB$191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'!$B$196:$BB$196</c:f>
              <c:numCache>
                <c:formatCode>0.00</c:formatCode>
                <c:ptCount val="41"/>
                <c:pt idx="0">
                  <c:v>2.1372999999999996E-2</c:v>
                </c:pt>
                <c:pt idx="1">
                  <c:v>2.2664999999999998E-2</c:v>
                </c:pt>
                <c:pt idx="2">
                  <c:v>2.643508E-2</c:v>
                </c:pt>
                <c:pt idx="3">
                  <c:v>2.7173159999999998E-2</c:v>
                </c:pt>
                <c:pt idx="4">
                  <c:v>2.4513079999999996E-2</c:v>
                </c:pt>
                <c:pt idx="5">
                  <c:v>2.6542E-2</c:v>
                </c:pt>
                <c:pt idx="6">
                  <c:v>1.7882000000000002E-2</c:v>
                </c:pt>
                <c:pt idx="7">
                  <c:v>1.7994E-2</c:v>
                </c:pt>
                <c:pt idx="8">
                  <c:v>2.3739999999999997E-2</c:v>
                </c:pt>
                <c:pt idx="9">
                  <c:v>1.2992999999999999E-2</c:v>
                </c:pt>
                <c:pt idx="10">
                  <c:v>3.1410000000000001E-3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6.2019999999999992E-5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A9F9-4A84-BEAC-6921B9D46D0E}"/>
            </c:ext>
          </c:extLst>
        </c:ser>
        <c:ser>
          <c:idx val="6"/>
          <c:order val="5"/>
          <c:tx>
            <c:strRef>
              <c:f>' '!$A$197</c:f>
              <c:strCache>
                <c:ptCount val="1"/>
                <c:pt idx="0">
                  <c:v>USA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333333" mc:Ignorable="a14" a14:legacySpreadsheetColorIndex="63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'!$B$191:$BB$191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'!$B$197:$BB$197</c:f>
              <c:numCache>
                <c:formatCode>0.00</c:formatCode>
                <c:ptCount val="41"/>
                <c:pt idx="0">
                  <c:v>1.9827999999999998E-2</c:v>
                </c:pt>
                <c:pt idx="1">
                  <c:v>1.8643079999999999E-2</c:v>
                </c:pt>
                <c:pt idx="2">
                  <c:v>1.4361740000000001E-2</c:v>
                </c:pt>
                <c:pt idx="3">
                  <c:v>2.234732E-2</c:v>
                </c:pt>
                <c:pt idx="4">
                  <c:v>2.2320619999999999E-2</c:v>
                </c:pt>
                <c:pt idx="5">
                  <c:v>1.6804900000000001E-2</c:v>
                </c:pt>
                <c:pt idx="6">
                  <c:v>1.6815499999999997E-2</c:v>
                </c:pt>
                <c:pt idx="7">
                  <c:v>1.0879659999999999E-2</c:v>
                </c:pt>
                <c:pt idx="8">
                  <c:v>1.264732E-2</c:v>
                </c:pt>
                <c:pt idx="9">
                  <c:v>5.6193400000000004E-3</c:v>
                </c:pt>
                <c:pt idx="10">
                  <c:v>1.022458E-2</c:v>
                </c:pt>
                <c:pt idx="11">
                  <c:v>1.0873239999999999E-2</c:v>
                </c:pt>
                <c:pt idx="12">
                  <c:v>9.66412E-3</c:v>
                </c:pt>
                <c:pt idx="13">
                  <c:v>6.5285599999999992E-3</c:v>
                </c:pt>
                <c:pt idx="14">
                  <c:v>1.1137951428571428E-2</c:v>
                </c:pt>
                <c:pt idx="15">
                  <c:v>1.8098119999999995E-2</c:v>
                </c:pt>
                <c:pt idx="16">
                  <c:v>1.5050279999999999E-2</c:v>
                </c:pt>
                <c:pt idx="17">
                  <c:v>7.7228799999999988E-3</c:v>
                </c:pt>
                <c:pt idx="18">
                  <c:v>6.4740800000000001E-3</c:v>
                </c:pt>
                <c:pt idx="19">
                  <c:v>6.657699999999999E-3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A9F9-4A84-BEAC-6921B9D46D0E}"/>
            </c:ext>
          </c:extLst>
        </c:ser>
        <c:ser>
          <c:idx val="16"/>
          <c:order val="6"/>
          <c:tx>
            <c:strRef>
              <c:f>' '!$A$198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'!$B$191:$BB$191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'!$B$198:$BB$198</c:f>
              <c:numCache>
                <c:formatCode>0.00</c:formatCode>
                <c:ptCount val="41"/>
                <c:pt idx="0">
                  <c:v>6.0349320000000095E-2</c:v>
                </c:pt>
                <c:pt idx="1">
                  <c:v>3.728429999999941E-2</c:v>
                </c:pt>
                <c:pt idx="2">
                  <c:v>3.7102159999999773E-2</c:v>
                </c:pt>
                <c:pt idx="3">
                  <c:v>2.2606008999999913E-2</c:v>
                </c:pt>
                <c:pt idx="4">
                  <c:v>1.2836999999999585E-2</c:v>
                </c:pt>
                <c:pt idx="5">
                  <c:v>1.0362119999999933E-2</c:v>
                </c:pt>
                <c:pt idx="6">
                  <c:v>8.3551400000000803E-3</c:v>
                </c:pt>
                <c:pt idx="7">
                  <c:v>6.9030399999999575E-3</c:v>
                </c:pt>
                <c:pt idx="8">
                  <c:v>3.7657800000000796E-3</c:v>
                </c:pt>
                <c:pt idx="9">
                  <c:v>1.5555799999999037E-3</c:v>
                </c:pt>
                <c:pt idx="10">
                  <c:v>2.9800800000000863E-3</c:v>
                </c:pt>
                <c:pt idx="11">
                  <c:v>4.056405555555663E-3</c:v>
                </c:pt>
                <c:pt idx="12">
                  <c:v>9.0727000000000099E-3</c:v>
                </c:pt>
                <c:pt idx="13">
                  <c:v>7.9999600000000264E-3</c:v>
                </c:pt>
                <c:pt idx="14">
                  <c:v>3.5200114285712982E-3</c:v>
                </c:pt>
                <c:pt idx="15">
                  <c:v>2.2422233333333069E-3</c:v>
                </c:pt>
                <c:pt idx="16">
                  <c:v>9.9287999999996684E-4</c:v>
                </c:pt>
                <c:pt idx="17">
                  <c:v>2.0437266666666447E-3</c:v>
                </c:pt>
                <c:pt idx="18">
                  <c:v>2.3469400000000248E-3</c:v>
                </c:pt>
                <c:pt idx="19">
                  <c:v>4.8046220000000231E-3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A9F9-4A84-BEAC-6921B9D46D0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553661568"/>
        <c:axId val="1"/>
      </c:barChart>
      <c:barChart>
        <c:barDir val="col"/>
        <c:grouping val="stacked"/>
        <c:varyColors val="0"/>
        <c:ser>
          <c:idx val="1"/>
          <c:order val="7"/>
          <c:tx>
            <c:strRef>
              <c:f>' '!$A$199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'!$B$191:$BB$191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'!$B$199:$BB$199</c:f>
              <c:numCache>
                <c:formatCode>#,##0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7-A9F9-4A84-BEAC-6921B9D46D0E}"/>
            </c:ext>
          </c:extLst>
        </c:ser>
        <c:ser>
          <c:idx val="2"/>
          <c:order val="8"/>
          <c:tx>
            <c:strRef>
              <c:f>' '!$A$200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'!$B$191:$BB$191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'!$B$200:$BB$200</c:f>
              <c:numCache>
                <c:formatCode>#,##0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8-A9F9-4A84-BEAC-6921B9D46D0E}"/>
            </c:ext>
          </c:extLst>
        </c:ser>
        <c:ser>
          <c:idx val="3"/>
          <c:order val="9"/>
          <c:tx>
            <c:strRef>
              <c:f>' '!$A$201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'!$B$191:$BB$191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'!$B$201:$BB$201</c:f>
              <c:numCache>
                <c:formatCode>#,##0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9-A9F9-4A84-BEAC-6921B9D46D0E}"/>
            </c:ext>
          </c:extLst>
        </c:ser>
        <c:ser>
          <c:idx val="4"/>
          <c:order val="10"/>
          <c:tx>
            <c:strRef>
              <c:f>' '!$A$202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'!$B$191:$BB$191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'!$B$202:$BB$202</c:f>
              <c:numCache>
                <c:formatCode>#,##0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A-A9F9-4A84-BEAC-6921B9D46D0E}"/>
            </c:ext>
          </c:extLst>
        </c:ser>
        <c:ser>
          <c:idx val="5"/>
          <c:order val="11"/>
          <c:tx>
            <c:strRef>
              <c:f>' '!$A$203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'!$B$191:$BB$191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'!$B$203:$BB$203</c:f>
              <c:numCache>
                <c:formatCode>#,##0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B-A9F9-4A84-BEAC-6921B9D46D0E}"/>
            </c:ext>
          </c:extLst>
        </c:ser>
        <c:ser>
          <c:idx val="7"/>
          <c:order val="12"/>
          <c:tx>
            <c:strRef>
              <c:f>' '!$A$204</c:f>
              <c:strCache>
                <c:ptCount val="1"/>
                <c:pt idx="0">
                  <c:v>Cameroon </c:v>
                </c:pt>
              </c:strCache>
            </c:strRef>
          </c:tx>
          <c:spPr>
            <a:pattFill prst="weave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'!$B$191:$BB$191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'!$B$204:$BB$204</c:f>
              <c:numCache>
                <c:formatCode>General</c:formatCode>
                <c:ptCount val="41"/>
                <c:pt idx="21" formatCode="0.00">
                  <c:v>1.1045354866727999E-2</c:v>
                </c:pt>
                <c:pt idx="22" formatCode="0.00">
                  <c:v>7.2200307564000005E-3</c:v>
                </c:pt>
                <c:pt idx="23" formatCode="0.00">
                  <c:v>7.2309823968000004E-3</c:v>
                </c:pt>
                <c:pt idx="24" formatCode="0.00">
                  <c:v>7.5805026416000008E-3</c:v>
                </c:pt>
                <c:pt idx="25" formatCode="0.00">
                  <c:v>6.3527602509000003E-3</c:v>
                </c:pt>
                <c:pt idx="26" formatCode="0.00">
                  <c:v>5.6222409243000008E-3</c:v>
                </c:pt>
                <c:pt idx="27" formatCode="0.00">
                  <c:v>4.9682133264000007E-3</c:v>
                </c:pt>
                <c:pt idx="28" formatCode="0.00">
                  <c:v>6.339650677E-3</c:v>
                </c:pt>
                <c:pt idx="29" formatCode="0.00">
                  <c:v>4.2439625132000003E-3</c:v>
                </c:pt>
                <c:pt idx="30" formatCode="0.00">
                  <c:v>2.8851340363999999E-3</c:v>
                </c:pt>
                <c:pt idx="31" formatCode="0.00">
                  <c:v>2.5475990157000005E-3</c:v>
                </c:pt>
                <c:pt idx="32" formatCode="0.00">
                  <c:v>1.8571075680000001E-3</c:v>
                </c:pt>
                <c:pt idx="33" formatCode="0.00">
                  <c:v>8.0888181439999992E-4</c:v>
                </c:pt>
                <c:pt idx="34" formatCode="0.00">
                  <c:v>4.8630108030000001E-4</c:v>
                </c:pt>
                <c:pt idx="35" formatCode="0.00">
                  <c:v>1.9526957250000002E-4</c:v>
                </c:pt>
                <c:pt idx="36" formatCode="0.00">
                  <c:v>1.149763755E-4</c:v>
                </c:pt>
                <c:pt idx="37" formatCode="0.00">
                  <c:v>4.2483928899999996E-5</c:v>
                </c:pt>
                <c:pt idx="38" formatCode="0.00">
                  <c:v>1.5650976769999999E-4</c:v>
                </c:pt>
                <c:pt idx="39" formatCode="0.00">
                  <c:v>0</c:v>
                </c:pt>
                <c:pt idx="40" formatCode="0.0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A9F9-4A84-BEAC-6921B9D46D0E}"/>
            </c:ext>
          </c:extLst>
        </c:ser>
        <c:ser>
          <c:idx val="8"/>
          <c:order val="13"/>
          <c:tx>
            <c:strRef>
              <c:f>' '!$A$205</c:f>
              <c:strCache>
                <c:ptCount val="1"/>
                <c:pt idx="0">
                  <c:v>Central African Rep.</c:v>
                </c:pt>
              </c:strCache>
            </c:strRef>
          </c:tx>
          <c:spPr>
            <a:pattFill prst="pct40">
              <a:fgClr>
                <a:srgbClr xmlns:mc="http://schemas.openxmlformats.org/markup-compatibility/2006" xmlns:a14="http://schemas.microsoft.com/office/drawing/2010/main" val="339966" mc:Ignorable="a14" a14:legacySpreadsheetColorIndex="57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'!$B$191:$BB$191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'!$B$205:$BB$205</c:f>
              <c:numCache>
                <c:formatCode>General</c:formatCode>
                <c:ptCount val="41"/>
                <c:pt idx="21" formatCode="0.00">
                  <c:v>9.0323015414819994E-3</c:v>
                </c:pt>
                <c:pt idx="22" formatCode="0.00">
                  <c:v>1.12671558052E-2</c:v>
                </c:pt>
                <c:pt idx="23" formatCode="0.00">
                  <c:v>6.4658331360000001E-3</c:v>
                </c:pt>
                <c:pt idx="24" formatCode="0.00">
                  <c:v>7.0751492224000005E-3</c:v>
                </c:pt>
                <c:pt idx="25" formatCode="0.00">
                  <c:v>8.8998917931000007E-3</c:v>
                </c:pt>
                <c:pt idx="26" formatCode="0.00">
                  <c:v>7.4741696172000004E-3</c:v>
                </c:pt>
                <c:pt idx="27" formatCode="0.00">
                  <c:v>8.6791868392000013E-3</c:v>
                </c:pt>
                <c:pt idx="28" formatCode="0.00">
                  <c:v>6.5483230070000004E-3</c:v>
                </c:pt>
                <c:pt idx="29" formatCode="0.00">
                  <c:v>3.6598813588000004E-3</c:v>
                </c:pt>
                <c:pt idx="30" formatCode="0.00">
                  <c:v>1.7258181204000001E-3</c:v>
                </c:pt>
                <c:pt idx="31" formatCode="0.00">
                  <c:v>2.1747445650000001E-3</c:v>
                </c:pt>
                <c:pt idx="32" formatCode="0.00">
                  <c:v>1.4548836000000001E-3</c:v>
                </c:pt>
                <c:pt idx="33" formatCode="0.00">
                  <c:v>1.2698295103999999E-3</c:v>
                </c:pt>
                <c:pt idx="34" formatCode="0.00">
                  <c:v>7.1899748130000005E-4</c:v>
                </c:pt>
                <c:pt idx="35" formatCode="0.00">
                  <c:v>2.2725055300000003E-4</c:v>
                </c:pt>
                <c:pt idx="36" formatCode="0.00">
                  <c:v>3.0358360899999996E-4</c:v>
                </c:pt>
                <c:pt idx="37" formatCode="0.00">
                  <c:v>4.9130088569999996E-4</c:v>
                </c:pt>
                <c:pt idx="38" formatCode="0.00">
                  <c:v>3.0861483509999997E-4</c:v>
                </c:pt>
                <c:pt idx="39" formatCode="0.00">
                  <c:v>5.2584025000000005E-4</c:v>
                </c:pt>
                <c:pt idx="40" formatCode="0.00">
                  <c:v>3.5369652750000003E-4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A9F9-4A84-BEAC-6921B9D46D0E}"/>
            </c:ext>
          </c:extLst>
        </c:ser>
        <c:ser>
          <c:idx val="9"/>
          <c:order val="14"/>
          <c:tx>
            <c:strRef>
              <c:f>' '!$A$206</c:f>
              <c:strCache>
                <c:ptCount val="1"/>
                <c:pt idx="0">
                  <c:v>Congo (Brazzaville) </c:v>
                </c:pt>
              </c:strCache>
            </c:strRef>
          </c:tx>
          <c:spPr>
            <a:pattFill prst="wdUpDiag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800080" mc:Ignorable="a14" a14:legacySpreadsheetColorIndex="20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'!$B$191:$BB$191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'!$B$206:$BB$206</c:f>
              <c:numCache>
                <c:formatCode>General</c:formatCode>
                <c:ptCount val="41"/>
                <c:pt idx="21" formatCode="0.00">
                  <c:v>3.10598121318E-3</c:v>
                </c:pt>
                <c:pt idx="22" formatCode="0.00">
                  <c:v>4.2080742203999995E-3</c:v>
                </c:pt>
                <c:pt idx="23" formatCode="0.00">
                  <c:v>6.2803584239999998E-3</c:v>
                </c:pt>
                <c:pt idx="24" formatCode="0.00">
                  <c:v>6.0831739248000003E-3</c:v>
                </c:pt>
                <c:pt idx="25" formatCode="0.00">
                  <c:v>1.04070868622E-2</c:v>
                </c:pt>
                <c:pt idx="26" formatCode="0.00">
                  <c:v>8.6154198701999998E-3</c:v>
                </c:pt>
                <c:pt idx="27" formatCode="0.00">
                  <c:v>7.9854640724000003E-3</c:v>
                </c:pt>
                <c:pt idx="28" formatCode="0.00">
                  <c:v>5.8607431569999997E-3</c:v>
                </c:pt>
                <c:pt idx="29" formatCode="0.00">
                  <c:v>4.2970981048000012E-3</c:v>
                </c:pt>
                <c:pt idx="30" formatCode="0.00">
                  <c:v>2.8555084844000002E-3</c:v>
                </c:pt>
                <c:pt idx="31" formatCode="0.00">
                  <c:v>4.5912411306000007E-3</c:v>
                </c:pt>
                <c:pt idx="32" formatCode="0.00">
                  <c:v>6.9406052640000005E-3</c:v>
                </c:pt>
                <c:pt idx="33" formatCode="0.00">
                  <c:v>1.3884987776E-3</c:v>
                </c:pt>
                <c:pt idx="34" formatCode="0.00">
                  <c:v>3.0513097500000004E-5</c:v>
                </c:pt>
                <c:pt idx="35" formatCode="0.00">
                  <c:v>2.036975765E-4</c:v>
                </c:pt>
                <c:pt idx="36" formatCode="0.00">
                  <c:v>3.1682438199999999E-4</c:v>
                </c:pt>
                <c:pt idx="37" formatCode="0.00">
                  <c:v>7.6143650999999993E-5</c:v>
                </c:pt>
                <c:pt idx="38" formatCode="0.00">
                  <c:v>1.097221125E-4</c:v>
                </c:pt>
                <c:pt idx="39" formatCode="0.00">
                  <c:v>1.15399053E-4</c:v>
                </c:pt>
                <c:pt idx="40" formatCode="0.00">
                  <c:v>2.2202121208333335E-4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A9F9-4A84-BEAC-6921B9D46D0E}"/>
            </c:ext>
          </c:extLst>
        </c:ser>
        <c:ser>
          <c:idx val="11"/>
          <c:order val="15"/>
          <c:tx>
            <c:strRef>
              <c:f>' '!$A$207</c:f>
              <c:strCache>
                <c:ptCount val="1"/>
                <c:pt idx="0">
                  <c:v>Equatorial Guinea </c:v>
                </c:pt>
              </c:strCache>
            </c:strRef>
          </c:tx>
          <c:spPr>
            <a:pattFill prst="ltUpDiag">
              <a:fgClr>
                <a:srgbClr xmlns:mc="http://schemas.openxmlformats.org/markup-compatibility/2006" xmlns:a14="http://schemas.microsoft.com/office/drawing/2010/main" val="008080" mc:Ignorable="a14" a14:legacySpreadsheetColorIndex="21"/>
              </a:fgClr>
              <a:bgClr>
                <a:srgbClr xmlns:mc="http://schemas.openxmlformats.org/markup-compatibility/2006" xmlns:a14="http://schemas.microsoft.com/office/drawing/2010/main" val="CCFFFF" mc:Ignorable="a14" a14:legacySpreadsheetColorIndex="41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'!$B$191:$BB$191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'!$B$207:$BB$207</c:f>
              <c:numCache>
                <c:formatCode>General</c:formatCode>
                <c:ptCount val="41"/>
                <c:pt idx="21" formatCode="0.00">
                  <c:v>4.9217895933720002E-3</c:v>
                </c:pt>
                <c:pt idx="22" formatCode="0.00">
                  <c:v>5.5162610196000002E-3</c:v>
                </c:pt>
                <c:pt idx="23" formatCode="0.00">
                  <c:v>3.3542559600000001E-3</c:v>
                </c:pt>
                <c:pt idx="24" formatCode="0.00">
                  <c:v>3.5235386816000005E-3</c:v>
                </c:pt>
                <c:pt idx="25" formatCode="0.00">
                  <c:v>4.6537458506000001E-3</c:v>
                </c:pt>
                <c:pt idx="26" formatCode="0.00">
                  <c:v>3.0306338205000004E-3</c:v>
                </c:pt>
                <c:pt idx="27" formatCode="0.00">
                  <c:v>1.1623290096000002E-3</c:v>
                </c:pt>
                <c:pt idx="28" formatCode="0.00">
                  <c:v>1.7814567595000003E-3</c:v>
                </c:pt>
                <c:pt idx="29" formatCode="0.00">
                  <c:v>3.6650276880000006E-4</c:v>
                </c:pt>
                <c:pt idx="30" formatCode="0.00">
                  <c:v>2.8858412000000001E-5</c:v>
                </c:pt>
                <c:pt idx="31" formatCode="0.00">
                  <c:v>3.3977293289999999E-4</c:v>
                </c:pt>
                <c:pt idx="32" formatCode="0.00">
                  <c:v>2.122421376E-3</c:v>
                </c:pt>
                <c:pt idx="33" formatCode="0.00">
                  <c:v>1.263703584E-3</c:v>
                </c:pt>
                <c:pt idx="34" formatCode="0.00">
                  <c:v>0</c:v>
                </c:pt>
                <c:pt idx="35" formatCode="0.00">
                  <c:v>6.5499035499999998E-5</c:v>
                </c:pt>
                <c:pt idx="36" formatCode="0.00">
                  <c:v>7.1947746499999993E-5</c:v>
                </c:pt>
                <c:pt idx="37" formatCode="0.00">
                  <c:v>0</c:v>
                </c:pt>
                <c:pt idx="38" formatCode="0.00">
                  <c:v>1.8060965779999999E-4</c:v>
                </c:pt>
                <c:pt idx="39" formatCode="0.00">
                  <c:v>8.0178089999999997E-5</c:v>
                </c:pt>
                <c:pt idx="40" formatCode="0.00">
                  <c:v>1.8970555875000002E-4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F-A9F9-4A84-BEAC-6921B9D46D0E}"/>
            </c:ext>
          </c:extLst>
        </c:ser>
        <c:ser>
          <c:idx val="14"/>
          <c:order val="16"/>
          <c:tx>
            <c:strRef>
              <c:f>' '!$A$208</c:f>
              <c:strCache>
                <c:ptCount val="1"/>
                <c:pt idx="0">
                  <c:v>Gabon </c:v>
                </c:pt>
              </c:strCache>
            </c:strRef>
          </c:tx>
          <c:spPr>
            <a:pattFill prst="lgConfetti">
              <a:fgClr>
                <a:srgbClr xmlns:mc="http://schemas.openxmlformats.org/markup-compatibility/2006" xmlns:a14="http://schemas.microsoft.com/office/drawing/2010/main" val="00CCFF" mc:Ignorable="a14" a14:legacySpreadsheetColorIndex="4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'!$B$191:$BB$191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'!$B$208:$BB$208</c:f>
              <c:numCache>
                <c:formatCode>General</c:formatCode>
                <c:ptCount val="41"/>
                <c:pt idx="21" formatCode="0.00">
                  <c:v>4.6456108341119996E-3</c:v>
                </c:pt>
                <c:pt idx="22" formatCode="0.00">
                  <c:v>5.3709678315999997E-3</c:v>
                </c:pt>
                <c:pt idx="23" formatCode="0.00">
                  <c:v>5.9915920415999999E-3</c:v>
                </c:pt>
                <c:pt idx="24" formatCode="0.00">
                  <c:v>8.1740557248000008E-3</c:v>
                </c:pt>
                <c:pt idx="25" formatCode="0.00">
                  <c:v>8.0490194127000002E-3</c:v>
                </c:pt>
                <c:pt idx="26" formatCode="0.00">
                  <c:v>9.8133898863000009E-3</c:v>
                </c:pt>
                <c:pt idx="27" formatCode="0.00">
                  <c:v>6.2836941460000005E-3</c:v>
                </c:pt>
                <c:pt idx="28" formatCode="0.00">
                  <c:v>7.3696869555000006E-3</c:v>
                </c:pt>
                <c:pt idx="29" formatCode="0.00">
                  <c:v>1.1037750972000002E-2</c:v>
                </c:pt>
                <c:pt idx="30" formatCode="0.00">
                  <c:v>4.9633260600000003E-3</c:v>
                </c:pt>
                <c:pt idx="31" formatCode="0.00">
                  <c:v>1.3025042270999999E-3</c:v>
                </c:pt>
                <c:pt idx="32" formatCode="0.00">
                  <c:v>0</c:v>
                </c:pt>
                <c:pt idx="33" formatCode="0.00">
                  <c:v>0</c:v>
                </c:pt>
                <c:pt idx="34" formatCode="0.00">
                  <c:v>0</c:v>
                </c:pt>
                <c:pt idx="35" formatCode="0.00">
                  <c:v>0</c:v>
                </c:pt>
                <c:pt idx="36" formatCode="0.00">
                  <c:v>0</c:v>
                </c:pt>
                <c:pt idx="37" formatCode="0.00">
                  <c:v>0</c:v>
                </c:pt>
                <c:pt idx="38" formatCode="0.00">
                  <c:v>0</c:v>
                </c:pt>
                <c:pt idx="39" formatCode="0.00">
                  <c:v>0</c:v>
                </c:pt>
                <c:pt idx="40" formatCode="0.00">
                  <c:v>2.8857260416666667E-5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A9F9-4A84-BEAC-6921B9D46D0E}"/>
            </c:ext>
          </c:extLst>
        </c:ser>
        <c:ser>
          <c:idx val="15"/>
          <c:order val="17"/>
          <c:tx>
            <c:strRef>
              <c:f>' '!$A$209</c:f>
              <c:strCache>
                <c:ptCount val="1"/>
                <c:pt idx="0">
                  <c:v>USA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333333" mc:Ignorable="a14" a14:legacySpreadsheetColorIndex="63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'!$B$191:$BB$191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'!$B$209:$BB$209</c:f>
              <c:numCache>
                <c:formatCode>General</c:formatCode>
                <c:ptCount val="41"/>
                <c:pt idx="21" formatCode="0.00">
                  <c:v>1.4530312042455E-2</c:v>
                </c:pt>
                <c:pt idx="22" formatCode="0.00">
                  <c:v>1.2572925379999999E-2</c:v>
                </c:pt>
                <c:pt idx="23" formatCode="0.00">
                  <c:v>1.0815261230399999E-2</c:v>
                </c:pt>
                <c:pt idx="24" formatCode="0.00">
                  <c:v>1.4077359800000001E-2</c:v>
                </c:pt>
                <c:pt idx="25" formatCode="0.00">
                  <c:v>1.1778939391800001E-2</c:v>
                </c:pt>
                <c:pt idx="26" formatCode="0.00">
                  <c:v>1.0326775215900001E-2</c:v>
                </c:pt>
                <c:pt idx="27" formatCode="0.00">
                  <c:v>9.8448996907999995E-3</c:v>
                </c:pt>
                <c:pt idx="28" formatCode="0.00">
                  <c:v>7.0188211390000005E-3</c:v>
                </c:pt>
                <c:pt idx="29" formatCode="0.00">
                  <c:v>7.9084577716000016E-3</c:v>
                </c:pt>
                <c:pt idx="30" formatCode="0.00">
                  <c:v>1.9308579047999999E-3</c:v>
                </c:pt>
                <c:pt idx="31" formatCode="0.00">
                  <c:v>3.1184096418000002E-3</c:v>
                </c:pt>
                <c:pt idx="32" formatCode="0.00">
                  <c:v>4.1421771840000005E-3</c:v>
                </c:pt>
                <c:pt idx="33" formatCode="0.00">
                  <c:v>5.7822860832E-3</c:v>
                </c:pt>
                <c:pt idx="34" formatCode="0.00">
                  <c:v>3.0115955757E-3</c:v>
                </c:pt>
                <c:pt idx="35" formatCode="0.00">
                  <c:v>6.4451486680000012E-3</c:v>
                </c:pt>
                <c:pt idx="36" formatCode="0.00">
                  <c:v>1.3895522234999999E-2</c:v>
                </c:pt>
                <c:pt idx="37" formatCode="0.00">
                  <c:v>9.6165014681999991E-3</c:v>
                </c:pt>
                <c:pt idx="38" formatCode="0.00">
                  <c:v>5.6971799027E-3</c:v>
                </c:pt>
                <c:pt idx="39" formatCode="0.00">
                  <c:v>4.2116184260000003E-3</c:v>
                </c:pt>
                <c:pt idx="40" formatCode="0.00">
                  <c:v>3.4403922558333333E-3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1-A9F9-4A84-BEAC-6921B9D46D0E}"/>
            </c:ext>
          </c:extLst>
        </c:ser>
        <c:ser>
          <c:idx val="17"/>
          <c:order val="18"/>
          <c:tx>
            <c:strRef>
              <c:f>' '!$A$210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'!$B$191:$BB$191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'!$B$210:$BB$210</c:f>
              <c:numCache>
                <c:formatCode>General</c:formatCode>
                <c:ptCount val="41"/>
                <c:pt idx="21" formatCode="#,##0.00">
                  <c:v>1.218786230050202E-2</c:v>
                </c:pt>
                <c:pt idx="22" formatCode="#,##0.00">
                  <c:v>1.1677006546399873E-2</c:v>
                </c:pt>
                <c:pt idx="23" formatCode="#,##0.00">
                  <c:v>1.0967403542399973E-2</c:v>
                </c:pt>
                <c:pt idx="24" formatCode="#,##0.00">
                  <c:v>9.1990711120000443E-3</c:v>
                </c:pt>
                <c:pt idx="25" formatCode="#,##0.00">
                  <c:v>6.0417703240999848E-3</c:v>
                </c:pt>
                <c:pt idx="26" formatCode="#,##0.00">
                  <c:v>5.0092317990000218E-3</c:v>
                </c:pt>
                <c:pt idx="27" formatCode="#,##0.00">
                  <c:v>3.7085552271999833E-3</c:v>
                </c:pt>
                <c:pt idx="28" formatCode="#,##0.00">
                  <c:v>2.9774235845000593E-3</c:v>
                </c:pt>
                <c:pt idx="29" formatCode="#,##0.00">
                  <c:v>2.5664651060000321E-3</c:v>
                </c:pt>
                <c:pt idx="30" formatCode="#,##0.00">
                  <c:v>8.7726224960001271E-4</c:v>
                </c:pt>
                <c:pt idx="31" formatCode="#,##0.00">
                  <c:v>1.3921228727999981E-3</c:v>
                </c:pt>
                <c:pt idx="32" formatCode="#,##0.00">
                  <c:v>1.933845744000004E-3</c:v>
                </c:pt>
                <c:pt idx="33" formatCode="#,##0.00">
                  <c:v>3.6408752335999987E-3</c:v>
                </c:pt>
                <c:pt idx="34" formatCode="#,##0.00">
                  <c:v>3.8828437847999858E-3</c:v>
                </c:pt>
                <c:pt idx="35" formatCode="#,##0.00">
                  <c:v>2.4075834244999955E-3</c:v>
                </c:pt>
                <c:pt idx="36" formatCode="#,##0.00">
                  <c:v>1.2701589284999856E-3</c:v>
                </c:pt>
                <c:pt idx="37" formatCode="#,##0.00">
                  <c:v>1.1100413822000051E-3</c:v>
                </c:pt>
                <c:pt idx="38" formatCode="#,##0.00">
                  <c:v>1.1603623173999985E-3</c:v>
                </c:pt>
                <c:pt idx="39" formatCode="#,##0.00">
                  <c:v>1.3211953289999929E-3</c:v>
                </c:pt>
                <c:pt idx="40" formatCode="#,##0.00">
                  <c:v>1.0390651391666561E-3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2-A9F9-4A84-BEAC-6921B9D46D0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15536615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15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50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Volume</a:t>
                </a:r>
                <a:endParaRPr lang="en-GB" sz="1050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15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2.1000654347781041E-2"/>
              <c:y val="0.1983398401487679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553661568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115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50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075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15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 (US$ billion, cif, nominal) </a:t>
                </a: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.91402847970818424"/>
              <c:y val="0.1500049211209169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egendEntry>
        <c:idx val="3"/>
        <c:txPr>
          <a:bodyPr/>
          <a:lstStyle/>
          <a:p>
            <a:pPr>
              <a:defRPr sz="101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4"/>
        <c:txPr>
          <a:bodyPr/>
          <a:lstStyle/>
          <a:p>
            <a:pPr>
              <a:defRPr sz="92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5"/>
        <c:txPr>
          <a:bodyPr/>
          <a:lstStyle/>
          <a:p>
            <a:pPr>
              <a:defRPr sz="92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10"/>
        <c:txPr>
          <a:bodyPr/>
          <a:lstStyle/>
          <a:p>
            <a:pPr>
              <a:defRPr sz="101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11"/>
        <c:txPr>
          <a:bodyPr/>
          <a:lstStyle/>
          <a:p>
            <a:pPr>
              <a:defRPr sz="92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12"/>
        <c:txPr>
          <a:bodyPr/>
          <a:lstStyle/>
          <a:p>
            <a:pPr>
              <a:defRPr sz="92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ayout>
        <c:manualLayout>
          <c:xMode val="edge"/>
          <c:yMode val="edge"/>
          <c:x val="6.6002056521597546E-2"/>
          <c:y val="0.87336198519289399"/>
          <c:w val="0.88002742028796732"/>
          <c:h val="0.1016700020930659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paperSize="9" orientation="landscape"/>
  </c:printSettings>
  <c:userShapes r:id="rId1"/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000498550690315"/>
          <c:y val="7.0002296523094559E-2"/>
          <c:w val="0.6880214376796836"/>
          <c:h val="0.61835361928733523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'!$A$216</c:f>
              <c:strCache>
                <c:ptCount val="1"/>
                <c:pt idx="0">
                  <c:v>Brazil </c:v>
                </c:pt>
              </c:strCache>
            </c:strRef>
          </c:tx>
          <c:spPr>
            <a:pattFill prst="dkUpDiag">
              <a:fgClr>
                <a:srgbClr xmlns:mc="http://schemas.openxmlformats.org/markup-compatibility/2006" xmlns:a14="http://schemas.microsoft.com/office/drawing/2010/main" val="000000" mc:Ignorable="a14" a14:legacySpreadsheetColorIndex="8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'!$B$215:$BB$215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'!$B$216:$BB$216</c:f>
              <c:numCache>
                <c:formatCode>0.00</c:formatCode>
                <c:ptCount val="41"/>
                <c:pt idx="0">
                  <c:v>0.21200253999999999</c:v>
                </c:pt>
                <c:pt idx="1">
                  <c:v>0.19469049999999999</c:v>
                </c:pt>
                <c:pt idx="2">
                  <c:v>0.17686355999999998</c:v>
                </c:pt>
                <c:pt idx="3">
                  <c:v>0.22992443999999998</c:v>
                </c:pt>
                <c:pt idx="4">
                  <c:v>0.24484710000000001</c:v>
                </c:pt>
                <c:pt idx="5">
                  <c:v>0.22874909999999998</c:v>
                </c:pt>
                <c:pt idx="6">
                  <c:v>0.15779841</c:v>
                </c:pt>
                <c:pt idx="7">
                  <c:v>0.25105435999999998</c:v>
                </c:pt>
                <c:pt idx="8">
                  <c:v>0.14272911999999999</c:v>
                </c:pt>
                <c:pt idx="9">
                  <c:v>3.8071460000000001E-2</c:v>
                </c:pt>
                <c:pt idx="10">
                  <c:v>2.1629679999999998E-2</c:v>
                </c:pt>
                <c:pt idx="11">
                  <c:v>1.7098699999999998E-2</c:v>
                </c:pt>
                <c:pt idx="12">
                  <c:v>1.2656299999999997E-2</c:v>
                </c:pt>
                <c:pt idx="13">
                  <c:v>8.7709799999999994E-3</c:v>
                </c:pt>
                <c:pt idx="14">
                  <c:v>7.8753869999999993E-3</c:v>
                </c:pt>
                <c:pt idx="15">
                  <c:v>1.3803944285714286E-2</c:v>
                </c:pt>
                <c:pt idx="16">
                  <c:v>3.2851199999999997E-2</c:v>
                </c:pt>
                <c:pt idx="17">
                  <c:v>2.6984019999999997E-2</c:v>
                </c:pt>
                <c:pt idx="18">
                  <c:v>5.8628299999999994E-2</c:v>
                </c:pt>
                <c:pt idx="19">
                  <c:v>8.3541800000000013E-2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C95-444D-AA2F-93CC3BE02433}"/>
            </c:ext>
          </c:extLst>
        </c:ser>
        <c:ser>
          <c:idx val="1"/>
          <c:order val="1"/>
          <c:tx>
            <c:strRef>
              <c:f>' '!$A$217</c:f>
              <c:strCache>
                <c:ptCount val="1"/>
                <c:pt idx="0">
                  <c:v>Cameroon </c:v>
                </c:pt>
              </c:strCache>
            </c:strRef>
          </c:tx>
          <c:spPr>
            <a:pattFill prst="weave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'!$B$215:$BB$215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'!$B$217:$BB$217</c:f>
              <c:numCache>
                <c:formatCode>0.00</c:formatCode>
                <c:ptCount val="41"/>
                <c:pt idx="0">
                  <c:v>0.15833729999999999</c:v>
                </c:pt>
                <c:pt idx="1">
                  <c:v>0.1693501</c:v>
                </c:pt>
                <c:pt idx="2">
                  <c:v>0.14031009999999999</c:v>
                </c:pt>
                <c:pt idx="3">
                  <c:v>0.17729529999999999</c:v>
                </c:pt>
                <c:pt idx="4">
                  <c:v>0.14840084000000001</c:v>
                </c:pt>
                <c:pt idx="5">
                  <c:v>0.16980367999999998</c:v>
                </c:pt>
                <c:pt idx="6">
                  <c:v>0.13583941000000002</c:v>
                </c:pt>
                <c:pt idx="7">
                  <c:v>0.11247347999999999</c:v>
                </c:pt>
                <c:pt idx="8">
                  <c:v>0.10188913999999999</c:v>
                </c:pt>
                <c:pt idx="9">
                  <c:v>4.3367940000000001E-2</c:v>
                </c:pt>
                <c:pt idx="10">
                  <c:v>4.2782479999999998E-2</c:v>
                </c:pt>
                <c:pt idx="11">
                  <c:v>3.8143520000000007E-2</c:v>
                </c:pt>
                <c:pt idx="12">
                  <c:v>2.6169599999999994E-2</c:v>
                </c:pt>
                <c:pt idx="13">
                  <c:v>2.872808E-2</c:v>
                </c:pt>
                <c:pt idx="14">
                  <c:v>3.0334119999999999E-2</c:v>
                </c:pt>
                <c:pt idx="15">
                  <c:v>3.6506920000000005E-2</c:v>
                </c:pt>
                <c:pt idx="16">
                  <c:v>4.6953740000000001E-2</c:v>
                </c:pt>
                <c:pt idx="17">
                  <c:v>3.1337179999999999E-2</c:v>
                </c:pt>
                <c:pt idx="18">
                  <c:v>2.7358540000000001E-2</c:v>
                </c:pt>
                <c:pt idx="19">
                  <c:v>3.5806299999999999E-2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C95-444D-AA2F-93CC3BE02433}"/>
            </c:ext>
          </c:extLst>
        </c:ser>
        <c:ser>
          <c:idx val="4"/>
          <c:order val="2"/>
          <c:tx>
            <c:strRef>
              <c:f>' '!$A$218</c:f>
              <c:strCache>
                <c:ptCount val="1"/>
                <c:pt idx="0">
                  <c:v>Canada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CC00" mc:Ignorable="a14" a14:legacySpreadsheetColorIndex="5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'!$B$215:$BB$215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'!$B$218:$BB$218</c:f>
              <c:numCache>
                <c:formatCode>0.00</c:formatCode>
                <c:ptCount val="41"/>
                <c:pt idx="0">
                  <c:v>2.0552260000000003E-2</c:v>
                </c:pt>
                <c:pt idx="1">
                  <c:v>2.2610620000000001E-2</c:v>
                </c:pt>
                <c:pt idx="2">
                  <c:v>2.5914699999999999E-2</c:v>
                </c:pt>
                <c:pt idx="3">
                  <c:v>2.5880739999999996E-2</c:v>
                </c:pt>
                <c:pt idx="4">
                  <c:v>2.208856E-2</c:v>
                </c:pt>
                <c:pt idx="5">
                  <c:v>1.9521139999999999E-2</c:v>
                </c:pt>
                <c:pt idx="6">
                  <c:v>1.5754259999999999E-2</c:v>
                </c:pt>
                <c:pt idx="7">
                  <c:v>3.7005660000000003E-2</c:v>
                </c:pt>
                <c:pt idx="8">
                  <c:v>1.261352E-2</c:v>
                </c:pt>
                <c:pt idx="9">
                  <c:v>3.0787799999999993E-3</c:v>
                </c:pt>
                <c:pt idx="10">
                  <c:v>2.8626599999999995E-3</c:v>
                </c:pt>
                <c:pt idx="11">
                  <c:v>2.5501E-3</c:v>
                </c:pt>
                <c:pt idx="12">
                  <c:v>1.5534000000000001E-3</c:v>
                </c:pt>
                <c:pt idx="13">
                  <c:v>8.8061999999999993E-4</c:v>
                </c:pt>
                <c:pt idx="14">
                  <c:v>1.9710000000000001E-3</c:v>
                </c:pt>
                <c:pt idx="15">
                  <c:v>1.12532E-3</c:v>
                </c:pt>
                <c:pt idx="16">
                  <c:v>9.9618000000000016E-4</c:v>
                </c:pt>
                <c:pt idx="17">
                  <c:v>1.2207199999999998E-3</c:v>
                </c:pt>
                <c:pt idx="18">
                  <c:v>1.27224E-3</c:v>
                </c:pt>
                <c:pt idx="19">
                  <c:v>1.7997E-3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C95-444D-AA2F-93CC3BE02433}"/>
            </c:ext>
          </c:extLst>
        </c:ser>
        <c:ser>
          <c:idx val="10"/>
          <c:order val="3"/>
          <c:tx>
            <c:strRef>
              <c:f>' '!$A$219</c:f>
              <c:strCache>
                <c:ptCount val="1"/>
                <c:pt idx="0">
                  <c:v>Chile </c:v>
                </c:pt>
              </c:strCache>
            </c:strRef>
          </c:tx>
          <c:spPr>
            <a:pattFill prst="narVert">
              <a:fgClr>
                <a:srgbClr xmlns:mc="http://schemas.openxmlformats.org/markup-compatibility/2006" xmlns:a14="http://schemas.microsoft.com/office/drawing/2010/main" val="993366" mc:Ignorable="a14" a14:legacySpreadsheetColorIndex="6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'!$B$215:$BB$215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'!$B$219:$BB$219</c:f>
              <c:numCache>
                <c:formatCode>0.00</c:formatCode>
                <c:ptCount val="41"/>
                <c:pt idx="0">
                  <c:v>3.3771059999999999E-2</c:v>
                </c:pt>
                <c:pt idx="1">
                  <c:v>4.3541599999999993E-2</c:v>
                </c:pt>
                <c:pt idx="2">
                  <c:v>7.3660039999999996E-2</c:v>
                </c:pt>
                <c:pt idx="3">
                  <c:v>8.663156000000001E-2</c:v>
                </c:pt>
                <c:pt idx="4">
                  <c:v>0.1150302</c:v>
                </c:pt>
                <c:pt idx="5">
                  <c:v>0.13239558000000001</c:v>
                </c:pt>
                <c:pt idx="6">
                  <c:v>0.12284389699999998</c:v>
                </c:pt>
                <c:pt idx="7">
                  <c:v>0.13598475999999998</c:v>
                </c:pt>
                <c:pt idx="8">
                  <c:v>0.10047627999999999</c:v>
                </c:pt>
                <c:pt idx="9">
                  <c:v>7.8026839999999986E-2</c:v>
                </c:pt>
                <c:pt idx="10">
                  <c:v>6.325900000000001E-2</c:v>
                </c:pt>
                <c:pt idx="11">
                  <c:v>5.2305440000000002E-2</c:v>
                </c:pt>
                <c:pt idx="12">
                  <c:v>2.9893840000000001E-2</c:v>
                </c:pt>
                <c:pt idx="13">
                  <c:v>2.4530920000000001E-2</c:v>
                </c:pt>
                <c:pt idx="14">
                  <c:v>2.3915000000000002E-2</c:v>
                </c:pt>
                <c:pt idx="15">
                  <c:v>5.8230999999999998E-2</c:v>
                </c:pt>
                <c:pt idx="16">
                  <c:v>4.9237000000000003E-2</c:v>
                </c:pt>
                <c:pt idx="17">
                  <c:v>2.9991E-2</c:v>
                </c:pt>
                <c:pt idx="18">
                  <c:v>2.8636899999999996E-2</c:v>
                </c:pt>
                <c:pt idx="19">
                  <c:v>3.0403999999999997E-2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C95-444D-AA2F-93CC3BE02433}"/>
            </c:ext>
          </c:extLst>
        </c:ser>
        <c:ser>
          <c:idx val="11"/>
          <c:order val="4"/>
          <c:tx>
            <c:strRef>
              <c:f>' '!$A$220</c:f>
              <c:strCache>
                <c:ptCount val="1"/>
                <c:pt idx="0">
                  <c:v>Ivory Coast </c:v>
                </c:pt>
              </c:strCache>
            </c:strRef>
          </c:tx>
          <c:spPr>
            <a:pattFill prst="zigZag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800000" mc:Ignorable="a14" a14:legacySpreadsheetColorIndex="16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'!$B$215:$BB$215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'!$B$220:$BB$220</c:f>
              <c:numCache>
                <c:formatCode>0.00</c:formatCode>
                <c:ptCount val="41"/>
                <c:pt idx="0">
                  <c:v>0.13533381999999999</c:v>
                </c:pt>
                <c:pt idx="1">
                  <c:v>0.15121856</c:v>
                </c:pt>
                <c:pt idx="2">
                  <c:v>0.11291914000000002</c:v>
                </c:pt>
                <c:pt idx="3">
                  <c:v>7.7432719999999997E-2</c:v>
                </c:pt>
                <c:pt idx="4">
                  <c:v>9.5202999999999996E-2</c:v>
                </c:pt>
                <c:pt idx="5">
                  <c:v>9.4740640000000015E-2</c:v>
                </c:pt>
                <c:pt idx="6">
                  <c:v>6.879304E-2</c:v>
                </c:pt>
                <c:pt idx="7">
                  <c:v>4.9530419999999999E-2</c:v>
                </c:pt>
                <c:pt idx="8">
                  <c:v>5.0257299999999998E-2</c:v>
                </c:pt>
                <c:pt idx="9">
                  <c:v>1.1024599999999999E-2</c:v>
                </c:pt>
                <c:pt idx="10">
                  <c:v>1.1385459999999998E-2</c:v>
                </c:pt>
                <c:pt idx="11">
                  <c:v>1.1403979999999999E-2</c:v>
                </c:pt>
                <c:pt idx="12">
                  <c:v>7.4319800000000004E-3</c:v>
                </c:pt>
                <c:pt idx="13">
                  <c:v>4.92772E-3</c:v>
                </c:pt>
                <c:pt idx="14">
                  <c:v>7.3342599999999987E-3</c:v>
                </c:pt>
                <c:pt idx="15">
                  <c:v>4.4037999999999994E-3</c:v>
                </c:pt>
                <c:pt idx="16">
                  <c:v>3.4272599999999997E-3</c:v>
                </c:pt>
                <c:pt idx="17">
                  <c:v>2.3456200000000001E-3</c:v>
                </c:pt>
                <c:pt idx="18">
                  <c:v>1.9852399999999997E-3</c:v>
                </c:pt>
                <c:pt idx="19">
                  <c:v>1.6553399999999997E-3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8C95-444D-AA2F-93CC3BE02433}"/>
            </c:ext>
          </c:extLst>
        </c:ser>
        <c:ser>
          <c:idx val="12"/>
          <c:order val="5"/>
          <c:tx>
            <c:strRef>
              <c:f>' '!$A$221</c:f>
              <c:strCache>
                <c:ptCount val="1"/>
                <c:pt idx="0">
                  <c:v>Russia</c:v>
                </c:pt>
              </c:strCache>
            </c:strRef>
          </c:tx>
          <c:spPr>
            <a:pattFill prst="dkDnDiag">
              <a:fgClr>
                <a:srgbClr xmlns:mc="http://schemas.openxmlformats.org/markup-compatibility/2006" xmlns:a14="http://schemas.microsoft.com/office/drawing/2010/main" val="FF00FF" mc:Ignorable="a14" a14:legacySpreadsheetColorIndex="14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'!$B$215:$BB$215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'!$B$221:$BB$221</c:f>
              <c:numCache>
                <c:formatCode>0.00</c:formatCode>
                <c:ptCount val="41"/>
                <c:pt idx="0">
                  <c:v>0.15852695999999997</c:v>
                </c:pt>
                <c:pt idx="1">
                  <c:v>0.16779489999999997</c:v>
                </c:pt>
                <c:pt idx="2">
                  <c:v>0.10957255999999999</c:v>
                </c:pt>
                <c:pt idx="3">
                  <c:v>0.14813594000000002</c:v>
                </c:pt>
                <c:pt idx="4">
                  <c:v>0.11971299999999997</c:v>
                </c:pt>
                <c:pt idx="5">
                  <c:v>0.11506076</c:v>
                </c:pt>
                <c:pt idx="6">
                  <c:v>9.2811126666666674E-2</c:v>
                </c:pt>
                <c:pt idx="7">
                  <c:v>9.8425180000000001E-2</c:v>
                </c:pt>
                <c:pt idx="8">
                  <c:v>1.7359780000000002E-2</c:v>
                </c:pt>
                <c:pt idx="9">
                  <c:v>3.0260000000000005E-3</c:v>
                </c:pt>
                <c:pt idx="10">
                  <c:v>3.9570199999999995E-3</c:v>
                </c:pt>
                <c:pt idx="11">
                  <c:v>7.0800000000000008E-4</c:v>
                </c:pt>
                <c:pt idx="12">
                  <c:v>8.5299999999999981E-4</c:v>
                </c:pt>
                <c:pt idx="13">
                  <c:v>3.1799999999999998E-4</c:v>
                </c:pt>
                <c:pt idx="14">
                  <c:v>1.8259999999999999E-3</c:v>
                </c:pt>
                <c:pt idx="15">
                  <c:v>7.4089999999999998E-3</c:v>
                </c:pt>
                <c:pt idx="16">
                  <c:v>1.4409099999999999E-2</c:v>
                </c:pt>
                <c:pt idx="17">
                  <c:v>1.1360000000000002E-2</c:v>
                </c:pt>
                <c:pt idx="18">
                  <c:v>1.6901999999999997E-2</c:v>
                </c:pt>
                <c:pt idx="19">
                  <c:v>2.4600477499999995E-2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8C95-444D-AA2F-93CC3BE02433}"/>
            </c:ext>
          </c:extLst>
        </c:ser>
        <c:ser>
          <c:idx val="13"/>
          <c:order val="6"/>
          <c:tx>
            <c:strRef>
              <c:f>' '!$A$222</c:f>
              <c:strCache>
                <c:ptCount val="1"/>
                <c:pt idx="0">
                  <c:v>USA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333333" mc:Ignorable="a14" a14:legacySpreadsheetColorIndex="63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'!$B$215:$BB$215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'!$B$222:$BB$222</c:f>
              <c:numCache>
                <c:formatCode>0.00</c:formatCode>
                <c:ptCount val="41"/>
                <c:pt idx="0">
                  <c:v>0.40537531999999998</c:v>
                </c:pt>
                <c:pt idx="1">
                  <c:v>0.38882405799999992</c:v>
                </c:pt>
                <c:pt idx="2">
                  <c:v>0.31238509999999997</c:v>
                </c:pt>
                <c:pt idx="3">
                  <c:v>0.33784438</c:v>
                </c:pt>
                <c:pt idx="4">
                  <c:v>0.30234592000000005</c:v>
                </c:pt>
                <c:pt idx="5">
                  <c:v>0.27830378</c:v>
                </c:pt>
                <c:pt idx="6">
                  <c:v>0.26184289999999999</c:v>
                </c:pt>
                <c:pt idx="7">
                  <c:v>0.23930991999999995</c:v>
                </c:pt>
                <c:pt idx="8">
                  <c:v>0.14702390000000001</c:v>
                </c:pt>
                <c:pt idx="9">
                  <c:v>7.8221299999999994E-2</c:v>
                </c:pt>
                <c:pt idx="10">
                  <c:v>6.33161E-2</c:v>
                </c:pt>
                <c:pt idx="11">
                  <c:v>5.7824760000000003E-2</c:v>
                </c:pt>
                <c:pt idx="12">
                  <c:v>3.344991555555555E-2</c:v>
                </c:pt>
                <c:pt idx="13">
                  <c:v>3.2099200000000001E-2</c:v>
                </c:pt>
                <c:pt idx="14">
                  <c:v>3.248848E-2</c:v>
                </c:pt>
                <c:pt idx="15">
                  <c:v>4.5914940816326529E-2</c:v>
                </c:pt>
                <c:pt idx="16">
                  <c:v>4.4168444444444448E-2</c:v>
                </c:pt>
                <c:pt idx="17">
                  <c:v>4.6967520999999991E-2</c:v>
                </c:pt>
                <c:pt idx="18">
                  <c:v>4.4661639999999989E-2</c:v>
                </c:pt>
                <c:pt idx="19">
                  <c:v>3.6696212499999999E-2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8C95-444D-AA2F-93CC3BE02433}"/>
            </c:ext>
          </c:extLst>
        </c:ser>
        <c:ser>
          <c:idx val="16"/>
          <c:order val="7"/>
          <c:tx>
            <c:strRef>
              <c:f>' '!$A$223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'!$B$215:$BB$215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'!$B$223:$BB$223</c:f>
              <c:numCache>
                <c:formatCode>0.00</c:formatCode>
                <c:ptCount val="41"/>
                <c:pt idx="0">
                  <c:v>0.10512784000000064</c:v>
                </c:pt>
                <c:pt idx="1">
                  <c:v>0.10721343999999999</c:v>
                </c:pt>
                <c:pt idx="2">
                  <c:v>0.13077211999999983</c:v>
                </c:pt>
                <c:pt idx="3">
                  <c:v>0.14908467999999875</c:v>
                </c:pt>
                <c:pt idx="4">
                  <c:v>0.15015834000000039</c:v>
                </c:pt>
                <c:pt idx="5">
                  <c:v>0.11458774000000083</c:v>
                </c:pt>
                <c:pt idx="6">
                  <c:v>9.5658254000001941E-2</c:v>
                </c:pt>
                <c:pt idx="7">
                  <c:v>0.12041333999999992</c:v>
                </c:pt>
                <c:pt idx="8">
                  <c:v>9.5436779999999333E-2</c:v>
                </c:pt>
                <c:pt idx="9">
                  <c:v>5.5115660000000233E-2</c:v>
                </c:pt>
                <c:pt idx="10">
                  <c:v>5.6021820000000166E-2</c:v>
                </c:pt>
                <c:pt idx="11">
                  <c:v>5.0269276666666557E-2</c:v>
                </c:pt>
                <c:pt idx="12">
                  <c:v>2.6593739833333296E-2</c:v>
                </c:pt>
                <c:pt idx="13">
                  <c:v>1.8549077500000066E-2</c:v>
                </c:pt>
                <c:pt idx="14">
                  <c:v>3.1338327000000138E-2</c:v>
                </c:pt>
                <c:pt idx="15">
                  <c:v>3.310974923076912E-2</c:v>
                </c:pt>
                <c:pt idx="16">
                  <c:v>3.8360639999999668E-2</c:v>
                </c:pt>
                <c:pt idx="17">
                  <c:v>3.9286894166666642E-2</c:v>
                </c:pt>
                <c:pt idx="18">
                  <c:v>3.7889984285714051E-2</c:v>
                </c:pt>
                <c:pt idx="19">
                  <c:v>4.0093329642857334E-2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8C95-444D-AA2F-93CC3BE0243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553655168"/>
        <c:axId val="1"/>
      </c:barChart>
      <c:barChart>
        <c:barDir val="col"/>
        <c:grouping val="stacked"/>
        <c:varyColors val="0"/>
        <c:ser>
          <c:idx val="17"/>
          <c:order val="8"/>
          <c:tx>
            <c:strRef>
              <c:f>' '!$A$224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'!$B$215:$BB$215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'!$B$224:$BB$224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8-8C95-444D-AA2F-93CC3BE02433}"/>
            </c:ext>
          </c:extLst>
        </c:ser>
        <c:ser>
          <c:idx val="2"/>
          <c:order val="9"/>
          <c:tx>
            <c:strRef>
              <c:f>' '!$A$225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'!$B$215:$BB$215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'!$B$225:$BB$225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9-8C95-444D-AA2F-93CC3BE02433}"/>
            </c:ext>
          </c:extLst>
        </c:ser>
        <c:ser>
          <c:idx val="5"/>
          <c:order val="10"/>
          <c:tx>
            <c:strRef>
              <c:f>' '!$A$226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'!$B$215:$BB$215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'!$B$226:$BB$226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A-8C95-444D-AA2F-93CC3BE02433}"/>
            </c:ext>
          </c:extLst>
        </c:ser>
        <c:ser>
          <c:idx val="7"/>
          <c:order val="11"/>
          <c:tx>
            <c:strRef>
              <c:f>' '!$A$227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'!$B$215:$BB$215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'!$B$227:$BB$227</c:f>
              <c:numCache>
                <c:formatCode>#,##0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B-8C95-444D-AA2F-93CC3BE02433}"/>
            </c:ext>
          </c:extLst>
        </c:ser>
        <c:ser>
          <c:idx val="8"/>
          <c:order val="12"/>
          <c:tx>
            <c:strRef>
              <c:f>' '!$A$228</c:f>
              <c:strCache>
                <c:ptCount val="1"/>
                <c:pt idx="0">
                  <c:v>Brazil </c:v>
                </c:pt>
              </c:strCache>
            </c:strRef>
          </c:tx>
          <c:spPr>
            <a:pattFill prst="dkUpDiag">
              <a:fgClr>
                <a:srgbClr xmlns:mc="http://schemas.openxmlformats.org/markup-compatibility/2006" xmlns:a14="http://schemas.microsoft.com/office/drawing/2010/main" val="000000" mc:Ignorable="a14" a14:legacySpreadsheetColorIndex="8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'!$B$215:$BB$215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'!$B$228:$BB$228</c:f>
              <c:numCache>
                <c:formatCode>#,##0</c:formatCode>
                <c:ptCount val="41"/>
                <c:pt idx="21" formatCode="0.00">
                  <c:v>5.1687292588070997E-2</c:v>
                </c:pt>
                <c:pt idx="22" formatCode="0.00">
                  <c:v>5.1353385166399999E-2</c:v>
                </c:pt>
                <c:pt idx="23" formatCode="0.00">
                  <c:v>5.1162349919999996E-2</c:v>
                </c:pt>
                <c:pt idx="24" formatCode="0.00">
                  <c:v>6.0579616260800002E-2</c:v>
                </c:pt>
                <c:pt idx="25" formatCode="0.00">
                  <c:v>7.8429165021900005E-2</c:v>
                </c:pt>
                <c:pt idx="26" formatCode="0.00">
                  <c:v>8.3319113763600003E-2</c:v>
                </c:pt>
                <c:pt idx="27" formatCode="0.00">
                  <c:v>6.4940173163600012E-2</c:v>
                </c:pt>
                <c:pt idx="28" formatCode="0.00">
                  <c:v>0.1039180651945</c:v>
                </c:pt>
                <c:pt idx="29" formatCode="0.00">
                  <c:v>6.213512116920001E-2</c:v>
                </c:pt>
                <c:pt idx="30" formatCode="0.00">
                  <c:v>1.8932762741200003E-2</c:v>
                </c:pt>
                <c:pt idx="31" formatCode="0.00">
                  <c:v>1.41377261436E-2</c:v>
                </c:pt>
                <c:pt idx="32" formatCode="0.00">
                  <c:v>1.3520529408E-2</c:v>
                </c:pt>
                <c:pt idx="33" formatCode="0.00">
                  <c:v>8.0157541376000008E-3</c:v>
                </c:pt>
                <c:pt idx="34" formatCode="0.00">
                  <c:v>5.2383544407000006E-3</c:v>
                </c:pt>
                <c:pt idx="35" formatCode="0.00">
                  <c:v>6.4881176720000006E-3</c:v>
                </c:pt>
                <c:pt idx="36" formatCode="0.00">
                  <c:v>8.6563955554999992E-3</c:v>
                </c:pt>
                <c:pt idx="37" formatCode="0.00">
                  <c:v>1.11144946969E-2</c:v>
                </c:pt>
                <c:pt idx="38" formatCode="0.00">
                  <c:v>1.0786079618599998E-2</c:v>
                </c:pt>
                <c:pt idx="39" formatCode="0.00">
                  <c:v>1.9858630738E-2</c:v>
                </c:pt>
                <c:pt idx="40" formatCode="0.00">
                  <c:v>2.2766953239166669E-2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8C95-444D-AA2F-93CC3BE02433}"/>
            </c:ext>
          </c:extLst>
        </c:ser>
        <c:ser>
          <c:idx val="9"/>
          <c:order val="13"/>
          <c:tx>
            <c:strRef>
              <c:f>' '!$A$229</c:f>
              <c:strCache>
                <c:ptCount val="1"/>
                <c:pt idx="0">
                  <c:v>Cameroon </c:v>
                </c:pt>
              </c:strCache>
            </c:strRef>
          </c:tx>
          <c:spPr>
            <a:pattFill prst="weave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'!$B$215:$BB$215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'!$B$229:$BB$229</c:f>
              <c:numCache>
                <c:formatCode>#,##0</c:formatCode>
                <c:ptCount val="41"/>
                <c:pt idx="21" formatCode="0.00">
                  <c:v>6.4186280392914005E-2</c:v>
                </c:pt>
                <c:pt idx="22" formatCode="0.00">
                  <c:v>6.9351723693200001E-2</c:v>
                </c:pt>
                <c:pt idx="23" formatCode="0.00">
                  <c:v>5.8473764107199996E-2</c:v>
                </c:pt>
                <c:pt idx="24" formatCode="0.00">
                  <c:v>7.7984553572800014E-2</c:v>
                </c:pt>
                <c:pt idx="25" formatCode="0.00">
                  <c:v>7.9187689022400004E-2</c:v>
                </c:pt>
                <c:pt idx="26" formatCode="0.00">
                  <c:v>9.5222755871100004E-2</c:v>
                </c:pt>
                <c:pt idx="27" formatCode="0.00">
                  <c:v>7.2319491313600007E-2</c:v>
                </c:pt>
                <c:pt idx="28" formatCode="0.00">
                  <c:v>7.8696405587500018E-2</c:v>
                </c:pt>
                <c:pt idx="29" formatCode="0.00">
                  <c:v>7.4166188687600013E-2</c:v>
                </c:pt>
                <c:pt idx="30" formatCode="0.00">
                  <c:v>2.8196179092399999E-2</c:v>
                </c:pt>
                <c:pt idx="31" formatCode="0.00">
                  <c:v>2.6713965936600002E-2</c:v>
                </c:pt>
                <c:pt idx="32" formatCode="0.00">
                  <c:v>2.7569939472E-2</c:v>
                </c:pt>
                <c:pt idx="33" formatCode="0.00">
                  <c:v>1.7062492180799999E-2</c:v>
                </c:pt>
                <c:pt idx="34" formatCode="0.00">
                  <c:v>2.0441344902000003E-2</c:v>
                </c:pt>
                <c:pt idx="35" formatCode="0.00">
                  <c:v>2.1040692662000003E-2</c:v>
                </c:pt>
                <c:pt idx="36" formatCode="0.00">
                  <c:v>2.3418779016499996E-2</c:v>
                </c:pt>
                <c:pt idx="37" formatCode="0.00">
                  <c:v>2.9494636717800001E-2</c:v>
                </c:pt>
                <c:pt idx="38" formatCode="0.00">
                  <c:v>2.2044591869299999E-2</c:v>
                </c:pt>
                <c:pt idx="39" formatCode="0.00">
                  <c:v>1.8016955717999997E-2</c:v>
                </c:pt>
                <c:pt idx="40" formatCode="0.00">
                  <c:v>2.3007334498333334E-2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8C95-444D-AA2F-93CC3BE02433}"/>
            </c:ext>
          </c:extLst>
        </c:ser>
        <c:ser>
          <c:idx val="3"/>
          <c:order val="14"/>
          <c:tx>
            <c:strRef>
              <c:f>' '!$A$230</c:f>
              <c:strCache>
                <c:ptCount val="1"/>
                <c:pt idx="0">
                  <c:v>Canada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CC00" mc:Ignorable="a14" a14:legacySpreadsheetColorIndex="5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'!$B$215:$BB$215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'!$B$230:$BB$230</c:f>
              <c:numCache>
                <c:formatCode>#,##0</c:formatCode>
                <c:ptCount val="41"/>
                <c:pt idx="21" formatCode="0.00">
                  <c:v>1.6420020546003E-2</c:v>
                </c:pt>
                <c:pt idx="22" formatCode="0.00">
                  <c:v>1.56131712332E-2</c:v>
                </c:pt>
                <c:pt idx="23" formatCode="0.00">
                  <c:v>1.7984788137599999E-2</c:v>
                </c:pt>
                <c:pt idx="24" formatCode="0.00">
                  <c:v>1.9968184476800002E-2</c:v>
                </c:pt>
                <c:pt idx="25" formatCode="0.00">
                  <c:v>1.7176123223700001E-2</c:v>
                </c:pt>
                <c:pt idx="26" formatCode="0.00">
                  <c:v>1.6278514781100002E-2</c:v>
                </c:pt>
                <c:pt idx="27" formatCode="0.00">
                  <c:v>1.4087821955200001E-2</c:v>
                </c:pt>
                <c:pt idx="28" formatCode="0.00">
                  <c:v>1.7551194498500001E-2</c:v>
                </c:pt>
                <c:pt idx="29" formatCode="0.00">
                  <c:v>8.776600413200001E-3</c:v>
                </c:pt>
                <c:pt idx="30" formatCode="0.00">
                  <c:v>2.3172202943999996E-3</c:v>
                </c:pt>
                <c:pt idx="31" formatCode="0.00">
                  <c:v>2.1210603434999998E-3</c:v>
                </c:pt>
                <c:pt idx="32" formatCode="0.00">
                  <c:v>1.696725504E-3</c:v>
                </c:pt>
                <c:pt idx="33" formatCode="0.00">
                  <c:v>1.2212576464E-3</c:v>
                </c:pt>
                <c:pt idx="34" formatCode="0.00">
                  <c:v>7.966010205E-4</c:v>
                </c:pt>
                <c:pt idx="35" formatCode="0.00">
                  <c:v>2.4686067435000002E-3</c:v>
                </c:pt>
                <c:pt idx="36" formatCode="0.00">
                  <c:v>1.6310038324999999E-3</c:v>
                </c:pt>
                <c:pt idx="37" formatCode="0.00">
                  <c:v>1.4590469522000001E-3</c:v>
                </c:pt>
                <c:pt idx="38" formatCode="0.00">
                  <c:v>1.6513355858999998E-3</c:v>
                </c:pt>
                <c:pt idx="39" formatCode="0.00">
                  <c:v>1.99700014E-3</c:v>
                </c:pt>
                <c:pt idx="40" formatCode="0.00">
                  <c:v>2.4268312249999999E-3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8C95-444D-AA2F-93CC3BE02433}"/>
            </c:ext>
          </c:extLst>
        </c:ser>
        <c:ser>
          <c:idx val="6"/>
          <c:order val="15"/>
          <c:tx>
            <c:strRef>
              <c:f>' '!$A$231</c:f>
              <c:strCache>
                <c:ptCount val="1"/>
                <c:pt idx="0">
                  <c:v>Chile </c:v>
                </c:pt>
              </c:strCache>
            </c:strRef>
          </c:tx>
          <c:spPr>
            <a:pattFill prst="narVert">
              <a:fgClr>
                <a:srgbClr xmlns:mc="http://schemas.openxmlformats.org/markup-compatibility/2006" xmlns:a14="http://schemas.microsoft.com/office/drawing/2010/main" val="993366" mc:Ignorable="a14" a14:legacySpreadsheetColorIndex="6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'!$B$215:$BB$215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'!$B$231:$BB$231</c:f>
              <c:numCache>
                <c:formatCode>#,##0</c:formatCode>
                <c:ptCount val="41"/>
                <c:pt idx="21" formatCode="0.00">
                  <c:v>9.7400929681589997E-3</c:v>
                </c:pt>
                <c:pt idx="22" formatCode="0.00">
                  <c:v>1.2095086955999999E-2</c:v>
                </c:pt>
                <c:pt idx="23" formatCode="0.00">
                  <c:v>2.0019013919999998E-2</c:v>
                </c:pt>
                <c:pt idx="24" formatCode="0.00">
                  <c:v>2.6898262955200005E-2</c:v>
                </c:pt>
                <c:pt idx="25" formatCode="0.00">
                  <c:v>4.0219365748100006E-2</c:v>
                </c:pt>
                <c:pt idx="26" formatCode="0.00">
                  <c:v>4.6353559866899999E-2</c:v>
                </c:pt>
                <c:pt idx="27" formatCode="0.00">
                  <c:v>4.5961192798400004E-2</c:v>
                </c:pt>
                <c:pt idx="28" formatCode="0.00">
                  <c:v>5.3761286009000001E-2</c:v>
                </c:pt>
                <c:pt idx="29" formatCode="0.00">
                  <c:v>3.542910988080001E-2</c:v>
                </c:pt>
                <c:pt idx="30" formatCode="0.00">
                  <c:v>2.2683912754799997E-2</c:v>
                </c:pt>
                <c:pt idx="31" formatCode="0.00">
                  <c:v>2.4751670099400002E-2</c:v>
                </c:pt>
                <c:pt idx="32" formatCode="0.00">
                  <c:v>2.0202992448000001E-2</c:v>
                </c:pt>
                <c:pt idx="33" formatCode="0.00">
                  <c:v>1.1383705731199999E-2</c:v>
                </c:pt>
                <c:pt idx="34" formatCode="0.00">
                  <c:v>9.0655681007999998E-3</c:v>
                </c:pt>
                <c:pt idx="35" formatCode="0.00">
                  <c:v>8.5191749695000003E-3</c:v>
                </c:pt>
                <c:pt idx="36" formatCode="0.00">
                  <c:v>1.3485842688499998E-2</c:v>
                </c:pt>
                <c:pt idx="37" formatCode="0.00">
                  <c:v>1.0580672247699999E-2</c:v>
                </c:pt>
                <c:pt idx="38" formatCode="0.00">
                  <c:v>8.2491801105999997E-3</c:v>
                </c:pt>
                <c:pt idx="39" formatCode="0.00">
                  <c:v>8.6527394010000001E-3</c:v>
                </c:pt>
                <c:pt idx="40" formatCode="0.00">
                  <c:v>6.7113993904166676E-3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F-8C95-444D-AA2F-93CC3BE02433}"/>
            </c:ext>
          </c:extLst>
        </c:ser>
        <c:ser>
          <c:idx val="14"/>
          <c:order val="16"/>
          <c:tx>
            <c:strRef>
              <c:f>' '!$A$232</c:f>
              <c:strCache>
                <c:ptCount val="1"/>
                <c:pt idx="0">
                  <c:v>Ivory Coast </c:v>
                </c:pt>
              </c:strCache>
            </c:strRef>
          </c:tx>
          <c:spPr>
            <a:pattFill prst="zigZag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800000" mc:Ignorable="a14" a14:legacySpreadsheetColorIndex="16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'!$B$215:$BB$215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'!$B$232:$BB$232</c:f>
              <c:numCache>
                <c:formatCode>#,##0</c:formatCode>
                <c:ptCount val="41"/>
                <c:pt idx="21" formatCode="0.00">
                  <c:v>4.9794046646733002E-2</c:v>
                </c:pt>
                <c:pt idx="22" formatCode="0.00">
                  <c:v>5.4955041461999997E-2</c:v>
                </c:pt>
                <c:pt idx="23" formatCode="0.00">
                  <c:v>4.4187273360000001E-2</c:v>
                </c:pt>
                <c:pt idx="24" formatCode="0.00">
                  <c:v>4.1280121433599999E-2</c:v>
                </c:pt>
                <c:pt idx="25" formatCode="0.00">
                  <c:v>6.1798153607400007E-2</c:v>
                </c:pt>
                <c:pt idx="26" formatCode="0.00">
                  <c:v>6.0782447540100003E-2</c:v>
                </c:pt>
                <c:pt idx="27" formatCode="0.00">
                  <c:v>4.1924644716800005E-2</c:v>
                </c:pt>
                <c:pt idx="28" formatCode="0.00">
                  <c:v>3.5315952641500004E-2</c:v>
                </c:pt>
                <c:pt idx="29" formatCode="0.00">
                  <c:v>3.4375303742800005E-2</c:v>
                </c:pt>
                <c:pt idx="30" formatCode="0.00">
                  <c:v>8.0104633268000009E-3</c:v>
                </c:pt>
                <c:pt idx="31" formatCode="0.00">
                  <c:v>6.9572059893000006E-3</c:v>
                </c:pt>
                <c:pt idx="32" formatCode="0.00">
                  <c:v>8.3351498400000001E-3</c:v>
                </c:pt>
                <c:pt idx="33" formatCode="0.00">
                  <c:v>4.4171963616000008E-3</c:v>
                </c:pt>
                <c:pt idx="34" formatCode="0.00">
                  <c:v>3.3788364753E-3</c:v>
                </c:pt>
                <c:pt idx="35" formatCode="0.00">
                  <c:v>5.1562419535000001E-3</c:v>
                </c:pt>
                <c:pt idx="36" formatCode="0.00">
                  <c:v>3.0981655810000002E-3</c:v>
                </c:pt>
                <c:pt idx="37" formatCode="0.00">
                  <c:v>2.6346112798999997E-3</c:v>
                </c:pt>
                <c:pt idx="38" formatCode="0.00">
                  <c:v>1.9952490271999998E-3</c:v>
                </c:pt>
                <c:pt idx="39" formatCode="0.00">
                  <c:v>1.9175920620000001E-3</c:v>
                </c:pt>
                <c:pt idx="40" formatCode="0.00">
                  <c:v>1.3321373487500002E-3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8C95-444D-AA2F-93CC3BE02433}"/>
            </c:ext>
          </c:extLst>
        </c:ser>
        <c:ser>
          <c:idx val="15"/>
          <c:order val="17"/>
          <c:tx>
            <c:strRef>
              <c:f>' '!$A$233</c:f>
              <c:strCache>
                <c:ptCount val="1"/>
                <c:pt idx="0">
                  <c:v>Russia</c:v>
                </c:pt>
              </c:strCache>
            </c:strRef>
          </c:tx>
          <c:spPr>
            <a:pattFill prst="dkDnDiag">
              <a:fgClr>
                <a:srgbClr xmlns:mc="http://schemas.openxmlformats.org/markup-compatibility/2006" xmlns:a14="http://schemas.microsoft.com/office/drawing/2010/main" val="FF00FF" mc:Ignorable="a14" a14:legacySpreadsheetColorIndex="14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'!$B$215:$BB$215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'!$B$233:$BB$233</c:f>
              <c:numCache>
                <c:formatCode>#,##0</c:formatCode>
                <c:ptCount val="41"/>
                <c:pt idx="21" formatCode="0.00">
                  <c:v>2.3220098168177997E-2</c:v>
                </c:pt>
                <c:pt idx="22" formatCode="0.00">
                  <c:v>2.3793106965200001E-2</c:v>
                </c:pt>
                <c:pt idx="23" formatCode="0.00">
                  <c:v>1.6416109603199999E-2</c:v>
                </c:pt>
                <c:pt idx="24" formatCode="0.00">
                  <c:v>2.6360608120000004E-2</c:v>
                </c:pt>
                <c:pt idx="25" formatCode="0.00">
                  <c:v>2.42324109244E-2</c:v>
                </c:pt>
                <c:pt idx="26" formatCode="0.00">
                  <c:v>2.1783978258900005E-2</c:v>
                </c:pt>
                <c:pt idx="27" formatCode="0.00">
                  <c:v>2.0003983147200005E-2</c:v>
                </c:pt>
                <c:pt idx="28" formatCode="0.00">
                  <c:v>3.0781290209000001E-2</c:v>
                </c:pt>
                <c:pt idx="29" formatCode="0.00">
                  <c:v>5.4560193772000007E-3</c:v>
                </c:pt>
                <c:pt idx="30" formatCode="0.00">
                  <c:v>9.9701698800000005E-4</c:v>
                </c:pt>
                <c:pt idx="31" formatCode="0.00">
                  <c:v>1.4577198345E-3</c:v>
                </c:pt>
                <c:pt idx="32" formatCode="0.00">
                  <c:v>4.4462846400000002E-4</c:v>
                </c:pt>
                <c:pt idx="33" formatCode="0.00">
                  <c:v>5.7220623679999998E-4</c:v>
                </c:pt>
                <c:pt idx="34" formatCode="0.00">
                  <c:v>2.028725874E-4</c:v>
                </c:pt>
                <c:pt idx="35" formatCode="0.00">
                  <c:v>6.746109715000001E-4</c:v>
                </c:pt>
                <c:pt idx="36" formatCode="0.00">
                  <c:v>1.7079454385E-3</c:v>
                </c:pt>
                <c:pt idx="37" formatCode="0.00">
                  <c:v>2.6965766487999998E-3</c:v>
                </c:pt>
                <c:pt idx="38" formatCode="0.00">
                  <c:v>2.2351973072000002E-3</c:v>
                </c:pt>
                <c:pt idx="39" formatCode="0.00">
                  <c:v>4.6397604510000001E-3</c:v>
                </c:pt>
                <c:pt idx="40" formatCode="0.00">
                  <c:v>5.994134969166667E-3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1-8C95-444D-AA2F-93CC3BE02433}"/>
            </c:ext>
          </c:extLst>
        </c:ser>
        <c:ser>
          <c:idx val="18"/>
          <c:order val="18"/>
          <c:tx>
            <c:strRef>
              <c:f>' '!$A$234</c:f>
              <c:strCache>
                <c:ptCount val="1"/>
                <c:pt idx="0">
                  <c:v>USA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333333" mc:Ignorable="a14" a14:legacySpreadsheetColorIndex="63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'!$B$215:$BB$215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'!$B$234:$BB$234</c:f>
              <c:numCache>
                <c:formatCode>#,##0</c:formatCode>
                <c:ptCount val="41"/>
                <c:pt idx="21" formatCode="0.00">
                  <c:v>0.208987558464753</c:v>
                </c:pt>
                <c:pt idx="22" formatCode="0.00">
                  <c:v>0.17166525666479998</c:v>
                </c:pt>
                <c:pt idx="23" formatCode="0.00">
                  <c:v>0.15039062109599999</c:v>
                </c:pt>
                <c:pt idx="24" formatCode="0.00">
                  <c:v>0.1637016012128</c:v>
                </c:pt>
                <c:pt idx="25" formatCode="0.00">
                  <c:v>0.1649859987657</c:v>
                </c:pt>
                <c:pt idx="26" formatCode="0.00">
                  <c:v>0.1680459901263</c:v>
                </c:pt>
                <c:pt idx="27" formatCode="0.00">
                  <c:v>0.1734560836988</c:v>
                </c:pt>
                <c:pt idx="28" formatCode="0.00">
                  <c:v>0.17262920924549999</c:v>
                </c:pt>
                <c:pt idx="29" formatCode="0.00">
                  <c:v>0.1080568917756</c:v>
                </c:pt>
                <c:pt idx="30" formatCode="0.00">
                  <c:v>5.1138111714799997E-2</c:v>
                </c:pt>
                <c:pt idx="31" formatCode="0.00">
                  <c:v>4.7959311991500005E-2</c:v>
                </c:pt>
                <c:pt idx="32" formatCode="0.00">
                  <c:v>4.2506361168000002E-2</c:v>
                </c:pt>
                <c:pt idx="33" formatCode="0.00">
                  <c:v>2.7714197244799999E-2</c:v>
                </c:pt>
                <c:pt idx="34" formatCode="0.00">
                  <c:v>2.6055895620600001E-2</c:v>
                </c:pt>
                <c:pt idx="35" formatCode="0.00">
                  <c:v>3.1586474454000001E-2</c:v>
                </c:pt>
                <c:pt idx="36" formatCode="0.00">
                  <c:v>4.7824336237999997E-2</c:v>
                </c:pt>
                <c:pt idx="37" formatCode="0.00">
                  <c:v>4.6069358424700002E-2</c:v>
                </c:pt>
                <c:pt idx="38" formatCode="0.00">
                  <c:v>4.9495738148999997E-2</c:v>
                </c:pt>
                <c:pt idx="39" formatCode="0.00">
                  <c:v>4.5472732704000006E-2</c:v>
                </c:pt>
                <c:pt idx="40" formatCode="0.00">
                  <c:v>3.8185954548749998E-2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2-8C95-444D-AA2F-93CC3BE02433}"/>
            </c:ext>
          </c:extLst>
        </c:ser>
        <c:ser>
          <c:idx val="19"/>
          <c:order val="19"/>
          <c:tx>
            <c:strRef>
              <c:f>' '!$A$235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'!$B$215:$BB$215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'!$B$235:$BB$235</c:f>
              <c:numCache>
                <c:formatCode>General</c:formatCode>
                <c:ptCount val="41"/>
                <c:pt idx="21" formatCode="0.00">
                  <c:v>3.7768242754974979E-2</c:v>
                </c:pt>
                <c:pt idx="22" formatCode="0.00">
                  <c:v>3.8881685671200206E-2</c:v>
                </c:pt>
                <c:pt idx="23" formatCode="0.00">
                  <c:v>4.9310276342400039E-2</c:v>
                </c:pt>
                <c:pt idx="24" formatCode="0.00">
                  <c:v>6.4378083083199866E-2</c:v>
                </c:pt>
                <c:pt idx="25" formatCode="0.00">
                  <c:v>7.2024820238000165E-2</c:v>
                </c:pt>
                <c:pt idx="26" formatCode="0.00">
                  <c:v>6.0957452598900119E-2</c:v>
                </c:pt>
                <c:pt idx="27" formatCode="0.00">
                  <c:v>5.0343610967200747E-2</c:v>
                </c:pt>
                <c:pt idx="28" formatCode="0.00">
                  <c:v>7.0721667550999956E-2</c:v>
                </c:pt>
                <c:pt idx="29" formatCode="0.00">
                  <c:v>5.9482003881199896E-2</c:v>
                </c:pt>
                <c:pt idx="30" formatCode="0.00">
                  <c:v>2.6257574468399825E-2</c:v>
                </c:pt>
                <c:pt idx="31" formatCode="0.00">
                  <c:v>2.6858224633499905E-2</c:v>
                </c:pt>
                <c:pt idx="32" formatCode="0.00">
                  <c:v>2.2780535184000139E-2</c:v>
                </c:pt>
                <c:pt idx="33" formatCode="0.00">
                  <c:v>1.2103793732800003E-2</c:v>
                </c:pt>
                <c:pt idx="34" formatCode="0.00">
                  <c:v>1.1494666985099947E-2</c:v>
                </c:pt>
                <c:pt idx="35" formatCode="0.00">
                  <c:v>2.1257117268499992E-2</c:v>
                </c:pt>
                <c:pt idx="36" formatCode="0.00">
                  <c:v>2.3156068278000014E-2</c:v>
                </c:pt>
                <c:pt idx="37" formatCode="0.00">
                  <c:v>2.6734725464800102E-2</c:v>
                </c:pt>
                <c:pt idx="38" formatCode="0.00">
                  <c:v>2.7730387785099953E-2</c:v>
                </c:pt>
                <c:pt idx="39" formatCode="0.00">
                  <c:v>2.4336969746999906E-2</c:v>
                </c:pt>
                <c:pt idx="40" formatCode="0.00">
                  <c:v>2.4480942397083261E-2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3-8C95-444D-AA2F-93CC3BE0243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15536551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15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50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Volume</a:t>
                </a:r>
                <a:endParaRPr lang="en-GB" sz="1050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15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2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3.5001090579635068E-2"/>
              <c:y val="0.20000656149455587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50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553655168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115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50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050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15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2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02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 (US$ billion, cif, nominal) </a:t>
                </a:r>
                <a:r>
                  <a:rPr lang="en-GB" sz="102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.91102838622992988"/>
              <c:y val="0.15833852784985672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50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0100314710123262"/>
          <c:y val="0.86669509980974213"/>
          <c:w val="0.79002461594033435"/>
          <c:h val="0.10500344478464183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800523478224832"/>
          <c:y val="7.8335903252034378E-2"/>
          <c:w val="0.66802081449132067"/>
          <c:h val="0.64668788216573059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'!$A$303</c:f>
              <c:strCache>
                <c:ptCount val="1"/>
                <c:pt idx="0">
                  <c:v>Brazil </c:v>
                </c:pt>
              </c:strCache>
            </c:strRef>
          </c:tx>
          <c:spPr>
            <a:pattFill prst="dkUpDiag">
              <a:fgClr>
                <a:srgbClr xmlns:mc="http://schemas.openxmlformats.org/markup-compatibility/2006" xmlns:a14="http://schemas.microsoft.com/office/drawing/2010/main" val="000000" mc:Ignorable="a14" a14:legacySpreadsheetColorIndex="8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'!$B$302:$BB$302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'!$B$303:$BB$303</c:f>
              <c:numCache>
                <c:formatCode>#,##0.00</c:formatCode>
                <c:ptCount val="41"/>
                <c:pt idx="0">
                  <c:v>9.5432539999999975E-3</c:v>
                </c:pt>
                <c:pt idx="1">
                  <c:v>8.832922E-3</c:v>
                </c:pt>
                <c:pt idx="2">
                  <c:v>1.9654235999999999E-2</c:v>
                </c:pt>
                <c:pt idx="3">
                  <c:v>2.9126047999999998E-2</c:v>
                </c:pt>
                <c:pt idx="4">
                  <c:v>3.7721992000000003E-2</c:v>
                </c:pt>
                <c:pt idx="5">
                  <c:v>8.7682112000000006E-2</c:v>
                </c:pt>
                <c:pt idx="6">
                  <c:v>0.14173684</c:v>
                </c:pt>
                <c:pt idx="7">
                  <c:v>0.17415547799999997</c:v>
                </c:pt>
                <c:pt idx="8">
                  <c:v>0.11054502199999998</c:v>
                </c:pt>
                <c:pt idx="9">
                  <c:v>7.6118839999999993E-2</c:v>
                </c:pt>
                <c:pt idx="10">
                  <c:v>4.8711628E-2</c:v>
                </c:pt>
                <c:pt idx="11">
                  <c:v>2.8202341999999998E-2</c:v>
                </c:pt>
                <c:pt idx="12">
                  <c:v>1.1079907999999998E-2</c:v>
                </c:pt>
                <c:pt idx="13">
                  <c:v>9.9368509999999983E-3</c:v>
                </c:pt>
                <c:pt idx="14">
                  <c:v>1.1040329999999999E-2</c:v>
                </c:pt>
                <c:pt idx="15">
                  <c:v>1.4820147999999998E-2</c:v>
                </c:pt>
                <c:pt idx="16">
                  <c:v>1.5282350499999998E-2</c:v>
                </c:pt>
                <c:pt idx="17">
                  <c:v>1.5861383999999999E-2</c:v>
                </c:pt>
                <c:pt idx="18">
                  <c:v>1.4858872214285711E-2</c:v>
                </c:pt>
                <c:pt idx="19">
                  <c:v>8.9031739999999981E-3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A82-43DD-BFD7-19733C1A74F3}"/>
            </c:ext>
          </c:extLst>
        </c:ser>
        <c:ser>
          <c:idx val="9"/>
          <c:order val="1"/>
          <c:tx>
            <c:strRef>
              <c:f>' '!$A$304</c:f>
              <c:strCache>
                <c:ptCount val="1"/>
                <c:pt idx="0">
                  <c:v>China 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'!$B$302:$BB$302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'!$B$304:$BB$304</c:f>
              <c:numCache>
                <c:formatCode>#,##0.00</c:formatCode>
                <c:ptCount val="41"/>
                <c:pt idx="0">
                  <c:v>2.3341766E-2</c:v>
                </c:pt>
                <c:pt idx="1">
                  <c:v>2.4204543999999998E-2</c:v>
                </c:pt>
                <c:pt idx="2">
                  <c:v>2.4545751999999997E-2</c:v>
                </c:pt>
                <c:pt idx="3">
                  <c:v>3.0524998000000001E-2</c:v>
                </c:pt>
                <c:pt idx="4">
                  <c:v>4.4481458000000001E-2</c:v>
                </c:pt>
                <c:pt idx="5">
                  <c:v>8.595948199999999E-2</c:v>
                </c:pt>
                <c:pt idx="6">
                  <c:v>0.14397765200000001</c:v>
                </c:pt>
                <c:pt idx="7">
                  <c:v>0.23725500400000002</c:v>
                </c:pt>
                <c:pt idx="8">
                  <c:v>0.13933406200000001</c:v>
                </c:pt>
                <c:pt idx="9">
                  <c:v>4.9235003999999999E-2</c:v>
                </c:pt>
                <c:pt idx="10">
                  <c:v>4.6972155999999987E-2</c:v>
                </c:pt>
                <c:pt idx="11">
                  <c:v>3.0266832698165862E-2</c:v>
                </c:pt>
                <c:pt idx="12">
                  <c:v>2.1904454277777773E-2</c:v>
                </c:pt>
                <c:pt idx="13">
                  <c:v>1.5967268333333333E-2</c:v>
                </c:pt>
                <c:pt idx="14">
                  <c:v>1.3147501526315789E-2</c:v>
                </c:pt>
                <c:pt idx="15">
                  <c:v>1.3025471659113299E-2</c:v>
                </c:pt>
                <c:pt idx="16">
                  <c:v>1.1780829099999999E-2</c:v>
                </c:pt>
                <c:pt idx="17">
                  <c:v>1.4226097416071426E-2</c:v>
                </c:pt>
                <c:pt idx="18">
                  <c:v>1.519543131410256E-2</c:v>
                </c:pt>
                <c:pt idx="19">
                  <c:v>1.7050992864249638E-2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A82-43DD-BFD7-19733C1A74F3}"/>
            </c:ext>
          </c:extLst>
        </c:ser>
        <c:ser>
          <c:idx val="10"/>
          <c:order val="2"/>
          <c:tx>
            <c:strRef>
              <c:f>' '!$A$305</c:f>
              <c:strCache>
                <c:ptCount val="1"/>
                <c:pt idx="0">
                  <c:v>Indonesia </c:v>
                </c:pt>
              </c:strCache>
            </c:strRef>
          </c:tx>
          <c:spPr>
            <a:solidFill>
              <a:srgbClr val="000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'!$B$302:$BB$302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'!$B$305:$BB$305</c:f>
              <c:numCache>
                <c:formatCode>#,##0.00</c:formatCode>
                <c:ptCount val="41"/>
                <c:pt idx="0">
                  <c:v>1.6635247999999998E-2</c:v>
                </c:pt>
                <c:pt idx="1">
                  <c:v>1.7433878E-2</c:v>
                </c:pt>
                <c:pt idx="2">
                  <c:v>1.5812916E-2</c:v>
                </c:pt>
                <c:pt idx="3">
                  <c:v>1.5048278E-2</c:v>
                </c:pt>
                <c:pt idx="4">
                  <c:v>1.337959E-2</c:v>
                </c:pt>
                <c:pt idx="5">
                  <c:v>1.2978265999999999E-2</c:v>
                </c:pt>
                <c:pt idx="6">
                  <c:v>1.3391546000000001E-2</c:v>
                </c:pt>
                <c:pt idx="7">
                  <c:v>2.0197099999999996E-2</c:v>
                </c:pt>
                <c:pt idx="8">
                  <c:v>1.5412166E-2</c:v>
                </c:pt>
                <c:pt idx="9">
                  <c:v>7.8083319999999986E-3</c:v>
                </c:pt>
                <c:pt idx="10">
                  <c:v>6.4392719999999994E-3</c:v>
                </c:pt>
                <c:pt idx="11">
                  <c:v>4.7394194999999997E-3</c:v>
                </c:pt>
                <c:pt idx="12">
                  <c:v>3.2146115555555551E-3</c:v>
                </c:pt>
                <c:pt idx="13">
                  <c:v>2.2379559999999997E-3</c:v>
                </c:pt>
                <c:pt idx="14">
                  <c:v>2.0932497762923348E-3</c:v>
                </c:pt>
                <c:pt idx="15">
                  <c:v>2.4519824047619047E-3</c:v>
                </c:pt>
                <c:pt idx="16">
                  <c:v>1.5692729999999999E-3</c:v>
                </c:pt>
                <c:pt idx="17">
                  <c:v>2.164323714285714E-3</c:v>
                </c:pt>
                <c:pt idx="18">
                  <c:v>1.7107241250000002E-3</c:v>
                </c:pt>
                <c:pt idx="19">
                  <c:v>2.0913046666666667E-3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A82-43DD-BFD7-19733C1A74F3}"/>
            </c:ext>
          </c:extLst>
        </c:ser>
        <c:ser>
          <c:idx val="11"/>
          <c:order val="3"/>
          <c:tx>
            <c:strRef>
              <c:f>' '!$A$306</c:f>
              <c:strCache>
                <c:ptCount val="1"/>
                <c:pt idx="0">
                  <c:v>Malaysia </c:v>
                </c:pt>
              </c:strCache>
            </c:strRef>
          </c:tx>
          <c:spPr>
            <a:solidFill>
              <a:srgbClr val="FF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'!$B$302:$BB$302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'!$B$306:$BB$306</c:f>
              <c:numCache>
                <c:formatCode>#,##0.00</c:formatCode>
                <c:ptCount val="41"/>
                <c:pt idx="0">
                  <c:v>5.9364759999999996E-3</c:v>
                </c:pt>
                <c:pt idx="1">
                  <c:v>9.1954099999999993E-3</c:v>
                </c:pt>
                <c:pt idx="2">
                  <c:v>1.1365018000000001E-2</c:v>
                </c:pt>
                <c:pt idx="3">
                  <c:v>1.0013457999999998E-2</c:v>
                </c:pt>
                <c:pt idx="4">
                  <c:v>9.9442260000000022E-3</c:v>
                </c:pt>
                <c:pt idx="5">
                  <c:v>1.0718806000000001E-2</c:v>
                </c:pt>
                <c:pt idx="6">
                  <c:v>1.1101075999999998E-2</c:v>
                </c:pt>
                <c:pt idx="7">
                  <c:v>1.388842E-2</c:v>
                </c:pt>
                <c:pt idx="8">
                  <c:v>9.5111099999999997E-3</c:v>
                </c:pt>
                <c:pt idx="9">
                  <c:v>3.6424639999999998E-3</c:v>
                </c:pt>
                <c:pt idx="10">
                  <c:v>2.793504E-3</c:v>
                </c:pt>
                <c:pt idx="11">
                  <c:v>2.3560459999999997E-3</c:v>
                </c:pt>
                <c:pt idx="12">
                  <c:v>2.9443939999999999E-3</c:v>
                </c:pt>
                <c:pt idx="13">
                  <c:v>2.8899500000000001E-3</c:v>
                </c:pt>
                <c:pt idx="14">
                  <c:v>2.7469965527777778E-3</c:v>
                </c:pt>
                <c:pt idx="15">
                  <c:v>3.2053000000000003E-3</c:v>
                </c:pt>
                <c:pt idx="16">
                  <c:v>2.5087999999999998E-3</c:v>
                </c:pt>
                <c:pt idx="17">
                  <c:v>1.6637741843478259E-3</c:v>
                </c:pt>
                <c:pt idx="18">
                  <c:v>1.1739911363636364E-3</c:v>
                </c:pt>
                <c:pt idx="19">
                  <c:v>6.7375966746411502E-4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A82-43DD-BFD7-19733C1A74F3}"/>
            </c:ext>
          </c:extLst>
        </c:ser>
        <c:ser>
          <c:idx val="16"/>
          <c:order val="4"/>
          <c:tx>
            <c:strRef>
              <c:f>' '!$A$307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'!$B$302:$BB$302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'!$B$307:$BB$307</c:f>
              <c:numCache>
                <c:formatCode>0.00</c:formatCode>
                <c:ptCount val="41"/>
                <c:pt idx="0">
                  <c:v>3.0542529999999957E-2</c:v>
                </c:pt>
                <c:pt idx="1">
                  <c:v>3.6631066300000112E-2</c:v>
                </c:pt>
                <c:pt idx="2">
                  <c:v>3.0024863500000096E-2</c:v>
                </c:pt>
                <c:pt idx="3">
                  <c:v>3.516689460000004E-2</c:v>
                </c:pt>
                <c:pt idx="4">
                  <c:v>4.9634984399999971E-2</c:v>
                </c:pt>
                <c:pt idx="5">
                  <c:v>6.4289329300000253E-2</c:v>
                </c:pt>
                <c:pt idx="6">
                  <c:v>5.9508500349999827E-2</c:v>
                </c:pt>
                <c:pt idx="7">
                  <c:v>6.2756382158333346E-2</c:v>
                </c:pt>
                <c:pt idx="8">
                  <c:v>4.9879473777777295E-2</c:v>
                </c:pt>
                <c:pt idx="9">
                  <c:v>2.1265859249999935E-2</c:v>
                </c:pt>
                <c:pt idx="10">
                  <c:v>2.0296561879121044E-2</c:v>
                </c:pt>
                <c:pt idx="11">
                  <c:v>1.2503385817711571E-2</c:v>
                </c:pt>
                <c:pt idx="12">
                  <c:v>9.0942451861131604E-3</c:v>
                </c:pt>
                <c:pt idx="13">
                  <c:v>6.0304759142616425E-3</c:v>
                </c:pt>
                <c:pt idx="14">
                  <c:v>6.0036449181855717E-3</c:v>
                </c:pt>
                <c:pt idx="15">
                  <c:v>6.4149001565262445E-3</c:v>
                </c:pt>
                <c:pt idx="16">
                  <c:v>9.0535840486941146E-3</c:v>
                </c:pt>
                <c:pt idx="17">
                  <c:v>1.0545655469166679E-2</c:v>
                </c:pt>
                <c:pt idx="18">
                  <c:v>1.1630558713040202E-2</c:v>
                </c:pt>
                <c:pt idx="19">
                  <c:v>1.3122517140820314E-2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8A82-43DD-BFD7-19733C1A74F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553656368"/>
        <c:axId val="1"/>
      </c:barChart>
      <c:barChart>
        <c:barDir val="col"/>
        <c:grouping val="stacked"/>
        <c:varyColors val="0"/>
        <c:ser>
          <c:idx val="13"/>
          <c:order val="5"/>
          <c:tx>
            <c:strRef>
              <c:f>' '!$A$308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'!$B$302:$BB$302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'!$B$308:$BB$308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5-8A82-43DD-BFD7-19733C1A74F3}"/>
            </c:ext>
          </c:extLst>
        </c:ser>
        <c:ser>
          <c:idx val="1"/>
          <c:order val="6"/>
          <c:tx>
            <c:strRef>
              <c:f>' '!$A$309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'!$B$302:$BB$302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'!$B$309:$BB$309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6-8A82-43DD-BFD7-19733C1A74F3}"/>
            </c:ext>
          </c:extLst>
        </c:ser>
        <c:ser>
          <c:idx val="2"/>
          <c:order val="7"/>
          <c:tx>
            <c:strRef>
              <c:f>' '!$A$310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'!$B$302:$BB$302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'!$B$310:$BB$310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7-8A82-43DD-BFD7-19733C1A74F3}"/>
            </c:ext>
          </c:extLst>
        </c:ser>
        <c:ser>
          <c:idx val="3"/>
          <c:order val="8"/>
          <c:tx>
            <c:strRef>
              <c:f>' '!$A$311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'!$B$302:$BB$302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'!$B$311:$BB$311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8-8A82-43DD-BFD7-19733C1A74F3}"/>
            </c:ext>
          </c:extLst>
        </c:ser>
        <c:ser>
          <c:idx val="4"/>
          <c:order val="9"/>
          <c:tx>
            <c:strRef>
              <c:f>' '!$A$312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'!$B$302:$BB$302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'!$B$312:$BB$312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9-8A82-43DD-BFD7-19733C1A74F3}"/>
            </c:ext>
          </c:extLst>
        </c:ser>
        <c:ser>
          <c:idx val="5"/>
          <c:order val="10"/>
          <c:tx>
            <c:strRef>
              <c:f>' '!$A$313</c:f>
              <c:strCache>
                <c:ptCount val="1"/>
                <c:pt idx="0">
                  <c:v>Brazil </c:v>
                </c:pt>
              </c:strCache>
            </c:strRef>
          </c:tx>
          <c:spPr>
            <a:pattFill prst="dkUpDiag">
              <a:fgClr>
                <a:srgbClr xmlns:mc="http://schemas.openxmlformats.org/markup-compatibility/2006" xmlns:a14="http://schemas.microsoft.com/office/drawing/2010/main" val="000000" mc:Ignorable="a14" a14:legacySpreadsheetColorIndex="8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'!$B$302:$BB$302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'!$B$313:$BB$313</c:f>
              <c:numCache>
                <c:formatCode>#,##0</c:formatCode>
                <c:ptCount val="41"/>
                <c:pt idx="21" formatCode="#,##0.00">
                  <c:v>3.4814197379370001E-3</c:v>
                </c:pt>
                <c:pt idx="22" formatCode="#,##0.00">
                  <c:v>2.5988977555999994E-3</c:v>
                </c:pt>
                <c:pt idx="23" formatCode="#,##0.00">
                  <c:v>5.2349427791999999E-3</c:v>
                </c:pt>
                <c:pt idx="24" formatCode="#,##0.00">
                  <c:v>8.8040583344000008E-3</c:v>
                </c:pt>
                <c:pt idx="25" formatCode="#,##0.00">
                  <c:v>1.1997522475400001E-2</c:v>
                </c:pt>
                <c:pt idx="26" formatCode="#,##0.00">
                  <c:v>2.5342120432200001E-2</c:v>
                </c:pt>
                <c:pt idx="27" formatCode="#,##0.00">
                  <c:v>3.7637879411600003E-2</c:v>
                </c:pt>
                <c:pt idx="28" formatCode="#,##0.00">
                  <c:v>5.3176256562500003E-2</c:v>
                </c:pt>
                <c:pt idx="29" formatCode="#,##0.00">
                  <c:v>3.9195952228000014E-2</c:v>
                </c:pt>
                <c:pt idx="30" formatCode="#,##0.00">
                  <c:v>2.2701088321999997E-2</c:v>
                </c:pt>
                <c:pt idx="31" formatCode="#,##0.00">
                  <c:v>1.6090711589700001E-2</c:v>
                </c:pt>
                <c:pt idx="32" formatCode="#,##0.00">
                  <c:v>1.1346906096E-2</c:v>
                </c:pt>
                <c:pt idx="33" formatCode="#,##0.00">
                  <c:v>5.4035000623999995E-3</c:v>
                </c:pt>
                <c:pt idx="34" formatCode="#,##0.00">
                  <c:v>5.0798111751000005E-3</c:v>
                </c:pt>
                <c:pt idx="35" formatCode="#,##0.00">
                  <c:v>5.3999884910000007E-3</c:v>
                </c:pt>
                <c:pt idx="36" formatCode="#,##0.00">
                  <c:v>6.2374625459999996E-3</c:v>
                </c:pt>
                <c:pt idx="37" formatCode="#,##0.00">
                  <c:v>5.4389656747999993E-3</c:v>
                </c:pt>
                <c:pt idx="38" formatCode="#,##0.00">
                  <c:v>6.3312104713000002E-3</c:v>
                </c:pt>
                <c:pt idx="39" formatCode="#,##0.00">
                  <c:v>6.1941135239999999E-3</c:v>
                </c:pt>
                <c:pt idx="40" formatCode="#,##0.00">
                  <c:v>4.1811421766666662E-3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8A82-43DD-BFD7-19733C1A74F3}"/>
            </c:ext>
          </c:extLst>
        </c:ser>
        <c:ser>
          <c:idx val="6"/>
          <c:order val="11"/>
          <c:tx>
            <c:strRef>
              <c:f>' '!$A$314</c:f>
              <c:strCache>
                <c:ptCount val="1"/>
                <c:pt idx="0">
                  <c:v>China 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'!$B$302:$BB$302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'!$B$314:$BB$314</c:f>
              <c:numCache>
                <c:formatCode>#,##0</c:formatCode>
                <c:ptCount val="41"/>
                <c:pt idx="21" formatCode="#,##0.00">
                  <c:v>1.1222234145132001E-2</c:v>
                </c:pt>
                <c:pt idx="22" formatCode="#,##0.00">
                  <c:v>1.2266069534399997E-2</c:v>
                </c:pt>
                <c:pt idx="23" formatCode="#,##0.00">
                  <c:v>1.29063260832E-2</c:v>
                </c:pt>
                <c:pt idx="24" formatCode="#,##0.00">
                  <c:v>1.9594680335999998E-2</c:v>
                </c:pt>
                <c:pt idx="25" formatCode="#,##0.00">
                  <c:v>2.9871156404600002E-2</c:v>
                </c:pt>
                <c:pt idx="26" formatCode="#,##0.00">
                  <c:v>5.2947354560100003E-2</c:v>
                </c:pt>
                <c:pt idx="27" formatCode="#,##0.00">
                  <c:v>7.5997381022000016E-2</c:v>
                </c:pt>
                <c:pt idx="28" formatCode="#,##0.00">
                  <c:v>0.11914628138000001</c:v>
                </c:pt>
                <c:pt idx="29" formatCode="#,##0.00">
                  <c:v>8.3984955327600017E-2</c:v>
                </c:pt>
                <c:pt idx="30" formatCode="#,##0.00">
                  <c:v>2.8973736853599996E-2</c:v>
                </c:pt>
                <c:pt idx="31" formatCode="#,##0.00">
                  <c:v>2.9630849292900004E-2</c:v>
                </c:pt>
                <c:pt idx="32" formatCode="#,##0.00">
                  <c:v>2.1136011071999999E-2</c:v>
                </c:pt>
                <c:pt idx="33" formatCode="#,##0.00">
                  <c:v>1.6852495475200003E-2</c:v>
                </c:pt>
                <c:pt idx="34" formatCode="#,##0.00">
                  <c:v>1.8538419316200004E-2</c:v>
                </c:pt>
                <c:pt idx="35" formatCode="#,##0.00">
                  <c:v>1.0645287770500002E-2</c:v>
                </c:pt>
                <c:pt idx="36" formatCode="#,##0.00">
                  <c:v>1.0245166270500001E-2</c:v>
                </c:pt>
                <c:pt idx="37" formatCode="#,##0.00">
                  <c:v>9.2352198010999999E-3</c:v>
                </c:pt>
                <c:pt idx="38" formatCode="#,##0.00">
                  <c:v>1.05657293742E-2</c:v>
                </c:pt>
                <c:pt idx="39" formatCode="#,##0.00">
                  <c:v>1.2909949151000001E-2</c:v>
                </c:pt>
                <c:pt idx="40" formatCode="#,##0.00">
                  <c:v>1.3982020579583332E-2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8A82-43DD-BFD7-19733C1A74F3}"/>
            </c:ext>
          </c:extLst>
        </c:ser>
        <c:ser>
          <c:idx val="8"/>
          <c:order val="12"/>
          <c:tx>
            <c:strRef>
              <c:f>' '!$A$315</c:f>
              <c:strCache>
                <c:ptCount val="1"/>
                <c:pt idx="0">
                  <c:v>Indonesia </c:v>
                </c:pt>
              </c:strCache>
            </c:strRef>
          </c:tx>
          <c:spPr>
            <a:solidFill>
              <a:srgbClr val="000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'!$B$302:$BB$302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'!$B$315:$BB$315</c:f>
              <c:numCache>
                <c:formatCode>#,##0</c:formatCode>
                <c:ptCount val="41"/>
                <c:pt idx="21" formatCode="#,##0.00">
                  <c:v>9.24761974572E-3</c:v>
                </c:pt>
                <c:pt idx="22" formatCode="#,##0.00">
                  <c:v>9.1367150636000004E-3</c:v>
                </c:pt>
                <c:pt idx="23" formatCode="#,##0.00">
                  <c:v>8.3307615311999997E-3</c:v>
                </c:pt>
                <c:pt idx="24" formatCode="#,##0.00">
                  <c:v>9.225286672E-3</c:v>
                </c:pt>
                <c:pt idx="25" formatCode="#,##0.00">
                  <c:v>8.7261189630999988E-3</c:v>
                </c:pt>
                <c:pt idx="26" formatCode="#,##0.00">
                  <c:v>8.5471262448000018E-3</c:v>
                </c:pt>
                <c:pt idx="27" formatCode="#,##0.00">
                  <c:v>1.02383959416E-2</c:v>
                </c:pt>
                <c:pt idx="28" formatCode="#,##0.00">
                  <c:v>1.6366469885000002E-2</c:v>
                </c:pt>
                <c:pt idx="29" formatCode="#,##0.00">
                  <c:v>1.3527858025200002E-2</c:v>
                </c:pt>
                <c:pt idx="30" formatCode="#,##0.00">
                  <c:v>6.7396122288000005E-3</c:v>
                </c:pt>
                <c:pt idx="31" formatCode="#,##0.00">
                  <c:v>5.4328286331000002E-3</c:v>
                </c:pt>
                <c:pt idx="32" formatCode="#,##0.00">
                  <c:v>4.5342075360000006E-3</c:v>
                </c:pt>
                <c:pt idx="33" formatCode="#,##0.00">
                  <c:v>3.4089161567999997E-3</c:v>
                </c:pt>
                <c:pt idx="34" formatCode="#,##0.00">
                  <c:v>2.9563545843000003E-3</c:v>
                </c:pt>
                <c:pt idx="35" formatCode="#,##0.00">
                  <c:v>2.5034386850000001E-3</c:v>
                </c:pt>
                <c:pt idx="36" formatCode="#,##0.00">
                  <c:v>2.7718926970000004E-3</c:v>
                </c:pt>
                <c:pt idx="37" formatCode="#,##0.00">
                  <c:v>1.6726421245000002E-3</c:v>
                </c:pt>
                <c:pt idx="38" formatCode="#,##0.00">
                  <c:v>2.5049335167999999E-3</c:v>
                </c:pt>
                <c:pt idx="39" formatCode="#,##0.00">
                  <c:v>2.0283781289999999E-3</c:v>
                </c:pt>
                <c:pt idx="40" formatCode="#,##0.00">
                  <c:v>1.8456555166666666E-3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8A82-43DD-BFD7-19733C1A74F3}"/>
            </c:ext>
          </c:extLst>
        </c:ser>
        <c:ser>
          <c:idx val="7"/>
          <c:order val="13"/>
          <c:tx>
            <c:strRef>
              <c:f>' '!$A$316</c:f>
              <c:strCache>
                <c:ptCount val="1"/>
                <c:pt idx="0">
                  <c:v>Malaysia </c:v>
                </c:pt>
              </c:strCache>
            </c:strRef>
          </c:tx>
          <c:spPr>
            <a:solidFill>
              <a:srgbClr val="FF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'!$B$302:$BB$302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'!$B$316:$BB$316</c:f>
              <c:numCache>
                <c:formatCode>#,##0</c:formatCode>
                <c:ptCount val="41"/>
                <c:pt idx="21" formatCode="#,##0.00">
                  <c:v>3.0554189431079995E-3</c:v>
                </c:pt>
                <c:pt idx="22" formatCode="#,##0.00">
                  <c:v>4.8344129759999993E-3</c:v>
                </c:pt>
                <c:pt idx="23" formatCode="#,##0.00">
                  <c:v>6.6769421184000007E-3</c:v>
                </c:pt>
                <c:pt idx="24" formatCode="#,##0.00">
                  <c:v>7.1119765696000007E-3</c:v>
                </c:pt>
                <c:pt idx="25" formatCode="#,##0.00">
                  <c:v>7.4011378294000004E-3</c:v>
                </c:pt>
                <c:pt idx="26" formatCode="#,##0.00">
                  <c:v>7.9494718016999994E-3</c:v>
                </c:pt>
                <c:pt idx="27" formatCode="#,##0.00">
                  <c:v>9.4127786727999999E-3</c:v>
                </c:pt>
                <c:pt idx="28" formatCode="#,##0.00">
                  <c:v>1.1698590741000001E-2</c:v>
                </c:pt>
                <c:pt idx="29" formatCode="#,##0.00">
                  <c:v>1.0069705711200002E-2</c:v>
                </c:pt>
                <c:pt idx="30" formatCode="#,##0.00">
                  <c:v>4.0224762731999996E-3</c:v>
                </c:pt>
                <c:pt idx="31" formatCode="#,##0.00">
                  <c:v>2.5808740857E-3</c:v>
                </c:pt>
                <c:pt idx="32" formatCode="#,##0.00">
                  <c:v>2.1345944159999997E-3</c:v>
                </c:pt>
                <c:pt idx="33" formatCode="#,##0.00">
                  <c:v>2.2256898752E-3</c:v>
                </c:pt>
                <c:pt idx="34" formatCode="#,##0.00">
                  <c:v>2.2438408872000001E-3</c:v>
                </c:pt>
                <c:pt idx="35" formatCode="#,##0.00">
                  <c:v>2.3259949255000001E-3</c:v>
                </c:pt>
                <c:pt idx="36" formatCode="#,##0.00">
                  <c:v>2.3306267949999996E-3</c:v>
                </c:pt>
                <c:pt idx="37" formatCode="#,##0.00">
                  <c:v>1.7315059595999999E-3</c:v>
                </c:pt>
                <c:pt idx="38" formatCode="#,##0.00">
                  <c:v>1.6570733321999999E-3</c:v>
                </c:pt>
                <c:pt idx="39" formatCode="#,##0.00">
                  <c:v>1.1333997949999999E-3</c:v>
                </c:pt>
                <c:pt idx="40" formatCode="#,##0.00">
                  <c:v>7.523678370833333E-4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8A82-43DD-BFD7-19733C1A74F3}"/>
            </c:ext>
          </c:extLst>
        </c:ser>
        <c:ser>
          <c:idx val="12"/>
          <c:order val="14"/>
          <c:tx>
            <c:strRef>
              <c:f>' '!$A$317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'!$B$302:$BB$302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'!$B$317:$BB$317</c:f>
              <c:numCache>
                <c:formatCode>General</c:formatCode>
                <c:ptCount val="41"/>
                <c:pt idx="21" formatCode="0.00">
                  <c:v>1.2601637230049922E-2</c:v>
                </c:pt>
                <c:pt idx="22" formatCode="0.00">
                  <c:v>1.5993251006000044E-2</c:v>
                </c:pt>
                <c:pt idx="23" formatCode="0.00">
                  <c:v>1.2002219812799968E-2</c:v>
                </c:pt>
                <c:pt idx="24" formatCode="0.00">
                  <c:v>1.508233986240004E-2</c:v>
                </c:pt>
                <c:pt idx="25" formatCode="0.00">
                  <c:v>2.0208276253899919E-2</c:v>
                </c:pt>
                <c:pt idx="26" formatCode="0.00">
                  <c:v>2.4620592196199928E-2</c:v>
                </c:pt>
                <c:pt idx="27" formatCode="0.00">
                  <c:v>2.4593277738799935E-2</c:v>
                </c:pt>
                <c:pt idx="28" formatCode="0.00">
                  <c:v>3.1322173109500084E-2</c:v>
                </c:pt>
                <c:pt idx="29" formatCode="0.00">
                  <c:v>2.7709017465199964E-2</c:v>
                </c:pt>
                <c:pt idx="30" formatCode="0.00">
                  <c:v>1.2632495774800044E-2</c:v>
                </c:pt>
                <c:pt idx="31" formatCode="0.00">
                  <c:v>1.0060659083699949E-2</c:v>
                </c:pt>
                <c:pt idx="32" formatCode="0.00">
                  <c:v>6.5313990239998301E-3</c:v>
                </c:pt>
                <c:pt idx="33" formatCode="0.00">
                  <c:v>5.1677444016000537E-3</c:v>
                </c:pt>
                <c:pt idx="34" formatCode="0.00">
                  <c:v>5.1570853454999642E-3</c:v>
                </c:pt>
                <c:pt idx="35" formatCode="0.00">
                  <c:v>4.4884568149999998E-3</c:v>
                </c:pt>
                <c:pt idx="36" formatCode="0.00">
                  <c:v>4.3166140429999646E-3</c:v>
                </c:pt>
                <c:pt idx="37" formatCode="0.00">
                  <c:v>5.5600660693000056E-3</c:v>
                </c:pt>
                <c:pt idx="38" formatCode="0.00">
                  <c:v>5.634168625799945E-3</c:v>
                </c:pt>
                <c:pt idx="39" formatCode="0.00">
                  <c:v>8.4181963440000361E-3</c:v>
                </c:pt>
                <c:pt idx="40" formatCode="0.00">
                  <c:v>6.9142141504166255E-3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8A82-43DD-BFD7-19733C1A74F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15536563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20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200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Estimated RWE volume</a:t>
                </a:r>
                <a:endParaRPr lang="en-GB" sz="1125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20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2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3.3001028260798773E-2"/>
              <c:y val="0.16667213457879657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00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553656368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120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200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075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20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 (US$ billion, cif, nominal) </a:t>
                </a: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.90702826159225725"/>
              <c:y val="0.16833885592458453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7.8002430434615286E-2"/>
          <c:y val="0.91836346152916903"/>
          <c:w val="0.83402598695473273"/>
          <c:h val="6.1668689794154727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4700458043446726"/>
          <c:y val="7.0002296523094559E-2"/>
          <c:w val="0.69402162463619244"/>
          <c:h val="0.65668821024045843"/>
        </c:manualLayout>
      </c:layout>
      <c:barChart>
        <c:barDir val="col"/>
        <c:grouping val="stacked"/>
        <c:varyColors val="0"/>
        <c:ser>
          <c:idx val="8"/>
          <c:order val="0"/>
          <c:tx>
            <c:strRef>
              <c:f>' '!$A$347</c:f>
              <c:strCache>
                <c:ptCount val="1"/>
                <c:pt idx="0">
                  <c:v>Uruguay </c:v>
                </c:pt>
              </c:strCache>
            </c:strRef>
          </c:tx>
          <c:spPr>
            <a:pattFill prst="narHorz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FFFF00" mc:Ignorable="a14" a14:legacySpreadsheetColorIndex="13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'!$B$346:$BB$346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'!$B$347:$BB$347</c:f>
              <c:numCache>
                <c:formatCode>0.00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0.11229720000000001</c:v>
                </c:pt>
                <c:pt idx="4">
                  <c:v>0.40000239999999998</c:v>
                </c:pt>
                <c:pt idx="5">
                  <c:v>0.41082020000000002</c:v>
                </c:pt>
                <c:pt idx="6">
                  <c:v>0.48075479999999998</c:v>
                </c:pt>
                <c:pt idx="7">
                  <c:v>0.37928529999999999</c:v>
                </c:pt>
                <c:pt idx="8">
                  <c:v>0.41430750000000005</c:v>
                </c:pt>
                <c:pt idx="9">
                  <c:v>0.42921509999999996</c:v>
                </c:pt>
                <c:pt idx="10">
                  <c:v>0.62110290000000001</c:v>
                </c:pt>
                <c:pt idx="11">
                  <c:v>0.58503939999999999</c:v>
                </c:pt>
                <c:pt idx="12">
                  <c:v>0.24491339999999998</c:v>
                </c:pt>
                <c:pt idx="13">
                  <c:v>0.24479380000000001</c:v>
                </c:pt>
                <c:pt idx="14">
                  <c:v>0.12478550000000001</c:v>
                </c:pt>
                <c:pt idx="15">
                  <c:v>0</c:v>
                </c:pt>
                <c:pt idx="16">
                  <c:v>0</c:v>
                </c:pt>
                <c:pt idx="17">
                  <c:v>9.9999999999999995E-8</c:v>
                </c:pt>
                <c:pt idx="18">
                  <c:v>0</c:v>
                </c:pt>
                <c:pt idx="1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DEF-43F2-9A83-BC0D25F7AC7C}"/>
            </c:ext>
          </c:extLst>
        </c:ser>
        <c:ser>
          <c:idx val="3"/>
          <c:order val="1"/>
          <c:tx>
            <c:strRef>
              <c:f>' '!$A$348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'!$B$346:$BB$346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'!$B$348:$BB$348</c:f>
              <c:numCache>
                <c:formatCode>0.00</c:formatCode>
                <c:ptCount val="41"/>
                <c:pt idx="0">
                  <c:v>9.4899900000000023E-2</c:v>
                </c:pt>
                <c:pt idx="1">
                  <c:v>4.473779999999998E-2</c:v>
                </c:pt>
                <c:pt idx="2">
                  <c:v>7.0619999999999711E-4</c:v>
                </c:pt>
                <c:pt idx="3">
                  <c:v>8.0381399999999964E-2</c:v>
                </c:pt>
                <c:pt idx="4">
                  <c:v>9.3169999999997977E-4</c:v>
                </c:pt>
                <c:pt idx="5">
                  <c:v>1.8136999999999737E-3</c:v>
                </c:pt>
                <c:pt idx="6">
                  <c:v>2.7278000000000024E-3</c:v>
                </c:pt>
                <c:pt idx="7">
                  <c:v>1.8815999999999833E-3</c:v>
                </c:pt>
                <c:pt idx="8">
                  <c:v>0.14222060000000003</c:v>
                </c:pt>
                <c:pt idx="9">
                  <c:v>1.059499999999991E-3</c:v>
                </c:pt>
                <c:pt idx="10">
                  <c:v>0.30782559999999992</c:v>
                </c:pt>
                <c:pt idx="11">
                  <c:v>8.8457714285714362E-2</c:v>
                </c:pt>
                <c:pt idx="12">
                  <c:v>4.0044491428571444E-2</c:v>
                </c:pt>
                <c:pt idx="13">
                  <c:v>0.12220259081632656</c:v>
                </c:pt>
                <c:pt idx="14">
                  <c:v>0.12526936260504201</c:v>
                </c:pt>
                <c:pt idx="15">
                  <c:v>1.2059132842025533E-3</c:v>
                </c:pt>
                <c:pt idx="16">
                  <c:v>1.0355158730158825E-3</c:v>
                </c:pt>
                <c:pt idx="17">
                  <c:v>1.687035174069626E-3</c:v>
                </c:pt>
                <c:pt idx="18">
                  <c:v>9.9069969642857081E-3</c:v>
                </c:pt>
                <c:pt idx="19">
                  <c:v>2.4183964285713899E-3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DEF-43F2-9A83-BC0D25F7AC7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548773392"/>
        <c:axId val="1"/>
      </c:barChart>
      <c:barChart>
        <c:barDir val="col"/>
        <c:grouping val="stacked"/>
        <c:varyColors val="0"/>
        <c:ser>
          <c:idx val="4"/>
          <c:order val="2"/>
          <c:tx>
            <c:strRef>
              <c:f>' '!$A$349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'!$B$346:$BB$346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'!$B$349:$BB$349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2-CDEF-43F2-9A83-BC0D25F7AC7C}"/>
            </c:ext>
          </c:extLst>
        </c:ser>
        <c:ser>
          <c:idx val="12"/>
          <c:order val="3"/>
          <c:tx>
            <c:strRef>
              <c:f>' '!$A$350</c:f>
              <c:strCache>
                <c:ptCount val="1"/>
              </c:strCache>
            </c:strRef>
          </c:tx>
          <c:spPr>
            <a:pattFill prst="smConfetti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FFFF00" mc:Ignorable="a14" a14:legacySpreadsheetColorIndex="13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'!$B$346:$BB$346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'!$B$350:$BB$350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3-CDEF-43F2-9A83-BC0D25F7AC7C}"/>
            </c:ext>
          </c:extLst>
        </c:ser>
        <c:ser>
          <c:idx val="2"/>
          <c:order val="4"/>
          <c:tx>
            <c:strRef>
              <c:f>' '!$A$351</c:f>
              <c:strCache>
                <c:ptCount val="1"/>
                <c:pt idx="0">
                  <c:v>Uruguay </c:v>
                </c:pt>
              </c:strCache>
            </c:strRef>
          </c:tx>
          <c:spPr>
            <a:pattFill prst="narHorz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FFFF00" mc:Ignorable="a14" a14:legacySpreadsheetColorIndex="13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'!$B$346:$BB$346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'!$B$351:$BB$351</c:f>
              <c:numCache>
                <c:formatCode>#,##0</c:formatCode>
                <c:ptCount val="41"/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9.3252926703999997</c:v>
                </c:pt>
                <c:pt idx="25">
                  <c:v>40.113794711200001</c:v>
                </c:pt>
                <c:pt idx="26">
                  <c:v>46.720207333800005</c:v>
                </c:pt>
                <c:pt idx="27">
                  <c:v>53.157175770000002</c:v>
                </c:pt>
                <c:pt idx="28">
                  <c:v>39.137053285</c:v>
                </c:pt>
                <c:pt idx="29">
                  <c:v>52.984900786000004</c:v>
                </c:pt>
                <c:pt idx="30">
                  <c:v>57.299452416800001</c:v>
                </c:pt>
                <c:pt idx="31">
                  <c:v>74.228090634000012</c:v>
                </c:pt>
                <c:pt idx="32">
                  <c:v>79.072885728000003</c:v>
                </c:pt>
                <c:pt idx="33">
                  <c:v>36.306355060800001</c:v>
                </c:pt>
                <c:pt idx="34">
                  <c:v>31.847071686300001</c:v>
                </c:pt>
                <c:pt idx="35">
                  <c:v>15.414367626000001</c:v>
                </c:pt>
                <c:pt idx="36">
                  <c:v>0</c:v>
                </c:pt>
                <c:pt idx="37">
                  <c:v>0</c:v>
                </c:pt>
                <c:pt idx="38">
                  <c:v>7.1058129999999995E-4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CDEF-43F2-9A83-BC0D25F7AC7C}"/>
            </c:ext>
          </c:extLst>
        </c:ser>
        <c:ser>
          <c:idx val="5"/>
          <c:order val="5"/>
          <c:tx>
            <c:strRef>
              <c:f>' '!$A$352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'!$B$346:$BB$346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'!$B$352:$BB$352</c:f>
              <c:numCache>
                <c:formatCode>General</c:formatCode>
                <c:ptCount val="41"/>
                <c:pt idx="21" formatCode="#,##0">
                  <c:v>5.7950841571319991</c:v>
                </c:pt>
                <c:pt idx="22" formatCode="#,##0">
                  <c:v>3.2554397256000001</c:v>
                </c:pt>
                <c:pt idx="23" formatCode="#,##0">
                  <c:v>0.81506937600000029</c:v>
                </c:pt>
                <c:pt idx="24" formatCode="#,##0">
                  <c:v>8.1468956127999981</c:v>
                </c:pt>
                <c:pt idx="25" formatCode="#,##0">
                  <c:v>0.16123556189999988</c:v>
                </c:pt>
                <c:pt idx="26" formatCode="#,##0">
                  <c:v>0.33336405960000093</c:v>
                </c:pt>
                <c:pt idx="27" formatCode="#,##0">
                  <c:v>0.32872989159999833</c:v>
                </c:pt>
                <c:pt idx="28" formatCode="#,##0">
                  <c:v>0.28155414950000335</c:v>
                </c:pt>
                <c:pt idx="29" formatCode="#,##0">
                  <c:v>21.488274748400009</c:v>
                </c:pt>
                <c:pt idx="30" formatCode="#,##0">
                  <c:v>0.34198961719999943</c:v>
                </c:pt>
                <c:pt idx="31" formatCode="#,##0">
                  <c:v>36.245205399599996</c:v>
                </c:pt>
                <c:pt idx="32" formatCode="#,##0">
                  <c:v>9.3226346399999898</c:v>
                </c:pt>
                <c:pt idx="33" formatCode="#,##0">
                  <c:v>4.1979246848000003</c:v>
                </c:pt>
                <c:pt idx="34" formatCode="#,##0">
                  <c:v>11.596071404399989</c:v>
                </c:pt>
                <c:pt idx="35" formatCode="#,##0">
                  <c:v>11.074123585000006</c:v>
                </c:pt>
                <c:pt idx="36" formatCode="#,##0">
                  <c:v>0.48922071099999975</c:v>
                </c:pt>
                <c:pt idx="37" formatCode="#,##0">
                  <c:v>0.49338185770000287</c:v>
                </c:pt>
                <c:pt idx="38" formatCode="#,##0">
                  <c:v>0.94908017490000229</c:v>
                </c:pt>
                <c:pt idx="39" formatCode="#,##0">
                  <c:v>1.4920128069999983</c:v>
                </c:pt>
                <c:pt idx="40" formatCode="#,##0">
                  <c:v>0.23703706375000166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CDEF-43F2-9A83-BC0D25F7AC7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15487733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20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200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Weight</a:t>
                </a:r>
                <a:endParaRPr lang="en-GB" sz="1125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20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2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12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 (</a:t>
                </a:r>
                <a:r>
                  <a:rPr lang="en-GB" sz="1100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million tonnes) </a:t>
                </a:r>
                <a:r>
                  <a:rPr lang="en-GB" sz="1100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1.1000342753599592E-2"/>
              <c:y val="0.24167459513925502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00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548773392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</c:scaling>
        <c:delete val="0"/>
        <c:axPos val="r"/>
        <c:title>
          <c:tx>
            <c:rich>
              <a:bodyPr/>
              <a:lstStyle/>
              <a:p>
                <a:pPr>
                  <a:defRPr sz="120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200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075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20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 </a:t>
                </a: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(US$ million, cif, nomninal) </a:t>
                </a: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.90902832391109356"/>
              <c:y val="0.15833852784985672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00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31200972173846114"/>
          <c:y val="0.92003018287495697"/>
          <c:w val="0.34601078115867806"/>
          <c:h val="6.1668689794154727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paperSize="9" orientation="landscape"/>
  </c:printSettings>
  <c:userShapes r:id="rId1"/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400479855039428"/>
          <c:y val="7.0002296523094559E-2"/>
          <c:w val="0.69402162463619244"/>
          <c:h val="0.61168673390418338"/>
        </c:manualLayout>
      </c:layout>
      <c:barChart>
        <c:barDir val="col"/>
        <c:grouping val="stacked"/>
        <c:varyColors val="0"/>
        <c:ser>
          <c:idx val="1"/>
          <c:order val="0"/>
          <c:tx>
            <c:strRef>
              <c:f>' '!$A$398</c:f>
              <c:strCache>
                <c:ptCount val="1"/>
                <c:pt idx="0">
                  <c:v>Brazil </c:v>
                </c:pt>
              </c:strCache>
            </c:strRef>
          </c:tx>
          <c:spPr>
            <a:pattFill prst="dkUpDiag">
              <a:fgClr>
                <a:srgbClr xmlns:mc="http://schemas.openxmlformats.org/markup-compatibility/2006" xmlns:a14="http://schemas.microsoft.com/office/drawing/2010/main" val="000000" mc:Ignorable="a14" a14:legacySpreadsheetColorIndex="8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'!$B$397:$BB$397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'!$B$398:$BB$398</c:f>
              <c:numCache>
                <c:formatCode>0.00</c:formatCode>
                <c:ptCount val="41"/>
                <c:pt idx="0">
                  <c:v>9.8843628235294103E-3</c:v>
                </c:pt>
                <c:pt idx="1">
                  <c:v>9.9169821999999987E-3</c:v>
                </c:pt>
                <c:pt idx="2">
                  <c:v>2.2093657599999997E-2</c:v>
                </c:pt>
                <c:pt idx="3">
                  <c:v>2.6012891818181817E-2</c:v>
                </c:pt>
                <c:pt idx="4">
                  <c:v>2.1978434153846156E-2</c:v>
                </c:pt>
                <c:pt idx="5">
                  <c:v>5.3694771599999996E-2</c:v>
                </c:pt>
                <c:pt idx="6">
                  <c:v>4.0406099724999991E-2</c:v>
                </c:pt>
                <c:pt idx="7">
                  <c:v>4.4750530685714281E-2</c:v>
                </c:pt>
                <c:pt idx="8">
                  <c:v>4.1036199999999995E-2</c:v>
                </c:pt>
                <c:pt idx="9">
                  <c:v>4.2528438750000001E-2</c:v>
                </c:pt>
                <c:pt idx="10">
                  <c:v>7.2437795999999999E-2</c:v>
                </c:pt>
                <c:pt idx="11">
                  <c:v>8.3519902759523826E-2</c:v>
                </c:pt>
                <c:pt idx="12">
                  <c:v>5.7294442439360639E-2</c:v>
                </c:pt>
                <c:pt idx="13">
                  <c:v>6.2737919880952356E-2</c:v>
                </c:pt>
                <c:pt idx="14">
                  <c:v>4.526881168333334E-2</c:v>
                </c:pt>
                <c:pt idx="15">
                  <c:v>4.5955862830952383E-2</c:v>
                </c:pt>
                <c:pt idx="16">
                  <c:v>2.8124557319658121E-2</c:v>
                </c:pt>
                <c:pt idx="17">
                  <c:v>2.9691767297619038E-2</c:v>
                </c:pt>
                <c:pt idx="18">
                  <c:v>3.5469035299004345E-2</c:v>
                </c:pt>
                <c:pt idx="19">
                  <c:v>3.1219972528571432E-2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82F-41CF-B7C1-8F24CE201EAA}"/>
            </c:ext>
          </c:extLst>
        </c:ser>
        <c:ser>
          <c:idx val="2"/>
          <c:order val="1"/>
          <c:tx>
            <c:strRef>
              <c:f>' '!$A$399</c:f>
              <c:strCache>
                <c:ptCount val="1"/>
                <c:pt idx="0">
                  <c:v>Canada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CC00" mc:Ignorable="a14" a14:legacySpreadsheetColorIndex="5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5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1-982F-41CF-B7C1-8F24CE201EAA}"/>
              </c:ext>
            </c:extLst>
          </c:dPt>
          <c:cat>
            <c:numRef>
              <c:f>' '!$B$397:$BB$397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'!$B$399:$BB$399</c:f>
              <c:numCache>
                <c:formatCode>0.00</c:formatCode>
                <c:ptCount val="41"/>
                <c:pt idx="0">
                  <c:v>6.8393473293137233E-2</c:v>
                </c:pt>
                <c:pt idx="1">
                  <c:v>6.2895494991452985E-2</c:v>
                </c:pt>
                <c:pt idx="2">
                  <c:v>6.0068919277777771E-2</c:v>
                </c:pt>
                <c:pt idx="3">
                  <c:v>6.845236739545453E-2</c:v>
                </c:pt>
                <c:pt idx="4">
                  <c:v>7.2540073442307673E-2</c:v>
                </c:pt>
                <c:pt idx="5">
                  <c:v>7.407528542222222E-2</c:v>
                </c:pt>
                <c:pt idx="6">
                  <c:v>3.4958733666666658E-2</c:v>
                </c:pt>
                <c:pt idx="7">
                  <c:v>7.1573753800000001E-2</c:v>
                </c:pt>
                <c:pt idx="8">
                  <c:v>6.0569206271428561E-2</c:v>
                </c:pt>
                <c:pt idx="9">
                  <c:v>7.3970721482539692E-2</c:v>
                </c:pt>
                <c:pt idx="10">
                  <c:v>5.5684028633333334E-2</c:v>
                </c:pt>
                <c:pt idx="11">
                  <c:v>3.432350921190478E-2</c:v>
                </c:pt>
                <c:pt idx="12">
                  <c:v>2.1843506031435218E-2</c:v>
                </c:pt>
                <c:pt idx="13">
                  <c:v>1.2971185738095234E-2</c:v>
                </c:pt>
                <c:pt idx="14">
                  <c:v>2.0736813993253972E-2</c:v>
                </c:pt>
                <c:pt idx="15">
                  <c:v>8.8120544944444434E-3</c:v>
                </c:pt>
                <c:pt idx="16">
                  <c:v>1.2837313966666668E-2</c:v>
                </c:pt>
                <c:pt idx="17">
                  <c:v>3.4226784619841279E-2</c:v>
                </c:pt>
                <c:pt idx="18">
                  <c:v>3.9930217850264564E-2</c:v>
                </c:pt>
                <c:pt idx="19">
                  <c:v>4.5195370561904737E-2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82F-41CF-B7C1-8F24CE201EAA}"/>
            </c:ext>
          </c:extLst>
        </c:ser>
        <c:ser>
          <c:idx val="3"/>
          <c:order val="2"/>
          <c:tx>
            <c:strRef>
              <c:f>' '!$A$400</c:f>
              <c:strCache>
                <c:ptCount val="1"/>
                <c:pt idx="0">
                  <c:v>China 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'!$B$397:$BB$397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'!$B$400:$BB$400</c:f>
              <c:numCache>
                <c:formatCode>0.00</c:formatCode>
                <c:ptCount val="41"/>
                <c:pt idx="0">
                  <c:v>4.945378029411765E-3</c:v>
                </c:pt>
                <c:pt idx="1">
                  <c:v>1.3145844933333333E-2</c:v>
                </c:pt>
                <c:pt idx="2">
                  <c:v>5.8513013000000003E-3</c:v>
                </c:pt>
                <c:pt idx="3">
                  <c:v>9.0441122467532446E-3</c:v>
                </c:pt>
                <c:pt idx="4">
                  <c:v>1.1966651374358973E-2</c:v>
                </c:pt>
                <c:pt idx="5">
                  <c:v>1.9200219266666662E-2</c:v>
                </c:pt>
                <c:pt idx="6">
                  <c:v>2.4071150549999996E-2</c:v>
                </c:pt>
                <c:pt idx="7">
                  <c:v>4.8161208099999991E-2</c:v>
                </c:pt>
                <c:pt idx="8">
                  <c:v>3.8699668799999996E-2</c:v>
                </c:pt>
                <c:pt idx="9">
                  <c:v>4.7352935666666665E-2</c:v>
                </c:pt>
                <c:pt idx="10">
                  <c:v>4.8028476933333328E-2</c:v>
                </c:pt>
                <c:pt idx="11">
                  <c:v>4.3629880195238079E-2</c:v>
                </c:pt>
                <c:pt idx="12">
                  <c:v>4.2464252827217233E-2</c:v>
                </c:pt>
                <c:pt idx="13">
                  <c:v>4.4651572632051273E-2</c:v>
                </c:pt>
                <c:pt idx="14">
                  <c:v>5.1783718761111104E-2</c:v>
                </c:pt>
                <c:pt idx="15">
                  <c:v>5.6861717187301583E-2</c:v>
                </c:pt>
                <c:pt idx="16">
                  <c:v>6.1666583687179491E-2</c:v>
                </c:pt>
                <c:pt idx="17">
                  <c:v>6.4325402226984116E-2</c:v>
                </c:pt>
                <c:pt idx="18">
                  <c:v>6.7445275676382865E-2</c:v>
                </c:pt>
                <c:pt idx="19">
                  <c:v>7.3968150809660502E-2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82F-41CF-B7C1-8F24CE201EAA}"/>
            </c:ext>
          </c:extLst>
        </c:ser>
        <c:ser>
          <c:idx val="4"/>
          <c:order val="3"/>
          <c:tx>
            <c:strRef>
              <c:f>' '!$A$401</c:f>
              <c:strCache>
                <c:ptCount val="1"/>
                <c:pt idx="0">
                  <c:v>Indonesia </c:v>
                </c:pt>
              </c:strCache>
            </c:strRef>
          </c:tx>
          <c:spPr>
            <a:solidFill>
              <a:srgbClr val="000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'!$B$397:$BB$397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'!$B$401:$BB$401</c:f>
              <c:numCache>
                <c:formatCode>0.00</c:formatCode>
                <c:ptCount val="41"/>
                <c:pt idx="0">
                  <c:v>3.3040078999999993E-2</c:v>
                </c:pt>
                <c:pt idx="1">
                  <c:v>2.4033199999999998E-2</c:v>
                </c:pt>
                <c:pt idx="2">
                  <c:v>2.5461199999999996E-2</c:v>
                </c:pt>
                <c:pt idx="3">
                  <c:v>3.5609387999999999E-2</c:v>
                </c:pt>
                <c:pt idx="4">
                  <c:v>2.4385399999999995E-2</c:v>
                </c:pt>
                <c:pt idx="5">
                  <c:v>2.1963099999999996E-2</c:v>
                </c:pt>
                <c:pt idx="6">
                  <c:v>1.6684399999999999E-2</c:v>
                </c:pt>
                <c:pt idx="7">
                  <c:v>3.1097543999999998E-2</c:v>
                </c:pt>
                <c:pt idx="8">
                  <c:v>2.6652199999999997E-2</c:v>
                </c:pt>
                <c:pt idx="9">
                  <c:v>2.8973700688888885E-2</c:v>
                </c:pt>
                <c:pt idx="10">
                  <c:v>2.3795899999999998E-2</c:v>
                </c:pt>
                <c:pt idx="11">
                  <c:v>2.0280662931746032E-2</c:v>
                </c:pt>
                <c:pt idx="12">
                  <c:v>1.6423418876118326E-2</c:v>
                </c:pt>
                <c:pt idx="13">
                  <c:v>1.4289814691208793E-2</c:v>
                </c:pt>
                <c:pt idx="14">
                  <c:v>1.5286637057539677E-2</c:v>
                </c:pt>
                <c:pt idx="15">
                  <c:v>1.0971019154761908E-2</c:v>
                </c:pt>
                <c:pt idx="16">
                  <c:v>1.6081819683333325E-2</c:v>
                </c:pt>
                <c:pt idx="17">
                  <c:v>1.6302111346825392E-2</c:v>
                </c:pt>
                <c:pt idx="18">
                  <c:v>1.6884836769047614E-2</c:v>
                </c:pt>
                <c:pt idx="19">
                  <c:v>2.0284634122077923E-2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982F-41CF-B7C1-8F24CE201EAA}"/>
            </c:ext>
          </c:extLst>
        </c:ser>
        <c:ser>
          <c:idx val="6"/>
          <c:order val="4"/>
          <c:tx>
            <c:strRef>
              <c:f>' '!$A$402</c:f>
              <c:strCache>
                <c:ptCount val="1"/>
                <c:pt idx="0">
                  <c:v>Norway </c:v>
                </c:pt>
              </c:strCache>
            </c:strRef>
          </c:tx>
          <c:spPr>
            <a:pattFill prst="trellis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8000" mc:Ignorable="a14" a14:legacySpreadsheetColorIndex="17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'!$B$397:$BB$397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'!$B$402:$BB$402</c:f>
              <c:numCache>
                <c:formatCode>0.00</c:formatCode>
                <c:ptCount val="41"/>
                <c:pt idx="0">
                  <c:v>8.1773199647058814E-2</c:v>
                </c:pt>
                <c:pt idx="1">
                  <c:v>7.3504491714285691E-2</c:v>
                </c:pt>
                <c:pt idx="2">
                  <c:v>6.501266744047618E-2</c:v>
                </c:pt>
                <c:pt idx="3">
                  <c:v>6.9489298749999998E-2</c:v>
                </c:pt>
                <c:pt idx="4">
                  <c:v>7.3628699999999991E-2</c:v>
                </c:pt>
                <c:pt idx="5">
                  <c:v>7.035834869999999E-2</c:v>
                </c:pt>
                <c:pt idx="6">
                  <c:v>5.8169628019047633E-2</c:v>
                </c:pt>
                <c:pt idx="7">
                  <c:v>4.5484538699999993E-2</c:v>
                </c:pt>
                <c:pt idx="8">
                  <c:v>3.5629757999999997E-2</c:v>
                </c:pt>
                <c:pt idx="9">
                  <c:v>1.9606786888888891E-2</c:v>
                </c:pt>
                <c:pt idx="10">
                  <c:v>2.2040300066666664E-2</c:v>
                </c:pt>
                <c:pt idx="11">
                  <c:v>3.672499646190476E-2</c:v>
                </c:pt>
                <c:pt idx="12">
                  <c:v>1.3219770053896103E-2</c:v>
                </c:pt>
                <c:pt idx="13">
                  <c:v>5.8697639761904762E-4</c:v>
                </c:pt>
                <c:pt idx="14">
                  <c:v>2.3810209722222221E-4</c:v>
                </c:pt>
                <c:pt idx="15">
                  <c:v>3.6831266666666667E-5</c:v>
                </c:pt>
                <c:pt idx="16">
                  <c:v>5.1279999999999999E-6</c:v>
                </c:pt>
                <c:pt idx="17">
                  <c:v>2.1173454761904751E-5</c:v>
                </c:pt>
                <c:pt idx="18">
                  <c:v>6.3883466666666652E-5</c:v>
                </c:pt>
                <c:pt idx="19">
                  <c:v>8.4004728571428601E-5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982F-41CF-B7C1-8F24CE201EAA}"/>
            </c:ext>
          </c:extLst>
        </c:ser>
        <c:ser>
          <c:idx val="8"/>
          <c:order val="5"/>
          <c:tx>
            <c:strRef>
              <c:f>' '!$A$403</c:f>
              <c:strCache>
                <c:ptCount val="1"/>
                <c:pt idx="0">
                  <c:v>South Africa </c:v>
                </c:pt>
              </c:strCache>
            </c:strRef>
          </c:tx>
          <c:spPr>
            <a:pattFill prst="wdUpDiag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CCFF" mc:Ignorable="a14" a14:legacySpreadsheetColorIndex="40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'!$B$397:$BB$397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'!$B$403:$BB$403</c:f>
              <c:numCache>
                <c:formatCode>0.00</c:formatCode>
                <c:ptCount val="41"/>
                <c:pt idx="0">
                  <c:v>5.0563999999999998E-2</c:v>
                </c:pt>
                <c:pt idx="1">
                  <c:v>5.5693300000000001E-2</c:v>
                </c:pt>
                <c:pt idx="2">
                  <c:v>5.9591799999999993E-2</c:v>
                </c:pt>
                <c:pt idx="3">
                  <c:v>6.1254679818181813E-2</c:v>
                </c:pt>
                <c:pt idx="4">
                  <c:v>7.2711499999999984E-2</c:v>
                </c:pt>
                <c:pt idx="5">
                  <c:v>4.7902199999999992E-2</c:v>
                </c:pt>
                <c:pt idx="6">
                  <c:v>4.6154499999999994E-2</c:v>
                </c:pt>
                <c:pt idx="7">
                  <c:v>4.5148956699999993E-2</c:v>
                </c:pt>
                <c:pt idx="8">
                  <c:v>4.4082899999999994E-2</c:v>
                </c:pt>
                <c:pt idx="9">
                  <c:v>4.1816599999999995E-2</c:v>
                </c:pt>
                <c:pt idx="10">
                  <c:v>4.2032141266666663E-2</c:v>
                </c:pt>
                <c:pt idx="11">
                  <c:v>2.8494758626190473E-2</c:v>
                </c:pt>
                <c:pt idx="12">
                  <c:v>2.2925074190476187E-2</c:v>
                </c:pt>
                <c:pt idx="13">
                  <c:v>2.0089079726556776E-2</c:v>
                </c:pt>
                <c:pt idx="14">
                  <c:v>1.6029203388888885E-2</c:v>
                </c:pt>
                <c:pt idx="15">
                  <c:v>2.255497653333333E-2</c:v>
                </c:pt>
                <c:pt idx="16">
                  <c:v>2.1254479366666666E-2</c:v>
                </c:pt>
                <c:pt idx="17">
                  <c:v>2.246875815E-2</c:v>
                </c:pt>
                <c:pt idx="18">
                  <c:v>1.3500285596873496E-2</c:v>
                </c:pt>
                <c:pt idx="19">
                  <c:v>1.5444124833333333E-2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982F-41CF-B7C1-8F24CE201EAA}"/>
            </c:ext>
          </c:extLst>
        </c:ser>
        <c:ser>
          <c:idx val="10"/>
          <c:order val="6"/>
          <c:tx>
            <c:strRef>
              <c:f>' '!$A$404</c:f>
              <c:strCache>
                <c:ptCount val="1"/>
                <c:pt idx="0">
                  <c:v>USA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333333" mc:Ignorable="a14" a14:legacySpreadsheetColorIndex="63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'!$B$397:$BB$397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'!$B$404:$BB$404</c:f>
              <c:numCache>
                <c:formatCode>0.00</c:formatCode>
                <c:ptCount val="41"/>
                <c:pt idx="0">
                  <c:v>0.21366441908046205</c:v>
                </c:pt>
                <c:pt idx="1">
                  <c:v>0.14345087658363853</c:v>
                </c:pt>
                <c:pt idx="2">
                  <c:v>0.1462753453571429</c:v>
                </c:pt>
                <c:pt idx="3">
                  <c:v>0.15181153888621934</c:v>
                </c:pt>
                <c:pt idx="4">
                  <c:v>0.18067672558038628</c:v>
                </c:pt>
                <c:pt idx="5">
                  <c:v>0.19127481191111106</c:v>
                </c:pt>
                <c:pt idx="6">
                  <c:v>0.1605686410265873</c:v>
                </c:pt>
                <c:pt idx="7">
                  <c:v>0.19207611398095242</c:v>
                </c:pt>
                <c:pt idx="8">
                  <c:v>0.24140502016666671</c:v>
                </c:pt>
                <c:pt idx="9">
                  <c:v>0.17952865048073594</c:v>
                </c:pt>
                <c:pt idx="10">
                  <c:v>0.20860512971666662</c:v>
                </c:pt>
                <c:pt idx="11">
                  <c:v>0.22479795440714281</c:v>
                </c:pt>
                <c:pt idx="12">
                  <c:v>0.21124986835551113</c:v>
                </c:pt>
                <c:pt idx="13">
                  <c:v>0.18734077422344322</c:v>
                </c:pt>
                <c:pt idx="14">
                  <c:v>0.21926171179007942</c:v>
                </c:pt>
                <c:pt idx="15">
                  <c:v>0.25765258587698409</c:v>
                </c:pt>
                <c:pt idx="16">
                  <c:v>0.22273718505726495</c:v>
                </c:pt>
                <c:pt idx="17">
                  <c:v>0.22547117303888897</c:v>
                </c:pt>
                <c:pt idx="18">
                  <c:v>0.22129623030081763</c:v>
                </c:pt>
                <c:pt idx="19">
                  <c:v>0.18389237647400311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982F-41CF-B7C1-8F24CE201EAA}"/>
            </c:ext>
          </c:extLst>
        </c:ser>
        <c:ser>
          <c:idx val="11"/>
          <c:order val="7"/>
          <c:tx>
            <c:strRef>
              <c:f>' '!$A$405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'!$B$397:$BB$397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'!$B$405:$BB$405</c:f>
              <c:numCache>
                <c:formatCode>0.00</c:formatCode>
                <c:ptCount val="41"/>
                <c:pt idx="0">
                  <c:v>4.7631806018416711E-2</c:v>
                </c:pt>
                <c:pt idx="1">
                  <c:v>3.3343021925244909E-2</c:v>
                </c:pt>
                <c:pt idx="2">
                  <c:v>4.1750205325469247E-2</c:v>
                </c:pt>
                <c:pt idx="3">
                  <c:v>5.0369476330807794E-2</c:v>
                </c:pt>
                <c:pt idx="4">
                  <c:v>4.2357368725057909E-2</c:v>
                </c:pt>
                <c:pt idx="5">
                  <c:v>4.6296357575000724E-2</c:v>
                </c:pt>
                <c:pt idx="6">
                  <c:v>3.8843625213954125E-2</c:v>
                </c:pt>
                <c:pt idx="7">
                  <c:v>5.0503506050001701E-2</c:v>
                </c:pt>
                <c:pt idx="8">
                  <c:v>5.0074212419046304E-2</c:v>
                </c:pt>
                <c:pt idx="9">
                  <c:v>5.9038829161039308E-2</c:v>
                </c:pt>
                <c:pt idx="10">
                  <c:v>4.6341783327776442E-2</c:v>
                </c:pt>
                <c:pt idx="11">
                  <c:v>7.1959673561110493E-2</c:v>
                </c:pt>
                <c:pt idx="12">
                  <c:v>6.4051625778260457E-2</c:v>
                </c:pt>
                <c:pt idx="13">
                  <c:v>6.1636830564651079E-2</c:v>
                </c:pt>
                <c:pt idx="14">
                  <c:v>8.0779076332142097E-2</c:v>
                </c:pt>
                <c:pt idx="15">
                  <c:v>6.6167394769049204E-2</c:v>
                </c:pt>
                <c:pt idx="16">
                  <c:v>6.7666341845337874E-2</c:v>
                </c:pt>
                <c:pt idx="17">
                  <c:v>5.8031625926984021E-2</c:v>
                </c:pt>
                <c:pt idx="18">
                  <c:v>7.1624754840436844E-2</c:v>
                </c:pt>
                <c:pt idx="19">
                  <c:v>6.7135849301516171E-2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982F-41CF-B7C1-8F24CE201EA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548768192"/>
        <c:axId val="1"/>
      </c:barChart>
      <c:barChart>
        <c:barDir val="col"/>
        <c:grouping val="stacked"/>
        <c:varyColors val="0"/>
        <c:ser>
          <c:idx val="12"/>
          <c:order val="8"/>
          <c:tx>
            <c:strRef>
              <c:f>' '!$A$406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'!$B$397:$BB$397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'!$B$406:$BB$406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9-982F-41CF-B7C1-8F24CE201EAA}"/>
            </c:ext>
          </c:extLst>
        </c:ser>
        <c:ser>
          <c:idx val="13"/>
          <c:order val="9"/>
          <c:tx>
            <c:strRef>
              <c:f>' '!$A$407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'!$B$397:$BB$397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'!$B$407:$BB$407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A-982F-41CF-B7C1-8F24CE201EAA}"/>
            </c:ext>
          </c:extLst>
        </c:ser>
        <c:ser>
          <c:idx val="17"/>
          <c:order val="10"/>
          <c:tx>
            <c:strRef>
              <c:f>' '!$A$408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'!$B$397:$BB$397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'!$B$408:$BB$408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B-982F-41CF-B7C1-8F24CE201EAA}"/>
            </c:ext>
          </c:extLst>
        </c:ser>
        <c:ser>
          <c:idx val="18"/>
          <c:order val="11"/>
          <c:tx>
            <c:strRef>
              <c:f>' '!$A$409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'!$B$397:$BB$397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'!$B$409:$BB$409</c:f>
              <c:numCache>
                <c:formatCode>#,##0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C-982F-41CF-B7C1-8F24CE201EAA}"/>
            </c:ext>
          </c:extLst>
        </c:ser>
        <c:ser>
          <c:idx val="20"/>
          <c:order val="12"/>
          <c:tx>
            <c:strRef>
              <c:f>' '!$A$410</c:f>
              <c:strCache>
                <c:ptCount val="1"/>
                <c:pt idx="0">
                  <c:v>Brazil </c:v>
                </c:pt>
              </c:strCache>
            </c:strRef>
          </c:tx>
          <c:spPr>
            <a:pattFill prst="dkUpDiag">
              <a:fgClr>
                <a:srgbClr xmlns:mc="http://schemas.openxmlformats.org/markup-compatibility/2006" xmlns:a14="http://schemas.microsoft.com/office/drawing/2010/main" val="000000" mc:Ignorable="a14" a14:legacySpreadsheetColorIndex="8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'!$B$397:$BB$397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'!$B$410:$BB$410</c:f>
              <c:numCache>
                <c:formatCode>General</c:formatCode>
                <c:ptCount val="41"/>
                <c:pt idx="21" formatCode="0.00">
                  <c:v>7.5037866793919994E-3</c:v>
                </c:pt>
                <c:pt idx="22" formatCode="0.00">
                  <c:v>7.3101970775999994E-3</c:v>
                </c:pt>
                <c:pt idx="23" formatCode="0.00">
                  <c:v>1.5194547590399997E-2</c:v>
                </c:pt>
                <c:pt idx="24" formatCode="0.00">
                  <c:v>1.9739495428799998E-2</c:v>
                </c:pt>
                <c:pt idx="25" formatCode="0.00">
                  <c:v>1.89474181652E-2</c:v>
                </c:pt>
                <c:pt idx="26" formatCode="0.00">
                  <c:v>4.2325666683299998E-2</c:v>
                </c:pt>
                <c:pt idx="27" formatCode="0.00">
                  <c:v>3.34578426176E-2</c:v>
                </c:pt>
                <c:pt idx="28" formatCode="0.00">
                  <c:v>4.0959444138500001E-2</c:v>
                </c:pt>
                <c:pt idx="29" formatCode="0.00">
                  <c:v>3.8370530443199997E-2</c:v>
                </c:pt>
                <c:pt idx="30" formatCode="0.00">
                  <c:v>3.7349953005199998E-2</c:v>
                </c:pt>
                <c:pt idx="31" formatCode="0.00">
                  <c:v>6.6566989647000002E-2</c:v>
                </c:pt>
                <c:pt idx="32" formatCode="0.00">
                  <c:v>8.3396238671999995E-2</c:v>
                </c:pt>
                <c:pt idx="33" formatCode="0.00">
                  <c:v>5.6156976303999989E-2</c:v>
                </c:pt>
                <c:pt idx="34" formatCode="0.00">
                  <c:v>6.2898895686000003E-2</c:v>
                </c:pt>
                <c:pt idx="35" formatCode="0.00">
                  <c:v>4.2571717403499999E-2</c:v>
                </c:pt>
                <c:pt idx="36" formatCode="0.00">
                  <c:v>3.5973209769000002E-2</c:v>
                </c:pt>
                <c:pt idx="37" formatCode="0.00">
                  <c:v>2.00429028491E-2</c:v>
                </c:pt>
                <c:pt idx="38" formatCode="0.00">
                  <c:v>2.3245461839599999E-2</c:v>
                </c:pt>
                <c:pt idx="39" formatCode="0.00">
                  <c:v>2.9656696853E-2</c:v>
                </c:pt>
                <c:pt idx="40" formatCode="0.00">
                  <c:v>2.4986341346666666E-2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982F-41CF-B7C1-8F24CE201EAA}"/>
            </c:ext>
          </c:extLst>
        </c:ser>
        <c:ser>
          <c:idx val="22"/>
          <c:order val="13"/>
          <c:tx>
            <c:strRef>
              <c:f>' '!$A$411</c:f>
              <c:strCache>
                <c:ptCount val="1"/>
                <c:pt idx="0">
                  <c:v>Canada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CC00" mc:Ignorable="a14" a14:legacySpreadsheetColorIndex="5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'!$B$397:$BB$397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'!$B$411:$BB$411</c:f>
              <c:numCache>
                <c:formatCode>General</c:formatCode>
                <c:ptCount val="41"/>
                <c:pt idx="21" formatCode="0.00">
                  <c:v>3.3423677688383994E-2</c:v>
                </c:pt>
                <c:pt idx="22" formatCode="0.00">
                  <c:v>3.8497649905199993E-2</c:v>
                </c:pt>
                <c:pt idx="23" formatCode="0.00">
                  <c:v>3.4459085236800004E-2</c:v>
                </c:pt>
                <c:pt idx="24" formatCode="0.00">
                  <c:v>4.31140500224E-2</c:v>
                </c:pt>
                <c:pt idx="25" formatCode="0.00">
                  <c:v>4.7383663773600003E-2</c:v>
                </c:pt>
                <c:pt idx="26" formatCode="0.00">
                  <c:v>4.6431414400799995E-2</c:v>
                </c:pt>
                <c:pt idx="27" formatCode="0.00">
                  <c:v>2.4278580432799998E-2</c:v>
                </c:pt>
                <c:pt idx="28" formatCode="0.00">
                  <c:v>5.5296953187000002E-2</c:v>
                </c:pt>
                <c:pt idx="29" formatCode="0.00">
                  <c:v>4.6008353660800007E-2</c:v>
                </c:pt>
                <c:pt idx="30" formatCode="0.00">
                  <c:v>5.0660035645999996E-2</c:v>
                </c:pt>
                <c:pt idx="31" formatCode="0.00">
                  <c:v>3.4633184690700008E-2</c:v>
                </c:pt>
                <c:pt idx="32" formatCode="0.00">
                  <c:v>2.5485977664000001E-2</c:v>
                </c:pt>
                <c:pt idx="33" formatCode="0.00">
                  <c:v>1.6172495803199998E-2</c:v>
                </c:pt>
                <c:pt idx="34" formatCode="0.00">
                  <c:v>1.0077489990000001E-2</c:v>
                </c:pt>
                <c:pt idx="35" formatCode="0.00">
                  <c:v>1.51150579045E-2</c:v>
                </c:pt>
                <c:pt idx="36" formatCode="0.00">
                  <c:v>6.0213297269999999E-3</c:v>
                </c:pt>
                <c:pt idx="37" formatCode="0.00">
                  <c:v>9.2036864339000001E-3</c:v>
                </c:pt>
                <c:pt idx="38" formatCode="0.00">
                  <c:v>2.3242944868E-2</c:v>
                </c:pt>
                <c:pt idx="39" formatCode="0.00">
                  <c:v>3.0109441470000001E-2</c:v>
                </c:pt>
                <c:pt idx="40" formatCode="0.00">
                  <c:v>3.2892878032083329E-2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982F-41CF-B7C1-8F24CE201EAA}"/>
            </c:ext>
          </c:extLst>
        </c:ser>
        <c:ser>
          <c:idx val="0"/>
          <c:order val="14"/>
          <c:tx>
            <c:strRef>
              <c:f>' '!$A$412</c:f>
              <c:strCache>
                <c:ptCount val="1"/>
                <c:pt idx="0">
                  <c:v>China 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'!$B$397:$BB$397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'!$B$412:$BB$412</c:f>
              <c:numCache>
                <c:formatCode>General</c:formatCode>
                <c:ptCount val="41"/>
                <c:pt idx="21" formatCode="0.00">
                  <c:v>1.4986611961748999E-2</c:v>
                </c:pt>
                <c:pt idx="22" formatCode="0.00">
                  <c:v>2.0332533641999998E-2</c:v>
                </c:pt>
                <c:pt idx="23" formatCode="0.00">
                  <c:v>1.7332620110400002E-2</c:v>
                </c:pt>
                <c:pt idx="24" formatCode="0.00">
                  <c:v>2.3753714734399998E-2</c:v>
                </c:pt>
                <c:pt idx="25" formatCode="0.00">
                  <c:v>3.4899805007899999E-2</c:v>
                </c:pt>
                <c:pt idx="26" formatCode="0.00">
                  <c:v>3.9857023935300002E-2</c:v>
                </c:pt>
                <c:pt idx="27" formatCode="0.00">
                  <c:v>4.9297181371199997E-2</c:v>
                </c:pt>
                <c:pt idx="28" formatCode="0.00">
                  <c:v>8.8271051619000007E-2</c:v>
                </c:pt>
                <c:pt idx="29" formatCode="0.00">
                  <c:v>0.10142685336399999</c:v>
                </c:pt>
                <c:pt idx="30" formatCode="0.00">
                  <c:v>9.4778957235599995E-2</c:v>
                </c:pt>
                <c:pt idx="31" formatCode="0.00">
                  <c:v>0.10635829937099998</c:v>
                </c:pt>
                <c:pt idx="32" formatCode="0.00">
                  <c:v>0.11105691009599998</c:v>
                </c:pt>
                <c:pt idx="33" formatCode="0.00">
                  <c:v>0.10240462168639999</c:v>
                </c:pt>
                <c:pt idx="34" formatCode="0.00">
                  <c:v>0.1002854830971</c:v>
                </c:pt>
                <c:pt idx="35" formatCode="0.00">
                  <c:v>0.11614042458400001</c:v>
                </c:pt>
                <c:pt idx="36" formatCode="0.00">
                  <c:v>0.12154779199849999</c:v>
                </c:pt>
                <c:pt idx="37" formatCode="0.00">
                  <c:v>0.12607070646310001</c:v>
                </c:pt>
                <c:pt idx="38" formatCode="0.00">
                  <c:v>0.137331054146</c:v>
                </c:pt>
                <c:pt idx="39" formatCode="0.00">
                  <c:v>0.15512950034099998</c:v>
                </c:pt>
                <c:pt idx="40" formatCode="0.00">
                  <c:v>0.17583466689250002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F-982F-41CF-B7C1-8F24CE201EAA}"/>
            </c:ext>
          </c:extLst>
        </c:ser>
        <c:ser>
          <c:idx val="5"/>
          <c:order val="15"/>
          <c:tx>
            <c:strRef>
              <c:f>' '!$A$413</c:f>
              <c:strCache>
                <c:ptCount val="1"/>
                <c:pt idx="0">
                  <c:v>Indonesia </c:v>
                </c:pt>
              </c:strCache>
            </c:strRef>
          </c:tx>
          <c:spPr>
            <a:solidFill>
              <a:srgbClr val="000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'!$B$397:$BB$397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'!$B$413:$BB$413</c:f>
              <c:numCache>
                <c:formatCode>General</c:formatCode>
                <c:ptCount val="41"/>
                <c:pt idx="21" formatCode="0.00">
                  <c:v>2.7463968750131997E-2</c:v>
                </c:pt>
                <c:pt idx="22" formatCode="0.00">
                  <c:v>2.0065375266399999E-2</c:v>
                </c:pt>
                <c:pt idx="23" formatCode="0.00">
                  <c:v>2.1997065388799999E-2</c:v>
                </c:pt>
                <c:pt idx="24" formatCode="0.00">
                  <c:v>3.37064987504E-2</c:v>
                </c:pt>
                <c:pt idx="25" formatCode="0.00">
                  <c:v>2.5747561977900003E-2</c:v>
                </c:pt>
                <c:pt idx="26" formatCode="0.00">
                  <c:v>2.3855739421799999E-2</c:v>
                </c:pt>
                <c:pt idx="27" formatCode="0.00">
                  <c:v>1.8629736480800001E-2</c:v>
                </c:pt>
                <c:pt idx="28" formatCode="0.00">
                  <c:v>3.4736550468000005E-2</c:v>
                </c:pt>
                <c:pt idx="29" formatCode="0.00">
                  <c:v>3.3403478526000001E-2</c:v>
                </c:pt>
                <c:pt idx="30" formatCode="0.00">
                  <c:v>3.1535985848400006E-2</c:v>
                </c:pt>
                <c:pt idx="31" formatCode="0.00">
                  <c:v>2.82254893056E-2</c:v>
                </c:pt>
                <c:pt idx="32" formatCode="0.00">
                  <c:v>2.7304144031999995E-2</c:v>
                </c:pt>
                <c:pt idx="33" formatCode="0.00">
                  <c:v>2.0871158439999999E-2</c:v>
                </c:pt>
                <c:pt idx="34" formatCode="0.00">
                  <c:v>1.8757838701499999E-2</c:v>
                </c:pt>
                <c:pt idx="35" formatCode="0.00">
                  <c:v>1.9112195564499997E-2</c:v>
                </c:pt>
                <c:pt idx="36" formatCode="0.00">
                  <c:v>1.3140101407999998E-2</c:v>
                </c:pt>
                <c:pt idx="37" formatCode="0.00">
                  <c:v>1.7498644495499999E-2</c:v>
                </c:pt>
                <c:pt idx="38" formatCode="0.00">
                  <c:v>1.7540217008599999E-2</c:v>
                </c:pt>
                <c:pt idx="39" formatCode="0.00">
                  <c:v>2.0002888707E-2</c:v>
                </c:pt>
                <c:pt idx="40" formatCode="0.00">
                  <c:v>2.2058382382500002E-2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982F-41CF-B7C1-8F24CE201EAA}"/>
            </c:ext>
          </c:extLst>
        </c:ser>
        <c:ser>
          <c:idx val="7"/>
          <c:order val="16"/>
          <c:tx>
            <c:strRef>
              <c:f>' '!$A$414</c:f>
              <c:strCache>
                <c:ptCount val="1"/>
                <c:pt idx="0">
                  <c:v>Norway </c:v>
                </c:pt>
              </c:strCache>
            </c:strRef>
          </c:tx>
          <c:spPr>
            <a:pattFill prst="trellis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8000" mc:Ignorable="a14" a14:legacySpreadsheetColorIndex="17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'!$B$397:$BB$397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'!$B$414:$BB$414</c:f>
              <c:numCache>
                <c:formatCode>General</c:formatCode>
                <c:ptCount val="41"/>
                <c:pt idx="21" formatCode="0.00">
                  <c:v>4.1305241480649006E-2</c:v>
                </c:pt>
                <c:pt idx="22" formatCode="0.00">
                  <c:v>4.0569940234399998E-2</c:v>
                </c:pt>
                <c:pt idx="23" formatCode="0.00">
                  <c:v>3.3735570744E-2</c:v>
                </c:pt>
                <c:pt idx="24" formatCode="0.00">
                  <c:v>3.9229363297600003E-2</c:v>
                </c:pt>
                <c:pt idx="25" formatCode="0.00">
                  <c:v>4.2584864256199999E-2</c:v>
                </c:pt>
                <c:pt idx="26" formatCode="0.00">
                  <c:v>4.13412912198E-2</c:v>
                </c:pt>
                <c:pt idx="27" formatCode="0.00">
                  <c:v>3.5902455638399999E-2</c:v>
                </c:pt>
                <c:pt idx="28" formatCode="0.00">
                  <c:v>3.2344487991000002E-2</c:v>
                </c:pt>
                <c:pt idx="29" formatCode="0.00">
                  <c:v>2.5989752279599997E-2</c:v>
                </c:pt>
                <c:pt idx="30" formatCode="0.00">
                  <c:v>1.35681848016E-2</c:v>
                </c:pt>
                <c:pt idx="31" formatCode="0.00">
                  <c:v>1.5986032992000004E-2</c:v>
                </c:pt>
                <c:pt idx="32" formatCode="0.00">
                  <c:v>2.7098915903999998E-2</c:v>
                </c:pt>
                <c:pt idx="33" formatCode="0.00">
                  <c:v>7.7924867327999999E-3</c:v>
                </c:pt>
                <c:pt idx="34" formatCode="0.00">
                  <c:v>6.4716984900000014E-4</c:v>
                </c:pt>
                <c:pt idx="35" formatCode="0.00">
                  <c:v>3.1443070849999997E-4</c:v>
                </c:pt>
                <c:pt idx="36" formatCode="0.00">
                  <c:v>1.0704234099999999E-4</c:v>
                </c:pt>
                <c:pt idx="37" formatCode="0.00">
                  <c:v>2.5338047899999997E-5</c:v>
                </c:pt>
                <c:pt idx="38" formatCode="0.00">
                  <c:v>6.220241169999999E-5</c:v>
                </c:pt>
                <c:pt idx="39" formatCode="0.00">
                  <c:v>1.9014100000000001E-4</c:v>
                </c:pt>
                <c:pt idx="40" formatCode="0.00">
                  <c:v>3.9718786166666664E-4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1-982F-41CF-B7C1-8F24CE201EAA}"/>
            </c:ext>
          </c:extLst>
        </c:ser>
        <c:ser>
          <c:idx val="9"/>
          <c:order val="17"/>
          <c:tx>
            <c:strRef>
              <c:f>' '!$A$415</c:f>
              <c:strCache>
                <c:ptCount val="1"/>
                <c:pt idx="0">
                  <c:v>South Africa </c:v>
                </c:pt>
              </c:strCache>
            </c:strRef>
          </c:tx>
          <c:spPr>
            <a:pattFill prst="wdUpDiag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CCFF" mc:Ignorable="a14" a14:legacySpreadsheetColorIndex="40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'!$B$397:$BB$397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'!$B$415:$BB$415</c:f>
              <c:numCache>
                <c:formatCode>General</c:formatCode>
                <c:ptCount val="41"/>
                <c:pt idx="21" formatCode="0.00">
                  <c:v>2.7532177570181997E-2</c:v>
                </c:pt>
                <c:pt idx="22" formatCode="0.00">
                  <c:v>2.9623259663999996E-2</c:v>
                </c:pt>
                <c:pt idx="23" formatCode="0.00">
                  <c:v>3.2833792684799995E-2</c:v>
                </c:pt>
                <c:pt idx="24" formatCode="0.00">
                  <c:v>4.0701758104000001E-2</c:v>
                </c:pt>
                <c:pt idx="25" formatCode="0.00">
                  <c:v>4.2213917105500001E-2</c:v>
                </c:pt>
                <c:pt idx="26" formatCode="0.00">
                  <c:v>2.4612043985099998E-2</c:v>
                </c:pt>
                <c:pt idx="27" formatCode="0.00">
                  <c:v>2.8890729455600003E-2</c:v>
                </c:pt>
                <c:pt idx="28" formatCode="0.00">
                  <c:v>3.3362906540999999E-2</c:v>
                </c:pt>
                <c:pt idx="29" formatCode="0.00">
                  <c:v>3.7796728710000005E-2</c:v>
                </c:pt>
                <c:pt idx="30" formatCode="0.00">
                  <c:v>3.15139075592E-2</c:v>
                </c:pt>
                <c:pt idx="31" formatCode="0.00">
                  <c:v>3.12487070589E-2</c:v>
                </c:pt>
                <c:pt idx="32" formatCode="0.00">
                  <c:v>2.6659869359999994E-2</c:v>
                </c:pt>
                <c:pt idx="33" formatCode="0.00">
                  <c:v>1.8252760451199997E-2</c:v>
                </c:pt>
                <c:pt idx="34" formatCode="0.00">
                  <c:v>1.7139422682E-2</c:v>
                </c:pt>
                <c:pt idx="35" formatCode="0.00">
                  <c:v>1.30620843425E-2</c:v>
                </c:pt>
                <c:pt idx="36" formatCode="0.00">
                  <c:v>1.4859998380499999E-2</c:v>
                </c:pt>
                <c:pt idx="37" formatCode="0.00">
                  <c:v>1.49819346691E-2</c:v>
                </c:pt>
                <c:pt idx="38" formatCode="0.00">
                  <c:v>1.6414648321500001E-2</c:v>
                </c:pt>
                <c:pt idx="39" formatCode="0.00">
                  <c:v>1.1111825868000001E-2</c:v>
                </c:pt>
                <c:pt idx="40" formatCode="0.00">
                  <c:v>1.2151879129166668E-2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2-982F-41CF-B7C1-8F24CE201EAA}"/>
            </c:ext>
          </c:extLst>
        </c:ser>
        <c:ser>
          <c:idx val="14"/>
          <c:order val="18"/>
          <c:tx>
            <c:strRef>
              <c:f>' '!$A$416</c:f>
              <c:strCache>
                <c:ptCount val="1"/>
                <c:pt idx="0">
                  <c:v>USA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333333" mc:Ignorable="a14" a14:legacySpreadsheetColorIndex="63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'!$B$397:$BB$397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'!$B$416:$BB$416</c:f>
              <c:numCache>
                <c:formatCode>General</c:formatCode>
                <c:ptCount val="41"/>
                <c:pt idx="21" formatCode="0.00">
                  <c:v>0.11754602276938199</c:v>
                </c:pt>
                <c:pt idx="22" formatCode="0.00">
                  <c:v>8.1992098500399999E-2</c:v>
                </c:pt>
                <c:pt idx="23" formatCode="0.00">
                  <c:v>8.2475682105599982E-2</c:v>
                </c:pt>
                <c:pt idx="24" formatCode="0.00">
                  <c:v>9.6643162515200012E-2</c:v>
                </c:pt>
                <c:pt idx="25" formatCode="0.00">
                  <c:v>0.11691337112349999</c:v>
                </c:pt>
                <c:pt idx="26" formatCode="0.00">
                  <c:v>0.1210616342364</c:v>
                </c:pt>
                <c:pt idx="27" formatCode="0.00">
                  <c:v>0.11409065650880001</c:v>
                </c:pt>
                <c:pt idx="28" formatCode="0.00">
                  <c:v>0.146695965481</c:v>
                </c:pt>
                <c:pt idx="29" formatCode="0.00">
                  <c:v>0.18454790783720001</c:v>
                </c:pt>
                <c:pt idx="30" formatCode="0.00">
                  <c:v>0.11989437322280001</c:v>
                </c:pt>
                <c:pt idx="31" formatCode="0.00">
                  <c:v>0.15315377800680002</c:v>
                </c:pt>
                <c:pt idx="32" formatCode="0.00">
                  <c:v>0.19868393510399998</c:v>
                </c:pt>
                <c:pt idx="33" formatCode="0.00">
                  <c:v>0.1648564704512</c:v>
                </c:pt>
                <c:pt idx="34" formatCode="0.00">
                  <c:v>0.1577643429186</c:v>
                </c:pt>
                <c:pt idx="35" formatCode="0.00">
                  <c:v>0.17194795427500001</c:v>
                </c:pt>
                <c:pt idx="36" formatCode="0.00">
                  <c:v>0.174353529161</c:v>
                </c:pt>
                <c:pt idx="37" formatCode="0.00">
                  <c:v>0.13977310679439997</c:v>
                </c:pt>
                <c:pt idx="38" formatCode="0.00">
                  <c:v>0.15764315730019998</c:v>
                </c:pt>
                <c:pt idx="39" formatCode="0.00">
                  <c:v>0.18843701186500003</c:v>
                </c:pt>
                <c:pt idx="40" formatCode="0.00">
                  <c:v>0.13840788948666666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3-982F-41CF-B7C1-8F24CE201EAA}"/>
            </c:ext>
          </c:extLst>
        </c:ser>
        <c:ser>
          <c:idx val="15"/>
          <c:order val="19"/>
          <c:tx>
            <c:strRef>
              <c:f>' '!$A$417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'!$B$397:$BB$397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'!$B$417:$BB$417</c:f>
              <c:numCache>
                <c:formatCode>General</c:formatCode>
                <c:ptCount val="41"/>
                <c:pt idx="21" formatCode="0.00">
                  <c:v>4.915828502708719E-2</c:v>
                </c:pt>
                <c:pt idx="22" formatCode="0.00">
                  <c:v>4.4642746613199003E-2</c:v>
                </c:pt>
                <c:pt idx="23" formatCode="0.00">
                  <c:v>5.403500612640022E-2</c:v>
                </c:pt>
                <c:pt idx="24" formatCode="0.00">
                  <c:v>6.979250837440043E-2</c:v>
                </c:pt>
                <c:pt idx="25" formatCode="0.00">
                  <c:v>7.0479880267298012E-2</c:v>
                </c:pt>
                <c:pt idx="26" formatCode="0.00">
                  <c:v>6.6042326922001571E-2</c:v>
                </c:pt>
                <c:pt idx="27" formatCode="0.00">
                  <c:v>6.8755095289197043E-2</c:v>
                </c:pt>
                <c:pt idx="28" formatCode="0.00">
                  <c:v>8.2068992289501763E-2</c:v>
                </c:pt>
                <c:pt idx="29" formatCode="0.00">
                  <c:v>8.8877392090000229E-2</c:v>
                </c:pt>
                <c:pt idx="30" formatCode="0.00">
                  <c:v>8.0034285135201111E-2</c:v>
                </c:pt>
                <c:pt idx="31" formatCode="0.00">
                  <c:v>7.7764032142199291E-2</c:v>
                </c:pt>
                <c:pt idx="32" formatCode="0.00">
                  <c:v>0.10625918164799941</c:v>
                </c:pt>
                <c:pt idx="33" formatCode="0.00">
                  <c:v>7.9380662644799205E-2</c:v>
                </c:pt>
                <c:pt idx="34" formatCode="0.00">
                  <c:v>8.3315410430399028E-2</c:v>
                </c:pt>
                <c:pt idx="35" formatCode="0.00">
                  <c:v>9.979968195149902E-2</c:v>
                </c:pt>
                <c:pt idx="36" formatCode="0.00">
                  <c:v>8.2447609590500792E-2</c:v>
                </c:pt>
                <c:pt idx="37" formatCode="0.00">
                  <c:v>7.618393662549916E-2</c:v>
                </c:pt>
                <c:pt idx="38" formatCode="0.00">
                  <c:v>6.9530177988699871E-2</c:v>
                </c:pt>
                <c:pt idx="39" formatCode="0.00">
                  <c:v>8.628775375700215E-2</c:v>
                </c:pt>
                <c:pt idx="40" formatCode="0.00">
                  <c:v>0.10109328985250032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4-982F-41CF-B7C1-8F24CE201EA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15487681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175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75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Weight</a:t>
                </a:r>
                <a:endParaRPr lang="en-GB" sz="1075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175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07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 (million tonnes) </a:t>
                </a: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2.0000623188362893E-2"/>
              <c:y val="0.22167393898979942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548768192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</c:scaling>
        <c:delete val="0"/>
        <c:axPos val="r"/>
        <c:title>
          <c:tx>
            <c:rich>
              <a:bodyPr/>
              <a:lstStyle/>
              <a:p>
                <a:pPr>
                  <a:defRPr sz="1175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75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075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175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 (US$ billion, cif, nominal) </a:t>
                </a: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.91202841738934792"/>
              <c:y val="0.13167098631724927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050032717389052"/>
          <c:y val="0.86502837846395408"/>
          <c:w val="0.77602417970848026"/>
          <c:h val="0.1016700020930659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000498550690315"/>
          <c:y val="7.1669017868882523E-2"/>
          <c:w val="0.69102153115793796"/>
          <c:h val="0.61002001255839544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'!$A$119</c:f>
              <c:strCache>
                <c:ptCount val="1"/>
                <c:pt idx="0">
                  <c:v>Brazil </c:v>
                </c:pt>
              </c:strCache>
            </c:strRef>
          </c:tx>
          <c:spPr>
            <a:pattFill prst="dkUpDiag">
              <a:fgClr>
                <a:srgbClr xmlns:mc="http://schemas.openxmlformats.org/markup-compatibility/2006" xmlns:a14="http://schemas.microsoft.com/office/drawing/2010/main" val="000000" mc:Ignorable="a14" a14:legacySpreadsheetColorIndex="8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'!$B$118:$BB$118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'!$B$119:$BB$119</c:f>
              <c:numCache>
                <c:formatCode>#,##0.0</c:formatCode>
                <c:ptCount val="41"/>
                <c:pt idx="0">
                  <c:v>0.40524950279999999</c:v>
                </c:pt>
                <c:pt idx="1">
                  <c:v>0.41275074400000006</c:v>
                </c:pt>
                <c:pt idx="2">
                  <c:v>0.35464491520000002</c:v>
                </c:pt>
                <c:pt idx="3">
                  <c:v>0.46292253380000004</c:v>
                </c:pt>
                <c:pt idx="4">
                  <c:v>0.49564023000000007</c:v>
                </c:pt>
                <c:pt idx="5">
                  <c:v>0.46559829199999997</c:v>
                </c:pt>
                <c:pt idx="6">
                  <c:v>0.36181447620000001</c:v>
                </c:pt>
                <c:pt idx="7">
                  <c:v>0.5274694392</c:v>
                </c:pt>
                <c:pt idx="8">
                  <c:v>0.29057269440000005</c:v>
                </c:pt>
                <c:pt idx="9">
                  <c:v>8.1039371200000002E-2</c:v>
                </c:pt>
                <c:pt idx="10">
                  <c:v>6.78392736E-2</c:v>
                </c:pt>
                <c:pt idx="11">
                  <c:v>4.4552235652173915E-2</c:v>
                </c:pt>
                <c:pt idx="12">
                  <c:v>3.2719965999999996E-2</c:v>
                </c:pt>
                <c:pt idx="13">
                  <c:v>2.8216173599999998E-2</c:v>
                </c:pt>
                <c:pt idx="14">
                  <c:v>3.6163720339999997E-2</c:v>
                </c:pt>
                <c:pt idx="15">
                  <c:v>4.2437512600000005E-2</c:v>
                </c:pt>
                <c:pt idx="16">
                  <c:v>8.2788646091097318E-2</c:v>
                </c:pt>
                <c:pt idx="17">
                  <c:v>7.451507106666666E-2</c:v>
                </c:pt>
                <c:pt idx="18">
                  <c:v>0.134950031</c:v>
                </c:pt>
                <c:pt idx="19">
                  <c:v>0.203295051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5D1-4B58-9151-C9860EA053F1}"/>
            </c:ext>
          </c:extLst>
        </c:ser>
        <c:ser>
          <c:idx val="1"/>
          <c:order val="1"/>
          <c:tx>
            <c:strRef>
              <c:f>' '!$A$120</c:f>
              <c:strCache>
                <c:ptCount val="1"/>
                <c:pt idx="0">
                  <c:v>Cameroon </c:v>
                </c:pt>
              </c:strCache>
            </c:strRef>
          </c:tx>
          <c:spPr>
            <a:pattFill prst="weave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'!$B$118:$BB$118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'!$B$120:$BB$120</c:f>
              <c:numCache>
                <c:formatCode>#,##0.0</c:formatCode>
                <c:ptCount val="41"/>
                <c:pt idx="0">
                  <c:v>0.34892292599999997</c:v>
                </c:pt>
                <c:pt idx="1">
                  <c:v>0.34588757200000003</c:v>
                </c:pt>
                <c:pt idx="2">
                  <c:v>0.28998438199999998</c:v>
                </c:pt>
                <c:pt idx="3">
                  <c:v>0.35114758400000001</c:v>
                </c:pt>
                <c:pt idx="4">
                  <c:v>0.29352618880000009</c:v>
                </c:pt>
                <c:pt idx="5">
                  <c:v>0.33160421560000003</c:v>
                </c:pt>
                <c:pt idx="6">
                  <c:v>0.2638826662</c:v>
                </c:pt>
                <c:pt idx="7">
                  <c:v>0.22655014159999998</c:v>
                </c:pt>
                <c:pt idx="8">
                  <c:v>0.19951362479999998</c:v>
                </c:pt>
                <c:pt idx="9">
                  <c:v>8.6033872800000008E-2</c:v>
                </c:pt>
                <c:pt idx="10">
                  <c:v>8.7471899600000014E-2</c:v>
                </c:pt>
                <c:pt idx="11">
                  <c:v>7.7485288400000019E-2</c:v>
                </c:pt>
                <c:pt idx="12">
                  <c:v>5.4455443999999992E-2</c:v>
                </c:pt>
                <c:pt idx="13">
                  <c:v>5.9271871600000005E-2</c:v>
                </c:pt>
                <c:pt idx="14">
                  <c:v>6.1267162400000005E-2</c:v>
                </c:pt>
                <c:pt idx="15">
                  <c:v>7.2735274400000008E-2</c:v>
                </c:pt>
                <c:pt idx="16">
                  <c:v>9.3869755847619057E-2</c:v>
                </c:pt>
                <c:pt idx="17">
                  <c:v>6.4119951600000002E-2</c:v>
                </c:pt>
                <c:pt idx="18">
                  <c:v>5.9996538800000006E-2</c:v>
                </c:pt>
                <c:pt idx="19">
                  <c:v>7.6424966000000011E-2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5D1-4B58-9151-C9860EA053F1}"/>
            </c:ext>
          </c:extLst>
        </c:ser>
        <c:ser>
          <c:idx val="2"/>
          <c:order val="2"/>
          <c:tx>
            <c:strRef>
              <c:f>' '!$A$121</c:f>
              <c:strCache>
                <c:ptCount val="1"/>
                <c:pt idx="0">
                  <c:v>Chile </c:v>
                </c:pt>
              </c:strCache>
            </c:strRef>
          </c:tx>
          <c:spPr>
            <a:pattFill prst="narVert">
              <a:fgClr>
                <a:srgbClr xmlns:mc="http://schemas.openxmlformats.org/markup-compatibility/2006" xmlns:a14="http://schemas.microsoft.com/office/drawing/2010/main" val="993366" mc:Ignorable="a14" a14:legacySpreadsheetColorIndex="6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'!$B$118:$BB$118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'!$B$121:$BB$121</c:f>
              <c:numCache>
                <c:formatCode>#,##0.0</c:formatCode>
                <c:ptCount val="41"/>
                <c:pt idx="0">
                  <c:v>0.41896376319999995</c:v>
                </c:pt>
                <c:pt idx="1">
                  <c:v>0.29706951599999998</c:v>
                </c:pt>
                <c:pt idx="2">
                  <c:v>0.27450635680000002</c:v>
                </c:pt>
                <c:pt idx="3">
                  <c:v>0.22533015520000005</c:v>
                </c:pt>
                <c:pt idx="4">
                  <c:v>0.24244289600000002</c:v>
                </c:pt>
                <c:pt idx="5">
                  <c:v>0.28647543760000005</c:v>
                </c:pt>
                <c:pt idx="6">
                  <c:v>0.24966696053999998</c:v>
                </c:pt>
                <c:pt idx="7">
                  <c:v>0.28345170119999996</c:v>
                </c:pt>
                <c:pt idx="8">
                  <c:v>0.20918080959999999</c:v>
                </c:pt>
                <c:pt idx="9">
                  <c:v>0.16068027280000002</c:v>
                </c:pt>
                <c:pt idx="10">
                  <c:v>0.13791217</c:v>
                </c:pt>
                <c:pt idx="11">
                  <c:v>0.1246979228</c:v>
                </c:pt>
                <c:pt idx="12">
                  <c:v>8.0062224799999998E-2</c:v>
                </c:pt>
                <c:pt idx="13">
                  <c:v>6.9156392400000002E-2</c:v>
                </c:pt>
                <c:pt idx="14">
                  <c:v>6.219549600000001E-2</c:v>
                </c:pt>
                <c:pt idx="15">
                  <c:v>0.13487976600000001</c:v>
                </c:pt>
                <c:pt idx="16">
                  <c:v>0.11859890800000002</c:v>
                </c:pt>
                <c:pt idx="17">
                  <c:v>7.3977598000000006E-2</c:v>
                </c:pt>
                <c:pt idx="18">
                  <c:v>7.8875433999999994E-2</c:v>
                </c:pt>
                <c:pt idx="19">
                  <c:v>7.6289228000000001E-2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5D1-4B58-9151-C9860EA053F1}"/>
            </c:ext>
          </c:extLst>
        </c:ser>
        <c:ser>
          <c:idx val="11"/>
          <c:order val="3"/>
          <c:tx>
            <c:strRef>
              <c:f>' '!$A$122</c:f>
              <c:strCache>
                <c:ptCount val="1"/>
                <c:pt idx="0">
                  <c:v>China 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'!$B$118:$BB$118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'!$B$122:$BB$122</c:f>
              <c:numCache>
                <c:formatCode>#,##0.0</c:formatCode>
                <c:ptCount val="41"/>
                <c:pt idx="0">
                  <c:v>3.2266720000000003E-3</c:v>
                </c:pt>
                <c:pt idx="1">
                  <c:v>6.9062771999999989E-3</c:v>
                </c:pt>
                <c:pt idx="2">
                  <c:v>1.4666943200000001E-2</c:v>
                </c:pt>
                <c:pt idx="3">
                  <c:v>2.0951828700000001E-2</c:v>
                </c:pt>
                <c:pt idx="4">
                  <c:v>4.7753118000000004E-2</c:v>
                </c:pt>
                <c:pt idx="5">
                  <c:v>5.6726185999999998E-2</c:v>
                </c:pt>
                <c:pt idx="6">
                  <c:v>8.3984567600000004E-2</c:v>
                </c:pt>
                <c:pt idx="7">
                  <c:v>0.2043864608</c:v>
                </c:pt>
                <c:pt idx="8">
                  <c:v>9.9606031999999997E-2</c:v>
                </c:pt>
                <c:pt idx="9">
                  <c:v>5.41167008E-2</c:v>
                </c:pt>
                <c:pt idx="10">
                  <c:v>6.3595561199999998E-2</c:v>
                </c:pt>
                <c:pt idx="11">
                  <c:v>5.4391557539130428E-2</c:v>
                </c:pt>
                <c:pt idx="12">
                  <c:v>2.8938837599999996E-2</c:v>
                </c:pt>
                <c:pt idx="13">
                  <c:v>3.5506646823809523E-2</c:v>
                </c:pt>
                <c:pt idx="14">
                  <c:v>3.3101278781818184E-2</c:v>
                </c:pt>
                <c:pt idx="15">
                  <c:v>2.8315838975000004E-2</c:v>
                </c:pt>
                <c:pt idx="16">
                  <c:v>2.7701616104761902E-2</c:v>
                </c:pt>
                <c:pt idx="17">
                  <c:v>3.0146132216666666E-2</c:v>
                </c:pt>
                <c:pt idx="18">
                  <c:v>3.5138837930555548E-2</c:v>
                </c:pt>
                <c:pt idx="19">
                  <c:v>3.5420249133333331E-2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5D1-4B58-9151-C9860EA053F1}"/>
            </c:ext>
          </c:extLst>
        </c:ser>
        <c:ser>
          <c:idx val="12"/>
          <c:order val="4"/>
          <c:tx>
            <c:strRef>
              <c:f>' '!$A$123</c:f>
              <c:strCache>
                <c:ptCount val="1"/>
                <c:pt idx="0">
                  <c:v>Ivory Coast </c:v>
                </c:pt>
              </c:strCache>
            </c:strRef>
          </c:tx>
          <c:spPr>
            <a:pattFill prst="zigZag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800000" mc:Ignorable="a14" a14:legacySpreadsheetColorIndex="16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'!$B$118:$BB$118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'!$B$123:$BB$123</c:f>
              <c:numCache>
                <c:formatCode>#,##0.0</c:formatCode>
                <c:ptCount val="41"/>
                <c:pt idx="0">
                  <c:v>0.32748597039999999</c:v>
                </c:pt>
                <c:pt idx="1">
                  <c:v>0.36053024519999999</c:v>
                </c:pt>
                <c:pt idx="2">
                  <c:v>0.26780619880000001</c:v>
                </c:pt>
                <c:pt idx="3">
                  <c:v>0.19251051040000003</c:v>
                </c:pt>
                <c:pt idx="4">
                  <c:v>0.22454574600000002</c:v>
                </c:pt>
                <c:pt idx="5">
                  <c:v>0.23634474480000003</c:v>
                </c:pt>
                <c:pt idx="6">
                  <c:v>0.17812802479999998</c:v>
                </c:pt>
                <c:pt idx="7">
                  <c:v>0.13805960440000001</c:v>
                </c:pt>
                <c:pt idx="8">
                  <c:v>0.137056596</c:v>
                </c:pt>
                <c:pt idx="9">
                  <c:v>4.3895823999999993E-2</c:v>
                </c:pt>
                <c:pt idx="10">
                  <c:v>5.6889669199999993E-2</c:v>
                </c:pt>
                <c:pt idx="11">
                  <c:v>4.6704407599999997E-2</c:v>
                </c:pt>
                <c:pt idx="12">
                  <c:v>3.4255759599999998E-2</c:v>
                </c:pt>
                <c:pt idx="13">
                  <c:v>2.8456712399999994E-2</c:v>
                </c:pt>
                <c:pt idx="14">
                  <c:v>3.9589367199999989E-2</c:v>
                </c:pt>
                <c:pt idx="15">
                  <c:v>2.7906129999999998E-2</c:v>
                </c:pt>
                <c:pt idx="16">
                  <c:v>2.79642352E-2</c:v>
                </c:pt>
                <c:pt idx="17">
                  <c:v>3.1369906400000001E-2</c:v>
                </c:pt>
                <c:pt idx="18">
                  <c:v>4.7865732799999991E-2</c:v>
                </c:pt>
                <c:pt idx="19">
                  <c:v>3.5399130799999998E-2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25D1-4B58-9151-C9860EA053F1}"/>
            </c:ext>
          </c:extLst>
        </c:ser>
        <c:ser>
          <c:idx val="13"/>
          <c:order val="5"/>
          <c:tx>
            <c:strRef>
              <c:f>' '!$A$124</c:f>
              <c:strCache>
                <c:ptCount val="1"/>
                <c:pt idx="0">
                  <c:v>Russia</c:v>
                </c:pt>
              </c:strCache>
            </c:strRef>
          </c:tx>
          <c:spPr>
            <a:pattFill prst="dkDnDiag">
              <a:fgClr>
                <a:srgbClr xmlns:mc="http://schemas.openxmlformats.org/markup-compatibility/2006" xmlns:a14="http://schemas.microsoft.com/office/drawing/2010/main" val="FF00FF" mc:Ignorable="a14" a14:legacySpreadsheetColorIndex="14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'!$B$118:$BB$118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'!$B$124:$BB$124</c:f>
              <c:numCache>
                <c:formatCode>#,##0.0</c:formatCode>
                <c:ptCount val="41"/>
                <c:pt idx="0">
                  <c:v>0.33508760519999997</c:v>
                </c:pt>
                <c:pt idx="1">
                  <c:v>0.33488188599999996</c:v>
                </c:pt>
                <c:pt idx="2">
                  <c:v>0.2293735992</c:v>
                </c:pt>
                <c:pt idx="3">
                  <c:v>0.29574451080000008</c:v>
                </c:pt>
                <c:pt idx="4">
                  <c:v>0.24681405999999997</c:v>
                </c:pt>
                <c:pt idx="5">
                  <c:v>0.23936588320000005</c:v>
                </c:pt>
                <c:pt idx="6">
                  <c:v>0.19502915603333337</c:v>
                </c:pt>
                <c:pt idx="7">
                  <c:v>0.20071258560000002</c:v>
                </c:pt>
                <c:pt idx="8">
                  <c:v>4.762953360000001E-2</c:v>
                </c:pt>
                <c:pt idx="9">
                  <c:v>1.351602E-2</c:v>
                </c:pt>
                <c:pt idx="10">
                  <c:v>1.6434010400000001E-2</c:v>
                </c:pt>
                <c:pt idx="11">
                  <c:v>1.2520999999999999E-2</c:v>
                </c:pt>
                <c:pt idx="12">
                  <c:v>1.0802411999999999E-2</c:v>
                </c:pt>
                <c:pt idx="13">
                  <c:v>1.350736E-2</c:v>
                </c:pt>
                <c:pt idx="14">
                  <c:v>2.4426985999999998E-2</c:v>
                </c:pt>
                <c:pt idx="15">
                  <c:v>4.0190841999999997E-2</c:v>
                </c:pt>
                <c:pt idx="16">
                  <c:v>6.4015141750000004E-2</c:v>
                </c:pt>
                <c:pt idx="17">
                  <c:v>6.2865573500000008E-2</c:v>
                </c:pt>
                <c:pt idx="18">
                  <c:v>8.0609295999999997E-2</c:v>
                </c:pt>
                <c:pt idx="19">
                  <c:v>0.10134745904999999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25D1-4B58-9151-C9860EA053F1}"/>
            </c:ext>
          </c:extLst>
        </c:ser>
        <c:ser>
          <c:idx val="16"/>
          <c:order val="6"/>
          <c:tx>
            <c:strRef>
              <c:f>' '!$A$125</c:f>
              <c:strCache>
                <c:ptCount val="1"/>
                <c:pt idx="0">
                  <c:v>USA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0000" mc:Ignorable="a14" a14:legacySpreadsheetColorIndex="8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'!$B$118:$BB$118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'!$B$125:$BB$125</c:f>
              <c:numCache>
                <c:formatCode>#,##0.0</c:formatCode>
                <c:ptCount val="41"/>
                <c:pt idx="0">
                  <c:v>0.81083099039999995</c:v>
                </c:pt>
                <c:pt idx="1">
                  <c:v>0.77353892755999998</c:v>
                </c:pt>
                <c:pt idx="2">
                  <c:v>0.62932264399999993</c:v>
                </c:pt>
                <c:pt idx="3">
                  <c:v>0.6839617496</c:v>
                </c:pt>
                <c:pt idx="4">
                  <c:v>0.61906281439999999</c:v>
                </c:pt>
                <c:pt idx="5">
                  <c:v>0.56922990960000008</c:v>
                </c:pt>
                <c:pt idx="6">
                  <c:v>0.53911137399999998</c:v>
                </c:pt>
                <c:pt idx="7">
                  <c:v>0.49389496839999997</c:v>
                </c:pt>
                <c:pt idx="8">
                  <c:v>0.31104605600000002</c:v>
                </c:pt>
                <c:pt idx="9">
                  <c:v>0.16557348399999999</c:v>
                </c:pt>
                <c:pt idx="10">
                  <c:v>0.14412633400000002</c:v>
                </c:pt>
                <c:pt idx="11">
                  <c:v>0.13147165165000002</c:v>
                </c:pt>
                <c:pt idx="12">
                  <c:v>8.1878399094444443E-2</c:v>
                </c:pt>
                <c:pt idx="13">
                  <c:v>7.6500051571428584E-2</c:v>
                </c:pt>
                <c:pt idx="14">
                  <c:v>8.5870743180952364E-2</c:v>
                </c:pt>
                <c:pt idx="15">
                  <c:v>0.11756179397802198</c:v>
                </c:pt>
                <c:pt idx="16">
                  <c:v>0.11237816477222222</c:v>
                </c:pt>
                <c:pt idx="17">
                  <c:v>0.11027437588666666</c:v>
                </c:pt>
                <c:pt idx="18">
                  <c:v>0.10319004896666664</c:v>
                </c:pt>
                <c:pt idx="19">
                  <c:v>8.5966888340909098E-2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25D1-4B58-9151-C9860EA053F1}"/>
            </c:ext>
          </c:extLst>
        </c:ser>
        <c:ser>
          <c:idx val="18"/>
          <c:order val="7"/>
          <c:tx>
            <c:strRef>
              <c:f>' '!$A$126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'!$B$118:$BB$118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'!$B$126:$BB$126</c:f>
              <c:numCache>
                <c:formatCode>0.0</c:formatCode>
                <c:ptCount val="41"/>
                <c:pt idx="0">
                  <c:v>1.1857586600000003</c:v>
                </c:pt>
                <c:pt idx="1">
                  <c:v>1.2179721719999965</c:v>
                </c:pt>
                <c:pt idx="2">
                  <c:v>1.0223083074999968</c:v>
                </c:pt>
                <c:pt idx="3">
                  <c:v>0.87699856510000185</c:v>
                </c:pt>
                <c:pt idx="4">
                  <c:v>0.56419009400000064</c:v>
                </c:pt>
                <c:pt idx="5">
                  <c:v>0.46920532909999757</c:v>
                </c:pt>
                <c:pt idx="6">
                  <c:v>0.4302536008800022</c:v>
                </c:pt>
                <c:pt idx="7">
                  <c:v>0.50176021320000386</c:v>
                </c:pt>
                <c:pt idx="8">
                  <c:v>0.41436228400000097</c:v>
                </c:pt>
                <c:pt idx="9">
                  <c:v>0.26485925400000054</c:v>
                </c:pt>
                <c:pt idx="10">
                  <c:v>0.25330072240000012</c:v>
                </c:pt>
                <c:pt idx="11">
                  <c:v>0.21663580767386847</c:v>
                </c:pt>
                <c:pt idx="12">
                  <c:v>0.11006115899507862</c:v>
                </c:pt>
                <c:pt idx="13">
                  <c:v>0.11479716291666764</c:v>
                </c:pt>
                <c:pt idx="14">
                  <c:v>0.12170599922917724</c:v>
                </c:pt>
                <c:pt idx="15">
                  <c:v>0.12310094180801423</c:v>
                </c:pt>
                <c:pt idx="16">
                  <c:v>0.14929760452380969</c:v>
                </c:pt>
                <c:pt idx="17">
                  <c:v>0.1567915080333328</c:v>
                </c:pt>
                <c:pt idx="18">
                  <c:v>0.14858811258571303</c:v>
                </c:pt>
                <c:pt idx="19">
                  <c:v>0.15036263939263983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25D1-4B58-9151-C9860EA053F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548771392"/>
        <c:axId val="1"/>
      </c:barChart>
      <c:barChart>
        <c:barDir val="col"/>
        <c:grouping val="stacked"/>
        <c:varyColors val="0"/>
        <c:ser>
          <c:idx val="5"/>
          <c:order val="8"/>
          <c:tx>
            <c:strRef>
              <c:f>' '!$A$127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'!$B$118:$BB$118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'!$B$127:$BB$127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8-25D1-4B58-9151-C9860EA053F1}"/>
            </c:ext>
          </c:extLst>
        </c:ser>
        <c:ser>
          <c:idx val="6"/>
          <c:order val="9"/>
          <c:tx>
            <c:strRef>
              <c:f>' '!$A$128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'!$B$118:$BB$118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'!$B$128:$BB$128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9-25D1-4B58-9151-C9860EA053F1}"/>
            </c:ext>
          </c:extLst>
        </c:ser>
        <c:ser>
          <c:idx val="14"/>
          <c:order val="10"/>
          <c:tx>
            <c:strRef>
              <c:f>' '!$A$129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'!$B$118:$BB$118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'!$B$129:$BB$129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A-25D1-4B58-9151-C9860EA053F1}"/>
            </c:ext>
          </c:extLst>
        </c:ser>
        <c:ser>
          <c:idx val="3"/>
          <c:order val="11"/>
          <c:tx>
            <c:strRef>
              <c:f>' '!$A$130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'!$B$118:$BB$118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'!$B$130:$BB$130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B-25D1-4B58-9151-C9860EA053F1}"/>
            </c:ext>
          </c:extLst>
        </c:ser>
        <c:ser>
          <c:idx val="4"/>
          <c:order val="12"/>
          <c:tx>
            <c:strRef>
              <c:f>' '!$A$131</c:f>
              <c:strCache>
                <c:ptCount val="1"/>
                <c:pt idx="0">
                  <c:v>Brazil </c:v>
                </c:pt>
              </c:strCache>
            </c:strRef>
          </c:tx>
          <c:spPr>
            <a:pattFill prst="dkUpDiag">
              <a:fgClr>
                <a:srgbClr xmlns:mc="http://schemas.openxmlformats.org/markup-compatibility/2006" xmlns:a14="http://schemas.microsoft.com/office/drawing/2010/main" val="000000" mc:Ignorable="a14" a14:legacySpreadsheetColorIndex="8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'!$B$118:$BB$118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'!$B$131:$BB$131</c:f>
              <c:numCache>
                <c:formatCode>#,##0</c:formatCode>
                <c:ptCount val="41"/>
                <c:pt idx="21" formatCode="#,##0.00">
                  <c:v>5.5793032227809999E-2</c:v>
                </c:pt>
                <c:pt idx="22" formatCode="#,##0.00">
                  <c:v>5.7479496945599999E-2</c:v>
                </c:pt>
                <c:pt idx="23" formatCode="#,##0.00">
                  <c:v>5.66204249856E-2</c:v>
                </c:pt>
                <c:pt idx="24" formatCode="#,##0.00">
                  <c:v>6.8265230006400002E-2</c:v>
                </c:pt>
                <c:pt idx="25" formatCode="#,##0.00">
                  <c:v>8.9148338930700011E-2</c:v>
                </c:pt>
                <c:pt idx="26" formatCode="#,##0.00">
                  <c:v>9.5110125009900001E-2</c:v>
                </c:pt>
                <c:pt idx="27" formatCode="#,##0.00">
                  <c:v>8.2061063913600005E-2</c:v>
                </c:pt>
                <c:pt idx="28" formatCode="#,##0.00">
                  <c:v>0.12097438995950001</c:v>
                </c:pt>
                <c:pt idx="29" formatCode="#,##0.00">
                  <c:v>7.1430168286800017E-2</c:v>
                </c:pt>
                <c:pt idx="30" formatCode="#,##0.00">
                  <c:v>2.2509334007599999E-2</c:v>
                </c:pt>
                <c:pt idx="31" formatCode="#,##0.00">
                  <c:v>2.0710708479000001E-2</c:v>
                </c:pt>
                <c:pt idx="32" formatCode="#,##0.00">
                  <c:v>1.6989584111999998E-2</c:v>
                </c:pt>
                <c:pt idx="33" formatCode="#,##0.00">
                  <c:v>9.9705554960000005E-3</c:v>
                </c:pt>
                <c:pt idx="34" formatCode="#,##0.00">
                  <c:v>7.8732676538999999E-3</c:v>
                </c:pt>
                <c:pt idx="35" formatCode="#,##0.00">
                  <c:v>1.0830244197500002E-2</c:v>
                </c:pt>
                <c:pt idx="36" formatCode="#,##0.00">
                  <c:v>1.1961344198999999E-2</c:v>
                </c:pt>
                <c:pt idx="37" formatCode="#,##0.00">
                  <c:v>1.4741936611099998E-2</c:v>
                </c:pt>
                <c:pt idx="38" formatCode="#,##0.00">
                  <c:v>1.5053765383799999E-2</c:v>
                </c:pt>
                <c:pt idx="39" formatCode="#,##0.00">
                  <c:v>2.5201888088000002E-2</c:v>
                </c:pt>
                <c:pt idx="40" formatCode="#,##0.00">
                  <c:v>3.02882200275E-2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25D1-4B58-9151-C9860EA053F1}"/>
            </c:ext>
          </c:extLst>
        </c:ser>
        <c:ser>
          <c:idx val="7"/>
          <c:order val="13"/>
          <c:tx>
            <c:strRef>
              <c:f>' '!$A$132</c:f>
              <c:strCache>
                <c:ptCount val="1"/>
                <c:pt idx="0">
                  <c:v>Cameroon </c:v>
                </c:pt>
              </c:strCache>
            </c:strRef>
          </c:tx>
          <c:spPr>
            <a:pattFill prst="weave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'!$B$118:$BB$118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'!$B$132:$BB$132</c:f>
              <c:numCache>
                <c:formatCode>#,##0</c:formatCode>
                <c:ptCount val="41"/>
                <c:pt idx="21" formatCode="#,##0.00">
                  <c:v>7.676316664178999E-2</c:v>
                </c:pt>
                <c:pt idx="22" formatCode="#,##0.00">
                  <c:v>7.8314050211600011E-2</c:v>
                </c:pt>
                <c:pt idx="23" formatCode="#,##0.00">
                  <c:v>6.7378491600000007E-2</c:v>
                </c:pt>
                <c:pt idx="24" formatCode="#,##0.00">
                  <c:v>8.7174509475200015E-2</c:v>
                </c:pt>
                <c:pt idx="25" formatCode="#,##0.00">
                  <c:v>8.7431919881600012E-2</c:v>
                </c:pt>
                <c:pt idx="26" formatCode="#,##0.00">
                  <c:v>0.10494953400360001</c:v>
                </c:pt>
                <c:pt idx="27" formatCode="#,##0.00">
                  <c:v>7.9641565404000025E-2</c:v>
                </c:pt>
                <c:pt idx="28" formatCode="#,##0.00">
                  <c:v>8.9226273673000012E-2</c:v>
                </c:pt>
                <c:pt idx="29" formatCode="#,##0.00">
                  <c:v>8.3234623766000035E-2</c:v>
                </c:pt>
                <c:pt idx="30" formatCode="#,##0.00">
                  <c:v>3.2043720944399993E-2</c:v>
                </c:pt>
                <c:pt idx="31" formatCode="#,##0.00">
                  <c:v>3.1162230322200002E-2</c:v>
                </c:pt>
                <c:pt idx="32" formatCode="#,##0.00">
                  <c:v>3.119144184E-2</c:v>
                </c:pt>
                <c:pt idx="33" formatCode="#,##0.00">
                  <c:v>1.99067181808E-2</c:v>
                </c:pt>
                <c:pt idx="34" formatCode="#,##0.00">
                  <c:v>2.31167983677E-2</c:v>
                </c:pt>
                <c:pt idx="35" formatCode="#,##0.00">
                  <c:v>2.3569812580499998E-2</c:v>
                </c:pt>
                <c:pt idx="36" formatCode="#,##0.00">
                  <c:v>2.5692999940999998E-2</c:v>
                </c:pt>
                <c:pt idx="37" formatCode="#,##0.00">
                  <c:v>3.2375542102900001E-2</c:v>
                </c:pt>
                <c:pt idx="38" formatCode="#,##0.00">
                  <c:v>2.4460347997799999E-2</c:v>
                </c:pt>
                <c:pt idx="39" formatCode="#,##0.00">
                  <c:v>2.1590319227999998E-2</c:v>
                </c:pt>
                <c:pt idx="40" formatCode="#,##0.00">
                  <c:v>2.6976235023333333E-2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25D1-4B58-9151-C9860EA053F1}"/>
            </c:ext>
          </c:extLst>
        </c:ser>
        <c:ser>
          <c:idx val="8"/>
          <c:order val="14"/>
          <c:tx>
            <c:strRef>
              <c:f>' '!$A$133</c:f>
              <c:strCache>
                <c:ptCount val="1"/>
                <c:pt idx="0">
                  <c:v>Chile </c:v>
                </c:pt>
              </c:strCache>
            </c:strRef>
          </c:tx>
          <c:spPr>
            <a:pattFill prst="narVert">
              <a:fgClr>
                <a:srgbClr xmlns:mc="http://schemas.openxmlformats.org/markup-compatibility/2006" xmlns:a14="http://schemas.microsoft.com/office/drawing/2010/main" val="993366" mc:Ignorable="a14" a14:legacySpreadsheetColorIndex="6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'!$B$118:$BB$118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'!$B$133:$BB$133</c:f>
              <c:numCache>
                <c:formatCode>#,##0</c:formatCode>
                <c:ptCount val="41"/>
                <c:pt idx="21" formatCode="#,##0.00">
                  <c:v>3.8707971530061003E-2</c:v>
                </c:pt>
                <c:pt idx="22" formatCode="#,##0.00">
                  <c:v>3.1266384742399997E-2</c:v>
                </c:pt>
                <c:pt idx="23" formatCode="#,##0.00">
                  <c:v>3.2641397126400004E-2</c:v>
                </c:pt>
                <c:pt idx="24" formatCode="#,##0.00">
                  <c:v>3.4508970899199999E-2</c:v>
                </c:pt>
                <c:pt idx="25" formatCode="#,##0.00">
                  <c:v>4.5769458475300007E-2</c:v>
                </c:pt>
                <c:pt idx="26" formatCode="#,##0.00">
                  <c:v>5.5131576142500006E-2</c:v>
                </c:pt>
                <c:pt idx="27" formatCode="#,##0.00">
                  <c:v>5.223608769960001E-2</c:v>
                </c:pt>
                <c:pt idx="28" formatCode="#,##0.00">
                  <c:v>6.3552590274000009E-2</c:v>
                </c:pt>
                <c:pt idx="29" formatCode="#,##0.00">
                  <c:v>4.2820190219600006E-2</c:v>
                </c:pt>
                <c:pt idx="30" formatCode="#,##0.00">
                  <c:v>2.6746121300800001E-2</c:v>
                </c:pt>
                <c:pt idx="31" formatCode="#,##0.00">
                  <c:v>2.9736949041000004E-2</c:v>
                </c:pt>
                <c:pt idx="32" formatCode="#,##0.00">
                  <c:v>2.6395588415999999E-2</c:v>
                </c:pt>
                <c:pt idx="33" formatCode="#,##0.00">
                  <c:v>1.6978852985599997E-2</c:v>
                </c:pt>
                <c:pt idx="34" formatCode="#,##0.00">
                  <c:v>1.49536848417E-2</c:v>
                </c:pt>
                <c:pt idx="35" formatCode="#,##0.00">
                  <c:v>1.3562086573500002E-2</c:v>
                </c:pt>
                <c:pt idx="36" formatCode="#,##0.00">
                  <c:v>1.9685159514999995E-2</c:v>
                </c:pt>
                <c:pt idx="37" formatCode="#,##0.00">
                  <c:v>1.7064379952999999E-2</c:v>
                </c:pt>
                <c:pt idx="38" formatCode="#,##0.00">
                  <c:v>1.2588601825799999E-2</c:v>
                </c:pt>
                <c:pt idx="39" formatCode="#,##0.00">
                  <c:v>1.4923293149999999E-2</c:v>
                </c:pt>
                <c:pt idx="40" formatCode="#,##0.00">
                  <c:v>1.1569611827083333E-2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25D1-4B58-9151-C9860EA053F1}"/>
            </c:ext>
          </c:extLst>
        </c:ser>
        <c:ser>
          <c:idx val="9"/>
          <c:order val="15"/>
          <c:tx>
            <c:strRef>
              <c:f>' '!$A$134</c:f>
              <c:strCache>
                <c:ptCount val="1"/>
                <c:pt idx="0">
                  <c:v>China 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'!$B$118:$BB$118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'!$B$134:$BB$134</c:f>
              <c:numCache>
                <c:formatCode>#,##0</c:formatCode>
                <c:ptCount val="41"/>
                <c:pt idx="21" formatCode="#,##0.00">
                  <c:v>1.5858564515819999E-3</c:v>
                </c:pt>
                <c:pt idx="22" formatCode="#,##0.00">
                  <c:v>1.0492222680000001E-3</c:v>
                </c:pt>
                <c:pt idx="23" formatCode="#,##0.00">
                  <c:v>2.6975187936000003E-3</c:v>
                </c:pt>
                <c:pt idx="24" formatCode="#,##0.00">
                  <c:v>6.632265192000001E-3</c:v>
                </c:pt>
                <c:pt idx="25" formatCode="#,##0.00">
                  <c:v>1.4841732166800002E-2</c:v>
                </c:pt>
                <c:pt idx="26" formatCode="#,##0.00">
                  <c:v>2.1139953720600003E-2</c:v>
                </c:pt>
                <c:pt idx="27" formatCode="#,##0.00">
                  <c:v>2.3386821922800005E-2</c:v>
                </c:pt>
                <c:pt idx="28" formatCode="#,##0.00">
                  <c:v>5.2846656794499999E-2</c:v>
                </c:pt>
                <c:pt idx="29" formatCode="#,##0.00">
                  <c:v>3.2743121683600003E-2</c:v>
                </c:pt>
                <c:pt idx="30" formatCode="#,##0.00">
                  <c:v>1.4329484774000001E-2</c:v>
                </c:pt>
                <c:pt idx="31" formatCode="#,##0.00">
                  <c:v>1.8585047956499998E-2</c:v>
                </c:pt>
                <c:pt idx="32" formatCode="#,##0.00">
                  <c:v>1.450458432E-2</c:v>
                </c:pt>
                <c:pt idx="33" formatCode="#,##0.00">
                  <c:v>7.6633180800000002E-3</c:v>
                </c:pt>
                <c:pt idx="34" formatCode="#,##0.00">
                  <c:v>8.2658739354000005E-3</c:v>
                </c:pt>
                <c:pt idx="35" formatCode="#,##0.00">
                  <c:v>9.6032469115000015E-3</c:v>
                </c:pt>
                <c:pt idx="36" formatCode="#,##0.00">
                  <c:v>1.0667469708000001E-2</c:v>
                </c:pt>
                <c:pt idx="37" formatCode="#,##0.00">
                  <c:v>1.0476241767200002E-2</c:v>
                </c:pt>
                <c:pt idx="38" formatCode="#,##0.00">
                  <c:v>1.2849825745899998E-2</c:v>
                </c:pt>
                <c:pt idx="39" formatCode="#,##0.00">
                  <c:v>1.3937817148000001E-2</c:v>
                </c:pt>
                <c:pt idx="40" formatCode="#,##0.00">
                  <c:v>1.5870799087500002E-2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F-25D1-4B58-9151-C9860EA053F1}"/>
            </c:ext>
          </c:extLst>
        </c:ser>
        <c:ser>
          <c:idx val="10"/>
          <c:order val="16"/>
          <c:tx>
            <c:strRef>
              <c:f>' '!$A$135</c:f>
              <c:strCache>
                <c:ptCount val="1"/>
                <c:pt idx="0">
                  <c:v>Ivory Coast </c:v>
                </c:pt>
              </c:strCache>
            </c:strRef>
          </c:tx>
          <c:spPr>
            <a:pattFill prst="zigZag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800000" mc:Ignorable="a14" a14:legacySpreadsheetColorIndex="16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'!$B$118:$BB$118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'!$B$135:$BB$135</c:f>
              <c:numCache>
                <c:formatCode>#,##0</c:formatCode>
                <c:ptCount val="41"/>
                <c:pt idx="21" formatCode="#,##0.00">
                  <c:v>6.4011213243216E-2</c:v>
                </c:pt>
                <c:pt idx="22" formatCode="#,##0.00">
                  <c:v>7.0714790173600009E-2</c:v>
                </c:pt>
                <c:pt idx="23" formatCode="#,##0.00">
                  <c:v>5.6763483863999993E-2</c:v>
                </c:pt>
                <c:pt idx="24" formatCode="#,##0.00">
                  <c:v>5.6854421948800006E-2</c:v>
                </c:pt>
                <c:pt idx="25" formatCode="#,##0.00">
                  <c:v>7.7078673987000024E-2</c:v>
                </c:pt>
                <c:pt idx="26" formatCode="#,##0.00">
                  <c:v>7.8332142645900008E-2</c:v>
                </c:pt>
                <c:pt idx="27" formatCode="#,##0.00">
                  <c:v>5.9120921690800014E-2</c:v>
                </c:pt>
                <c:pt idx="28" formatCode="#,##0.00">
                  <c:v>5.3387711007500005E-2</c:v>
                </c:pt>
                <c:pt idx="29" formatCode="#,##0.00">
                  <c:v>5.188609405120001E-2</c:v>
                </c:pt>
                <c:pt idx="30" formatCode="#,##0.00">
                  <c:v>1.60306553836E-2</c:v>
                </c:pt>
                <c:pt idx="31" formatCode="#,##0.00">
                  <c:v>1.8294952979700005E-2</c:v>
                </c:pt>
                <c:pt idx="32" formatCode="#,##0.00">
                  <c:v>1.8085825872E-2</c:v>
                </c:pt>
                <c:pt idx="33" formatCode="#,##0.00">
                  <c:v>1.3452741227200001E-2</c:v>
                </c:pt>
                <c:pt idx="34" formatCode="#,##0.00">
                  <c:v>1.27958092113E-2</c:v>
                </c:pt>
                <c:pt idx="35" formatCode="#,##0.00">
                  <c:v>1.6554209998000002E-2</c:v>
                </c:pt>
                <c:pt idx="36" formatCode="#,##0.00">
                  <c:v>1.1232451516999999E-2</c:v>
                </c:pt>
                <c:pt idx="37" formatCode="#,##0.00">
                  <c:v>1.0253644177199999E-2</c:v>
                </c:pt>
                <c:pt idx="38" formatCode="#,##0.00">
                  <c:v>1.0155269824699999E-2</c:v>
                </c:pt>
                <c:pt idx="39" formatCode="#,##0.00">
                  <c:v>1.4118833742000002E-2</c:v>
                </c:pt>
                <c:pt idx="40" formatCode="#,##0.00">
                  <c:v>9.260472321666666E-3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25D1-4B58-9151-C9860EA053F1}"/>
            </c:ext>
          </c:extLst>
        </c:ser>
        <c:ser>
          <c:idx val="15"/>
          <c:order val="17"/>
          <c:tx>
            <c:strRef>
              <c:f>' '!$A$136</c:f>
              <c:strCache>
                <c:ptCount val="1"/>
                <c:pt idx="0">
                  <c:v>Russia</c:v>
                </c:pt>
              </c:strCache>
            </c:strRef>
          </c:tx>
          <c:spPr>
            <a:pattFill prst="dkDnDiag">
              <a:fgClr>
                <a:srgbClr xmlns:mc="http://schemas.openxmlformats.org/markup-compatibility/2006" xmlns:a14="http://schemas.microsoft.com/office/drawing/2010/main" val="FF00FF" mc:Ignorable="a14" a14:legacySpreadsheetColorIndex="14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'!$B$118:$BB$118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'!$B$136:$BB$136</c:f>
              <c:numCache>
                <c:formatCode>#,##0</c:formatCode>
                <c:ptCount val="41"/>
                <c:pt idx="21" formatCode="#,##0.00">
                  <c:v>2.9511035971328998E-2</c:v>
                </c:pt>
                <c:pt idx="22" formatCode="#,##0.00">
                  <c:v>2.8869407171599998E-2</c:v>
                </c:pt>
                <c:pt idx="23" formatCode="#,##0.00">
                  <c:v>2.0614366516799997E-2</c:v>
                </c:pt>
                <c:pt idx="24" formatCode="#,##0.00">
                  <c:v>3.0680462960000005E-2</c:v>
                </c:pt>
                <c:pt idx="25" formatCode="#,##0.00">
                  <c:v>2.9818403849500002E-2</c:v>
                </c:pt>
                <c:pt idx="26" formatCode="#,##0.00">
                  <c:v>2.8137259807800005E-2</c:v>
                </c:pt>
                <c:pt idx="27" formatCode="#,##0.00">
                  <c:v>2.5745638540000001E-2</c:v>
                </c:pt>
                <c:pt idx="28" formatCode="#,##0.00">
                  <c:v>3.7024450833500006E-2</c:v>
                </c:pt>
                <c:pt idx="29" formatCode="#,##0.00">
                  <c:v>1.1243407052800003E-2</c:v>
                </c:pt>
                <c:pt idx="30" formatCode="#,##0.00">
                  <c:v>3.4094881744000001E-3</c:v>
                </c:pt>
                <c:pt idx="31" formatCode="#,##0.00">
                  <c:v>4.1243030766000008E-3</c:v>
                </c:pt>
                <c:pt idx="32" formatCode="#,##0.00">
                  <c:v>3.9193792319999997E-3</c:v>
                </c:pt>
                <c:pt idx="33" formatCode="#,##0.00">
                  <c:v>3.1070472576000003E-3</c:v>
                </c:pt>
                <c:pt idx="34" formatCode="#,##0.00">
                  <c:v>3.9025820070000003E-3</c:v>
                </c:pt>
                <c:pt idx="35" formatCode="#,##0.00">
                  <c:v>6.9952393345000001E-3</c:v>
                </c:pt>
                <c:pt idx="36" formatCode="#,##0.00">
                  <c:v>8.5337469874999985E-3</c:v>
                </c:pt>
                <c:pt idx="37" formatCode="#,##0.00">
                  <c:v>1.15588574881E-2</c:v>
                </c:pt>
                <c:pt idx="38" formatCode="#,##0.00">
                  <c:v>1.3133198564200001E-2</c:v>
                </c:pt>
                <c:pt idx="39" formatCode="#,##0.00">
                  <c:v>1.8349240696999999E-2</c:v>
                </c:pt>
                <c:pt idx="40" formatCode="#,##0.00">
                  <c:v>1.9239090176666668E-2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1-25D1-4B58-9151-C9860EA053F1}"/>
            </c:ext>
          </c:extLst>
        </c:ser>
        <c:ser>
          <c:idx val="17"/>
          <c:order val="18"/>
          <c:tx>
            <c:strRef>
              <c:f>' '!$A$137</c:f>
              <c:strCache>
                <c:ptCount val="1"/>
                <c:pt idx="0">
                  <c:v>USA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333333" mc:Ignorable="a14" a14:legacySpreadsheetColorIndex="63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'!$B$118:$BB$118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'!$B$137:$BB$137</c:f>
              <c:numCache>
                <c:formatCode>#,##0</c:formatCode>
                <c:ptCount val="41"/>
                <c:pt idx="21" formatCode="#,##0.00">
                  <c:v>0.281758407914043</c:v>
                </c:pt>
                <c:pt idx="22" formatCode="#,##0.00">
                  <c:v>0.23395156329879996</c:v>
                </c:pt>
                <c:pt idx="23" formatCode="#,##0.00">
                  <c:v>0.2163680389248</c:v>
                </c:pt>
                <c:pt idx="24" formatCode="#,##0.00">
                  <c:v>0.23765663034400003</c:v>
                </c:pt>
                <c:pt idx="25" formatCode="#,##0.00">
                  <c:v>0.23856407568980004</c:v>
                </c:pt>
                <c:pt idx="26" formatCode="#,##0.00">
                  <c:v>0.23695304515740004</c:v>
                </c:pt>
                <c:pt idx="27" formatCode="#,##0.00">
                  <c:v>0.24422700209759998</c:v>
                </c:pt>
                <c:pt idx="28" formatCode="#,##0.00">
                  <c:v>0.24716538944649999</c:v>
                </c:pt>
                <c:pt idx="29" formatCode="#,##0.00">
                  <c:v>0.15691618973680002</c:v>
                </c:pt>
                <c:pt idx="30" formatCode="#,##0.00">
                  <c:v>7.8450307016399989E-2</c:v>
                </c:pt>
                <c:pt idx="31" formatCode="#,##0.00">
                  <c:v>7.9324374413700008E-2</c:v>
                </c:pt>
                <c:pt idx="32" formatCode="#,##0.00">
                  <c:v>6.8327416895999984E-2</c:v>
                </c:pt>
                <c:pt idx="33" formatCode="#,##0.00">
                  <c:v>4.8866439089599999E-2</c:v>
                </c:pt>
                <c:pt idx="34" formatCode="#,##0.00">
                  <c:v>4.3951396335899999E-2</c:v>
                </c:pt>
                <c:pt idx="35" formatCode="#,##0.00">
                  <c:v>5.5991485757500001E-2</c:v>
                </c:pt>
                <c:pt idx="36" formatCode="#,##0.00">
                  <c:v>8.0353335142499982E-2</c:v>
                </c:pt>
                <c:pt idx="37" formatCode="#,##0.00">
                  <c:v>7.5301474990199999E-2</c:v>
                </c:pt>
                <c:pt idx="38" formatCode="#,##0.00">
                  <c:v>7.7894803271999991E-2</c:v>
                </c:pt>
                <c:pt idx="39" formatCode="#,##0.00">
                  <c:v>6.9459479263000001E-2</c:v>
                </c:pt>
                <c:pt idx="40" formatCode="#,##0.00">
                  <c:v>5.7297168156249995E-2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2-25D1-4B58-9151-C9860EA053F1}"/>
            </c:ext>
          </c:extLst>
        </c:ser>
        <c:ser>
          <c:idx val="19"/>
          <c:order val="19"/>
          <c:tx>
            <c:strRef>
              <c:f>' '!$A$138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'!$B$118:$BB$118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'!$B$138:$BB$138</c:f>
              <c:numCache>
                <c:formatCode>0.0</c:formatCode>
                <c:ptCount val="41"/>
                <c:pt idx="21" formatCode="0.00">
                  <c:v>0.15347560326409293</c:v>
                </c:pt>
                <c:pt idx="22" formatCode="0.00">
                  <c:v>0.16874467932719972</c:v>
                </c:pt>
                <c:pt idx="23" formatCode="0.00">
                  <c:v>0.16443690460800042</c:v>
                </c:pt>
                <c:pt idx="24" formatCode="0.00">
                  <c:v>0.1782650231088001</c:v>
                </c:pt>
                <c:pt idx="25" formatCode="0.00">
                  <c:v>0.17295455277519944</c:v>
                </c:pt>
                <c:pt idx="26" formatCode="0.00">
                  <c:v>0.1515877078715997</c:v>
                </c:pt>
                <c:pt idx="27" formatCode="0.00">
                  <c:v>0.1373783952688008</c:v>
                </c:pt>
                <c:pt idx="28" formatCode="0.00">
                  <c:v>0.1715306657835004</c:v>
                </c:pt>
                <c:pt idx="29" formatCode="0.00">
                  <c:v>0.14859242511079973</c:v>
                </c:pt>
                <c:pt idx="30" formatCode="0.00">
                  <c:v>7.10238283172E-2</c:v>
                </c:pt>
                <c:pt idx="31" formatCode="0.00">
                  <c:v>7.1984221419599898E-2</c:v>
                </c:pt>
                <c:pt idx="32" formatCode="0.00">
                  <c:v>7.6723523808000238E-2</c:v>
                </c:pt>
                <c:pt idx="33" formatCode="0.00">
                  <c:v>4.4975659977600085E-2</c:v>
                </c:pt>
                <c:pt idx="34" formatCode="0.00">
                  <c:v>4.6561541812199875E-2</c:v>
                </c:pt>
                <c:pt idx="35" formatCode="0.00">
                  <c:v>6.3190757450499846E-2</c:v>
                </c:pt>
                <c:pt idx="36" formatCode="0.00">
                  <c:v>6.0847910189500087E-2</c:v>
                </c:pt>
                <c:pt idx="37" formatCode="0.00">
                  <c:v>7.0572406347600147E-2</c:v>
                </c:pt>
                <c:pt idx="38" formatCode="0.00">
                  <c:v>7.3277729539299979E-2</c:v>
                </c:pt>
                <c:pt idx="39" formatCode="0.00">
                  <c:v>7.0897076313999802E-2</c:v>
                </c:pt>
                <c:pt idx="40" formatCode="0.00">
                  <c:v>6.5471964845416841E-2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3-25D1-4B58-9151-C9860EA053F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15487713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ax val="4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15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50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Estimated RWE volume</a:t>
                </a:r>
                <a:endParaRPr lang="en-GB" sz="1100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15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3.4001059420216917E-2"/>
              <c:y val="0.14833819977512894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548771392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115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50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100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15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00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100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 (US$ billion, cif, nominal) </a:t>
                </a:r>
                <a:r>
                  <a:rPr lang="en-GB" sz="1100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.91402847970818424"/>
              <c:y val="0.14833819977512894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00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1000342753599592"/>
          <c:y val="0.87169526384710594"/>
          <c:w val="0.76002368115778995"/>
          <c:h val="9.833655940148997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700520362283017"/>
          <c:y val="7.0002296523094559E-2"/>
          <c:w val="0.66902084565073883"/>
          <c:h val="0.65835493158624636"/>
        </c:manualLayout>
      </c:layout>
      <c:barChart>
        <c:barDir val="col"/>
        <c:grouping val="stacked"/>
        <c:varyColors val="0"/>
        <c:ser>
          <c:idx val="1"/>
          <c:order val="0"/>
          <c:tx>
            <c:strRef>
              <c:f>' '!$A$358</c:f>
              <c:strCache>
                <c:ptCount val="1"/>
                <c:pt idx="0">
                  <c:v>Argentina </c:v>
                </c:pt>
              </c:strCache>
            </c:strRef>
          </c:tx>
          <c:spPr>
            <a:pattFill prst="solidDmnd">
              <a:fgClr>
                <a:srgbClr xmlns:mc="http://schemas.openxmlformats.org/markup-compatibility/2006" xmlns:a14="http://schemas.microsoft.com/office/drawing/2010/main" val="800000" mc:Ignorable="a14" a14:legacySpreadsheetColorIndex="16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'!$B$357:$BB$357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'!$B$358:$BB$358</c:f>
              <c:numCache>
                <c:formatCode>0.00</c:formatCode>
                <c:ptCount val="41"/>
                <c:pt idx="0">
                  <c:v>0.112109</c:v>
                </c:pt>
                <c:pt idx="1">
                  <c:v>4.3594000000000001E-2</c:v>
                </c:pt>
                <c:pt idx="2">
                  <c:v>3.2548999999999995E-2</c:v>
                </c:pt>
                <c:pt idx="3">
                  <c:v>4.3972239999999996E-2</c:v>
                </c:pt>
                <c:pt idx="4">
                  <c:v>3.2957E-2</c:v>
                </c:pt>
                <c:pt idx="5">
                  <c:v>3.6112999999999999E-2</c:v>
                </c:pt>
                <c:pt idx="6">
                  <c:v>3.5373000000000002E-2</c:v>
                </c:pt>
                <c:pt idx="7">
                  <c:v>3.8252000000000001E-2</c:v>
                </c:pt>
                <c:pt idx="8">
                  <c:v>1.0631E-2</c:v>
                </c:pt>
                <c:pt idx="9">
                  <c:v>1.6256E-2</c:v>
                </c:pt>
                <c:pt idx="10">
                  <c:v>2.7969999999999998E-2</c:v>
                </c:pt>
                <c:pt idx="11">
                  <c:v>0</c:v>
                </c:pt>
                <c:pt idx="12">
                  <c:v>0</c:v>
                </c:pt>
                <c:pt idx="13">
                  <c:v>3.3299999999999999E-6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1.4E-5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CA6-4900-8B6F-15460A6F455A}"/>
            </c:ext>
          </c:extLst>
        </c:ser>
        <c:ser>
          <c:idx val="2"/>
          <c:order val="1"/>
          <c:tx>
            <c:strRef>
              <c:f>' '!$A$359</c:f>
              <c:strCache>
                <c:ptCount val="1"/>
                <c:pt idx="0">
                  <c:v>Chile </c:v>
                </c:pt>
              </c:strCache>
            </c:strRef>
          </c:tx>
          <c:spPr>
            <a:pattFill prst="narVert">
              <a:fgClr>
                <a:srgbClr xmlns:mc="http://schemas.openxmlformats.org/markup-compatibility/2006" xmlns:a14="http://schemas.microsoft.com/office/drawing/2010/main" val="993366" mc:Ignorable="a14" a14:legacySpreadsheetColorIndex="6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'!$B$357:$BB$357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'!$B$359:$BB$359</c:f>
              <c:numCache>
                <c:formatCode>0.00</c:formatCode>
                <c:ptCount val="41"/>
                <c:pt idx="0">
                  <c:v>0.330453</c:v>
                </c:pt>
                <c:pt idx="1">
                  <c:v>0.18476199999999998</c:v>
                </c:pt>
                <c:pt idx="2">
                  <c:v>0.113722</c:v>
                </c:pt>
                <c:pt idx="3">
                  <c:v>3.5403240000000002E-2</c:v>
                </c:pt>
                <c:pt idx="4">
                  <c:v>2.9119999999999996E-5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3.771E-4</c:v>
                </c:pt>
                <c:pt idx="15">
                  <c:v>0</c:v>
                </c:pt>
                <c:pt idx="16">
                  <c:v>0</c:v>
                </c:pt>
                <c:pt idx="17">
                  <c:v>9.9999999999999995E-7</c:v>
                </c:pt>
                <c:pt idx="18">
                  <c:v>0</c:v>
                </c:pt>
                <c:pt idx="1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CA6-4900-8B6F-15460A6F455A}"/>
            </c:ext>
          </c:extLst>
        </c:ser>
        <c:ser>
          <c:idx val="6"/>
          <c:order val="2"/>
          <c:tx>
            <c:strRef>
              <c:f>' '!$A$360</c:f>
              <c:strCache>
                <c:ptCount val="1"/>
                <c:pt idx="0">
                  <c:v>Congo (Bz.)</c:v>
                </c:pt>
              </c:strCache>
            </c:strRef>
          </c:tx>
          <c:spPr>
            <a:pattFill prst="wdUpDiag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800080" mc:Ignorable="a14" a14:legacySpreadsheetColorIndex="20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'!$B$357:$BB$357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'!$B$360:$BB$360</c:f>
              <c:numCache>
                <c:formatCode>0.00</c:formatCode>
                <c:ptCount val="41"/>
                <c:pt idx="0">
                  <c:v>0.10106699999999999</c:v>
                </c:pt>
                <c:pt idx="1">
                  <c:v>0.153859368</c:v>
                </c:pt>
                <c:pt idx="2">
                  <c:v>7.3509999999999999E-3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9.0410000000000004E-3</c:v>
                </c:pt>
                <c:pt idx="8">
                  <c:v>3.1453999999999996E-2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CA6-4900-8B6F-15460A6F455A}"/>
            </c:ext>
          </c:extLst>
        </c:ser>
        <c:ser>
          <c:idx val="7"/>
          <c:order val="3"/>
          <c:tx>
            <c:strRef>
              <c:f>' '!$A$361</c:f>
              <c:strCache>
                <c:ptCount val="1"/>
                <c:pt idx="0">
                  <c:v>Uruguay </c:v>
                </c:pt>
              </c:strCache>
            </c:strRef>
          </c:tx>
          <c:spPr>
            <a:pattFill prst="narHorz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FFFF00" mc:Ignorable="a14" a14:legacySpreadsheetColorIndex="13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'!$B$357:$BB$357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'!$B$361:$BB$361</c:f>
              <c:numCache>
                <c:formatCode>0.00</c:formatCode>
                <c:ptCount val="41"/>
                <c:pt idx="0">
                  <c:v>0.55892353999999989</c:v>
                </c:pt>
                <c:pt idx="1">
                  <c:v>0.56846999999999992</c:v>
                </c:pt>
                <c:pt idx="2">
                  <c:v>0.50707899999999995</c:v>
                </c:pt>
                <c:pt idx="3">
                  <c:v>0.33435799999999999</c:v>
                </c:pt>
                <c:pt idx="4">
                  <c:v>3.7696E-2</c:v>
                </c:pt>
                <c:pt idx="5">
                  <c:v>2.8672999999999997E-2</c:v>
                </c:pt>
                <c:pt idx="6">
                  <c:v>5.4161000000000001E-2</c:v>
                </c:pt>
                <c:pt idx="7">
                  <c:v>2.8027999999999997E-2</c:v>
                </c:pt>
                <c:pt idx="8">
                  <c:v>4.4649000000000001E-2</c:v>
                </c:pt>
                <c:pt idx="9">
                  <c:v>8.0010999999999999E-2</c:v>
                </c:pt>
                <c:pt idx="10">
                  <c:v>4.5060999999999997E-2</c:v>
                </c:pt>
                <c:pt idx="11">
                  <c:v>2.7243E-2</c:v>
                </c:pt>
                <c:pt idx="12">
                  <c:v>0</c:v>
                </c:pt>
                <c:pt idx="13">
                  <c:v>2.7355999999999998E-2</c:v>
                </c:pt>
                <c:pt idx="14">
                  <c:v>0</c:v>
                </c:pt>
                <c:pt idx="15">
                  <c:v>0</c:v>
                </c:pt>
                <c:pt idx="16">
                  <c:v>9.9999999999999991E-6</c:v>
                </c:pt>
                <c:pt idx="17">
                  <c:v>0</c:v>
                </c:pt>
                <c:pt idx="18">
                  <c:v>0</c:v>
                </c:pt>
                <c:pt idx="19">
                  <c:v>6.5666666666666673E-5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CA6-4900-8B6F-15460A6F455A}"/>
            </c:ext>
          </c:extLst>
        </c:ser>
        <c:ser>
          <c:idx val="8"/>
          <c:order val="4"/>
          <c:tx>
            <c:strRef>
              <c:f>' '!$A$362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'!$B$357:$BB$357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'!$B$362:$BB$362</c:f>
              <c:numCache>
                <c:formatCode>0.00</c:formatCode>
                <c:ptCount val="41"/>
                <c:pt idx="0">
                  <c:v>2.0999999999826713E-5</c:v>
                </c:pt>
                <c:pt idx="1">
                  <c:v>2.7253812000000099E-2</c:v>
                </c:pt>
                <c:pt idx="2">
                  <c:v>2.1588399999998842E-3</c:v>
                </c:pt>
                <c:pt idx="3">
                  <c:v>2.5555000000000438E-3</c:v>
                </c:pt>
                <c:pt idx="4">
                  <c:v>2.4310000000001414E-3</c:v>
                </c:pt>
                <c:pt idx="5">
                  <c:v>5.5520000000021386E-4</c:v>
                </c:pt>
                <c:pt idx="6">
                  <c:v>2.5128399999998496E-3</c:v>
                </c:pt>
                <c:pt idx="7">
                  <c:v>7.5960199999997868E-3</c:v>
                </c:pt>
                <c:pt idx="8">
                  <c:v>7.7577200000001623E-3</c:v>
                </c:pt>
                <c:pt idx="9">
                  <c:v>9.6708000000000904E-4</c:v>
                </c:pt>
                <c:pt idx="10">
                  <c:v>1.3751400000000108E-3</c:v>
                </c:pt>
                <c:pt idx="11">
                  <c:v>1.056919999999812E-3</c:v>
                </c:pt>
                <c:pt idx="12">
                  <c:v>2.3428000000003113E-4</c:v>
                </c:pt>
                <c:pt idx="13">
                  <c:v>3.7600000000006031E-4</c:v>
                </c:pt>
                <c:pt idx="14">
                  <c:v>6.9258000000007279E-4</c:v>
                </c:pt>
                <c:pt idx="15">
                  <c:v>6.9299999999999917E-4</c:v>
                </c:pt>
                <c:pt idx="16">
                  <c:v>2.6848000000002535E-4</c:v>
                </c:pt>
                <c:pt idx="17">
                  <c:v>3.8999999999984495E-5</c:v>
                </c:pt>
                <c:pt idx="18">
                  <c:v>2.3899999999998922E-4</c:v>
                </c:pt>
                <c:pt idx="19">
                  <c:v>4.8499999999999108E-4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9CA6-4900-8B6F-15460A6F455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548770992"/>
        <c:axId val="1"/>
      </c:barChart>
      <c:barChart>
        <c:barDir val="col"/>
        <c:grouping val="stacked"/>
        <c:varyColors val="0"/>
        <c:ser>
          <c:idx val="3"/>
          <c:order val="5"/>
          <c:tx>
            <c:strRef>
              <c:f>' '!$A$363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'!$B$357:$BB$357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'!$B$363:$BB$363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5-9CA6-4900-8B6F-15460A6F455A}"/>
            </c:ext>
          </c:extLst>
        </c:ser>
        <c:ser>
          <c:idx val="4"/>
          <c:order val="6"/>
          <c:tx>
            <c:strRef>
              <c:f>' '!$A$364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'!$B$357:$BB$357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'!$B$364:$BB$364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6-9CA6-4900-8B6F-15460A6F455A}"/>
            </c:ext>
          </c:extLst>
        </c:ser>
        <c:ser>
          <c:idx val="5"/>
          <c:order val="7"/>
          <c:tx>
            <c:strRef>
              <c:f>' '!$A$365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'!$B$357:$BB$357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'!$B$365:$BB$365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7-9CA6-4900-8B6F-15460A6F455A}"/>
            </c:ext>
          </c:extLst>
        </c:ser>
        <c:ser>
          <c:idx val="11"/>
          <c:order val="8"/>
          <c:tx>
            <c:strRef>
              <c:f>' '!$A$366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'!$B$357:$BB$357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'!$B$366:$BB$366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8-9CA6-4900-8B6F-15460A6F455A}"/>
            </c:ext>
          </c:extLst>
        </c:ser>
        <c:ser>
          <c:idx val="12"/>
          <c:order val="9"/>
          <c:tx>
            <c:strRef>
              <c:f>' '!$A$367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'!$B$357:$BB$357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'!$B$367:$BB$367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9-9CA6-4900-8B6F-15460A6F455A}"/>
            </c:ext>
          </c:extLst>
        </c:ser>
        <c:ser>
          <c:idx val="13"/>
          <c:order val="10"/>
          <c:tx>
            <c:strRef>
              <c:f>' '!$A$368</c:f>
              <c:strCache>
                <c:ptCount val="1"/>
                <c:pt idx="0">
                  <c:v>Argentina </c:v>
                </c:pt>
              </c:strCache>
            </c:strRef>
          </c:tx>
          <c:spPr>
            <a:pattFill prst="solidDmnd">
              <a:fgClr>
                <a:srgbClr xmlns:mc="http://schemas.openxmlformats.org/markup-compatibility/2006" xmlns:a14="http://schemas.microsoft.com/office/drawing/2010/main" val="800000" mc:Ignorable="a14" a14:legacySpreadsheetColorIndex="16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'!$B$357:$BB$357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'!$B$368:$BB$368</c:f>
              <c:numCache>
                <c:formatCode>#,##0</c:formatCode>
                <c:ptCount val="41"/>
                <c:pt idx="21" formatCode="0.00">
                  <c:v>6.0871324349579996E-3</c:v>
                </c:pt>
                <c:pt idx="22" formatCode="0.00">
                  <c:v>2.4331204044E-3</c:v>
                </c:pt>
                <c:pt idx="23" formatCode="0.00">
                  <c:v>1.9655298335999999E-3</c:v>
                </c:pt>
                <c:pt idx="24" formatCode="0.00">
                  <c:v>2.9774959984000004E-3</c:v>
                </c:pt>
                <c:pt idx="25" formatCode="0.00">
                  <c:v>3.0420470108000002E-3</c:v>
                </c:pt>
                <c:pt idx="26" formatCode="0.00">
                  <c:v>3.2223334572000005E-3</c:v>
                </c:pt>
                <c:pt idx="27" formatCode="0.00">
                  <c:v>3.3630844208000004E-3</c:v>
                </c:pt>
                <c:pt idx="28" formatCode="0.00">
                  <c:v>3.5733745455E-3</c:v>
                </c:pt>
                <c:pt idx="29" formatCode="0.00">
                  <c:v>1.5406041680000003E-3</c:v>
                </c:pt>
                <c:pt idx="30" formatCode="0.00">
                  <c:v>1.5201562552E-3</c:v>
                </c:pt>
                <c:pt idx="31" formatCode="0.00">
                  <c:v>2.5506666855000001E-3</c:v>
                </c:pt>
                <c:pt idx="32" formatCode="0.00">
                  <c:v>0</c:v>
                </c:pt>
                <c:pt idx="33" formatCode="0.00">
                  <c:v>0</c:v>
                </c:pt>
                <c:pt idx="34" formatCode="0.00">
                  <c:v>4.4225730000000004E-7</c:v>
                </c:pt>
                <c:pt idx="35" formatCode="0.00">
                  <c:v>0</c:v>
                </c:pt>
                <c:pt idx="36" formatCode="0.00">
                  <c:v>0</c:v>
                </c:pt>
                <c:pt idx="37" formatCode="0.00">
                  <c:v>0</c:v>
                </c:pt>
                <c:pt idx="38" formatCode="0.00">
                  <c:v>0</c:v>
                </c:pt>
                <c:pt idx="39" formatCode="0.00">
                  <c:v>0</c:v>
                </c:pt>
                <c:pt idx="40" formatCode="0.00">
                  <c:v>6.1946545833333331E-6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9CA6-4900-8B6F-15460A6F455A}"/>
            </c:ext>
          </c:extLst>
        </c:ser>
        <c:ser>
          <c:idx val="14"/>
          <c:order val="11"/>
          <c:tx>
            <c:strRef>
              <c:f>' '!$A$369</c:f>
              <c:strCache>
                <c:ptCount val="1"/>
                <c:pt idx="0">
                  <c:v>Chile </c:v>
                </c:pt>
              </c:strCache>
            </c:strRef>
          </c:tx>
          <c:spPr>
            <a:pattFill prst="narVert">
              <a:fgClr>
                <a:srgbClr xmlns:mc="http://schemas.openxmlformats.org/markup-compatibility/2006" xmlns:a14="http://schemas.microsoft.com/office/drawing/2010/main" val="993366" mc:Ignorable="a14" a14:legacySpreadsheetColorIndex="6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'!$B$357:$BB$357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'!$B$369:$BB$369</c:f>
              <c:numCache>
                <c:formatCode>#,##0</c:formatCode>
                <c:ptCount val="41"/>
                <c:pt idx="21" formatCode="0.00">
                  <c:v>2.571934322385E-2</c:v>
                </c:pt>
                <c:pt idx="22" formatCode="0.00">
                  <c:v>1.5353105114000001E-2</c:v>
                </c:pt>
                <c:pt idx="23" formatCode="0.00">
                  <c:v>9.4528747920000003E-3</c:v>
                </c:pt>
                <c:pt idx="24" formatCode="0.00">
                  <c:v>3.1411467024000006E-3</c:v>
                </c:pt>
                <c:pt idx="25" formatCode="0.00">
                  <c:v>4.0464067000000009E-6</c:v>
                </c:pt>
                <c:pt idx="26" formatCode="0.00">
                  <c:v>0</c:v>
                </c:pt>
                <c:pt idx="27" formatCode="0.00">
                  <c:v>0</c:v>
                </c:pt>
                <c:pt idx="28" formatCode="0.00">
                  <c:v>0</c:v>
                </c:pt>
                <c:pt idx="29" formatCode="0.00">
                  <c:v>0</c:v>
                </c:pt>
                <c:pt idx="30" formatCode="0.00">
                  <c:v>0</c:v>
                </c:pt>
                <c:pt idx="31" formatCode="0.00">
                  <c:v>0</c:v>
                </c:pt>
                <c:pt idx="32" formatCode="0.00">
                  <c:v>0</c:v>
                </c:pt>
                <c:pt idx="33" formatCode="0.00">
                  <c:v>0</c:v>
                </c:pt>
                <c:pt idx="34" formatCode="0.00">
                  <c:v>0</c:v>
                </c:pt>
                <c:pt idx="35" formatCode="0.00">
                  <c:v>1.3526654149999999E-4</c:v>
                </c:pt>
                <c:pt idx="36" formatCode="0.00">
                  <c:v>0</c:v>
                </c:pt>
                <c:pt idx="37" formatCode="0.00">
                  <c:v>0</c:v>
                </c:pt>
                <c:pt idx="38" formatCode="0.00">
                  <c:v>1.2087789999999999E-7</c:v>
                </c:pt>
                <c:pt idx="39" formatCode="0.00">
                  <c:v>0</c:v>
                </c:pt>
                <c:pt idx="40" formatCode="0.0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9CA6-4900-8B6F-15460A6F455A}"/>
            </c:ext>
          </c:extLst>
        </c:ser>
        <c:ser>
          <c:idx val="0"/>
          <c:order val="12"/>
          <c:tx>
            <c:strRef>
              <c:f>' '!$A$370</c:f>
              <c:strCache>
                <c:ptCount val="1"/>
                <c:pt idx="0">
                  <c:v>Congo (Bz.)</c:v>
                </c:pt>
              </c:strCache>
            </c:strRef>
          </c:tx>
          <c:spPr>
            <a:pattFill prst="wdUpDiag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800080" mc:Ignorable="a14" a14:legacySpreadsheetColorIndex="20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'!$B$357:$BB$357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'!$B$370:$BB$370</c:f>
              <c:numCache>
                <c:formatCode>#,##0</c:formatCode>
                <c:ptCount val="41"/>
                <c:pt idx="21" formatCode="0.00">
                  <c:v>5.038709763042E-3</c:v>
                </c:pt>
                <c:pt idx="22" formatCode="0.00">
                  <c:v>7.1763980199999996E-3</c:v>
                </c:pt>
                <c:pt idx="23" formatCode="0.00">
                  <c:v>3.8566863359999998E-4</c:v>
                </c:pt>
                <c:pt idx="24" formatCode="0.00">
                  <c:v>0</c:v>
                </c:pt>
                <c:pt idx="25" formatCode="0.00">
                  <c:v>0</c:v>
                </c:pt>
                <c:pt idx="26" formatCode="0.00">
                  <c:v>0</c:v>
                </c:pt>
                <c:pt idx="27" formatCode="0.00">
                  <c:v>0</c:v>
                </c:pt>
                <c:pt idx="28" formatCode="0.00">
                  <c:v>1.0747419885000001E-3</c:v>
                </c:pt>
                <c:pt idx="29" formatCode="0.00">
                  <c:v>4.2676997544000006E-3</c:v>
                </c:pt>
                <c:pt idx="30" formatCode="0.00">
                  <c:v>0</c:v>
                </c:pt>
                <c:pt idx="31" formatCode="0.00">
                  <c:v>0</c:v>
                </c:pt>
                <c:pt idx="32" formatCode="0.00">
                  <c:v>0</c:v>
                </c:pt>
                <c:pt idx="33" formatCode="0.00">
                  <c:v>0</c:v>
                </c:pt>
                <c:pt idx="34" formatCode="0.00">
                  <c:v>0</c:v>
                </c:pt>
                <c:pt idx="35" formatCode="0.00">
                  <c:v>0</c:v>
                </c:pt>
                <c:pt idx="36" formatCode="0.00">
                  <c:v>0</c:v>
                </c:pt>
                <c:pt idx="37" formatCode="0.00">
                  <c:v>0</c:v>
                </c:pt>
                <c:pt idx="38" formatCode="0.00">
                  <c:v>0</c:v>
                </c:pt>
                <c:pt idx="39" formatCode="0.00">
                  <c:v>0</c:v>
                </c:pt>
                <c:pt idx="40" formatCode="0.0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9CA6-4900-8B6F-15460A6F455A}"/>
            </c:ext>
          </c:extLst>
        </c:ser>
        <c:ser>
          <c:idx val="9"/>
          <c:order val="13"/>
          <c:tx>
            <c:strRef>
              <c:f>' '!$A$371</c:f>
              <c:strCache>
                <c:ptCount val="1"/>
                <c:pt idx="0">
                  <c:v>Uruguay </c:v>
                </c:pt>
              </c:strCache>
            </c:strRef>
          </c:tx>
          <c:spPr>
            <a:pattFill prst="narHorz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FFFF00" mc:Ignorable="a14" a14:legacySpreadsheetColorIndex="13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'!$B$357:$BB$357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'!$B$371:$BB$371</c:f>
              <c:numCache>
                <c:formatCode>#,##0</c:formatCode>
                <c:ptCount val="41"/>
                <c:pt idx="21" formatCode="0.00">
                  <c:v>3.9219377895387E-2</c:v>
                </c:pt>
                <c:pt idx="22" formatCode="0.00">
                  <c:v>4.5595306773199999E-2</c:v>
                </c:pt>
                <c:pt idx="23" formatCode="0.00">
                  <c:v>3.7365900297600001E-2</c:v>
                </c:pt>
                <c:pt idx="24" formatCode="0.00">
                  <c:v>2.5180111555200002E-2</c:v>
                </c:pt>
                <c:pt idx="25" formatCode="0.00">
                  <c:v>4.0743670842000009E-3</c:v>
                </c:pt>
                <c:pt idx="26" formatCode="0.00">
                  <c:v>2.9601530673000003E-3</c:v>
                </c:pt>
                <c:pt idx="27" formatCode="0.00">
                  <c:v>5.1311763948000012E-3</c:v>
                </c:pt>
                <c:pt idx="28" formatCode="0.00">
                  <c:v>2.6212361165000001E-3</c:v>
                </c:pt>
                <c:pt idx="29" formatCode="0.00">
                  <c:v>5.6638640084000014E-3</c:v>
                </c:pt>
                <c:pt idx="30" formatCode="0.00">
                  <c:v>9.0863506756000013E-3</c:v>
                </c:pt>
                <c:pt idx="31" formatCode="0.00">
                  <c:v>5.0021988507000003E-3</c:v>
                </c:pt>
                <c:pt idx="32" formatCode="0.00">
                  <c:v>3.2645907840000003E-3</c:v>
                </c:pt>
                <c:pt idx="33" formatCode="0.00">
                  <c:v>0</c:v>
                </c:pt>
                <c:pt idx="34" formatCode="0.00">
                  <c:v>3.0300548376000006E-3</c:v>
                </c:pt>
                <c:pt idx="35" formatCode="0.00">
                  <c:v>0</c:v>
                </c:pt>
                <c:pt idx="36" formatCode="0.00">
                  <c:v>0</c:v>
                </c:pt>
                <c:pt idx="37" formatCode="0.00">
                  <c:v>2.8004569999999999E-7</c:v>
                </c:pt>
                <c:pt idx="38" formatCode="0.00">
                  <c:v>0</c:v>
                </c:pt>
                <c:pt idx="39" formatCode="0.00">
                  <c:v>0</c:v>
                </c:pt>
                <c:pt idx="40" formatCode="0.00">
                  <c:v>1.0696499166666667E-5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9CA6-4900-8B6F-15460A6F455A}"/>
            </c:ext>
          </c:extLst>
        </c:ser>
        <c:ser>
          <c:idx val="10"/>
          <c:order val="14"/>
          <c:tx>
            <c:strRef>
              <c:f>' '!$A$372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'!$B$357:$BB$357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'!$B$372:$BB$372</c:f>
              <c:numCache>
                <c:formatCode>General</c:formatCode>
                <c:ptCount val="41"/>
                <c:pt idx="21" formatCode="0.00">
                  <c:v>5.6257267830178703E-6</c:v>
                </c:pt>
                <c:pt idx="22" formatCode="0.00">
                  <c:v>1.5996374292000098E-3</c:v>
                </c:pt>
                <c:pt idx="23" formatCode="0.00">
                  <c:v>2.4888570239998964E-4</c:v>
                </c:pt>
                <c:pt idx="24" formatCode="0.00">
                  <c:v>2.9309618239999752E-4</c:v>
                </c:pt>
                <c:pt idx="25" formatCode="0.00">
                  <c:v>1.5140750799999027E-4</c:v>
                </c:pt>
                <c:pt idx="26" formatCode="0.00">
                  <c:v>5.3818521899977843E-5</c:v>
                </c:pt>
                <c:pt idx="27" formatCode="0.00">
                  <c:v>3.1662967440002771E-4</c:v>
                </c:pt>
                <c:pt idx="28" formatCode="0.00">
                  <c:v>1.2018311945000068E-3</c:v>
                </c:pt>
                <c:pt idx="29" formatCode="0.00">
                  <c:v>1.4767523276000248E-3</c:v>
                </c:pt>
                <c:pt idx="30" formatCode="0.00">
                  <c:v>1.8939012840000352E-4</c:v>
                </c:pt>
                <c:pt idx="31" formatCode="0.00">
                  <c:v>2.5098284969999468E-4</c:v>
                </c:pt>
                <c:pt idx="32" formatCode="0.00">
                  <c:v>2.9129827200000255E-4</c:v>
                </c:pt>
                <c:pt idx="33" formatCode="0.00">
                  <c:v>2.5367091200004244E-5</c:v>
                </c:pt>
                <c:pt idx="34" formatCode="0.00">
                  <c:v>7.293792390000416E-5</c:v>
                </c:pt>
                <c:pt idx="35" formatCode="0.00">
                  <c:v>1.8975762599997932E-4</c:v>
                </c:pt>
                <c:pt idx="36" formatCode="0.00">
                  <c:v>9.1071088500000591E-5</c:v>
                </c:pt>
                <c:pt idx="37" formatCode="0.00">
                  <c:v>9.8893766699998984E-5</c:v>
                </c:pt>
                <c:pt idx="38" formatCode="0.00">
                  <c:v>3.5635256800002521E-5</c:v>
                </c:pt>
                <c:pt idx="39" formatCode="0.00">
                  <c:v>2.7558989299999656E-4</c:v>
                </c:pt>
                <c:pt idx="40" formatCode="0.00">
                  <c:v>3.2626785541666658E-4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9CA6-4900-8B6F-15460A6F455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15487709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175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75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Volume</a:t>
                </a:r>
                <a:endParaRPr lang="en-GB" sz="1100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175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00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</a:t>
                </a:r>
                <a:r>
                  <a:rPr lang="en-GB" sz="107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million cubic metres)</a:t>
                </a:r>
              </a:p>
            </c:rich>
          </c:tx>
          <c:layout>
            <c:manualLayout>
              <c:xMode val="edge"/>
              <c:yMode val="edge"/>
              <c:x val="3.3001028260798773E-2"/>
              <c:y val="0.21667377495243553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548770992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</c:scaling>
        <c:delete val="0"/>
        <c:axPos val="r"/>
        <c:title>
          <c:tx>
            <c:rich>
              <a:bodyPr/>
              <a:lstStyle/>
              <a:p>
                <a:pPr>
                  <a:defRPr sz="1175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75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075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175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 (US$ billion, cif, nomninal) </a:t>
                </a: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.91002835507051172"/>
              <c:y val="0.16333869188722064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4.9001526811489088E-2"/>
          <c:y val="0.91503001883759305"/>
          <c:w val="0.90002804347633025"/>
          <c:h val="6.1668689794154727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700520362283017"/>
          <c:y val="7.3335739214670487E-2"/>
          <c:w val="0.66802081449132067"/>
          <c:h val="0.6383542754367908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'!$A$144</c:f>
              <c:strCache>
                <c:ptCount val="1"/>
                <c:pt idx="0">
                  <c:v>Brazil </c:v>
                </c:pt>
              </c:strCache>
            </c:strRef>
          </c:tx>
          <c:spPr>
            <a:pattFill prst="dkUpDiag">
              <a:fgClr>
                <a:srgbClr xmlns:mc="http://schemas.openxmlformats.org/markup-compatibility/2006" xmlns:a14="http://schemas.microsoft.com/office/drawing/2010/main" val="000000" mc:Ignorable="a14" a14:legacySpreadsheetColorIndex="8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'!$B$143:$BB$143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'!$B$144:$BB$144</c:f>
              <c:numCache>
                <c:formatCode>0.00</c:formatCode>
                <c:ptCount val="41"/>
                <c:pt idx="0">
                  <c:v>3.158484800000011E-2</c:v>
                </c:pt>
                <c:pt idx="1">
                  <c:v>2.6879393500000015E-2</c:v>
                </c:pt>
                <c:pt idx="2">
                  <c:v>4.4839526000000018E-2</c:v>
                </c:pt>
                <c:pt idx="3">
                  <c:v>7.1287329999999982E-2</c:v>
                </c:pt>
                <c:pt idx="4">
                  <c:v>0.11841188199999986</c:v>
                </c:pt>
                <c:pt idx="5">
                  <c:v>0.17629006400000014</c:v>
                </c:pt>
                <c:pt idx="6">
                  <c:v>0.23037666712499999</c:v>
                </c:pt>
                <c:pt idx="7">
                  <c:v>0.27132494200000001</c:v>
                </c:pt>
                <c:pt idx="8">
                  <c:v>0.17435059299999989</c:v>
                </c:pt>
                <c:pt idx="9">
                  <c:v>0.11699376941071425</c:v>
                </c:pt>
                <c:pt idx="10">
                  <c:v>8.3325165000000007E-2</c:v>
                </c:pt>
                <c:pt idx="11">
                  <c:v>4.894671406036382E-2</c:v>
                </c:pt>
                <c:pt idx="12">
                  <c:v>2.308596983052439E-2</c:v>
                </c:pt>
                <c:pt idx="13">
                  <c:v>1.8995616044878406E-2</c:v>
                </c:pt>
                <c:pt idx="14">
                  <c:v>2.0365858151569688E-2</c:v>
                </c:pt>
                <c:pt idx="15">
                  <c:v>2.5766585063521807E-2</c:v>
                </c:pt>
                <c:pt idx="16">
                  <c:v>3.3228696182297068E-2</c:v>
                </c:pt>
                <c:pt idx="17">
                  <c:v>4.1674294742788179E-2</c:v>
                </c:pt>
                <c:pt idx="18">
                  <c:v>8.0992049780861219E-2</c:v>
                </c:pt>
                <c:pt idx="19">
                  <c:v>4.1950063314544622E-2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11D-49C1-8973-B41383BFBC8B}"/>
            </c:ext>
          </c:extLst>
        </c:ser>
        <c:ser>
          <c:idx val="1"/>
          <c:order val="1"/>
          <c:tx>
            <c:strRef>
              <c:f>' '!$A$145</c:f>
              <c:strCache>
                <c:ptCount val="1"/>
                <c:pt idx="0">
                  <c:v>China 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'!$B$143:$BB$143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'!$B$145:$BB$145</c:f>
              <c:numCache>
                <c:formatCode>0.00</c:formatCode>
                <c:ptCount val="41"/>
                <c:pt idx="0">
                  <c:v>7.4624550542292986E-2</c:v>
                </c:pt>
                <c:pt idx="1">
                  <c:v>8.3677359550951583E-2</c:v>
                </c:pt>
                <c:pt idx="2">
                  <c:v>9.782050099999999E-2</c:v>
                </c:pt>
                <c:pt idx="3">
                  <c:v>0.17384661900000001</c:v>
                </c:pt>
                <c:pt idx="4">
                  <c:v>0.26406207349999999</c:v>
                </c:pt>
                <c:pt idx="5">
                  <c:v>0.37925042800000008</c:v>
                </c:pt>
                <c:pt idx="6">
                  <c:v>0.51574047400000012</c:v>
                </c:pt>
                <c:pt idx="7">
                  <c:v>0.68981899400000002</c:v>
                </c:pt>
                <c:pt idx="8">
                  <c:v>0.53445472528571425</c:v>
                </c:pt>
                <c:pt idx="9">
                  <c:v>0.33495696999999997</c:v>
                </c:pt>
                <c:pt idx="10">
                  <c:v>0.37930569700000005</c:v>
                </c:pt>
                <c:pt idx="11">
                  <c:v>0.31315242882383965</c:v>
                </c:pt>
                <c:pt idx="12">
                  <c:v>0.22828578945914299</c:v>
                </c:pt>
                <c:pt idx="13">
                  <c:v>0.18464545497743604</c:v>
                </c:pt>
                <c:pt idx="14">
                  <c:v>0.20438148485435392</c:v>
                </c:pt>
                <c:pt idx="15">
                  <c:v>0.19868586091947157</c:v>
                </c:pt>
                <c:pt idx="16">
                  <c:v>0.21443698766354002</c:v>
                </c:pt>
                <c:pt idx="17">
                  <c:v>0.23789155827898631</c:v>
                </c:pt>
                <c:pt idx="18">
                  <c:v>0.24389670943521982</c:v>
                </c:pt>
                <c:pt idx="19">
                  <c:v>0.26394380109409915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11D-49C1-8973-B41383BFBC8B}"/>
            </c:ext>
          </c:extLst>
        </c:ser>
        <c:ser>
          <c:idx val="2"/>
          <c:order val="2"/>
          <c:tx>
            <c:strRef>
              <c:f>' '!$A$146</c:f>
              <c:strCache>
                <c:ptCount val="1"/>
                <c:pt idx="0">
                  <c:v>Indonesia </c:v>
                </c:pt>
              </c:strCache>
            </c:strRef>
          </c:tx>
          <c:spPr>
            <a:solidFill>
              <a:srgbClr val="000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'!$B$143:$BB$143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'!$B$146:$BB$146</c:f>
              <c:numCache>
                <c:formatCode>0.00</c:formatCode>
                <c:ptCount val="41"/>
                <c:pt idx="0">
                  <c:v>7.1160116999999995E-2</c:v>
                </c:pt>
                <c:pt idx="1">
                  <c:v>7.39781568E-2</c:v>
                </c:pt>
                <c:pt idx="2">
                  <c:v>7.9275076999999999E-2</c:v>
                </c:pt>
                <c:pt idx="3">
                  <c:v>9.6282843000000007E-2</c:v>
                </c:pt>
                <c:pt idx="4">
                  <c:v>0.10088539000000001</c:v>
                </c:pt>
                <c:pt idx="5">
                  <c:v>0.11235404600000003</c:v>
                </c:pt>
                <c:pt idx="6">
                  <c:v>0.10416316053449429</c:v>
                </c:pt>
                <c:pt idx="7">
                  <c:v>0.10660559000000001</c:v>
                </c:pt>
                <c:pt idx="8">
                  <c:v>7.9865368999999992E-2</c:v>
                </c:pt>
                <c:pt idx="9">
                  <c:v>4.6255800978097242E-2</c:v>
                </c:pt>
                <c:pt idx="10">
                  <c:v>4.5159421999999991E-2</c:v>
                </c:pt>
                <c:pt idx="11">
                  <c:v>3.3316831610154175E-2</c:v>
                </c:pt>
                <c:pt idx="12">
                  <c:v>2.8064519317456155E-2</c:v>
                </c:pt>
                <c:pt idx="13">
                  <c:v>1.8578316944550564E-2</c:v>
                </c:pt>
                <c:pt idx="14">
                  <c:v>2.2905050254054878E-2</c:v>
                </c:pt>
                <c:pt idx="15">
                  <c:v>2.2099928974728036E-2</c:v>
                </c:pt>
                <c:pt idx="16">
                  <c:v>2.0500074455390694E-2</c:v>
                </c:pt>
                <c:pt idx="17">
                  <c:v>2.0072962996986868E-2</c:v>
                </c:pt>
                <c:pt idx="18">
                  <c:v>1.9271591062106359E-2</c:v>
                </c:pt>
                <c:pt idx="19">
                  <c:v>1.7730467720811625E-2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11D-49C1-8973-B41383BFBC8B}"/>
            </c:ext>
          </c:extLst>
        </c:ser>
        <c:ser>
          <c:idx val="4"/>
          <c:order val="3"/>
          <c:tx>
            <c:strRef>
              <c:f>' '!$A$147</c:f>
              <c:strCache>
                <c:ptCount val="1"/>
                <c:pt idx="0">
                  <c:v>Malaysia </c:v>
                </c:pt>
              </c:strCache>
            </c:strRef>
          </c:tx>
          <c:spPr>
            <a:solidFill>
              <a:srgbClr val="FF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'!$B$143:$BB$143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'!$B$147:$BB$147</c:f>
              <c:numCache>
                <c:formatCode>0.00</c:formatCode>
                <c:ptCount val="41"/>
                <c:pt idx="0">
                  <c:v>9.8326759999999985E-3</c:v>
                </c:pt>
                <c:pt idx="1">
                  <c:v>1.3132909999999999E-2</c:v>
                </c:pt>
                <c:pt idx="2">
                  <c:v>1.4503503000000001E-2</c:v>
                </c:pt>
                <c:pt idx="3">
                  <c:v>1.4491302999999999E-2</c:v>
                </c:pt>
                <c:pt idx="4">
                  <c:v>1.9655535999999998E-2</c:v>
                </c:pt>
                <c:pt idx="5">
                  <c:v>2.5360845999999999E-2</c:v>
                </c:pt>
                <c:pt idx="6">
                  <c:v>2.7131033999999995E-2</c:v>
                </c:pt>
                <c:pt idx="7">
                  <c:v>3.5659946000000005E-2</c:v>
                </c:pt>
                <c:pt idx="8">
                  <c:v>3.2986799999999997E-2</c:v>
                </c:pt>
                <c:pt idx="9">
                  <c:v>2.0688821999999996E-2</c:v>
                </c:pt>
                <c:pt idx="10">
                  <c:v>2.8971404000000003E-2</c:v>
                </c:pt>
                <c:pt idx="11">
                  <c:v>1.9727282915898998E-2</c:v>
                </c:pt>
                <c:pt idx="12">
                  <c:v>1.5825962128841273E-2</c:v>
                </c:pt>
                <c:pt idx="13">
                  <c:v>1.3004114005602243E-2</c:v>
                </c:pt>
                <c:pt idx="14">
                  <c:v>1.218109123026982E-2</c:v>
                </c:pt>
                <c:pt idx="15">
                  <c:v>9.8054222609542073E-3</c:v>
                </c:pt>
                <c:pt idx="16">
                  <c:v>1.061364286516466E-2</c:v>
                </c:pt>
                <c:pt idx="17">
                  <c:v>9.9911797098719349E-3</c:v>
                </c:pt>
                <c:pt idx="18">
                  <c:v>7.7530275837320584E-3</c:v>
                </c:pt>
                <c:pt idx="19">
                  <c:v>6.258891119246407E-3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11D-49C1-8973-B41383BFBC8B}"/>
            </c:ext>
          </c:extLst>
        </c:ser>
        <c:ser>
          <c:idx val="10"/>
          <c:order val="4"/>
          <c:tx>
            <c:strRef>
              <c:f>' '!$A$148</c:f>
              <c:strCache>
                <c:ptCount val="1"/>
                <c:pt idx="0">
                  <c:v>Vietnam </c:v>
                </c:pt>
              </c:strCache>
            </c:strRef>
          </c:tx>
          <c:spPr>
            <a:solidFill>
              <a:srgbClr val="00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'!$B$143:$BB$143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'!$B$148:$BB$148</c:f>
              <c:numCache>
                <c:formatCode>0.00</c:formatCode>
                <c:ptCount val="41"/>
                <c:pt idx="0">
                  <c:v>7.5109790000000001E-3</c:v>
                </c:pt>
                <c:pt idx="1">
                  <c:v>1.1395287500000004E-2</c:v>
                </c:pt>
                <c:pt idx="2">
                  <c:v>1.3266538E-2</c:v>
                </c:pt>
                <c:pt idx="3">
                  <c:v>1.6496886000000006E-2</c:v>
                </c:pt>
                <c:pt idx="4">
                  <c:v>3.1575880000000001E-2</c:v>
                </c:pt>
                <c:pt idx="5">
                  <c:v>4.6917793999999999E-2</c:v>
                </c:pt>
                <c:pt idx="6">
                  <c:v>4.1690459000000006E-2</c:v>
                </c:pt>
                <c:pt idx="7">
                  <c:v>4.5148516000000007E-2</c:v>
                </c:pt>
                <c:pt idx="8">
                  <c:v>4.0288871000000004E-2</c:v>
                </c:pt>
                <c:pt idx="9">
                  <c:v>2.5439792333333336E-2</c:v>
                </c:pt>
                <c:pt idx="10">
                  <c:v>2.2534448999999998E-2</c:v>
                </c:pt>
                <c:pt idx="11">
                  <c:v>2.2808518087301589E-2</c:v>
                </c:pt>
                <c:pt idx="12">
                  <c:v>1.6979911336509279E-2</c:v>
                </c:pt>
                <c:pt idx="13">
                  <c:v>1.6795465406079742E-2</c:v>
                </c:pt>
                <c:pt idx="14">
                  <c:v>1.9268934155081865E-2</c:v>
                </c:pt>
                <c:pt idx="15">
                  <c:v>2.0949792139916289E-2</c:v>
                </c:pt>
                <c:pt idx="16">
                  <c:v>2.2560774757953064E-2</c:v>
                </c:pt>
                <c:pt idx="17">
                  <c:v>2.7928804702911664E-2</c:v>
                </c:pt>
                <c:pt idx="18">
                  <c:v>2.8682670953990175E-2</c:v>
                </c:pt>
                <c:pt idx="19">
                  <c:v>3.0236900191816816E-2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B11D-49C1-8973-B41383BFBC8B}"/>
            </c:ext>
          </c:extLst>
        </c:ser>
        <c:ser>
          <c:idx val="13"/>
          <c:order val="5"/>
          <c:tx>
            <c:strRef>
              <c:f>' '!$A$149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'!$B$143:$BB$143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'!$B$149:$BB$149</c:f>
              <c:numCache>
                <c:formatCode>0.00</c:formatCode>
                <c:ptCount val="41"/>
                <c:pt idx="0">
                  <c:v>0.16483822475241475</c:v>
                </c:pt>
                <c:pt idx="1">
                  <c:v>0.17587772521651829</c:v>
                </c:pt>
                <c:pt idx="2">
                  <c:v>0.19851868059171768</c:v>
                </c:pt>
                <c:pt idx="3">
                  <c:v>0.19990592004829899</c:v>
                </c:pt>
                <c:pt idx="4">
                  <c:v>0.22986364801914871</c:v>
                </c:pt>
                <c:pt idx="5">
                  <c:v>0.23601252467383638</c:v>
                </c:pt>
                <c:pt idx="6">
                  <c:v>0.23832932123113337</c:v>
                </c:pt>
                <c:pt idx="7">
                  <c:v>0.23524574814329324</c:v>
                </c:pt>
                <c:pt idx="8">
                  <c:v>0.18505249793099576</c:v>
                </c:pt>
                <c:pt idx="9">
                  <c:v>0.11596146280456776</c:v>
                </c:pt>
                <c:pt idx="10">
                  <c:v>0.12798205565270937</c:v>
                </c:pt>
                <c:pt idx="11">
                  <c:v>0.12531731184252271</c:v>
                </c:pt>
                <c:pt idx="12">
                  <c:v>0.10122495626539285</c:v>
                </c:pt>
                <c:pt idx="13">
                  <c:v>9.9746916594519175E-2</c:v>
                </c:pt>
                <c:pt idx="14">
                  <c:v>0.10551668590150176</c:v>
                </c:pt>
                <c:pt idx="15">
                  <c:v>0.1068267352975536</c:v>
                </c:pt>
                <c:pt idx="16">
                  <c:v>0.12616942227636052</c:v>
                </c:pt>
                <c:pt idx="17">
                  <c:v>0.15178100732698996</c:v>
                </c:pt>
                <c:pt idx="18">
                  <c:v>0.18043844477021459</c:v>
                </c:pt>
                <c:pt idx="19">
                  <c:v>0.2091106318388668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B11D-49C1-8973-B41383BFBC8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548766992"/>
        <c:axId val="1"/>
      </c:barChart>
      <c:barChart>
        <c:barDir val="col"/>
        <c:grouping val="stacked"/>
        <c:varyColors val="0"/>
        <c:ser>
          <c:idx val="3"/>
          <c:order val="6"/>
          <c:tx>
            <c:strRef>
              <c:f>' '!$A$150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'!$B$143:$BB$143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'!$B$150:$BB$150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6-B11D-49C1-8973-B41383BFBC8B}"/>
            </c:ext>
          </c:extLst>
        </c:ser>
        <c:ser>
          <c:idx val="23"/>
          <c:order val="7"/>
          <c:tx>
            <c:strRef>
              <c:f>' '!$A$151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'!$B$143:$BB$143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'!$B$151:$BB$151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7-B11D-49C1-8973-B41383BFBC8B}"/>
            </c:ext>
          </c:extLst>
        </c:ser>
        <c:ser>
          <c:idx val="5"/>
          <c:order val="8"/>
          <c:tx>
            <c:strRef>
              <c:f>' '!$A$152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'!$B$143:$BB$143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'!$B$152:$BB$152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8-B11D-49C1-8973-B41383BFBC8B}"/>
            </c:ext>
          </c:extLst>
        </c:ser>
        <c:ser>
          <c:idx val="6"/>
          <c:order val="9"/>
          <c:tx>
            <c:strRef>
              <c:f>' '!$A$153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'!$B$143:$BB$143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'!$B$153:$BB$153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9-B11D-49C1-8973-B41383BFBC8B}"/>
            </c:ext>
          </c:extLst>
        </c:ser>
        <c:ser>
          <c:idx val="7"/>
          <c:order val="10"/>
          <c:tx>
            <c:strRef>
              <c:f>' '!$A$154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'!$B$143:$BB$143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'!$B$154:$BB$154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A-B11D-49C1-8973-B41383BFBC8B}"/>
            </c:ext>
          </c:extLst>
        </c:ser>
        <c:ser>
          <c:idx val="8"/>
          <c:order val="11"/>
          <c:tx>
            <c:strRef>
              <c:f>' '!$A$155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'!$B$143:$BB$143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'!$B$155:$BB$155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B-B11D-49C1-8973-B41383BFBC8B}"/>
            </c:ext>
          </c:extLst>
        </c:ser>
        <c:ser>
          <c:idx val="9"/>
          <c:order val="12"/>
          <c:tx>
            <c:strRef>
              <c:f>' '!$A$156</c:f>
              <c:strCache>
                <c:ptCount val="1"/>
                <c:pt idx="0">
                  <c:v>Brazil </c:v>
                </c:pt>
              </c:strCache>
            </c:strRef>
          </c:tx>
          <c:spPr>
            <a:pattFill prst="dkUpDiag">
              <a:fgClr>
                <a:srgbClr xmlns:mc="http://schemas.openxmlformats.org/markup-compatibility/2006" xmlns:a14="http://schemas.microsoft.com/office/drawing/2010/main" val="000000" mc:Ignorable="a14" a14:legacySpreadsheetColorIndex="8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'!$B$143:$BB$143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'!$B$156:$BB$156</c:f>
              <c:numCache>
                <c:formatCode>#,##0</c:formatCode>
                <c:ptCount val="41"/>
                <c:pt idx="21" formatCode="#,##0.00">
                  <c:v>1.0083763823781006E-2</c:v>
                </c:pt>
                <c:pt idx="22" formatCode="#,##0.00">
                  <c:v>8.4032741907999978E-3</c:v>
                </c:pt>
                <c:pt idx="23" formatCode="#,##0.00">
                  <c:v>1.4883542587200012E-2</c:v>
                </c:pt>
                <c:pt idx="24" formatCode="#,##0.00">
                  <c:v>2.5697525828799996E-2</c:v>
                </c:pt>
                <c:pt idx="25" formatCode="#,##0.00">
                  <c:v>5.0035167233099982E-2</c:v>
                </c:pt>
                <c:pt idx="26" formatCode="#,##0.00">
                  <c:v>7.5647702044200016E-2</c:v>
                </c:pt>
                <c:pt idx="27" formatCode="#,##0.00">
                  <c:v>8.9637385703600025E-2</c:v>
                </c:pt>
                <c:pt idx="28" formatCode="#,##0.00">
                  <c:v>0.12344773679150001</c:v>
                </c:pt>
                <c:pt idx="29" formatCode="#,##0.00">
                  <c:v>9.405882046120001E-2</c:v>
                </c:pt>
                <c:pt idx="30" formatCode="#,##0.00">
                  <c:v>5.8710752900799988E-2</c:v>
                </c:pt>
                <c:pt idx="31" formatCode="#,##0.00">
                  <c:v>4.8648774093299992E-2</c:v>
                </c:pt>
                <c:pt idx="32" formatCode="#,##0.00">
                  <c:v>3.1920973727999999E-2</c:v>
                </c:pt>
                <c:pt idx="33" formatCode="#,##0.00">
                  <c:v>1.5657655886399995E-2</c:v>
                </c:pt>
                <c:pt idx="34" formatCode="#,##0.00">
                  <c:v>1.2381051549900001E-2</c:v>
                </c:pt>
                <c:pt idx="35" formatCode="#,##0.00">
                  <c:v>1.2272551478500003E-2</c:v>
                </c:pt>
                <c:pt idx="36" formatCode="#,##0.00">
                  <c:v>1.3117385504999999E-2</c:v>
                </c:pt>
                <c:pt idx="37" formatCode="#,##0.00">
                  <c:v>1.3941261603000001E-2</c:v>
                </c:pt>
                <c:pt idx="38" formatCode="#,##0.00">
                  <c:v>1.64135762362E-2</c:v>
                </c:pt>
                <c:pt idx="39" formatCode="#,##0.00">
                  <c:v>2.2900945787999998E-2</c:v>
                </c:pt>
                <c:pt idx="40" formatCode="#,##0.00">
                  <c:v>1.4174581075833338E-2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B11D-49C1-8973-B41383BFBC8B}"/>
            </c:ext>
          </c:extLst>
        </c:ser>
        <c:ser>
          <c:idx val="14"/>
          <c:order val="13"/>
          <c:tx>
            <c:strRef>
              <c:f>' '!$A$157</c:f>
              <c:strCache>
                <c:ptCount val="1"/>
                <c:pt idx="0">
                  <c:v>China 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'!$B$143:$BB$143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'!$B$157:$BB$157</c:f>
              <c:numCache>
                <c:formatCode>General</c:formatCode>
                <c:ptCount val="41"/>
                <c:pt idx="21" formatCode="#,##0.00">
                  <c:v>5.2872095955566994E-2</c:v>
                </c:pt>
                <c:pt idx="22" formatCode="#,##0.00">
                  <c:v>5.7179199578799994E-2</c:v>
                </c:pt>
                <c:pt idx="23" formatCode="#,##0.00">
                  <c:v>6.942485415840001E-2</c:v>
                </c:pt>
                <c:pt idx="24" formatCode="#,##0.00">
                  <c:v>0.13214675458880001</c:v>
                </c:pt>
                <c:pt idx="25" formatCode="#,##0.00">
                  <c:v>0.19880958149359998</c:v>
                </c:pt>
                <c:pt idx="26" formatCode="#,##0.00">
                  <c:v>0.29298583863120004</c:v>
                </c:pt>
                <c:pt idx="27" formatCode="#,##0.00">
                  <c:v>0.38110644578280001</c:v>
                </c:pt>
                <c:pt idx="28" formatCode="#,##0.00">
                  <c:v>0.5147778481145</c:v>
                </c:pt>
                <c:pt idx="29" formatCode="#,##0.00">
                  <c:v>0.4731597707852</c:v>
                </c:pt>
                <c:pt idx="30" formatCode="#,##0.00">
                  <c:v>0.28692976027320005</c:v>
                </c:pt>
                <c:pt idx="31" formatCode="#,##0.00">
                  <c:v>0.34022532802500005</c:v>
                </c:pt>
                <c:pt idx="32" formatCode="#,##0.00">
                  <c:v>0.28265773127999994</c:v>
                </c:pt>
                <c:pt idx="33" formatCode="#,##0.00">
                  <c:v>0.21873938929919998</c:v>
                </c:pt>
                <c:pt idx="34" formatCode="#,##0.00">
                  <c:v>0.18062452314810001</c:v>
                </c:pt>
                <c:pt idx="35" formatCode="#,##0.00">
                  <c:v>0.21550207218700002</c:v>
                </c:pt>
                <c:pt idx="36" formatCode="#,##0.00">
                  <c:v>0.21058307559099995</c:v>
                </c:pt>
                <c:pt idx="37" formatCode="#,##0.00">
                  <c:v>0.22272807912029999</c:v>
                </c:pt>
                <c:pt idx="38" formatCode="#,##0.00">
                  <c:v>0.24651725843029995</c:v>
                </c:pt>
                <c:pt idx="39" formatCode="#,##0.00">
                  <c:v>0.255101425514</c:v>
                </c:pt>
                <c:pt idx="40" formatCode="#,##0.00">
                  <c:v>0.26742161496666667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B11D-49C1-8973-B41383BFBC8B}"/>
            </c:ext>
          </c:extLst>
        </c:ser>
        <c:ser>
          <c:idx val="15"/>
          <c:order val="14"/>
          <c:tx>
            <c:strRef>
              <c:f>' '!$A$158</c:f>
              <c:strCache>
                <c:ptCount val="1"/>
                <c:pt idx="0">
                  <c:v>Indonesia </c:v>
                </c:pt>
              </c:strCache>
            </c:strRef>
          </c:tx>
          <c:spPr>
            <a:solidFill>
              <a:srgbClr val="000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'!$B$143:$BB$143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'!$B$158:$BB$158</c:f>
              <c:numCache>
                <c:formatCode>General</c:formatCode>
                <c:ptCount val="41"/>
                <c:pt idx="21" formatCode="#,##0.00">
                  <c:v>5.6081221650521991E-2</c:v>
                </c:pt>
                <c:pt idx="22" formatCode="#,##0.00">
                  <c:v>5.5843750715599993E-2</c:v>
                </c:pt>
                <c:pt idx="23" formatCode="#,##0.00">
                  <c:v>6.0436195209600002E-2</c:v>
                </c:pt>
                <c:pt idx="24" formatCode="#,##0.00">
                  <c:v>8.5390992814400005E-2</c:v>
                </c:pt>
                <c:pt idx="25" formatCode="#,##0.00">
                  <c:v>9.2711997991899997E-2</c:v>
                </c:pt>
                <c:pt idx="26" formatCode="#,##0.00">
                  <c:v>0.10199140881930001</c:v>
                </c:pt>
                <c:pt idx="27" formatCode="#,##0.00">
                  <c:v>9.8070453597600013E-2</c:v>
                </c:pt>
                <c:pt idx="28" formatCode="#,##0.00">
                  <c:v>0.10811391672849999</c:v>
                </c:pt>
                <c:pt idx="29" formatCode="#,##0.00">
                  <c:v>8.2786628381600003E-2</c:v>
                </c:pt>
                <c:pt idx="30" formatCode="#,##0.00">
                  <c:v>4.4580547387199992E-2</c:v>
                </c:pt>
                <c:pt idx="31" formatCode="#,##0.00">
                  <c:v>4.8644746616700006E-2</c:v>
                </c:pt>
                <c:pt idx="32" formatCode="#,##0.00">
                  <c:v>3.5800164528E-2</c:v>
                </c:pt>
                <c:pt idx="33" formatCode="#,##0.00">
                  <c:v>2.9818163883199997E-2</c:v>
                </c:pt>
                <c:pt idx="34" formatCode="#,##0.00">
                  <c:v>2.0970381584100004E-2</c:v>
                </c:pt>
                <c:pt idx="35" formatCode="#,##0.00">
                  <c:v>2.644161376E-2</c:v>
                </c:pt>
                <c:pt idx="36" formatCode="#,##0.00">
                  <c:v>2.4044210823499994E-2</c:v>
                </c:pt>
                <c:pt idx="37" formatCode="#,##0.00">
                  <c:v>2.3684342620699999E-2</c:v>
                </c:pt>
                <c:pt idx="38" formatCode="#,##0.00">
                  <c:v>2.6977039432199996E-2</c:v>
                </c:pt>
                <c:pt idx="39" formatCode="#,##0.00">
                  <c:v>2.5733456188000003E-2</c:v>
                </c:pt>
                <c:pt idx="40" formatCode="#,##0.00">
                  <c:v>2.528638632125E-2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B11D-49C1-8973-B41383BFBC8B}"/>
            </c:ext>
          </c:extLst>
        </c:ser>
        <c:ser>
          <c:idx val="18"/>
          <c:order val="15"/>
          <c:tx>
            <c:strRef>
              <c:f>' '!$A$159</c:f>
              <c:strCache>
                <c:ptCount val="1"/>
                <c:pt idx="0">
                  <c:v>Malaysia </c:v>
                </c:pt>
              </c:strCache>
            </c:strRef>
          </c:tx>
          <c:spPr>
            <a:solidFill>
              <a:srgbClr val="FF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'!$B$143:$BB$143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'!$B$159:$BB$159</c:f>
              <c:numCache>
                <c:formatCode>General</c:formatCode>
                <c:ptCount val="41"/>
                <c:pt idx="21" formatCode="#,##0.00">
                  <c:v>5.8202101251840005E-3</c:v>
                </c:pt>
                <c:pt idx="22" formatCode="#,##0.00">
                  <c:v>7.7701861935999999E-3</c:v>
                </c:pt>
                <c:pt idx="23" formatCode="#,##0.00">
                  <c:v>9.2159490384000013E-3</c:v>
                </c:pt>
                <c:pt idx="24" formatCode="#,##0.00">
                  <c:v>1.0606706980800001E-2</c:v>
                </c:pt>
                <c:pt idx="25" formatCode="#,##0.00">
                  <c:v>1.6157966195700001E-2</c:v>
                </c:pt>
                <c:pt idx="26" formatCode="#,##0.00">
                  <c:v>2.19727007643E-2</c:v>
                </c:pt>
                <c:pt idx="27" formatCode="#,##0.00">
                  <c:v>2.60053807452E-2</c:v>
                </c:pt>
                <c:pt idx="28" formatCode="#,##0.00">
                  <c:v>3.5913678399999996E-2</c:v>
                </c:pt>
                <c:pt idx="29" formatCode="#,##0.00">
                  <c:v>3.3941850158000005E-2</c:v>
                </c:pt>
                <c:pt idx="30" formatCode="#,##0.00">
                  <c:v>1.9089071003199998E-2</c:v>
                </c:pt>
                <c:pt idx="31" formatCode="#,##0.00">
                  <c:v>2.3277108572099997E-2</c:v>
                </c:pt>
                <c:pt idx="32" formatCode="#,##0.00">
                  <c:v>1.4189056896E-2</c:v>
                </c:pt>
                <c:pt idx="33" formatCode="#,##0.00">
                  <c:v>1.1853794779200002E-2</c:v>
                </c:pt>
                <c:pt idx="34" formatCode="#,##0.00">
                  <c:v>9.9755131596000017E-3</c:v>
                </c:pt>
                <c:pt idx="35" formatCode="#,##0.00">
                  <c:v>1.0280850993499999E-2</c:v>
                </c:pt>
                <c:pt idx="36" formatCode="#,##0.00">
                  <c:v>8.0095637125000008E-3</c:v>
                </c:pt>
                <c:pt idx="37" formatCode="#,##0.00">
                  <c:v>8.2034218592E-3</c:v>
                </c:pt>
                <c:pt idx="38" formatCode="#,##0.00">
                  <c:v>8.4362155019999975E-3</c:v>
                </c:pt>
                <c:pt idx="39" formatCode="#,##0.00">
                  <c:v>6.228578646999999E-3</c:v>
                </c:pt>
                <c:pt idx="40" formatCode="#,##0.00">
                  <c:v>5.7478266358333323E-3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F-B11D-49C1-8973-B41383BFBC8B}"/>
            </c:ext>
          </c:extLst>
        </c:ser>
        <c:ser>
          <c:idx val="11"/>
          <c:order val="16"/>
          <c:tx>
            <c:strRef>
              <c:f>' '!$A$160</c:f>
              <c:strCache>
                <c:ptCount val="1"/>
                <c:pt idx="0">
                  <c:v>Vietnam </c:v>
                </c:pt>
              </c:strCache>
            </c:strRef>
          </c:tx>
          <c:spPr>
            <a:solidFill>
              <a:srgbClr val="00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'!$B$143:$BB$143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'!$B$160:$BB$160</c:f>
              <c:numCache>
                <c:formatCode>General</c:formatCode>
                <c:ptCount val="41"/>
                <c:pt idx="21" formatCode="#,##0.00">
                  <c:v>7.505564634417E-3</c:v>
                </c:pt>
                <c:pt idx="22" formatCode="#,##0.00">
                  <c:v>1.07902192504E-2</c:v>
                </c:pt>
                <c:pt idx="23" formatCode="#,##0.00">
                  <c:v>1.3034799081600001E-2</c:v>
                </c:pt>
                <c:pt idx="24" formatCode="#,##0.00">
                  <c:v>1.6051666915200002E-2</c:v>
                </c:pt>
                <c:pt idx="25" formatCode="#,##0.00">
                  <c:v>3.1589292035699996E-2</c:v>
                </c:pt>
                <c:pt idx="26" formatCode="#,##0.00">
                  <c:v>4.4278699650899998E-2</c:v>
                </c:pt>
                <c:pt idx="27" formatCode="#,##0.00">
                  <c:v>4.1040115951600002E-2</c:v>
                </c:pt>
                <c:pt idx="28" formatCode="#,##0.00">
                  <c:v>5.021877375299999E-2</c:v>
                </c:pt>
                <c:pt idx="29" formatCode="#,##0.00">
                  <c:v>4.6977860896800006E-2</c:v>
                </c:pt>
                <c:pt idx="30" formatCode="#,##0.00">
                  <c:v>2.8041070358399995E-2</c:v>
                </c:pt>
                <c:pt idx="31" formatCode="#,##0.00">
                  <c:v>2.5305287722199997E-2</c:v>
                </c:pt>
                <c:pt idx="32" formatCode="#,##0.00">
                  <c:v>2.6664024479999993E-2</c:v>
                </c:pt>
                <c:pt idx="33" formatCode="#,##0.00">
                  <c:v>1.9678921855999999E-2</c:v>
                </c:pt>
                <c:pt idx="34" formatCode="#,##0.00">
                  <c:v>1.88396523177E-2</c:v>
                </c:pt>
                <c:pt idx="35" formatCode="#,##0.00">
                  <c:v>2.2211806595499997E-2</c:v>
                </c:pt>
                <c:pt idx="36" formatCode="#,##0.00">
                  <c:v>2.3746014946499999E-2</c:v>
                </c:pt>
                <c:pt idx="37" formatCode="#,##0.00">
                  <c:v>2.6711030056499996E-2</c:v>
                </c:pt>
                <c:pt idx="38" formatCode="#,##0.00">
                  <c:v>3.4681002599100001E-2</c:v>
                </c:pt>
                <c:pt idx="39" formatCode="#,##0.00">
                  <c:v>3.6011928302E-2</c:v>
                </c:pt>
                <c:pt idx="40" formatCode="#,##0.00">
                  <c:v>3.5462869258333335E-2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B11D-49C1-8973-B41383BFBC8B}"/>
            </c:ext>
          </c:extLst>
        </c:ser>
        <c:ser>
          <c:idx val="12"/>
          <c:order val="17"/>
          <c:tx>
            <c:strRef>
              <c:f>' '!$A$161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'!$B$143:$BB$143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'!$B$161:$BB$161</c:f>
              <c:numCache>
                <c:formatCode>0.0</c:formatCode>
                <c:ptCount val="41"/>
                <c:pt idx="21" formatCode="0.00">
                  <c:v>7.6282417850060819E-2</c:v>
                </c:pt>
                <c:pt idx="22" formatCode="0.00">
                  <c:v>7.594417393560024E-2</c:v>
                </c:pt>
                <c:pt idx="23" formatCode="0.00">
                  <c:v>8.0098685592000507E-2</c:v>
                </c:pt>
                <c:pt idx="24" formatCode="0.00">
                  <c:v>9.913433117120074E-2</c:v>
                </c:pt>
                <c:pt idx="25" formatCode="0.00">
                  <c:v>0.12660901186850032</c:v>
                </c:pt>
                <c:pt idx="26" formatCode="0.00">
                  <c:v>0.13511634514949922</c:v>
                </c:pt>
                <c:pt idx="27" formatCode="0.00">
                  <c:v>0.14826667093640122</c:v>
                </c:pt>
                <c:pt idx="28" formatCode="0.00">
                  <c:v>0.16062700067549995</c:v>
                </c:pt>
                <c:pt idx="29" formatCode="0.00">
                  <c:v>0.14386677118519975</c:v>
                </c:pt>
                <c:pt idx="30" formatCode="0.00">
                  <c:v>8.2573058251199316E-2</c:v>
                </c:pt>
                <c:pt idx="31" formatCode="0.00">
                  <c:v>8.8769218007700768E-2</c:v>
                </c:pt>
                <c:pt idx="32" formatCode="0.00">
                  <c:v>8.4325906752000579E-2</c:v>
                </c:pt>
                <c:pt idx="33" formatCode="0.00">
                  <c:v>6.3183272556799897E-2</c:v>
                </c:pt>
                <c:pt idx="34" formatCode="0.00">
                  <c:v>5.7807576524400939E-2</c:v>
                </c:pt>
                <c:pt idx="35" formatCode="0.00">
                  <c:v>5.8813110820500336E-2</c:v>
                </c:pt>
                <c:pt idx="36" formatCode="0.00">
                  <c:v>6.1422218455500777E-2</c:v>
                </c:pt>
                <c:pt idx="37" formatCode="0.00">
                  <c:v>7.1498462132500107E-2</c:v>
                </c:pt>
                <c:pt idx="38" formatCode="0.00">
                  <c:v>8.7988444572600633E-2</c:v>
                </c:pt>
                <c:pt idx="39" formatCode="0.00">
                  <c:v>0.10542749562300024</c:v>
                </c:pt>
                <c:pt idx="40" formatCode="0.00">
                  <c:v>0.11739222432416718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1-B11D-49C1-8973-B41383BFBC8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15487669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175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75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Estimated RWE volume</a:t>
                </a:r>
                <a:endParaRPr lang="en-GB" sz="1125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175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3.3001028260798773E-2"/>
              <c:y val="0.15333836381249283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2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548766992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1175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75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075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175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 (US$ billion, cif, nominal) </a:t>
                </a: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.90202810579516657"/>
              <c:y val="0.16167197054143265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2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4.6001433333234656E-2"/>
          <c:y val="0.91002985480022924"/>
          <c:w val="0.91202841738934792"/>
          <c:h val="6.1668689794154727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paperSize="9" orientation="landscape"/>
  </c:printSettings>
  <c:userShapes r:id="rId1"/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410043934779584"/>
          <c:y val="7.1549793415550719E-2"/>
          <c:w val="0.71202218550571905"/>
          <c:h val="0.59735757758564434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'!$A$167</c:f>
              <c:strCache>
                <c:ptCount val="1"/>
                <c:pt idx="0">
                  <c:v>Brazil </c:v>
                </c:pt>
              </c:strCache>
            </c:strRef>
          </c:tx>
          <c:spPr>
            <a:pattFill prst="dkUpDiag">
              <a:fgClr>
                <a:srgbClr xmlns:mc="http://schemas.openxmlformats.org/markup-compatibility/2006" xmlns:a14="http://schemas.microsoft.com/office/drawing/2010/main" val="000000" mc:Ignorable="a14" a14:legacySpreadsheetColorIndex="8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'!$B$166:$BB$166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'!$B$167:$BB$167</c:f>
              <c:numCache>
                <c:formatCode>0.00</c:formatCode>
                <c:ptCount val="41"/>
                <c:pt idx="0">
                  <c:v>0.26406659988235293</c:v>
                </c:pt>
                <c:pt idx="1">
                  <c:v>0.2459320297</c:v>
                </c:pt>
                <c:pt idx="2">
                  <c:v>0.20077630159999998</c:v>
                </c:pt>
                <c:pt idx="3">
                  <c:v>0.24184597136363639</c:v>
                </c:pt>
                <c:pt idx="4">
                  <c:v>0.29339431953846157</c:v>
                </c:pt>
                <c:pt idx="5">
                  <c:v>0.38104830060000006</c:v>
                </c:pt>
                <c:pt idx="6">
                  <c:v>0.31025414903749998</c:v>
                </c:pt>
                <c:pt idx="7">
                  <c:v>0.37799490739999997</c:v>
                </c:pt>
                <c:pt idx="8">
                  <c:v>0.4035125</c:v>
                </c:pt>
                <c:pt idx="9">
                  <c:v>0.41535483562499997</c:v>
                </c:pt>
                <c:pt idx="10">
                  <c:v>0.534033486</c:v>
                </c:pt>
                <c:pt idx="11">
                  <c:v>1.0539739096583334</c:v>
                </c:pt>
                <c:pt idx="12">
                  <c:v>1.0310274567377622</c:v>
                </c:pt>
                <c:pt idx="13">
                  <c:v>1.0209553265833333</c:v>
                </c:pt>
                <c:pt idx="14">
                  <c:v>1.2432668198916665</c:v>
                </c:pt>
                <c:pt idx="15">
                  <c:v>1.1842148317601853</c:v>
                </c:pt>
                <c:pt idx="16">
                  <c:v>1.0921550956188033</c:v>
                </c:pt>
                <c:pt idx="17">
                  <c:v>1.0242142285416667</c:v>
                </c:pt>
                <c:pt idx="18">
                  <c:v>1.146467333234015</c:v>
                </c:pt>
                <c:pt idx="19">
                  <c:v>0.91378665385000002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E88-4AF7-8601-92296AD6651D}"/>
            </c:ext>
          </c:extLst>
        </c:ser>
        <c:ser>
          <c:idx val="1"/>
          <c:order val="1"/>
          <c:tx>
            <c:strRef>
              <c:f>' '!$A$168</c:f>
              <c:strCache>
                <c:ptCount val="1"/>
                <c:pt idx="0">
                  <c:v>Canada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CC00" mc:Ignorable="a14" a14:legacySpreadsheetColorIndex="5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'!$B$166:$BB$166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'!$B$168:$BB$168</c:f>
              <c:numCache>
                <c:formatCode>0.00</c:formatCode>
                <c:ptCount val="41"/>
                <c:pt idx="0">
                  <c:v>0.61141834352598035</c:v>
                </c:pt>
                <c:pt idx="1">
                  <c:v>0.62571059047008548</c:v>
                </c:pt>
                <c:pt idx="2">
                  <c:v>0.57393526747222223</c:v>
                </c:pt>
                <c:pt idx="3">
                  <c:v>0.55998103588409087</c:v>
                </c:pt>
                <c:pt idx="4">
                  <c:v>0.58392700704807687</c:v>
                </c:pt>
                <c:pt idx="5">
                  <c:v>0.59940499897777788</c:v>
                </c:pt>
                <c:pt idx="6">
                  <c:v>0.45518456783333333</c:v>
                </c:pt>
                <c:pt idx="7">
                  <c:v>0.54412060330000012</c:v>
                </c:pt>
                <c:pt idx="8">
                  <c:v>0.54143317194999996</c:v>
                </c:pt>
                <c:pt idx="9">
                  <c:v>0.50128755018888893</c:v>
                </c:pt>
                <c:pt idx="10">
                  <c:v>0.39307368321666669</c:v>
                </c:pt>
                <c:pt idx="11">
                  <c:v>0.31697745424166673</c:v>
                </c:pt>
                <c:pt idx="12">
                  <c:v>0.29320377111002327</c:v>
                </c:pt>
                <c:pt idx="13">
                  <c:v>0.25495065008333334</c:v>
                </c:pt>
                <c:pt idx="14">
                  <c:v>0.2798267989763889</c:v>
                </c:pt>
                <c:pt idx="15">
                  <c:v>0.22390839073055555</c:v>
                </c:pt>
                <c:pt idx="16">
                  <c:v>0.23221114888333333</c:v>
                </c:pt>
                <c:pt idx="17">
                  <c:v>0.30584264616944445</c:v>
                </c:pt>
                <c:pt idx="18">
                  <c:v>0.35192580935092599</c:v>
                </c:pt>
                <c:pt idx="19">
                  <c:v>0.30854229696666657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E88-4AF7-8601-92296AD6651D}"/>
            </c:ext>
          </c:extLst>
        </c:ser>
        <c:ser>
          <c:idx val="4"/>
          <c:order val="2"/>
          <c:tx>
            <c:strRef>
              <c:f>' '!$A$169</c:f>
              <c:strCache>
                <c:ptCount val="1"/>
                <c:pt idx="0">
                  <c:v>Chile </c:v>
                </c:pt>
              </c:strCache>
            </c:strRef>
          </c:tx>
          <c:spPr>
            <a:pattFill prst="narVert">
              <a:fgClr>
                <a:srgbClr xmlns:mc="http://schemas.openxmlformats.org/markup-compatibility/2006" xmlns:a14="http://schemas.microsoft.com/office/drawing/2010/main" val="993366" mc:Ignorable="a14" a14:legacySpreadsheetColorIndex="6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'!$B$166:$BB$166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'!$B$169:$BB$169</c:f>
              <c:numCache>
                <c:formatCode>0.00</c:formatCode>
                <c:ptCount val="41"/>
                <c:pt idx="0">
                  <c:v>0.30859575000000006</c:v>
                </c:pt>
                <c:pt idx="1">
                  <c:v>0.34082495000000002</c:v>
                </c:pt>
                <c:pt idx="2">
                  <c:v>0.34543472400000003</c:v>
                </c:pt>
                <c:pt idx="3">
                  <c:v>0.53349425781818183</c:v>
                </c:pt>
                <c:pt idx="4">
                  <c:v>0.49489955000000008</c:v>
                </c:pt>
                <c:pt idx="5">
                  <c:v>0.60269419000000013</c:v>
                </c:pt>
                <c:pt idx="6">
                  <c:v>0.59015984035000002</c:v>
                </c:pt>
                <c:pt idx="7">
                  <c:v>0.68477170000000009</c:v>
                </c:pt>
                <c:pt idx="8">
                  <c:v>0.90744672140000004</c:v>
                </c:pt>
                <c:pt idx="9">
                  <c:v>0.42783294999999999</c:v>
                </c:pt>
                <c:pt idx="10">
                  <c:v>0.75817607053333325</c:v>
                </c:pt>
                <c:pt idx="11">
                  <c:v>0.54392522355833328</c:v>
                </c:pt>
                <c:pt idx="12">
                  <c:v>0.43017975453636359</c:v>
                </c:pt>
                <c:pt idx="13">
                  <c:v>0.49536451705833334</c:v>
                </c:pt>
                <c:pt idx="14">
                  <c:v>0.253076914125</c:v>
                </c:pt>
                <c:pt idx="15">
                  <c:v>0.23737854419999999</c:v>
                </c:pt>
                <c:pt idx="16">
                  <c:v>0.15706415655320513</c:v>
                </c:pt>
                <c:pt idx="17">
                  <c:v>0.14380977947499998</c:v>
                </c:pt>
                <c:pt idx="18">
                  <c:v>9.893997412121211E-2</c:v>
                </c:pt>
                <c:pt idx="19">
                  <c:v>0.10792693083333332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E88-4AF7-8601-92296AD6651D}"/>
            </c:ext>
          </c:extLst>
        </c:ser>
        <c:ser>
          <c:idx val="10"/>
          <c:order val="3"/>
          <c:tx>
            <c:strRef>
              <c:f>' '!$A$170</c:f>
              <c:strCache>
                <c:ptCount val="1"/>
                <c:pt idx="0">
                  <c:v>China 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'!$B$166:$BB$166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'!$B$170:$BB$170</c:f>
              <c:numCache>
                <c:formatCode>0.00</c:formatCode>
                <c:ptCount val="41"/>
                <c:pt idx="0">
                  <c:v>1.7416823102941178E-2</c:v>
                </c:pt>
                <c:pt idx="1">
                  <c:v>4.6010457266666666E-2</c:v>
                </c:pt>
                <c:pt idx="2">
                  <c:v>2.0479554550000001E-2</c:v>
                </c:pt>
                <c:pt idx="3">
                  <c:v>3.165439286363636E-2</c:v>
                </c:pt>
                <c:pt idx="4">
                  <c:v>4.2040329810256405E-2</c:v>
                </c:pt>
                <c:pt idx="5">
                  <c:v>6.7200767433333322E-2</c:v>
                </c:pt>
                <c:pt idx="6">
                  <c:v>8.4249026924999998E-2</c:v>
                </c:pt>
                <c:pt idx="7">
                  <c:v>0.16867461834999997</c:v>
                </c:pt>
                <c:pt idx="8">
                  <c:v>0.13650585279999999</c:v>
                </c:pt>
                <c:pt idx="9">
                  <c:v>0.16573527483333333</c:v>
                </c:pt>
                <c:pt idx="10">
                  <c:v>0.16809966926666667</c:v>
                </c:pt>
                <c:pt idx="11">
                  <c:v>0.1527079846833333</c:v>
                </c:pt>
                <c:pt idx="12">
                  <c:v>0.14863016289526032</c:v>
                </c:pt>
                <c:pt idx="13">
                  <c:v>0.15628050421217946</c:v>
                </c:pt>
                <c:pt idx="14">
                  <c:v>0.18124436566388888</c:v>
                </c:pt>
                <c:pt idx="15">
                  <c:v>0.19955781015555557</c:v>
                </c:pt>
                <c:pt idx="16">
                  <c:v>0.21812354290512823</c:v>
                </c:pt>
                <c:pt idx="17">
                  <c:v>0.22513890779444443</c:v>
                </c:pt>
                <c:pt idx="18">
                  <c:v>0.23605846486734006</c:v>
                </c:pt>
                <c:pt idx="19">
                  <c:v>0.25888852783381178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CE88-4AF7-8601-92296AD6651D}"/>
            </c:ext>
          </c:extLst>
        </c:ser>
        <c:ser>
          <c:idx val="13"/>
          <c:order val="4"/>
          <c:tx>
            <c:strRef>
              <c:f>' '!$A$171</c:f>
              <c:strCache>
                <c:ptCount val="1"/>
                <c:pt idx="0">
                  <c:v>Norway </c:v>
                </c:pt>
              </c:strCache>
            </c:strRef>
          </c:tx>
          <c:spPr>
            <a:pattFill prst="trellis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8000" mc:Ignorable="a14" a14:legacySpreadsheetColorIndex="17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'!$B$166:$BB$166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'!$B$171:$BB$171</c:f>
              <c:numCache>
                <c:formatCode>0.00</c:formatCode>
                <c:ptCount val="41"/>
                <c:pt idx="0">
                  <c:v>0.28798819876470588</c:v>
                </c:pt>
                <c:pt idx="1">
                  <c:v>0.28157832099999996</c:v>
                </c:pt>
                <c:pt idx="2">
                  <c:v>0.25782033604166665</c:v>
                </c:pt>
                <c:pt idx="3">
                  <c:v>0.28398074562499998</c:v>
                </c:pt>
                <c:pt idx="4">
                  <c:v>0.27350084999999996</c:v>
                </c:pt>
                <c:pt idx="5">
                  <c:v>0.27155727045</c:v>
                </c:pt>
                <c:pt idx="6">
                  <c:v>0.26958754806666674</c:v>
                </c:pt>
                <c:pt idx="7">
                  <c:v>0.23311423544999998</c:v>
                </c:pt>
                <c:pt idx="8">
                  <c:v>0.22079310299999999</c:v>
                </c:pt>
                <c:pt idx="9">
                  <c:v>0.13273300411111111</c:v>
                </c:pt>
                <c:pt idx="10">
                  <c:v>0.12405805023333333</c:v>
                </c:pt>
                <c:pt idx="11">
                  <c:v>0.19571348761666668</c:v>
                </c:pt>
                <c:pt idx="12">
                  <c:v>0.10317844518863636</c:v>
                </c:pt>
                <c:pt idx="13">
                  <c:v>4.9861067391666666E-2</c:v>
                </c:pt>
                <c:pt idx="14">
                  <c:v>2.6280407340277777E-2</c:v>
                </c:pt>
                <c:pt idx="15">
                  <c:v>2.6566859433333333E-2</c:v>
                </c:pt>
                <c:pt idx="16">
                  <c:v>1.4016548E-2</c:v>
                </c:pt>
                <c:pt idx="17">
                  <c:v>1.8435709166666662E-4</c:v>
                </c:pt>
                <c:pt idx="18">
                  <c:v>3.3190042133333333E-2</c:v>
                </c:pt>
                <c:pt idx="19">
                  <c:v>2.0120231549999999E-2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CE88-4AF7-8601-92296AD6651D}"/>
            </c:ext>
          </c:extLst>
        </c:ser>
        <c:ser>
          <c:idx val="16"/>
          <c:order val="5"/>
          <c:tx>
            <c:strRef>
              <c:f>' '!$A$172</c:f>
              <c:strCache>
                <c:ptCount val="1"/>
                <c:pt idx="0">
                  <c:v>Uruguay </c:v>
                </c:pt>
              </c:strCache>
            </c:strRef>
          </c:tx>
          <c:spPr>
            <a:pattFill prst="narHorz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FFFF00" mc:Ignorable="a14" a14:legacySpreadsheetColorIndex="13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'!$B$166:$BB$166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'!$B$172:$BB$172</c:f>
              <c:numCache>
                <c:formatCode>0.00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0.181771142</c:v>
                </c:pt>
                <c:pt idx="4">
                  <c:v>0.64541751399999991</c:v>
                </c:pt>
                <c:pt idx="5">
                  <c:v>0.66151432200000004</c:v>
                </c:pt>
                <c:pt idx="6">
                  <c:v>0.77404707799999994</c:v>
                </c:pt>
                <c:pt idx="7">
                  <c:v>0.61064968299999989</c:v>
                </c:pt>
                <c:pt idx="8">
                  <c:v>0.67828612499999996</c:v>
                </c:pt>
                <c:pt idx="9">
                  <c:v>0.69104856099999989</c:v>
                </c:pt>
                <c:pt idx="10">
                  <c:v>0.99997605656666655</c:v>
                </c:pt>
                <c:pt idx="11">
                  <c:v>0.94191694737499998</c:v>
                </c:pt>
                <c:pt idx="12">
                  <c:v>0.39448907956666657</c:v>
                </c:pt>
                <c:pt idx="13">
                  <c:v>0.39412697012499998</c:v>
                </c:pt>
                <c:pt idx="14">
                  <c:v>0.21487161156249998</c:v>
                </c:pt>
                <c:pt idx="15">
                  <c:v>0.10808616528333333</c:v>
                </c:pt>
                <c:pt idx="16">
                  <c:v>0.12676478041666667</c:v>
                </c:pt>
                <c:pt idx="17">
                  <c:v>0.12742680100000001</c:v>
                </c:pt>
                <c:pt idx="18">
                  <c:v>0.14355379309999999</c:v>
                </c:pt>
                <c:pt idx="19">
                  <c:v>0.23993340869166666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CE88-4AF7-8601-92296AD6651D}"/>
            </c:ext>
          </c:extLst>
        </c:ser>
        <c:ser>
          <c:idx val="5"/>
          <c:order val="6"/>
          <c:tx>
            <c:strRef>
              <c:f>' '!$A$173</c:f>
              <c:strCache>
                <c:ptCount val="1"/>
                <c:pt idx="0">
                  <c:v>USA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0000" mc:Ignorable="a14" a14:legacySpreadsheetColorIndex="8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'!$B$166:$BB$166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'!$B$173:$BB$173</c:f>
              <c:numCache>
                <c:formatCode>0.00</c:formatCode>
                <c:ptCount val="41"/>
                <c:pt idx="0">
                  <c:v>1.1732348317816172</c:v>
                </c:pt>
                <c:pt idx="1">
                  <c:v>0.97806080404273499</c:v>
                </c:pt>
                <c:pt idx="2">
                  <c:v>0.99849820275000023</c:v>
                </c:pt>
                <c:pt idx="3">
                  <c:v>1.0665421471017678</c:v>
                </c:pt>
                <c:pt idx="4">
                  <c:v>1.2009787425313521</c:v>
                </c:pt>
                <c:pt idx="5">
                  <c:v>1.2262864026888889</c:v>
                </c:pt>
                <c:pt idx="6">
                  <c:v>1.1300023175930556</c:v>
                </c:pt>
                <c:pt idx="7">
                  <c:v>1.2202333009333337</c:v>
                </c:pt>
                <c:pt idx="8">
                  <c:v>1.3798871555833334</c:v>
                </c:pt>
                <c:pt idx="9">
                  <c:v>1.1571432776825756</c:v>
                </c:pt>
                <c:pt idx="10">
                  <c:v>1.266156994008333</c:v>
                </c:pt>
                <c:pt idx="11">
                  <c:v>1.2767031864249998</c:v>
                </c:pt>
                <c:pt idx="12">
                  <c:v>1.209226602244289</c:v>
                </c:pt>
                <c:pt idx="13">
                  <c:v>1.1213588947820512</c:v>
                </c:pt>
                <c:pt idx="14">
                  <c:v>1.2410925093093956</c:v>
                </c:pt>
                <c:pt idx="15">
                  <c:v>1.3723133592123014</c:v>
                </c:pt>
                <c:pt idx="16">
                  <c:v>1.2712345997004273</c:v>
                </c:pt>
                <c:pt idx="17">
                  <c:v>1.2897458976361114</c:v>
                </c:pt>
                <c:pt idx="18">
                  <c:v>1.2013051765528617</c:v>
                </c:pt>
                <c:pt idx="19">
                  <c:v>1.115558868409011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CE88-4AF7-8601-92296AD6651D}"/>
            </c:ext>
          </c:extLst>
        </c:ser>
        <c:ser>
          <c:idx val="6"/>
          <c:order val="7"/>
          <c:tx>
            <c:strRef>
              <c:f>' '!$A$174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'!$B$166:$BB$166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'!$B$174:$BB$174</c:f>
              <c:numCache>
                <c:formatCode>0.00</c:formatCode>
                <c:ptCount val="41"/>
                <c:pt idx="0">
                  <c:v>0.5859537045644565</c:v>
                </c:pt>
                <c:pt idx="1">
                  <c:v>0.58238684873835567</c:v>
                </c:pt>
                <c:pt idx="2">
                  <c:v>0.5665285326391416</c:v>
                </c:pt>
                <c:pt idx="3">
                  <c:v>0.5232840809532866</c:v>
                </c:pt>
                <c:pt idx="4">
                  <c:v>0.49452897453770994</c:v>
                </c:pt>
                <c:pt idx="5">
                  <c:v>0.41867855751249694</c:v>
                </c:pt>
                <c:pt idx="6">
                  <c:v>0.37382058189883471</c:v>
                </c:pt>
                <c:pt idx="7">
                  <c:v>0.44235629262499643</c:v>
                </c:pt>
                <c:pt idx="8">
                  <c:v>0.46413579106667235</c:v>
                </c:pt>
                <c:pt idx="9">
                  <c:v>0.45551142347474682</c:v>
                </c:pt>
                <c:pt idx="10">
                  <c:v>0.50340512098056323</c:v>
                </c:pt>
                <c:pt idx="11">
                  <c:v>0.50265101943787549</c:v>
                </c:pt>
                <c:pt idx="12">
                  <c:v>0.43145189985396115</c:v>
                </c:pt>
                <c:pt idx="13">
                  <c:v>0.37707922961227514</c:v>
                </c:pt>
                <c:pt idx="14">
                  <c:v>0.37193967603750355</c:v>
                </c:pt>
                <c:pt idx="15">
                  <c:v>0.31450176900952886</c:v>
                </c:pt>
                <c:pt idx="16">
                  <c:v>0.33757712471936951</c:v>
                </c:pt>
                <c:pt idx="17">
                  <c:v>0.32422175738858883</c:v>
                </c:pt>
                <c:pt idx="18">
                  <c:v>0.35284425355103721</c:v>
                </c:pt>
                <c:pt idx="19">
                  <c:v>0.34288077987423859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CE88-4AF7-8601-92296AD6651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548772192"/>
        <c:axId val="1"/>
      </c:barChart>
      <c:barChart>
        <c:barDir val="col"/>
        <c:grouping val="stacked"/>
        <c:varyColors val="0"/>
        <c:ser>
          <c:idx val="8"/>
          <c:order val="8"/>
          <c:tx>
            <c:strRef>
              <c:f>' '!$A$175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'!$B$166:$BB$166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'!$B$175:$BB$175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8-CE88-4AF7-8601-92296AD6651D}"/>
            </c:ext>
          </c:extLst>
        </c:ser>
        <c:ser>
          <c:idx val="9"/>
          <c:order val="9"/>
          <c:tx>
            <c:strRef>
              <c:f>' '!$A$176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'!$B$166:$BB$166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'!$B$176:$BB$176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9-CE88-4AF7-8601-92296AD6651D}"/>
            </c:ext>
          </c:extLst>
        </c:ser>
        <c:ser>
          <c:idx val="3"/>
          <c:order val="10"/>
          <c:tx>
            <c:strRef>
              <c:f>' '!$A$177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'!$B$166:$BB$166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'!$B$177:$BB$177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A-CE88-4AF7-8601-92296AD6651D}"/>
            </c:ext>
          </c:extLst>
        </c:ser>
        <c:ser>
          <c:idx val="18"/>
          <c:order val="11"/>
          <c:tx>
            <c:strRef>
              <c:f>' '!$A$178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'!$B$166:$BB$166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'!$B$178:$BB$178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B-CE88-4AF7-8601-92296AD6651D}"/>
            </c:ext>
          </c:extLst>
        </c:ser>
        <c:ser>
          <c:idx val="19"/>
          <c:order val="12"/>
          <c:tx>
            <c:strRef>
              <c:f>' '!$A$179</c:f>
              <c:strCache>
                <c:ptCount val="1"/>
                <c:pt idx="0">
                  <c:v>Brazil </c:v>
                </c:pt>
              </c:strCache>
            </c:strRef>
          </c:tx>
          <c:spPr>
            <a:pattFill prst="dkUpDiag">
              <a:fgClr>
                <a:srgbClr xmlns:mc="http://schemas.openxmlformats.org/markup-compatibility/2006" xmlns:a14="http://schemas.microsoft.com/office/drawing/2010/main" val="000000" mc:Ignorable="a14" a14:legacySpreadsheetColorIndex="8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'!$B$166:$BB$166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'!$B$179:$BB$179</c:f>
              <c:numCache>
                <c:formatCode>#,##0</c:formatCode>
                <c:ptCount val="41"/>
                <c:pt idx="21" formatCode="0.00">
                  <c:v>2.4897206660547001E-2</c:v>
                </c:pt>
                <c:pt idx="22" formatCode="0.00">
                  <c:v>2.3255175572399995E-2</c:v>
                </c:pt>
                <c:pt idx="23" formatCode="0.00">
                  <c:v>2.6753040019199998E-2</c:v>
                </c:pt>
                <c:pt idx="24" formatCode="0.00">
                  <c:v>3.4804863407999993E-2</c:v>
                </c:pt>
                <c:pt idx="25" formatCode="0.00">
                  <c:v>4.0860863636599999E-2</c:v>
                </c:pt>
                <c:pt idx="26" formatCode="0.00">
                  <c:v>6.3974877809700001E-2</c:v>
                </c:pt>
                <c:pt idx="27" formatCode="0.00">
                  <c:v>5.4065960215999999E-2</c:v>
                </c:pt>
                <c:pt idx="28" formatCode="0.00">
                  <c:v>6.9821142151999999E-2</c:v>
                </c:pt>
                <c:pt idx="29" formatCode="0.00">
                  <c:v>7.6151589249999999E-2</c:v>
                </c:pt>
                <c:pt idx="30" formatCode="0.00">
                  <c:v>6.3817177072000006E-2</c:v>
                </c:pt>
                <c:pt idx="31" formatCode="0.00">
                  <c:v>0.11068507130579999</c:v>
                </c:pt>
                <c:pt idx="32" formatCode="0.00">
                  <c:v>0.20138706686399999</c:v>
                </c:pt>
                <c:pt idx="33" formatCode="0.00">
                  <c:v>0.17230226032799997</c:v>
                </c:pt>
                <c:pt idx="34" formatCode="0.00">
                  <c:v>0.16496991095370001</c:v>
                </c:pt>
                <c:pt idx="35" formatCode="0.00">
                  <c:v>0.16812614673100001</c:v>
                </c:pt>
                <c:pt idx="36" formatCode="0.00">
                  <c:v>0.17553153523849999</c:v>
                </c:pt>
                <c:pt idx="37" formatCode="0.00">
                  <c:v>0.13879453524589999</c:v>
                </c:pt>
                <c:pt idx="38" formatCode="0.00">
                  <c:v>0.14508629891469996</c:v>
                </c:pt>
                <c:pt idx="39" formatCode="0.00">
                  <c:v>0.199900141536</c:v>
                </c:pt>
                <c:pt idx="40" formatCode="0.00">
                  <c:v>0.13781307613375002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CE88-4AF7-8601-92296AD6651D}"/>
            </c:ext>
          </c:extLst>
        </c:ser>
        <c:ser>
          <c:idx val="2"/>
          <c:order val="13"/>
          <c:tx>
            <c:strRef>
              <c:f>' '!$A$180</c:f>
              <c:strCache>
                <c:ptCount val="1"/>
                <c:pt idx="0">
                  <c:v>Canada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CC00" mc:Ignorable="a14" a14:legacySpreadsheetColorIndex="5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'!$B$166:$BB$166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'!$B$180:$BB$180</c:f>
              <c:numCache>
                <c:formatCode>#,##0</c:formatCode>
                <c:ptCount val="41"/>
                <c:pt idx="21" formatCode="0.00">
                  <c:v>8.3060243700551997E-2</c:v>
                </c:pt>
                <c:pt idx="22" formatCode="0.00">
                  <c:v>8.5212510414399992E-2</c:v>
                </c:pt>
                <c:pt idx="23" formatCode="0.00">
                  <c:v>6.9915224351999997E-2</c:v>
                </c:pt>
                <c:pt idx="24" formatCode="0.00">
                  <c:v>7.7041722128000006E-2</c:v>
                </c:pt>
                <c:pt idx="25" formatCode="0.00">
                  <c:v>8.4376371580199991E-2</c:v>
                </c:pt>
                <c:pt idx="26" formatCode="0.00">
                  <c:v>8.4033749685599984E-2</c:v>
                </c:pt>
                <c:pt idx="27" formatCode="0.00">
                  <c:v>6.3627114396400009E-2</c:v>
                </c:pt>
                <c:pt idx="28" formatCode="0.00">
                  <c:v>9.4572325554999989E-2</c:v>
                </c:pt>
                <c:pt idx="29" formatCode="0.00">
                  <c:v>9.6621445308400014E-2</c:v>
                </c:pt>
                <c:pt idx="30" formatCode="0.00">
                  <c:v>7.8488195363599994E-2</c:v>
                </c:pt>
                <c:pt idx="31" formatCode="0.00">
                  <c:v>6.6036729532500005E-2</c:v>
                </c:pt>
                <c:pt idx="32" formatCode="0.00">
                  <c:v>5.5731055776000002E-2</c:v>
                </c:pt>
                <c:pt idx="33" formatCode="0.00">
                  <c:v>4.4380287511999995E-2</c:v>
                </c:pt>
                <c:pt idx="34" formatCode="0.00">
                  <c:v>3.8883014789399997E-2</c:v>
                </c:pt>
                <c:pt idx="35" formatCode="0.00">
                  <c:v>4.2836092888999998E-2</c:v>
                </c:pt>
                <c:pt idx="36" formatCode="0.00">
                  <c:v>3.0087595191500002E-2</c:v>
                </c:pt>
                <c:pt idx="37" formatCode="0.00">
                  <c:v>3.1449187454999999E-2</c:v>
                </c:pt>
                <c:pt idx="38" formatCode="0.00">
                  <c:v>4.9214959121899993E-2</c:v>
                </c:pt>
                <c:pt idx="39" formatCode="0.00">
                  <c:v>6.6257737480000009E-2</c:v>
                </c:pt>
                <c:pt idx="40" formatCode="0.00">
                  <c:v>5.5560836593333336E-2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CE88-4AF7-8601-92296AD6651D}"/>
            </c:ext>
          </c:extLst>
        </c:ser>
        <c:ser>
          <c:idx val="7"/>
          <c:order val="14"/>
          <c:tx>
            <c:strRef>
              <c:f>' '!$A$181</c:f>
              <c:strCache>
                <c:ptCount val="1"/>
                <c:pt idx="0">
                  <c:v>Chile </c:v>
                </c:pt>
              </c:strCache>
            </c:strRef>
          </c:tx>
          <c:spPr>
            <a:pattFill prst="narVert">
              <a:fgClr>
                <a:srgbClr xmlns:mc="http://schemas.openxmlformats.org/markup-compatibility/2006" xmlns:a14="http://schemas.microsoft.com/office/drawing/2010/main" val="993366" mc:Ignorable="a14" a14:legacySpreadsheetColorIndex="6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'!$B$166:$BB$166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'!$B$181:$BB$181</c:f>
              <c:numCache>
                <c:formatCode>#,##0</c:formatCode>
                <c:ptCount val="41"/>
                <c:pt idx="21" formatCode="0.00">
                  <c:v>4.3387769899368003E-2</c:v>
                </c:pt>
                <c:pt idx="22" formatCode="0.00">
                  <c:v>3.37007142068E-2</c:v>
                </c:pt>
                <c:pt idx="23" formatCode="0.00">
                  <c:v>3.2654208115199999E-2</c:v>
                </c:pt>
                <c:pt idx="24" formatCode="0.00">
                  <c:v>5.1324068857599998E-2</c:v>
                </c:pt>
                <c:pt idx="25" formatCode="0.00">
                  <c:v>5.8355477504100001E-2</c:v>
                </c:pt>
                <c:pt idx="26" formatCode="0.00">
                  <c:v>6.9849333882899989E-2</c:v>
                </c:pt>
                <c:pt idx="27" formatCode="0.00">
                  <c:v>7.7362199388E-2</c:v>
                </c:pt>
                <c:pt idx="28" formatCode="0.00">
                  <c:v>0.10202639008400001</c:v>
                </c:pt>
                <c:pt idx="29" formatCode="0.00">
                  <c:v>0.13236614621600001</c:v>
                </c:pt>
                <c:pt idx="30" formatCode="0.00">
                  <c:v>5.2689808582399994E-2</c:v>
                </c:pt>
                <c:pt idx="31" formatCode="0.00">
                  <c:v>9.7845029144099982E-2</c:v>
                </c:pt>
                <c:pt idx="32" formatCode="0.00">
                  <c:v>9.0954447887999987E-2</c:v>
                </c:pt>
                <c:pt idx="33" formatCode="0.00">
                  <c:v>6.4949099107199995E-2</c:v>
                </c:pt>
                <c:pt idx="34" formatCode="0.00">
                  <c:v>7.8482834367000001E-2</c:v>
                </c:pt>
                <c:pt idx="35" formatCode="0.00">
                  <c:v>4.4090155705499998E-2</c:v>
                </c:pt>
                <c:pt idx="36" formatCode="0.00">
                  <c:v>3.7031035915999995E-2</c:v>
                </c:pt>
                <c:pt idx="37" formatCode="0.00">
                  <c:v>2.3870049447500003E-2</c:v>
                </c:pt>
                <c:pt idx="38" formatCode="0.00">
                  <c:v>2.2684943109399995E-2</c:v>
                </c:pt>
                <c:pt idx="39" formatCode="0.00">
                  <c:v>2.1158047246000001E-2</c:v>
                </c:pt>
                <c:pt idx="40" formatCode="0.00">
                  <c:v>1.8532528972083333E-2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CE88-4AF7-8601-92296AD6651D}"/>
            </c:ext>
          </c:extLst>
        </c:ser>
        <c:ser>
          <c:idx val="11"/>
          <c:order val="15"/>
          <c:tx>
            <c:strRef>
              <c:f>' '!$A$182</c:f>
              <c:strCache>
                <c:ptCount val="1"/>
                <c:pt idx="0">
                  <c:v>China 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'!$B$166:$BB$166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'!$B$182:$BB$182</c:f>
              <c:numCache>
                <c:formatCode>#,##0</c:formatCode>
                <c:ptCount val="41"/>
                <c:pt idx="21" formatCode="0.00">
                  <c:v>1.5000493865138999E-2</c:v>
                </c:pt>
                <c:pt idx="22" formatCode="0.00">
                  <c:v>2.0332533641999998E-2</c:v>
                </c:pt>
                <c:pt idx="23" formatCode="0.00">
                  <c:v>1.7332620110400002E-2</c:v>
                </c:pt>
                <c:pt idx="24" formatCode="0.00">
                  <c:v>2.3753714734399998E-2</c:v>
                </c:pt>
                <c:pt idx="25" formatCode="0.00">
                  <c:v>3.4919825578399996E-2</c:v>
                </c:pt>
                <c:pt idx="26" formatCode="0.00">
                  <c:v>3.9857023935300002E-2</c:v>
                </c:pt>
                <c:pt idx="27" formatCode="0.00">
                  <c:v>4.9297181371199997E-2</c:v>
                </c:pt>
                <c:pt idx="28" formatCode="0.00">
                  <c:v>8.8298743942000005E-2</c:v>
                </c:pt>
                <c:pt idx="29" formatCode="0.00">
                  <c:v>0.101698304212</c:v>
                </c:pt>
                <c:pt idx="30" formatCode="0.00">
                  <c:v>9.4778957235599995E-2</c:v>
                </c:pt>
                <c:pt idx="31" formatCode="0.00">
                  <c:v>0.10635829937099998</c:v>
                </c:pt>
                <c:pt idx="32" formatCode="0.00">
                  <c:v>0.11105727897599998</c:v>
                </c:pt>
                <c:pt idx="33" formatCode="0.00">
                  <c:v>0.10240536301599999</c:v>
                </c:pt>
                <c:pt idx="34" formatCode="0.00">
                  <c:v>0.1002854830971</c:v>
                </c:pt>
                <c:pt idx="35" formatCode="0.00">
                  <c:v>0.11614246383150001</c:v>
                </c:pt>
                <c:pt idx="36" formatCode="0.00">
                  <c:v>0.12167394658649999</c:v>
                </c:pt>
                <c:pt idx="37" formatCode="0.00">
                  <c:v>0.12636619120430001</c:v>
                </c:pt>
                <c:pt idx="38" formatCode="0.00">
                  <c:v>0.137331054146</c:v>
                </c:pt>
                <c:pt idx="39" formatCode="0.00">
                  <c:v>0.15512950034099998</c:v>
                </c:pt>
                <c:pt idx="40" formatCode="0.00">
                  <c:v>0.17583466689250002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F-CE88-4AF7-8601-92296AD6651D}"/>
            </c:ext>
          </c:extLst>
        </c:ser>
        <c:ser>
          <c:idx val="17"/>
          <c:order val="16"/>
          <c:tx>
            <c:strRef>
              <c:f>' '!$A$183</c:f>
              <c:strCache>
                <c:ptCount val="1"/>
                <c:pt idx="0">
                  <c:v>Norway </c:v>
                </c:pt>
              </c:strCache>
            </c:strRef>
          </c:tx>
          <c:spPr>
            <a:pattFill prst="trellis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8000" mc:Ignorable="a14" a14:legacySpreadsheetColorIndex="17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'!$B$166:$BB$166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'!$B$183:$BB$183</c:f>
              <c:numCache>
                <c:formatCode>#,##0</c:formatCode>
                <c:ptCount val="41"/>
                <c:pt idx="21" formatCode="0.00">
                  <c:v>4.1477335520100002E-2</c:v>
                </c:pt>
                <c:pt idx="22" formatCode="0.00">
                  <c:v>4.2647277269600006E-2</c:v>
                </c:pt>
                <c:pt idx="23" formatCode="0.00">
                  <c:v>3.5834512444800001E-2</c:v>
                </c:pt>
                <c:pt idx="24" formatCode="0.00">
                  <c:v>4.2801793574400004E-2</c:v>
                </c:pt>
                <c:pt idx="25" formatCode="0.00">
                  <c:v>4.4190662034400002E-2</c:v>
                </c:pt>
                <c:pt idx="26" formatCode="0.00">
                  <c:v>4.3600342929000002E-2</c:v>
                </c:pt>
                <c:pt idx="27" formatCode="0.00">
                  <c:v>4.3457263978000003E-2</c:v>
                </c:pt>
                <c:pt idx="28" formatCode="0.00">
                  <c:v>4.1528124890500007E-2</c:v>
                </c:pt>
                <c:pt idx="29" formatCode="0.00">
                  <c:v>3.8595817291599999E-2</c:v>
                </c:pt>
                <c:pt idx="30" formatCode="0.00">
                  <c:v>2.0424575265599997E-2</c:v>
                </c:pt>
                <c:pt idx="31" formatCode="0.00">
                  <c:v>2.2581629118000001E-2</c:v>
                </c:pt>
                <c:pt idx="32" formatCode="0.00">
                  <c:v>3.7442948640000001E-2</c:v>
                </c:pt>
                <c:pt idx="33" formatCode="0.00">
                  <c:v>1.8929659900799999E-2</c:v>
                </c:pt>
                <c:pt idx="34" formatCode="0.00">
                  <c:v>9.8654309349000009E-3</c:v>
                </c:pt>
                <c:pt idx="35" formatCode="0.00">
                  <c:v>6.8782396680000003E-3</c:v>
                </c:pt>
                <c:pt idx="36" formatCode="0.00">
                  <c:v>6.5954737869999992E-3</c:v>
                </c:pt>
                <c:pt idx="37" formatCode="0.00">
                  <c:v>3.2676949866000003E-3</c:v>
                </c:pt>
                <c:pt idx="38" formatCode="0.00">
                  <c:v>8.6721420499999999E-5</c:v>
                </c:pt>
                <c:pt idx="39" formatCode="0.00">
                  <c:v>7.8314968019999997E-3</c:v>
                </c:pt>
                <c:pt idx="40" formatCode="0.00">
                  <c:v>5.0730951854166661E-3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CE88-4AF7-8601-92296AD6651D}"/>
            </c:ext>
          </c:extLst>
        </c:ser>
        <c:ser>
          <c:idx val="12"/>
          <c:order val="17"/>
          <c:tx>
            <c:strRef>
              <c:f>' '!$A$184</c:f>
              <c:strCache>
                <c:ptCount val="1"/>
                <c:pt idx="0">
                  <c:v>Uruguay </c:v>
                </c:pt>
              </c:strCache>
            </c:strRef>
          </c:tx>
          <c:spPr>
            <a:pattFill prst="narHorz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FFFF00" mc:Ignorable="a14" a14:legacySpreadsheetColorIndex="13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'!$B$166:$BB$166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'!$B$184:$BB$184</c:f>
              <c:numCache>
                <c:formatCode>General</c:formatCode>
                <c:ptCount val="41"/>
                <c:pt idx="21" formatCode="0.00">
                  <c:v>0</c:v>
                </c:pt>
                <c:pt idx="22" formatCode="0.00">
                  <c:v>0</c:v>
                </c:pt>
                <c:pt idx="23" formatCode="0.00">
                  <c:v>0</c:v>
                </c:pt>
                <c:pt idx="24" formatCode="0.00">
                  <c:v>9.5316823727999989E-3</c:v>
                </c:pt>
                <c:pt idx="25" formatCode="0.00">
                  <c:v>4.0497030350000005E-2</c:v>
                </c:pt>
                <c:pt idx="26" formatCode="0.00">
                  <c:v>4.6831200959400007E-2</c:v>
                </c:pt>
                <c:pt idx="27" formatCode="0.00">
                  <c:v>5.3184654576000003E-2</c:v>
                </c:pt>
                <c:pt idx="28" formatCode="0.00">
                  <c:v>3.9139721648499999E-2</c:v>
                </c:pt>
                <c:pt idx="29" formatCode="0.00">
                  <c:v>5.4733046600400001E-2</c:v>
                </c:pt>
                <c:pt idx="30" formatCode="0.00">
                  <c:v>5.7315814815600004E-2</c:v>
                </c:pt>
                <c:pt idx="31" formatCode="0.00">
                  <c:v>7.4230292621700014E-2</c:v>
                </c:pt>
                <c:pt idx="32" formatCode="0.00">
                  <c:v>7.9078839312000007E-2</c:v>
                </c:pt>
                <c:pt idx="33" formatCode="0.00">
                  <c:v>3.6380516286400003E-2</c:v>
                </c:pt>
                <c:pt idx="34" formatCode="0.00">
                  <c:v>3.1861545320100007E-2</c:v>
                </c:pt>
                <c:pt idx="35" formatCode="0.00">
                  <c:v>1.7254832999500005E-2</c:v>
                </c:pt>
                <c:pt idx="36" formatCode="0.00">
                  <c:v>1.4818422087E-2</c:v>
                </c:pt>
                <c:pt idx="37" formatCode="0.00">
                  <c:v>1.7341135946199997E-2</c:v>
                </c:pt>
                <c:pt idx="38" formatCode="0.00">
                  <c:v>1.8160356786E-2</c:v>
                </c:pt>
                <c:pt idx="39" formatCode="0.00">
                  <c:v>2.7358499197000001E-2</c:v>
                </c:pt>
                <c:pt idx="40" formatCode="0.00">
                  <c:v>3.749326162291667E-2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1-CE88-4AF7-8601-92296AD6651D}"/>
            </c:ext>
          </c:extLst>
        </c:ser>
        <c:ser>
          <c:idx val="14"/>
          <c:order val="18"/>
          <c:tx>
            <c:strRef>
              <c:f>' '!$A$185</c:f>
              <c:strCache>
                <c:ptCount val="1"/>
                <c:pt idx="0">
                  <c:v>USA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333333" mc:Ignorable="a14" a14:legacySpreadsheetColorIndex="63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'!$B$166:$BB$166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'!$B$185:$BB$185</c:f>
              <c:numCache>
                <c:formatCode>General</c:formatCode>
                <c:ptCount val="41"/>
                <c:pt idx="21" formatCode="0.00">
                  <c:v>0.185661668739942</c:v>
                </c:pt>
                <c:pt idx="22" formatCode="0.00">
                  <c:v>0.14611388807639997</c:v>
                </c:pt>
                <c:pt idx="23" formatCode="0.00">
                  <c:v>0.1404472333248</c:v>
                </c:pt>
                <c:pt idx="24" formatCode="0.00">
                  <c:v>0.16338251571040002</c:v>
                </c:pt>
                <c:pt idx="25" formatCode="0.00">
                  <c:v>0.19442192326759999</c:v>
                </c:pt>
                <c:pt idx="26" formatCode="0.00">
                  <c:v>0.20016540378119999</c:v>
                </c:pt>
                <c:pt idx="27" formatCode="0.00">
                  <c:v>0.20222740685000001</c:v>
                </c:pt>
                <c:pt idx="28" formatCode="0.00">
                  <c:v>0.240175975126</c:v>
                </c:pt>
                <c:pt idx="29" formatCode="0.00">
                  <c:v>0.28873457473359998</c:v>
                </c:pt>
                <c:pt idx="30" formatCode="0.00">
                  <c:v>0.20803504208080001</c:v>
                </c:pt>
                <c:pt idx="31" formatCode="0.00">
                  <c:v>0.25818978575250001</c:v>
                </c:pt>
                <c:pt idx="32" formatCode="0.00">
                  <c:v>0.30031870483199996</c:v>
                </c:pt>
                <c:pt idx="33" formatCode="0.00">
                  <c:v>0.25316588795520001</c:v>
                </c:pt>
                <c:pt idx="34" formatCode="0.00">
                  <c:v>0.24227019445590001</c:v>
                </c:pt>
                <c:pt idx="35" formatCode="0.00">
                  <c:v>0.26318343706350006</c:v>
                </c:pt>
                <c:pt idx="36" formatCode="0.00">
                  <c:v>0.26365298470350002</c:v>
                </c:pt>
                <c:pt idx="37" formatCode="0.00">
                  <c:v>0.22690062722229998</c:v>
                </c:pt>
                <c:pt idx="38" formatCode="0.00">
                  <c:v>0.24691523366509999</c:v>
                </c:pt>
                <c:pt idx="39" formatCode="0.00">
                  <c:v>0.26889584091800006</c:v>
                </c:pt>
                <c:pt idx="40" formatCode="0.00">
                  <c:v>0.2273270529695833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2-CE88-4AF7-8601-92296AD6651D}"/>
            </c:ext>
          </c:extLst>
        </c:ser>
        <c:ser>
          <c:idx val="15"/>
          <c:order val="19"/>
          <c:tx>
            <c:strRef>
              <c:f>' '!$A$186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'!$B$166:$BB$166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'!$B$186:$BB$186</c:f>
              <c:numCache>
                <c:formatCode>0.0</c:formatCode>
                <c:ptCount val="41"/>
                <c:pt idx="21" formatCode="0.00">
                  <c:v>0.12036236079298829</c:v>
                </c:pt>
                <c:pt idx="22" formatCode="0.00">
                  <c:v>0.11208029547039905</c:v>
                </c:pt>
                <c:pt idx="23" formatCode="0.00">
                  <c:v>0.12137397826560092</c:v>
                </c:pt>
                <c:pt idx="24" formatCode="0.00">
                  <c:v>0.14379080251199999</c:v>
                </c:pt>
                <c:pt idx="25" formatCode="0.00">
                  <c:v>0.13726031983720016</c:v>
                </c:pt>
                <c:pt idx="26" formatCode="0.00">
                  <c:v>0.11287265825550252</c:v>
                </c:pt>
                <c:pt idx="27" formatCode="0.00">
                  <c:v>0.11597871855159847</c:v>
                </c:pt>
                <c:pt idx="28" formatCode="0.00">
                  <c:v>0.14774629201199962</c:v>
                </c:pt>
                <c:pt idx="29" formatCode="0.00">
                  <c:v>0.16004509464600247</c:v>
                </c:pt>
                <c:pt idx="30" formatCode="0.00">
                  <c:v>0.1390429003656013</c:v>
                </c:pt>
                <c:pt idx="31" formatCode="0.00">
                  <c:v>0.13977993080880147</c:v>
                </c:pt>
                <c:pt idx="32" formatCode="0.00">
                  <c:v>0.1623302097599989</c:v>
                </c:pt>
                <c:pt idx="33" formatCode="0.00">
                  <c:v>0.11987089310239696</c:v>
                </c:pt>
                <c:pt idx="34" formatCode="0.00">
                  <c:v>0.11416792911930118</c:v>
                </c:pt>
                <c:pt idx="35" formatCode="0.00">
                  <c:v>0.12396315335600239</c:v>
                </c:pt>
                <c:pt idx="36" formatCode="0.00">
                  <c:v>0.10127740119000217</c:v>
                </c:pt>
                <c:pt idx="37" formatCode="0.00">
                  <c:v>0.1010652587681995</c:v>
                </c:pt>
                <c:pt idx="38" formatCode="0.00">
                  <c:v>9.8724114717799294E-2</c:v>
                </c:pt>
                <c:pt idx="39" formatCode="0.00">
                  <c:v>0.11178950955500211</c:v>
                </c:pt>
                <c:pt idx="40" formatCode="0.00">
                  <c:v>0.12855352746833604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3-CE88-4AF7-8601-92296AD6651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15487721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15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50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Estimated RWE volume</a:t>
                </a:r>
                <a:endParaRPr lang="en-GB" sz="1075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15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50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3.3001028260798773E-2"/>
              <c:y val="0.14143563814701887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548772192"/>
        <c:crosses val="autoZero"/>
        <c:crossBetween val="between"/>
        <c:majorUnit val="1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</c:scaling>
        <c:delete val="0"/>
        <c:axPos val="r"/>
        <c:title>
          <c:tx>
            <c:rich>
              <a:bodyPr/>
              <a:lstStyle/>
              <a:p>
                <a:pPr>
                  <a:defRPr sz="115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50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050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15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50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050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 (US$ billion, cif, nominal) </a:t>
                </a:r>
                <a:r>
                  <a:rPr lang="en-GB" sz="1050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.91602854202702055"/>
              <c:y val="0.14975538156743173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  <c:majorUnit val="0.2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8100563985468418"/>
          <c:y val="0.87357305914335182"/>
          <c:w val="0.63201969275226744"/>
          <c:h val="0.10150086972903707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4900464275330355"/>
          <c:y val="7.0002296523094559E-2"/>
          <c:w val="0.6880214376796836"/>
          <c:h val="0.66335509562361028"/>
        </c:manualLayout>
      </c:layout>
      <c:barChart>
        <c:barDir val="col"/>
        <c:grouping val="stacked"/>
        <c:varyColors val="0"/>
        <c:ser>
          <c:idx val="1"/>
          <c:order val="0"/>
          <c:tx>
            <c:strRef>
              <c:f>' '!$A$378</c:f>
              <c:strCache>
                <c:ptCount val="1"/>
                <c:pt idx="0">
                  <c:v>Brazil </c:v>
                </c:pt>
              </c:strCache>
            </c:strRef>
          </c:tx>
          <c:spPr>
            <a:pattFill prst="dkUpDiag">
              <a:fgClr>
                <a:srgbClr xmlns:mc="http://schemas.openxmlformats.org/markup-compatibility/2006" xmlns:a14="http://schemas.microsoft.com/office/drawing/2010/main" val="000000" mc:Ignorable="a14" a14:legacySpreadsheetColorIndex="8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'!$B$377:$BB$377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'!$B$378:$BB$378</c:f>
              <c:numCache>
                <c:formatCode>0.00</c:formatCode>
                <c:ptCount val="41"/>
                <c:pt idx="0">
                  <c:v>2.1458000000000001E-2</c:v>
                </c:pt>
                <c:pt idx="1">
                  <c:v>3.1315200000000001E-2</c:v>
                </c:pt>
                <c:pt idx="2">
                  <c:v>2.7432999999999999E-2</c:v>
                </c:pt>
                <c:pt idx="3">
                  <c:v>3.3511300000000001E-2</c:v>
                </c:pt>
                <c:pt idx="4">
                  <c:v>4.8104399999999999E-2</c:v>
                </c:pt>
                <c:pt idx="5">
                  <c:v>4.2914800000000003E-2</c:v>
                </c:pt>
                <c:pt idx="6">
                  <c:v>3.75184E-2</c:v>
                </c:pt>
                <c:pt idx="7">
                  <c:v>4.9192899999999998E-2</c:v>
                </c:pt>
                <c:pt idx="8">
                  <c:v>5.7752399999999995E-2</c:v>
                </c:pt>
                <c:pt idx="9">
                  <c:v>5.9223399999999995E-2</c:v>
                </c:pt>
                <c:pt idx="10">
                  <c:v>6.2333599999999996E-2</c:v>
                </c:pt>
                <c:pt idx="11">
                  <c:v>0.16925649999999998</c:v>
                </c:pt>
                <c:pt idx="12">
                  <c:v>0.18455479999999996</c:v>
                </c:pt>
                <c:pt idx="13">
                  <c:v>0.1484539</c:v>
                </c:pt>
                <c:pt idx="14">
                  <c:v>0.19644899999999998</c:v>
                </c:pt>
                <c:pt idx="15">
                  <c:v>0.22741459999999999</c:v>
                </c:pt>
                <c:pt idx="16">
                  <c:v>0.22082639999999998</c:v>
                </c:pt>
                <c:pt idx="17">
                  <c:v>0.20450909999999997</c:v>
                </c:pt>
                <c:pt idx="18">
                  <c:v>0.22718339999999995</c:v>
                </c:pt>
                <c:pt idx="19">
                  <c:v>0.17878149999999998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432-47E0-9D95-CD7EBF1B6B80}"/>
            </c:ext>
          </c:extLst>
        </c:ser>
        <c:ser>
          <c:idx val="2"/>
          <c:order val="1"/>
          <c:tx>
            <c:strRef>
              <c:f>' '!$A$379</c:f>
              <c:strCache>
                <c:ptCount val="1"/>
                <c:pt idx="0">
                  <c:v>Canada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CC00" mc:Ignorable="a14" a14:legacySpreadsheetColorIndex="5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5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1-1432-47E0-9D95-CD7EBF1B6B80}"/>
              </c:ext>
            </c:extLst>
          </c:dPt>
          <c:cat>
            <c:numRef>
              <c:f>' '!$B$377:$BB$377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'!$B$379:$BB$379</c:f>
              <c:numCache>
                <c:formatCode>0.00</c:formatCode>
                <c:ptCount val="41"/>
                <c:pt idx="0">
                  <c:v>8.248380000000001E-2</c:v>
                </c:pt>
                <c:pt idx="1">
                  <c:v>8.9994699999999997E-2</c:v>
                </c:pt>
                <c:pt idx="2">
                  <c:v>8.0820900000000001E-2</c:v>
                </c:pt>
                <c:pt idx="3">
                  <c:v>7.1199499999999999E-2</c:v>
                </c:pt>
                <c:pt idx="4">
                  <c:v>7.3341500000000004E-2</c:v>
                </c:pt>
                <c:pt idx="5">
                  <c:v>7.5587000000000001E-2</c:v>
                </c:pt>
                <c:pt idx="6">
                  <c:v>7.3962E-2</c:v>
                </c:pt>
                <c:pt idx="7">
                  <c:v>6.5243100000000012E-2</c:v>
                </c:pt>
                <c:pt idx="8">
                  <c:v>7.3209099999999999E-2</c:v>
                </c:pt>
                <c:pt idx="9">
                  <c:v>5.3856399999999992E-2</c:v>
                </c:pt>
                <c:pt idx="10">
                  <c:v>4.4039799999999997E-2</c:v>
                </c:pt>
                <c:pt idx="11">
                  <c:v>4.3743299999999992E-2</c:v>
                </c:pt>
                <c:pt idx="12">
                  <c:v>4.8166999999999995E-2</c:v>
                </c:pt>
                <c:pt idx="13">
                  <c:v>4.6566999999999997E-2</c:v>
                </c:pt>
                <c:pt idx="14">
                  <c:v>4.6055099999999995E-2</c:v>
                </c:pt>
                <c:pt idx="15">
                  <c:v>4.2903599999999993E-2</c:v>
                </c:pt>
                <c:pt idx="16">
                  <c:v>4.1617899999999992E-2</c:v>
                </c:pt>
                <c:pt idx="17">
                  <c:v>4.1344199999999998E-2</c:v>
                </c:pt>
                <c:pt idx="18">
                  <c:v>4.7148499999999996E-2</c:v>
                </c:pt>
                <c:pt idx="19">
                  <c:v>3.3412999999999998E-2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432-47E0-9D95-CD7EBF1B6B80}"/>
            </c:ext>
          </c:extLst>
        </c:ser>
        <c:ser>
          <c:idx val="3"/>
          <c:order val="2"/>
          <c:tx>
            <c:strRef>
              <c:f>' '!$A$380</c:f>
              <c:strCache>
                <c:ptCount val="1"/>
                <c:pt idx="0">
                  <c:v>Chile </c:v>
                </c:pt>
              </c:strCache>
            </c:strRef>
          </c:tx>
          <c:spPr>
            <a:pattFill prst="narVert">
              <a:fgClr>
                <a:srgbClr xmlns:mc="http://schemas.openxmlformats.org/markup-compatibility/2006" xmlns:a14="http://schemas.microsoft.com/office/drawing/2010/main" val="993366" mc:Ignorable="a14" a14:legacySpreadsheetColorIndex="6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'!$B$377:$BB$377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'!$B$380:$BB$380</c:f>
              <c:numCache>
                <c:formatCode>0.00</c:formatCode>
                <c:ptCount val="41"/>
                <c:pt idx="0">
                  <c:v>6.855420000000001E-2</c:v>
                </c:pt>
                <c:pt idx="1">
                  <c:v>7.57269E-2</c:v>
                </c:pt>
                <c:pt idx="2">
                  <c:v>7.6495499999999994E-2</c:v>
                </c:pt>
                <c:pt idx="3">
                  <c:v>8.8119799999999998E-2</c:v>
                </c:pt>
                <c:pt idx="4">
                  <c:v>0.10761510000000001</c:v>
                </c:pt>
                <c:pt idx="5">
                  <c:v>0.13019370000000002</c:v>
                </c:pt>
                <c:pt idx="6">
                  <c:v>0.12783140000000001</c:v>
                </c:pt>
                <c:pt idx="7">
                  <c:v>0.14915550000000002</c:v>
                </c:pt>
                <c:pt idx="8">
                  <c:v>0.15804310000000002</c:v>
                </c:pt>
                <c:pt idx="9">
                  <c:v>8.9974099999999987E-2</c:v>
                </c:pt>
                <c:pt idx="10">
                  <c:v>7.87046E-2</c:v>
                </c:pt>
                <c:pt idx="11">
                  <c:v>9.7407399999999991E-2</c:v>
                </c:pt>
                <c:pt idx="12">
                  <c:v>9.1027399999999994E-2</c:v>
                </c:pt>
                <c:pt idx="13">
                  <c:v>0.10371089999999999</c:v>
                </c:pt>
                <c:pt idx="14">
                  <c:v>4.988759999999999E-2</c:v>
                </c:pt>
                <c:pt idx="15">
                  <c:v>4.5896199999999998E-2</c:v>
                </c:pt>
                <c:pt idx="16">
                  <c:v>2.9322399999999998E-2</c:v>
                </c:pt>
                <c:pt idx="17">
                  <c:v>2.7340999999999997E-2</c:v>
                </c:pt>
                <c:pt idx="18">
                  <c:v>1.6670699999999997E-2</c:v>
                </c:pt>
                <c:pt idx="19">
                  <c:v>1.8551599999999998E-2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432-47E0-9D95-CD7EBF1B6B80}"/>
            </c:ext>
          </c:extLst>
        </c:ser>
        <c:ser>
          <c:idx val="4"/>
          <c:order val="3"/>
          <c:tx>
            <c:strRef>
              <c:f>' '!$A$381</c:f>
              <c:strCache>
                <c:ptCount val="1"/>
                <c:pt idx="0">
                  <c:v>USA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333333" mc:Ignorable="a14" a14:legacySpreadsheetColorIndex="63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'!$B$377:$BB$377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'!$B$381:$BB$381</c:f>
              <c:numCache>
                <c:formatCode>0.00</c:formatCode>
                <c:ptCount val="41"/>
                <c:pt idx="0">
                  <c:v>9.4257599999999997E-2</c:v>
                </c:pt>
                <c:pt idx="1">
                  <c:v>0.1055333</c:v>
                </c:pt>
                <c:pt idx="2">
                  <c:v>0.107963</c:v>
                </c:pt>
                <c:pt idx="3">
                  <c:v>0.1188675</c:v>
                </c:pt>
                <c:pt idx="4">
                  <c:v>0.12634090000000001</c:v>
                </c:pt>
                <c:pt idx="5">
                  <c:v>0.12365110000000001</c:v>
                </c:pt>
                <c:pt idx="6">
                  <c:v>0.1261736</c:v>
                </c:pt>
                <c:pt idx="7">
                  <c:v>0.12173350000000001</c:v>
                </c:pt>
                <c:pt idx="8">
                  <c:v>0.11882899999999999</c:v>
                </c:pt>
                <c:pt idx="9">
                  <c:v>0.11749019999999999</c:v>
                </c:pt>
                <c:pt idx="10">
                  <c:v>0.11907899999999998</c:v>
                </c:pt>
                <c:pt idx="11">
                  <c:v>0.10883189999999998</c:v>
                </c:pt>
                <c:pt idx="12">
                  <c:v>0.10436448599999999</c:v>
                </c:pt>
                <c:pt idx="13">
                  <c:v>0.1034370538095238</c:v>
                </c:pt>
                <c:pt idx="14">
                  <c:v>0.10520790249999999</c:v>
                </c:pt>
                <c:pt idx="15">
                  <c:v>0.10449199999999999</c:v>
                </c:pt>
                <c:pt idx="16">
                  <c:v>0.1091922522222222</c:v>
                </c:pt>
                <c:pt idx="17">
                  <c:v>0.11106839999999998</c:v>
                </c:pt>
                <c:pt idx="18">
                  <c:v>9.4723856999999995E-2</c:v>
                </c:pt>
                <c:pt idx="19">
                  <c:v>0.10486276399999998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1432-47E0-9D95-CD7EBF1B6B80}"/>
            </c:ext>
          </c:extLst>
        </c:ser>
        <c:ser>
          <c:idx val="8"/>
          <c:order val="4"/>
          <c:tx>
            <c:strRef>
              <c:f>' '!$A$382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'!$B$377:$BB$377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'!$B$382:$BB$382</c:f>
              <c:numCache>
                <c:formatCode>0.00</c:formatCode>
                <c:ptCount val="41"/>
                <c:pt idx="0">
                  <c:v>2.4634599999999895E-2</c:v>
                </c:pt>
                <c:pt idx="1">
                  <c:v>4.6882099999999927E-2</c:v>
                </c:pt>
                <c:pt idx="2">
                  <c:v>3.4169399999999905E-2</c:v>
                </c:pt>
                <c:pt idx="3">
                  <c:v>1.2788142500000044E-2</c:v>
                </c:pt>
                <c:pt idx="4">
                  <c:v>7.3373000000001021E-3</c:v>
                </c:pt>
                <c:pt idx="5">
                  <c:v>1.1512600000000039E-2</c:v>
                </c:pt>
                <c:pt idx="6">
                  <c:v>2.1047799999999894E-2</c:v>
                </c:pt>
                <c:pt idx="7">
                  <c:v>1.8552799999999758E-2</c:v>
                </c:pt>
                <c:pt idx="8">
                  <c:v>2.6048200000000299E-2</c:v>
                </c:pt>
                <c:pt idx="9">
                  <c:v>1.9243999999999983E-2</c:v>
                </c:pt>
                <c:pt idx="10">
                  <c:v>1.4737399999999956E-2</c:v>
                </c:pt>
                <c:pt idx="11">
                  <c:v>2.4578494545454077E-2</c:v>
                </c:pt>
                <c:pt idx="12">
                  <c:v>1.8431450000000071E-2</c:v>
                </c:pt>
                <c:pt idx="13">
                  <c:v>1.206413111111132E-2</c:v>
                </c:pt>
                <c:pt idx="14">
                  <c:v>1.0437399999999653E-2</c:v>
                </c:pt>
                <c:pt idx="15">
                  <c:v>2.8858636000000437E-2</c:v>
                </c:pt>
                <c:pt idx="16">
                  <c:v>3.0412799999999907E-2</c:v>
                </c:pt>
                <c:pt idx="17">
                  <c:v>2.9288922500000036E-2</c:v>
                </c:pt>
                <c:pt idx="18">
                  <c:v>4.0181045777777702E-2</c:v>
                </c:pt>
                <c:pt idx="19">
                  <c:v>5.849299999999974E-2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1432-47E0-9D95-CD7EBF1B6B80}"/>
            </c:ext>
          </c:extLst>
        </c:ser>
        <c:ser>
          <c:idx val="10"/>
          <c:order val="5"/>
          <c:tx>
            <c:strRef>
              <c:f>' '!$A$383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'!$B$377:$BB$377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'!$B$383:$BB$383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6-1432-47E0-9D95-CD7EBF1B6B80}"/>
            </c:ext>
          </c:extLst>
        </c:ser>
        <c:ser>
          <c:idx val="11"/>
          <c:order val="6"/>
          <c:tx>
            <c:strRef>
              <c:f>' '!$A$384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'!$B$377:$BB$377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'!$B$384:$BB$384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7-1432-47E0-9D95-CD7EBF1B6B8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548768592"/>
        <c:axId val="1"/>
      </c:barChart>
      <c:barChart>
        <c:barDir val="col"/>
        <c:grouping val="stacked"/>
        <c:varyColors val="0"/>
        <c:ser>
          <c:idx val="12"/>
          <c:order val="7"/>
          <c:tx>
            <c:strRef>
              <c:f>' '!$A$385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'!$B$377:$BB$377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'!$B$385:$BB$385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8-1432-47E0-9D95-CD7EBF1B6B80}"/>
            </c:ext>
          </c:extLst>
        </c:ser>
        <c:ser>
          <c:idx val="13"/>
          <c:order val="8"/>
          <c:tx>
            <c:strRef>
              <c:f>' '!$A$386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'!$B$377:$BB$377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'!$B$386:$BB$386</c:f>
              <c:numCache>
                <c:formatCode>#,##0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9-1432-47E0-9D95-CD7EBF1B6B80}"/>
            </c:ext>
          </c:extLst>
        </c:ser>
        <c:ser>
          <c:idx val="17"/>
          <c:order val="9"/>
          <c:tx>
            <c:strRef>
              <c:f>' '!$A$387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'!$B$377:$BB$377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'!$B$387:$BB$387</c:f>
              <c:numCache>
                <c:formatCode>#,##0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A-1432-47E0-9D95-CD7EBF1B6B80}"/>
            </c:ext>
          </c:extLst>
        </c:ser>
        <c:ser>
          <c:idx val="20"/>
          <c:order val="10"/>
          <c:tx>
            <c:strRef>
              <c:f>' '!$A$388</c:f>
              <c:strCache>
                <c:ptCount val="1"/>
                <c:pt idx="0">
                  <c:v>Brazil </c:v>
                </c:pt>
              </c:strCache>
            </c:strRef>
          </c:tx>
          <c:spPr>
            <a:pattFill prst="dkUpDiag">
              <a:fgClr>
                <a:srgbClr xmlns:mc="http://schemas.openxmlformats.org/markup-compatibility/2006" xmlns:a14="http://schemas.microsoft.com/office/drawing/2010/main" val="000000" mc:Ignorable="a14" a14:legacySpreadsheetColorIndex="8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'!$B$377:$BB$377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'!$B$388:$BB$388</c:f>
              <c:numCache>
                <c:formatCode>#,##0</c:formatCode>
                <c:ptCount val="41"/>
                <c:pt idx="21" formatCode="0.00">
                  <c:v>1.3302424899347999E-2</c:v>
                </c:pt>
                <c:pt idx="22" formatCode="0.00">
                  <c:v>1.3765928167599998E-2</c:v>
                </c:pt>
                <c:pt idx="23" formatCode="0.00">
                  <c:v>1.1558492428799999E-2</c:v>
                </c:pt>
                <c:pt idx="24" formatCode="0.00">
                  <c:v>1.50653679792E-2</c:v>
                </c:pt>
                <c:pt idx="25" formatCode="0.00">
                  <c:v>2.1913445471399999E-2</c:v>
                </c:pt>
                <c:pt idx="26" formatCode="0.00">
                  <c:v>2.1649211126399996E-2</c:v>
                </c:pt>
                <c:pt idx="27" formatCode="0.00">
                  <c:v>2.0608117598400002E-2</c:v>
                </c:pt>
                <c:pt idx="28" formatCode="0.00">
                  <c:v>2.8861698013500001E-2</c:v>
                </c:pt>
                <c:pt idx="29" formatCode="0.00">
                  <c:v>3.7781058806800008E-2</c:v>
                </c:pt>
                <c:pt idx="30" formatCode="0.00">
                  <c:v>2.6467224066800001E-2</c:v>
                </c:pt>
                <c:pt idx="31" formatCode="0.00">
                  <c:v>4.4118081658800004E-2</c:v>
                </c:pt>
                <c:pt idx="32" formatCode="0.00">
                  <c:v>0.11799082819199999</c:v>
                </c:pt>
                <c:pt idx="33" formatCode="0.00">
                  <c:v>0.11614519794239998</c:v>
                </c:pt>
                <c:pt idx="34" formatCode="0.00">
                  <c:v>9.3863053132800009E-2</c:v>
                </c:pt>
                <c:pt idx="35" formatCode="0.00">
                  <c:v>0.11482305741400001</c:v>
                </c:pt>
                <c:pt idx="36" formatCode="0.00">
                  <c:v>0.13955738461349998</c:v>
                </c:pt>
                <c:pt idx="37" formatCode="0.00">
                  <c:v>0.11875161911399999</c:v>
                </c:pt>
                <c:pt idx="38" formatCode="0.00">
                  <c:v>0.12184041795639999</c:v>
                </c:pt>
                <c:pt idx="39" formatCode="0.00">
                  <c:v>0.17024337736600001</c:v>
                </c:pt>
                <c:pt idx="40" formatCode="0.00">
                  <c:v>0.11282673478708333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1432-47E0-9D95-CD7EBF1B6B80}"/>
            </c:ext>
          </c:extLst>
        </c:ser>
        <c:ser>
          <c:idx val="22"/>
          <c:order val="11"/>
          <c:tx>
            <c:strRef>
              <c:f>' '!$A$389</c:f>
              <c:strCache>
                <c:ptCount val="1"/>
                <c:pt idx="0">
                  <c:v>Canada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CC00" mc:Ignorable="a14" a14:legacySpreadsheetColorIndex="5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'!$B$377:$BB$377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'!$B$389:$BB$389</c:f>
              <c:numCache>
                <c:formatCode>General</c:formatCode>
                <c:ptCount val="41"/>
                <c:pt idx="21" formatCode="0.00">
                  <c:v>4.9549131263910001E-2</c:v>
                </c:pt>
                <c:pt idx="22" formatCode="0.00">
                  <c:v>4.6661645748399996E-2</c:v>
                </c:pt>
                <c:pt idx="23" formatCode="0.00">
                  <c:v>3.5456139115199993E-2</c:v>
                </c:pt>
                <c:pt idx="24" formatCode="0.00">
                  <c:v>3.3927672105599993E-2</c:v>
                </c:pt>
                <c:pt idx="25" formatCode="0.00">
                  <c:v>3.6992707806599995E-2</c:v>
                </c:pt>
                <c:pt idx="26" formatCode="0.00">
                  <c:v>3.7602335284799997E-2</c:v>
                </c:pt>
                <c:pt idx="27" formatCode="0.00">
                  <c:v>3.9348533963600003E-2</c:v>
                </c:pt>
                <c:pt idx="28" formatCode="0.00">
                  <c:v>3.9272217477E-2</c:v>
                </c:pt>
                <c:pt idx="29" formatCode="0.00">
                  <c:v>5.06130916476E-2</c:v>
                </c:pt>
                <c:pt idx="30" formatCode="0.00">
                  <c:v>2.7823602906E-2</c:v>
                </c:pt>
                <c:pt idx="31" formatCode="0.00">
                  <c:v>3.1401784312200004E-2</c:v>
                </c:pt>
                <c:pt idx="32" formatCode="0.00">
                  <c:v>3.0243622079999997E-2</c:v>
                </c:pt>
                <c:pt idx="33" formatCode="0.00">
                  <c:v>2.8207791708799997E-2</c:v>
                </c:pt>
                <c:pt idx="34" formatCode="0.00">
                  <c:v>2.8805524799399997E-2</c:v>
                </c:pt>
                <c:pt idx="35" formatCode="0.00">
                  <c:v>2.7721034984499997E-2</c:v>
                </c:pt>
                <c:pt idx="36" formatCode="0.00">
                  <c:v>2.4066265464500001E-2</c:v>
                </c:pt>
                <c:pt idx="37" formatCode="0.00">
                  <c:v>2.2245501021100001E-2</c:v>
                </c:pt>
                <c:pt idx="38" formatCode="0.00">
                  <c:v>2.5972014253899996E-2</c:v>
                </c:pt>
                <c:pt idx="39" formatCode="0.00">
                  <c:v>3.614800076E-2</c:v>
                </c:pt>
                <c:pt idx="40" formatCode="0.00">
                  <c:v>2.266795856125E-2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1432-47E0-9D95-CD7EBF1B6B80}"/>
            </c:ext>
          </c:extLst>
        </c:ser>
        <c:ser>
          <c:idx val="0"/>
          <c:order val="12"/>
          <c:tx>
            <c:strRef>
              <c:f>' '!$A$390</c:f>
              <c:strCache>
                <c:ptCount val="1"/>
                <c:pt idx="0">
                  <c:v>Chile </c:v>
                </c:pt>
              </c:strCache>
            </c:strRef>
          </c:tx>
          <c:spPr>
            <a:pattFill prst="narVert">
              <a:fgClr>
                <a:srgbClr xmlns:mc="http://schemas.openxmlformats.org/markup-compatibility/2006" xmlns:a14="http://schemas.microsoft.com/office/drawing/2010/main" val="993366" mc:Ignorable="a14" a14:legacySpreadsheetColorIndex="6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'!$B$377:$BB$377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'!$B$390:$BB$390</c:f>
              <c:numCache>
                <c:formatCode>General</c:formatCode>
                <c:ptCount val="41"/>
                <c:pt idx="21" formatCode="0.00">
                  <c:v>4.3351539332217005E-2</c:v>
                </c:pt>
                <c:pt idx="22" formatCode="0.00">
                  <c:v>3.3631630309600001E-2</c:v>
                </c:pt>
                <c:pt idx="23" formatCode="0.00">
                  <c:v>3.2307454703999997E-2</c:v>
                </c:pt>
                <c:pt idx="24" formatCode="0.00">
                  <c:v>4.1347651811199995E-2</c:v>
                </c:pt>
                <c:pt idx="25" formatCode="0.00">
                  <c:v>5.5307971016200004E-2</c:v>
                </c:pt>
                <c:pt idx="26" formatCode="0.00">
                  <c:v>6.5100323016299991E-2</c:v>
                </c:pt>
                <c:pt idx="27" formatCode="0.00">
                  <c:v>7.3252590453599997E-2</c:v>
                </c:pt>
                <c:pt idx="28" formatCode="0.00">
                  <c:v>9.8015928826000007E-2</c:v>
                </c:pt>
                <c:pt idx="29" formatCode="0.00">
                  <c:v>0.1101286312396</c:v>
                </c:pt>
                <c:pt idx="30" formatCode="0.00">
                  <c:v>4.5493321244799996E-2</c:v>
                </c:pt>
                <c:pt idx="31" formatCode="0.00">
                  <c:v>6.0128747482499995E-2</c:v>
                </c:pt>
                <c:pt idx="32" formatCode="0.00">
                  <c:v>7.5005631552000004E-2</c:v>
                </c:pt>
                <c:pt idx="33" formatCode="0.00">
                  <c:v>5.7804486907200005E-2</c:v>
                </c:pt>
                <c:pt idx="34" formatCode="0.00">
                  <c:v>6.88351653486E-2</c:v>
                </c:pt>
                <c:pt idx="35" formatCode="0.00">
                  <c:v>3.4522464768E-2</c:v>
                </c:pt>
                <c:pt idx="36" formatCode="0.00">
                  <c:v>2.8582813626499996E-2</c:v>
                </c:pt>
                <c:pt idx="37" formatCode="0.00">
                  <c:v>1.6923291158300002E-2</c:v>
                </c:pt>
                <c:pt idx="38" formatCode="0.00">
                  <c:v>1.6944378207899999E-2</c:v>
                </c:pt>
                <c:pt idx="39" formatCode="0.00">
                  <c:v>1.3601333714E-2</c:v>
                </c:pt>
                <c:pt idx="40" formatCode="0.00">
                  <c:v>1.0956717203333334E-2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1432-47E0-9D95-CD7EBF1B6B80}"/>
            </c:ext>
          </c:extLst>
        </c:ser>
        <c:ser>
          <c:idx val="5"/>
          <c:order val="13"/>
          <c:tx>
            <c:strRef>
              <c:f>' '!$A$391</c:f>
              <c:strCache>
                <c:ptCount val="1"/>
                <c:pt idx="0">
                  <c:v>USA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333333" mc:Ignorable="a14" a14:legacySpreadsheetColorIndex="63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'!$B$377:$BB$377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'!$B$391:$BB$391</c:f>
              <c:numCache>
                <c:formatCode>General</c:formatCode>
                <c:ptCount val="41"/>
                <c:pt idx="21" formatCode="0.00">
                  <c:v>6.7086814977599996E-2</c:v>
                </c:pt>
                <c:pt idx="22" formatCode="0.00">
                  <c:v>6.3099124534800002E-2</c:v>
                </c:pt>
                <c:pt idx="23" formatCode="0.00">
                  <c:v>5.7174761236799994E-2</c:v>
                </c:pt>
                <c:pt idx="24" formatCode="0.00">
                  <c:v>6.6399222847999997E-2</c:v>
                </c:pt>
                <c:pt idx="25" formatCode="0.00">
                  <c:v>7.735677395389999E-2</c:v>
                </c:pt>
                <c:pt idx="26" formatCode="0.00">
                  <c:v>7.8799111848599987E-2</c:v>
                </c:pt>
                <c:pt idx="27" formatCode="0.00">
                  <c:v>8.7906106666000003E-2</c:v>
                </c:pt>
                <c:pt idx="28" formatCode="0.00">
                  <c:v>9.3266104746E-2</c:v>
                </c:pt>
                <c:pt idx="29" formatCode="0.00">
                  <c:v>0.10384645467759999</c:v>
                </c:pt>
                <c:pt idx="30" formatCode="0.00">
                  <c:v>8.7964799920800002E-2</c:v>
                </c:pt>
                <c:pt idx="31" formatCode="0.00">
                  <c:v>0.10476776030490001</c:v>
                </c:pt>
                <c:pt idx="32" formatCode="0.00">
                  <c:v>0.101409765456</c:v>
                </c:pt>
                <c:pt idx="33" formatCode="0.00">
                  <c:v>8.8063448968000002E-2</c:v>
                </c:pt>
                <c:pt idx="34" formatCode="0.00">
                  <c:v>8.4235576546800001E-2</c:v>
                </c:pt>
                <c:pt idx="35" formatCode="0.00">
                  <c:v>9.0926590596500004E-2</c:v>
                </c:pt>
                <c:pt idx="36" formatCode="0.00">
                  <c:v>8.8907394855999994E-2</c:v>
                </c:pt>
                <c:pt idx="37" formatCode="0.00">
                  <c:v>8.6761097786399982E-2</c:v>
                </c:pt>
                <c:pt idx="38" formatCode="0.00">
                  <c:v>8.8398616048599998E-2</c:v>
                </c:pt>
                <c:pt idx="39" formatCode="0.00">
                  <c:v>7.996246774400001E-2</c:v>
                </c:pt>
                <c:pt idx="40" formatCode="0.00">
                  <c:v>8.8712646260833319E-2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1432-47E0-9D95-CD7EBF1B6B80}"/>
            </c:ext>
          </c:extLst>
        </c:ser>
        <c:ser>
          <c:idx val="9"/>
          <c:order val="14"/>
          <c:tx>
            <c:strRef>
              <c:f>' '!$A$392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'!$B$377:$BB$377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'!$B$392:$BB$392</c:f>
              <c:numCache>
                <c:formatCode>General</c:formatCode>
                <c:ptCount val="41"/>
                <c:pt idx="21" formatCode="0.00">
                  <c:v>1.5842312621472038E-2</c:v>
                </c:pt>
                <c:pt idx="22" formatCode="0.00">
                  <c:v>1.9894825262800009E-2</c:v>
                </c:pt>
                <c:pt idx="23" formatCode="0.00">
                  <c:v>1.493552978400009E-2</c:v>
                </c:pt>
                <c:pt idx="24" formatCode="0.00">
                  <c:v>5.5385090431999129E-3</c:v>
                </c:pt>
                <c:pt idx="25" formatCode="0.00">
                  <c:v>3.8660635902001417E-3</c:v>
                </c:pt>
                <c:pt idx="26" formatCode="0.00">
                  <c:v>5.452897764599951E-3</c:v>
                </c:pt>
                <c:pt idx="27" formatCode="0.00">
                  <c:v>1.1296967189599993E-2</c:v>
                </c:pt>
                <c:pt idx="28" formatCode="0.00">
                  <c:v>1.0737807197999938E-2</c:v>
                </c:pt>
                <c:pt idx="29" formatCode="0.00">
                  <c:v>1.5682609441199868E-2</c:v>
                </c:pt>
                <c:pt idx="30" formatCode="0.00">
                  <c:v>9.8663981548000046E-3</c:v>
                </c:pt>
                <c:pt idx="31" formatCode="0.00">
                  <c:v>1.0880584648199937E-2</c:v>
                </c:pt>
                <c:pt idx="32" formatCode="0.00">
                  <c:v>1.9310011920000092E-2</c:v>
                </c:pt>
                <c:pt idx="33" formatCode="0.00">
                  <c:v>1.5771129422400054E-2</c:v>
                </c:pt>
                <c:pt idx="34" formatCode="0.00">
                  <c:v>1.071782676450006E-2</c:v>
                </c:pt>
                <c:pt idx="35" formatCode="0.00">
                  <c:v>9.929336536000144E-3</c:v>
                </c:pt>
                <c:pt idx="36" formatCode="0.00">
                  <c:v>2.0614703053000061E-2</c:v>
                </c:pt>
                <c:pt idx="37" formatCode="0.00">
                  <c:v>2.0099532959999999E-2</c:v>
                </c:pt>
                <c:pt idx="38" formatCode="0.00">
                  <c:v>1.9088600774100128E-2</c:v>
                </c:pt>
                <c:pt idx="39" formatCode="0.00">
                  <c:v>3.5948320823000146E-2</c:v>
                </c:pt>
                <c:pt idx="40" formatCode="0.00">
                  <c:v>4.2964436977916798E-2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F-1432-47E0-9D95-CD7EBF1B6B8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15487685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20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200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Weight</a:t>
                </a:r>
                <a:endParaRPr lang="en-GB" sz="1150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20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50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150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 (million tonnes) </a:t>
                </a:r>
                <a:r>
                  <a:rPr lang="en-GB" sz="1150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1.3000405072435882E-2"/>
              <c:y val="0.24000787379346705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548768592"/>
        <c:crosses val="autoZero"/>
        <c:crossBetween val="between"/>
        <c:majorUnit val="0.1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</c:scaling>
        <c:delete val="0"/>
        <c:axPos val="r"/>
        <c:title>
          <c:tx>
            <c:rich>
              <a:bodyPr/>
              <a:lstStyle/>
              <a:p>
                <a:pPr>
                  <a:defRPr sz="120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200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100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20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00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100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 (US$ billion, cif, nominal) </a:t>
                </a:r>
                <a:r>
                  <a:rPr lang="en-GB" sz="1100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.91302844854876608"/>
              <c:y val="0.15667180650406876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6.700208768101569E-2"/>
          <c:y val="0.91169657614601718"/>
          <c:w val="0.82202561304171495"/>
          <c:h val="6.1668689794154727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700520362283017"/>
          <c:y val="7.500246056045845E-2"/>
          <c:w val="0.68502134420142913"/>
          <c:h val="0.6216870619789111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'!$A$323</c:f>
              <c:strCache>
                <c:ptCount val="1"/>
                <c:pt idx="0">
                  <c:v>Brazil </c:v>
                </c:pt>
              </c:strCache>
            </c:strRef>
          </c:tx>
          <c:spPr>
            <a:pattFill prst="dkUpDiag">
              <a:fgClr>
                <a:srgbClr xmlns:mc="http://schemas.openxmlformats.org/markup-compatibility/2006" xmlns:a14="http://schemas.microsoft.com/office/drawing/2010/main" val="000000" mc:Ignorable="a14" a14:legacySpreadsheetColorIndex="8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'!$B$322:$BB$322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'!$B$323:$BB$323</c:f>
              <c:numCache>
                <c:formatCode>#,##0.00</c:formatCode>
                <c:ptCount val="41"/>
                <c:pt idx="0">
                  <c:v>2.1801000000000004E-3</c:v>
                </c:pt>
                <c:pt idx="1">
                  <c:v>2.1836E-3</c:v>
                </c:pt>
                <c:pt idx="2">
                  <c:v>4.2369E-3</c:v>
                </c:pt>
                <c:pt idx="3">
                  <c:v>8.2098000000000015E-3</c:v>
                </c:pt>
                <c:pt idx="4">
                  <c:v>1.8393400000000001E-2</c:v>
                </c:pt>
                <c:pt idx="5">
                  <c:v>2.4155299999999998E-2</c:v>
                </c:pt>
                <c:pt idx="6">
                  <c:v>2.3231600000000002E-2</c:v>
                </c:pt>
                <c:pt idx="7">
                  <c:v>2.8936800000000006E-2</c:v>
                </c:pt>
                <c:pt idx="8">
                  <c:v>2.0403400000000002E-2</c:v>
                </c:pt>
                <c:pt idx="9">
                  <c:v>1.3746299999999999E-2</c:v>
                </c:pt>
                <c:pt idx="10">
                  <c:v>1.1466700000000002E-2</c:v>
                </c:pt>
                <c:pt idx="11">
                  <c:v>6.8557818569070644E-3</c:v>
                </c:pt>
                <c:pt idx="12">
                  <c:v>4.0129391958505537E-3</c:v>
                </c:pt>
                <c:pt idx="13">
                  <c:v>2.9330369055110697E-3</c:v>
                </c:pt>
                <c:pt idx="14">
                  <c:v>2.4931538527925199E-3</c:v>
                </c:pt>
                <c:pt idx="15">
                  <c:v>2.6373928392447992E-3</c:v>
                </c:pt>
                <c:pt idx="16">
                  <c:v>3.16354305099631E-3</c:v>
                </c:pt>
                <c:pt idx="17">
                  <c:v>3.2633865883334298E-3</c:v>
                </c:pt>
                <c:pt idx="18">
                  <c:v>3.7936714891403773E-3</c:v>
                </c:pt>
                <c:pt idx="19">
                  <c:v>2.5300429828240311E-3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0B1-409E-BC53-12C43A071A4D}"/>
            </c:ext>
          </c:extLst>
        </c:ser>
        <c:ser>
          <c:idx val="9"/>
          <c:order val="1"/>
          <c:tx>
            <c:strRef>
              <c:f>' '!$A$324</c:f>
              <c:strCache>
                <c:ptCount val="1"/>
                <c:pt idx="0">
                  <c:v>China 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'!$B$322:$BB$322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'!$B$324:$BB$324</c:f>
              <c:numCache>
                <c:formatCode>#,##0.00</c:formatCode>
                <c:ptCount val="41"/>
                <c:pt idx="0">
                  <c:v>6.5146873365332109E-3</c:v>
                </c:pt>
                <c:pt idx="1">
                  <c:v>7.4119153753398562E-3</c:v>
                </c:pt>
                <c:pt idx="2">
                  <c:v>9.6880000000000004E-3</c:v>
                </c:pt>
                <c:pt idx="3">
                  <c:v>2.4752900000000012E-2</c:v>
                </c:pt>
                <c:pt idx="4">
                  <c:v>3.6759699999999999E-2</c:v>
                </c:pt>
                <c:pt idx="5">
                  <c:v>6.1892500000000017E-2</c:v>
                </c:pt>
                <c:pt idx="6">
                  <c:v>8.0994700000000017E-2</c:v>
                </c:pt>
                <c:pt idx="7">
                  <c:v>0.10163040000000002</c:v>
                </c:pt>
                <c:pt idx="8">
                  <c:v>9.2001999999999973E-2</c:v>
                </c:pt>
                <c:pt idx="9">
                  <c:v>6.1265E-2</c:v>
                </c:pt>
                <c:pt idx="10">
                  <c:v>7.3405500000000012E-2</c:v>
                </c:pt>
                <c:pt idx="11">
                  <c:v>5.8356165522833299E-2</c:v>
                </c:pt>
                <c:pt idx="12">
                  <c:v>3.9987019814367433E-2</c:v>
                </c:pt>
                <c:pt idx="13">
                  <c:v>3.1600774951525502E-2</c:v>
                </c:pt>
                <c:pt idx="14">
                  <c:v>3.759621099995341E-2</c:v>
                </c:pt>
                <c:pt idx="15">
                  <c:v>3.7529436204783349E-2</c:v>
                </c:pt>
                <c:pt idx="16">
                  <c:v>3.870103562247959E-2</c:v>
                </c:pt>
                <c:pt idx="17">
                  <c:v>4.4420352755295246E-2</c:v>
                </c:pt>
                <c:pt idx="18">
                  <c:v>4.7495016916900112E-2</c:v>
                </c:pt>
                <c:pt idx="19">
                  <c:v>5.3196511111607211E-2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0B1-409E-BC53-12C43A071A4D}"/>
            </c:ext>
          </c:extLst>
        </c:ser>
        <c:ser>
          <c:idx val="10"/>
          <c:order val="2"/>
          <c:tx>
            <c:strRef>
              <c:f>' '!$A$325</c:f>
              <c:strCache>
                <c:ptCount val="1"/>
                <c:pt idx="0">
                  <c:v>India </c:v>
                </c:pt>
              </c:strCache>
            </c:strRef>
          </c:tx>
          <c:spPr>
            <a:solidFill>
              <a:srgbClr val="FF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'!$B$322:$BB$322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'!$B$325:$BB$325</c:f>
              <c:numCache>
                <c:formatCode>#,##0.00</c:formatCode>
                <c:ptCount val="41"/>
                <c:pt idx="0">
                  <c:v>1.8252334216458887E-3</c:v>
                </c:pt>
                <c:pt idx="1">
                  <c:v>2.4965E-3</c:v>
                </c:pt>
                <c:pt idx="2">
                  <c:v>3.1550159817201437E-3</c:v>
                </c:pt>
                <c:pt idx="3">
                  <c:v>5.2060652216908646E-3</c:v>
                </c:pt>
                <c:pt idx="4">
                  <c:v>7.4060000000000003E-3</c:v>
                </c:pt>
                <c:pt idx="5">
                  <c:v>9.4646000000000001E-3</c:v>
                </c:pt>
                <c:pt idx="6">
                  <c:v>9.6760322167308635E-3</c:v>
                </c:pt>
                <c:pt idx="7">
                  <c:v>8.5281000000000003E-3</c:v>
                </c:pt>
                <c:pt idx="8">
                  <c:v>4.7679000000000011E-3</c:v>
                </c:pt>
                <c:pt idx="9">
                  <c:v>2.6180999999999999E-3</c:v>
                </c:pt>
                <c:pt idx="10">
                  <c:v>2.3764000000000003E-3</c:v>
                </c:pt>
                <c:pt idx="11">
                  <c:v>1.7890160969688308E-3</c:v>
                </c:pt>
                <c:pt idx="12">
                  <c:v>9.9182815503702959E-4</c:v>
                </c:pt>
                <c:pt idx="13">
                  <c:v>1.0187946496860833E-3</c:v>
                </c:pt>
                <c:pt idx="14">
                  <c:v>1.2157527727954839E-3</c:v>
                </c:pt>
                <c:pt idx="15">
                  <c:v>1.1139496974405516E-3</c:v>
                </c:pt>
                <c:pt idx="16">
                  <c:v>1.3285111854499446E-3</c:v>
                </c:pt>
                <c:pt idx="17">
                  <c:v>1.7566971115876347E-3</c:v>
                </c:pt>
                <c:pt idx="18">
                  <c:v>2.2818544288550169E-3</c:v>
                </c:pt>
                <c:pt idx="19">
                  <c:v>2.9014728883169465E-3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0B1-409E-BC53-12C43A071A4D}"/>
            </c:ext>
          </c:extLst>
        </c:ser>
        <c:ser>
          <c:idx val="11"/>
          <c:order val="3"/>
          <c:tx>
            <c:strRef>
              <c:f>' '!$A$326</c:f>
              <c:strCache>
                <c:ptCount val="1"/>
                <c:pt idx="0">
                  <c:v>Indonesia </c:v>
                </c:pt>
              </c:strCache>
            </c:strRef>
          </c:tx>
          <c:spPr>
            <a:solidFill>
              <a:srgbClr val="000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'!$B$322:$BB$322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'!$B$326:$BB$326</c:f>
              <c:numCache>
                <c:formatCode>#,##0.00</c:formatCode>
                <c:ptCount val="41"/>
                <c:pt idx="0">
                  <c:v>1.7041400000000005E-2</c:v>
                </c:pt>
                <c:pt idx="1">
                  <c:v>1.7331300000000001E-2</c:v>
                </c:pt>
                <c:pt idx="2">
                  <c:v>2.0072800000000002E-2</c:v>
                </c:pt>
                <c:pt idx="3">
                  <c:v>2.6050600000000004E-2</c:v>
                </c:pt>
                <c:pt idx="4">
                  <c:v>2.7995400000000004E-2</c:v>
                </c:pt>
                <c:pt idx="5">
                  <c:v>3.1424700000000007E-2</c:v>
                </c:pt>
                <c:pt idx="6">
                  <c:v>2.8217855190890821E-2</c:v>
                </c:pt>
                <c:pt idx="7">
                  <c:v>2.6576000000000006E-2</c:v>
                </c:pt>
                <c:pt idx="8">
                  <c:v>1.9483299999999999E-2</c:v>
                </c:pt>
                <c:pt idx="9">
                  <c:v>1.1496516420749016E-2</c:v>
                </c:pt>
                <c:pt idx="10">
                  <c:v>1.1703999999999997E-2</c:v>
                </c:pt>
                <c:pt idx="11">
                  <c:v>7.9438967589745106E-3</c:v>
                </c:pt>
                <c:pt idx="12">
                  <c:v>7.3503161683658603E-3</c:v>
                </c:pt>
                <c:pt idx="13">
                  <c:v>4.5449298436934177E-3</c:v>
                </c:pt>
                <c:pt idx="14">
                  <c:v>5.8164624171833639E-3</c:v>
                </c:pt>
                <c:pt idx="15">
                  <c:v>5.3770299346735531E-3</c:v>
                </c:pt>
                <c:pt idx="16">
                  <c:v>5.0314708123618363E-3</c:v>
                </c:pt>
                <c:pt idx="17">
                  <c:v>4.8230902417655637E-3</c:v>
                </c:pt>
                <c:pt idx="18">
                  <c:v>4.8344253409667868E-3</c:v>
                </c:pt>
                <c:pt idx="19">
                  <c:v>4.4326974770678507E-3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0B1-409E-BC53-12C43A071A4D}"/>
            </c:ext>
          </c:extLst>
        </c:ser>
        <c:ser>
          <c:idx val="12"/>
          <c:order val="4"/>
          <c:tx>
            <c:strRef>
              <c:f>' '!$A$327</c:f>
              <c:strCache>
                <c:ptCount val="1"/>
                <c:pt idx="0">
                  <c:v>Malaysia </c:v>
                </c:pt>
              </c:strCache>
            </c:strRef>
          </c:tx>
          <c:spPr>
            <a:solidFill>
              <a:srgbClr val="FF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'!$B$322:$BB$322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'!$B$327:$BB$327</c:f>
              <c:numCache>
                <c:formatCode>#,##0.00</c:formatCode>
                <c:ptCount val="41"/>
                <c:pt idx="0">
                  <c:v>1.2213E-3</c:v>
                </c:pt>
                <c:pt idx="1">
                  <c:v>1.1155000000000002E-3</c:v>
                </c:pt>
                <c:pt idx="2">
                  <c:v>8.3620000000000005E-4</c:v>
                </c:pt>
                <c:pt idx="3">
                  <c:v>1.441E-3</c:v>
                </c:pt>
                <c:pt idx="4">
                  <c:v>3.2011999999999995E-3</c:v>
                </c:pt>
                <c:pt idx="5">
                  <c:v>5.1162999999999998E-3</c:v>
                </c:pt>
                <c:pt idx="6">
                  <c:v>5.4472999999999995E-3</c:v>
                </c:pt>
                <c:pt idx="7">
                  <c:v>7.4741000000000009E-3</c:v>
                </c:pt>
                <c:pt idx="8">
                  <c:v>8.2582999999999997E-3</c:v>
                </c:pt>
                <c:pt idx="9">
                  <c:v>6.0235999999999996E-3</c:v>
                </c:pt>
                <c:pt idx="10">
                  <c:v>9.2595000000000004E-3</c:v>
                </c:pt>
                <c:pt idx="11">
                  <c:v>6.1796468926774584E-3</c:v>
                </c:pt>
                <c:pt idx="12">
                  <c:v>4.4194987449943319E-3</c:v>
                </c:pt>
                <c:pt idx="13">
                  <c:v>3.5266000000000004E-3</c:v>
                </c:pt>
                <c:pt idx="14">
                  <c:v>3.35011330285888E-3</c:v>
                </c:pt>
                <c:pt idx="15">
                  <c:v>2.3553590394771598E-3</c:v>
                </c:pt>
                <c:pt idx="16">
                  <c:v>2.8490009016090426E-3</c:v>
                </c:pt>
                <c:pt idx="17">
                  <c:v>2.9430089088006276E-3</c:v>
                </c:pt>
                <c:pt idx="18">
                  <c:v>2.2638000000000003E-3</c:v>
                </c:pt>
                <c:pt idx="19">
                  <c:v>1.9937239844027665E-3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90B1-409E-BC53-12C43A071A4D}"/>
            </c:ext>
          </c:extLst>
        </c:ser>
        <c:ser>
          <c:idx val="16"/>
          <c:order val="5"/>
          <c:tx>
            <c:strRef>
              <c:f>' '!$A$328</c:f>
              <c:strCache>
                <c:ptCount val="1"/>
                <c:pt idx="0">
                  <c:v>Vietnam </c:v>
                </c:pt>
              </c:strCache>
            </c:strRef>
          </c:tx>
          <c:spPr>
            <a:solidFill>
              <a:srgbClr val="00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'!$B$322:$BB$322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'!$B$328:$BB$328</c:f>
              <c:numCache>
                <c:formatCode>#,##0.00</c:formatCode>
                <c:ptCount val="41"/>
                <c:pt idx="0">
                  <c:v>2.5349000000000001E-3</c:v>
                </c:pt>
                <c:pt idx="1">
                  <c:v>3.8216000000000014E-3</c:v>
                </c:pt>
                <c:pt idx="2">
                  <c:v>4.5241000000000005E-3</c:v>
                </c:pt>
                <c:pt idx="3">
                  <c:v>5.4629000000000014E-3</c:v>
                </c:pt>
                <c:pt idx="4">
                  <c:v>1.07063E-2</c:v>
                </c:pt>
                <c:pt idx="5">
                  <c:v>1.59294E-2</c:v>
                </c:pt>
                <c:pt idx="6">
                  <c:v>1.4030100000000002E-2</c:v>
                </c:pt>
                <c:pt idx="7">
                  <c:v>1.5012000000000001E-2</c:v>
                </c:pt>
                <c:pt idx="8">
                  <c:v>1.3552300000000001E-2</c:v>
                </c:pt>
                <c:pt idx="9">
                  <c:v>8.4416000000000005E-3</c:v>
                </c:pt>
                <c:pt idx="10">
                  <c:v>7.3482E-3</c:v>
                </c:pt>
                <c:pt idx="11">
                  <c:v>7.6486000000000002E-3</c:v>
                </c:pt>
                <c:pt idx="12">
                  <c:v>5.5074242783451502E-3</c:v>
                </c:pt>
                <c:pt idx="13">
                  <c:v>5.1249487437026045E-3</c:v>
                </c:pt>
                <c:pt idx="14">
                  <c:v>6.1009910101189118E-3</c:v>
                </c:pt>
                <c:pt idx="15">
                  <c:v>6.9545362271394677E-3</c:v>
                </c:pt>
                <c:pt idx="16">
                  <c:v>7.0490886351698302E-3</c:v>
                </c:pt>
                <c:pt idx="17">
                  <c:v>9.0714687728598586E-3</c:v>
                </c:pt>
                <c:pt idx="18">
                  <c:v>9.5912284462469233E-3</c:v>
                </c:pt>
                <c:pt idx="19">
                  <c:v>9.6839867398108917E-3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90B1-409E-BC53-12C43A071A4D}"/>
            </c:ext>
          </c:extLst>
        </c:ser>
        <c:ser>
          <c:idx val="13"/>
          <c:order val="6"/>
          <c:tx>
            <c:strRef>
              <c:f>' '!$A$329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'!$B$322:$BB$322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'!$B$329:$BB$329</c:f>
              <c:numCache>
                <c:formatCode>0.00</c:formatCode>
                <c:ptCount val="41"/>
                <c:pt idx="0">
                  <c:v>1.0119586311359022E-2</c:v>
                </c:pt>
                <c:pt idx="1">
                  <c:v>7.7619359166138172E-3</c:v>
                </c:pt>
                <c:pt idx="2">
                  <c:v>9.4093641403222572E-3</c:v>
                </c:pt>
                <c:pt idx="3">
                  <c:v>1.3182697974130311E-2</c:v>
                </c:pt>
                <c:pt idx="4">
                  <c:v>1.7355124498111718E-2</c:v>
                </c:pt>
                <c:pt idx="5">
                  <c:v>1.8246079954941152E-2</c:v>
                </c:pt>
                <c:pt idx="6">
                  <c:v>1.7314157160459809E-2</c:v>
                </c:pt>
                <c:pt idx="7">
                  <c:v>1.7587266895718184E-2</c:v>
                </c:pt>
                <c:pt idx="8">
                  <c:v>1.4861470610889105E-2</c:v>
                </c:pt>
                <c:pt idx="9">
                  <c:v>9.7975152616579519E-3</c:v>
                </c:pt>
                <c:pt idx="10">
                  <c:v>1.1730435296814168E-2</c:v>
                </c:pt>
                <c:pt idx="11">
                  <c:v>1.0524117496229335E-2</c:v>
                </c:pt>
                <c:pt idx="12">
                  <c:v>8.1697767478130789E-3</c:v>
                </c:pt>
                <c:pt idx="13">
                  <c:v>6.7948348329101918E-3</c:v>
                </c:pt>
                <c:pt idx="14">
                  <c:v>5.6967855154615929E-3</c:v>
                </c:pt>
                <c:pt idx="15">
                  <c:v>7.0279096632348825E-3</c:v>
                </c:pt>
                <c:pt idx="16">
                  <c:v>1.0251059279884969E-2</c:v>
                </c:pt>
                <c:pt idx="17">
                  <c:v>1.3470873297922931E-2</c:v>
                </c:pt>
                <c:pt idx="18">
                  <c:v>2.0303358621631934E-2</c:v>
                </c:pt>
                <c:pt idx="19">
                  <c:v>2.4346536354153264E-2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90B1-409E-BC53-12C43A071A4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548772992"/>
        <c:axId val="1"/>
      </c:barChart>
      <c:barChart>
        <c:barDir val="col"/>
        <c:grouping val="stacked"/>
        <c:varyColors val="0"/>
        <c:ser>
          <c:idx val="1"/>
          <c:order val="7"/>
          <c:tx>
            <c:strRef>
              <c:f>' '!$A$330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'!$B$322:$BB$322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'!$B$330:$BB$330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7-90B1-409E-BC53-12C43A071A4D}"/>
            </c:ext>
          </c:extLst>
        </c:ser>
        <c:ser>
          <c:idx val="2"/>
          <c:order val="8"/>
          <c:tx>
            <c:strRef>
              <c:f>' '!$A$331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'!$B$322:$BB$322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'!$B$331:$BB$331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8-90B1-409E-BC53-12C43A071A4D}"/>
            </c:ext>
          </c:extLst>
        </c:ser>
        <c:ser>
          <c:idx val="3"/>
          <c:order val="9"/>
          <c:tx>
            <c:strRef>
              <c:f>' '!$A$332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'!$B$322:$BB$322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'!$B$332:$BB$332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9-90B1-409E-BC53-12C43A071A4D}"/>
            </c:ext>
          </c:extLst>
        </c:ser>
        <c:ser>
          <c:idx val="4"/>
          <c:order val="10"/>
          <c:tx>
            <c:strRef>
              <c:f>' '!$A$333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'!$B$322:$BB$322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'!$B$333:$BB$333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A-90B1-409E-BC53-12C43A071A4D}"/>
            </c:ext>
          </c:extLst>
        </c:ser>
        <c:ser>
          <c:idx val="5"/>
          <c:order val="11"/>
          <c:tx>
            <c:strRef>
              <c:f>' '!$A$334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'!$B$322:$BB$322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'!$B$334:$BB$334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B-90B1-409E-BC53-12C43A071A4D}"/>
            </c:ext>
          </c:extLst>
        </c:ser>
        <c:ser>
          <c:idx val="6"/>
          <c:order val="12"/>
          <c:tx>
            <c:strRef>
              <c:f>' '!$A$335</c:f>
              <c:strCache>
                <c:ptCount val="1"/>
                <c:pt idx="0">
                  <c:v>Brazil </c:v>
                </c:pt>
              </c:strCache>
            </c:strRef>
          </c:tx>
          <c:spPr>
            <a:pattFill prst="dkUpDiag">
              <a:fgClr>
                <a:srgbClr xmlns:mc="http://schemas.openxmlformats.org/markup-compatibility/2006" xmlns:a14="http://schemas.microsoft.com/office/drawing/2010/main" val="000000" mc:Ignorable="a14" a14:legacySpreadsheetColorIndex="8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'!$B$322:$BB$322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'!$B$335:$BB$335</c:f>
              <c:numCache>
                <c:formatCode>#,##0</c:formatCode>
                <c:ptCount val="41"/>
                <c:pt idx="21" formatCode="#,##0.00">
                  <c:v>3.1523576691359998E-3</c:v>
                </c:pt>
                <c:pt idx="22" formatCode="#,##0.00">
                  <c:v>3.3500464315999999E-3</c:v>
                </c:pt>
                <c:pt idx="23" formatCode="#,##0.00">
                  <c:v>6.9865873488000009E-3</c:v>
                </c:pt>
                <c:pt idx="24" formatCode="#,##0.00">
                  <c:v>1.3215758696E-2</c:v>
                </c:pt>
                <c:pt idx="25" formatCode="#,##0.00">
                  <c:v>3.1834846602999997E-2</c:v>
                </c:pt>
                <c:pt idx="26" formatCode="#,##0.00">
                  <c:v>4.5815199229800006E-2</c:v>
                </c:pt>
                <c:pt idx="27" formatCode="#,##0.00">
                  <c:v>4.7393047648400008E-2</c:v>
                </c:pt>
                <c:pt idx="28" formatCode="#,##0.00">
                  <c:v>6.5176783529000012E-2</c:v>
                </c:pt>
                <c:pt idx="29" formatCode="#,##0.00">
                  <c:v>5.2428561861200013E-2</c:v>
                </c:pt>
                <c:pt idx="30" formatCode="#,##0.00">
                  <c:v>3.4853170343199999E-2</c:v>
                </c:pt>
                <c:pt idx="31" formatCode="#,##0.00">
                  <c:v>3.1384169736299997E-2</c:v>
                </c:pt>
                <c:pt idx="32" formatCode="#,##0.00">
                  <c:v>1.9571645279999998E-2</c:v>
                </c:pt>
                <c:pt idx="33" formatCode="#,##0.00">
                  <c:v>9.7529964575999977E-3</c:v>
                </c:pt>
                <c:pt idx="34" formatCode="#,##0.00">
                  <c:v>6.9029312319000011E-3</c:v>
                </c:pt>
                <c:pt idx="35" formatCode="#,##0.00">
                  <c:v>5.7626317929999997E-3</c:v>
                </c:pt>
                <c:pt idx="36" formatCode="#,##0.00">
                  <c:v>5.7507792614999997E-3</c:v>
                </c:pt>
                <c:pt idx="37" formatCode="#,##0.00">
                  <c:v>6.6672206562999985E-3</c:v>
                </c:pt>
                <c:pt idx="38" formatCode="#,##0.00">
                  <c:v>7.2449197391999997E-3</c:v>
                </c:pt>
                <c:pt idx="39" formatCode="#,##0.00">
                  <c:v>8.371448820999999E-3</c:v>
                </c:pt>
                <c:pt idx="40" formatCode="#,##0.00">
                  <c:v>5.4511404112500004E-3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90B1-409E-BC53-12C43A071A4D}"/>
            </c:ext>
          </c:extLst>
        </c:ser>
        <c:ser>
          <c:idx val="7"/>
          <c:order val="13"/>
          <c:tx>
            <c:strRef>
              <c:f>' '!$A$336</c:f>
              <c:strCache>
                <c:ptCount val="1"/>
                <c:pt idx="0">
                  <c:v>China 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'!$B$322:$BB$322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'!$B$336:$BB$336</c:f>
              <c:numCache>
                <c:formatCode>#,##0</c:formatCode>
                <c:ptCount val="41"/>
                <c:pt idx="21" formatCode="#,##0.00">
                  <c:v>1.5155381918012996E-2</c:v>
                </c:pt>
                <c:pt idx="22" formatCode="#,##0.00">
                  <c:v>1.6358532541999996E-2</c:v>
                </c:pt>
                <c:pt idx="23" formatCode="#,##0.00">
                  <c:v>2.1073521508800007E-2</c:v>
                </c:pt>
                <c:pt idx="24" formatCode="#,##0.00">
                  <c:v>5.8119412366400003E-2</c:v>
                </c:pt>
                <c:pt idx="25" formatCode="#,##0.00">
                  <c:v>9.3885381300899989E-2</c:v>
                </c:pt>
                <c:pt idx="26" formatCode="#,##0.00">
                  <c:v>0.15360859778550001</c:v>
                </c:pt>
                <c:pt idx="27" formatCode="#,##0.00">
                  <c:v>0.20505104658719997</c:v>
                </c:pt>
                <c:pt idx="28" formatCode="#,##0.00">
                  <c:v>0.276371633901</c:v>
                </c:pt>
                <c:pt idx="29" formatCode="#,##0.00">
                  <c:v>0.26901535469240001</c:v>
                </c:pt>
                <c:pt idx="30" formatCode="#,##0.00">
                  <c:v>0.16423214451160001</c:v>
                </c:pt>
                <c:pt idx="31" formatCode="#,##0.00">
                  <c:v>0.20557679083470001</c:v>
                </c:pt>
                <c:pt idx="32" formatCode="#,##0.00">
                  <c:v>0.15824454777600003</c:v>
                </c:pt>
                <c:pt idx="33" formatCode="#,##0.00">
                  <c:v>0.1150785608368</c:v>
                </c:pt>
                <c:pt idx="34" formatCode="#,##0.00">
                  <c:v>9.4764899437800004E-2</c:v>
                </c:pt>
                <c:pt idx="35" formatCode="#,##0.00">
                  <c:v>0.12021822743549999</c:v>
                </c:pt>
                <c:pt idx="36" formatCode="#,##0.00">
                  <c:v>0.12073262570599998</c:v>
                </c:pt>
                <c:pt idx="37" formatCode="#,##0.00">
                  <c:v>0.1219863882532</c:v>
                </c:pt>
                <c:pt idx="38" formatCode="#,##0.00">
                  <c:v>0.13538386594589996</c:v>
                </c:pt>
                <c:pt idx="39" formatCode="#,##0.00">
                  <c:v>0.14334401908199998</c:v>
                </c:pt>
                <c:pt idx="40" formatCode="#,##0.00">
                  <c:v>0.15423664262208331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90B1-409E-BC53-12C43A071A4D}"/>
            </c:ext>
          </c:extLst>
        </c:ser>
        <c:ser>
          <c:idx val="8"/>
          <c:order val="14"/>
          <c:tx>
            <c:strRef>
              <c:f>' '!$A$337</c:f>
              <c:strCache>
                <c:ptCount val="1"/>
                <c:pt idx="0">
                  <c:v>India </c:v>
                </c:pt>
              </c:strCache>
            </c:strRef>
          </c:tx>
          <c:spPr>
            <a:solidFill>
              <a:srgbClr val="FF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'!$B$322:$BB$322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'!$B$337:$BB$337</c:f>
              <c:numCache>
                <c:formatCode>#,##0</c:formatCode>
                <c:ptCount val="41"/>
                <c:pt idx="21" formatCode="#,##0.00">
                  <c:v>4.6856115895290004E-3</c:v>
                </c:pt>
                <c:pt idx="22" formatCode="#,##0.00">
                  <c:v>5.6661817727999995E-3</c:v>
                </c:pt>
                <c:pt idx="23" formatCode="#,##0.00">
                  <c:v>6.8161495679999991E-3</c:v>
                </c:pt>
                <c:pt idx="24" formatCode="#,##0.00">
                  <c:v>1.20252623232E-2</c:v>
                </c:pt>
                <c:pt idx="25" formatCode="#,##0.00">
                  <c:v>1.75766515603E-2</c:v>
                </c:pt>
                <c:pt idx="26" formatCode="#,##0.00">
                  <c:v>2.2463804262899994E-2</c:v>
                </c:pt>
                <c:pt idx="27" formatCode="#,##0.00">
                  <c:v>2.35664179244E-2</c:v>
                </c:pt>
                <c:pt idx="28" formatCode="#,##0.00">
                  <c:v>2.2703020491000002E-2</c:v>
                </c:pt>
                <c:pt idx="29" formatCode="#,##0.00">
                  <c:v>1.4607275203599997E-2</c:v>
                </c:pt>
                <c:pt idx="30" formatCode="#,##0.00">
                  <c:v>7.1171873784000002E-3</c:v>
                </c:pt>
                <c:pt idx="31" formatCode="#,##0.00">
                  <c:v>7.2485206100999997E-3</c:v>
                </c:pt>
                <c:pt idx="32" formatCode="#,##0.00">
                  <c:v>6.5469755039999989E-3</c:v>
                </c:pt>
                <c:pt idx="33" formatCode="#,##0.00">
                  <c:v>3.4372177312000001E-3</c:v>
                </c:pt>
                <c:pt idx="34" formatCode="#,##0.00">
                  <c:v>3.6397908600000004E-3</c:v>
                </c:pt>
                <c:pt idx="35" formatCode="#,##0.00">
                  <c:v>4.5818888915000007E-3</c:v>
                </c:pt>
                <c:pt idx="36" formatCode="#,##0.00">
                  <c:v>4.2120536535000001E-3</c:v>
                </c:pt>
                <c:pt idx="37" formatCode="#,##0.00">
                  <c:v>4.5664262911000002E-3</c:v>
                </c:pt>
                <c:pt idx="38" formatCode="#,##0.00">
                  <c:v>6.3224327022999996E-3</c:v>
                </c:pt>
                <c:pt idx="39" formatCode="#,##0.00">
                  <c:v>8.2557143640000011E-3</c:v>
                </c:pt>
                <c:pt idx="40" formatCode="#,##0.00">
                  <c:v>1.0562145807916666E-2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90B1-409E-BC53-12C43A071A4D}"/>
            </c:ext>
          </c:extLst>
        </c:ser>
        <c:ser>
          <c:idx val="14"/>
          <c:order val="15"/>
          <c:tx>
            <c:strRef>
              <c:f>' '!$A$338</c:f>
              <c:strCache>
                <c:ptCount val="1"/>
                <c:pt idx="0">
                  <c:v>Indonesia </c:v>
                </c:pt>
              </c:strCache>
            </c:strRef>
          </c:tx>
          <c:spPr>
            <a:solidFill>
              <a:srgbClr val="000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'!$B$322:$BB$322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'!$B$338:$BB$338</c:f>
              <c:numCache>
                <c:formatCode>#,##0</c:formatCode>
                <c:ptCount val="41"/>
                <c:pt idx="21" formatCode="#,##0.00">
                  <c:v>4.3162679869589993E-2</c:v>
                </c:pt>
                <c:pt idx="22" formatCode="#,##0.00">
                  <c:v>4.3058118544399997E-2</c:v>
                </c:pt>
                <c:pt idx="23" formatCode="#,##0.00">
                  <c:v>4.8503471179200001E-2</c:v>
                </c:pt>
                <c:pt idx="24" formatCode="#,##0.00">
                  <c:v>7.1555941710400014E-2</c:v>
                </c:pt>
                <c:pt idx="25" formatCode="#,##0.00">
                  <c:v>7.857944680039998E-2</c:v>
                </c:pt>
                <c:pt idx="26" formatCode="#,##0.00">
                  <c:v>8.7068192940299993E-2</c:v>
                </c:pt>
                <c:pt idx="27" formatCode="#,##0.00">
                  <c:v>8.1044437239200004E-2</c:v>
                </c:pt>
                <c:pt idx="28" formatCode="#,##0.00">
                  <c:v>8.3327277119999987E-2</c:v>
                </c:pt>
                <c:pt idx="29" formatCode="#,##0.00">
                  <c:v>6.0749498138799984E-2</c:v>
                </c:pt>
                <c:pt idx="30" formatCode="#,##0.00">
                  <c:v>3.2972014741599991E-2</c:v>
                </c:pt>
                <c:pt idx="31" formatCode="#,##0.00">
                  <c:v>3.7084271420700005E-2</c:v>
                </c:pt>
                <c:pt idx="32" formatCode="#,##0.00">
                  <c:v>2.5213316880000003E-2</c:v>
                </c:pt>
                <c:pt idx="33" formatCode="#,##0.00">
                  <c:v>2.2383144484799999E-2</c:v>
                </c:pt>
                <c:pt idx="34" formatCode="#,##0.00">
                  <c:v>1.4511776832000002E-2</c:v>
                </c:pt>
                <c:pt idx="35" formatCode="#,##0.00">
                  <c:v>1.9231073729999999E-2</c:v>
                </c:pt>
                <c:pt idx="36" formatCode="#,##0.00">
                  <c:v>1.6664664481499999E-2</c:v>
                </c:pt>
                <c:pt idx="37" formatCode="#,##0.00">
                  <c:v>1.5657818878099999E-2</c:v>
                </c:pt>
                <c:pt idx="38" formatCode="#,##0.00">
                  <c:v>1.8999264098099995E-2</c:v>
                </c:pt>
                <c:pt idx="39" formatCode="#,##0.00">
                  <c:v>1.8760992804000003E-2</c:v>
                </c:pt>
                <c:pt idx="40" formatCode="#,##0.00">
                  <c:v>1.9496570832083334E-2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F-90B1-409E-BC53-12C43A071A4D}"/>
            </c:ext>
          </c:extLst>
        </c:ser>
        <c:ser>
          <c:idx val="15"/>
          <c:order val="16"/>
          <c:tx>
            <c:strRef>
              <c:f>' '!$A$339</c:f>
              <c:strCache>
                <c:ptCount val="1"/>
                <c:pt idx="0">
                  <c:v>Malaysia </c:v>
                </c:pt>
              </c:strCache>
            </c:strRef>
          </c:tx>
          <c:spPr>
            <a:solidFill>
              <a:srgbClr val="FF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'!$B$322:$BB$322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'!$B$339:$BB$339</c:f>
              <c:numCache>
                <c:formatCode>#,##0</c:formatCode>
                <c:ptCount val="41"/>
                <c:pt idx="21" formatCode="#,##0.00">
                  <c:v>2.4838105588289999E-3</c:v>
                </c:pt>
                <c:pt idx="22" formatCode="#,##0.00">
                  <c:v>2.3374121104E-3</c:v>
                </c:pt>
                <c:pt idx="23" formatCode="#,##0.00">
                  <c:v>1.8172550256E-3</c:v>
                </c:pt>
                <c:pt idx="24" formatCode="#,##0.00">
                  <c:v>3.2125333407999994E-3</c:v>
                </c:pt>
                <c:pt idx="25" formatCode="#,##0.00">
                  <c:v>8.4278790113000018E-3</c:v>
                </c:pt>
                <c:pt idx="26" formatCode="#,##0.00">
                  <c:v>1.3784550865800001E-2</c:v>
                </c:pt>
                <c:pt idx="27" formatCode="#,##0.00">
                  <c:v>1.61273947388E-2</c:v>
                </c:pt>
                <c:pt idx="28" formatCode="#,##0.00">
                  <c:v>2.3935505658999996E-2</c:v>
                </c:pt>
                <c:pt idx="29" formatCode="#,##0.00">
                  <c:v>2.3565034052799999E-2</c:v>
                </c:pt>
                <c:pt idx="30" formatCode="#,##0.00">
                  <c:v>1.4904608237199999E-2</c:v>
                </c:pt>
                <c:pt idx="31" formatCode="#,##0.00">
                  <c:v>2.05263327744E-2</c:v>
                </c:pt>
                <c:pt idx="32" formatCode="#,##0.00">
                  <c:v>1.1996512128E-2</c:v>
                </c:pt>
                <c:pt idx="33" formatCode="#,##0.00">
                  <c:v>9.4353309424000005E-3</c:v>
                </c:pt>
                <c:pt idx="34" formatCode="#,##0.00">
                  <c:v>7.6463684094000006E-3</c:v>
                </c:pt>
                <c:pt idx="35" formatCode="#,##0.00">
                  <c:v>7.9227727929999988E-3</c:v>
                </c:pt>
                <c:pt idx="36" formatCode="#,##0.00">
                  <c:v>5.6657538384999994E-3</c:v>
                </c:pt>
                <c:pt idx="37" formatCode="#,##0.00">
                  <c:v>6.3149574796000007E-3</c:v>
                </c:pt>
                <c:pt idx="38" formatCode="#,##0.00">
                  <c:v>6.6611687284999993E-3</c:v>
                </c:pt>
                <c:pt idx="39" formatCode="#,##0.00">
                  <c:v>4.8731520329999998E-3</c:v>
                </c:pt>
                <c:pt idx="40" formatCode="#,##0.00">
                  <c:v>4.9869902704166667E-3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90B1-409E-BC53-12C43A071A4D}"/>
            </c:ext>
          </c:extLst>
        </c:ser>
        <c:ser>
          <c:idx val="17"/>
          <c:order val="17"/>
          <c:tx>
            <c:strRef>
              <c:f>' '!$A$340</c:f>
              <c:strCache>
                <c:ptCount val="1"/>
                <c:pt idx="0">
                  <c:v>Vietnam </c:v>
                </c:pt>
              </c:strCache>
            </c:strRef>
          </c:tx>
          <c:spPr>
            <a:solidFill>
              <a:srgbClr val="00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'!$B$322:$BB$322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'!$B$340:$BB$340</c:f>
              <c:numCache>
                <c:formatCode>#,##0</c:formatCode>
                <c:ptCount val="41"/>
                <c:pt idx="21" formatCode="#,##0.00">
                  <c:v>6.9623610443399998E-3</c:v>
                </c:pt>
                <c:pt idx="22" formatCode="#,##0.00">
                  <c:v>1.02474354968E-2</c:v>
                </c:pt>
                <c:pt idx="23" formatCode="#,##0.00">
                  <c:v>1.2513661900800001E-2</c:v>
                </c:pt>
                <c:pt idx="24" formatCode="#,##0.00">
                  <c:v>1.5010501385600002E-2</c:v>
                </c:pt>
                <c:pt idx="25" formatCode="#,##0.00">
                  <c:v>2.9621062846199999E-2</c:v>
                </c:pt>
                <c:pt idx="26" formatCode="#,##0.00">
                  <c:v>4.1523907682399996E-2</c:v>
                </c:pt>
                <c:pt idx="27" formatCode="#,##0.00">
                  <c:v>3.8506239815599995E-2</c:v>
                </c:pt>
                <c:pt idx="28" formatCode="#,##0.00">
                  <c:v>4.6426278185499992E-2</c:v>
                </c:pt>
                <c:pt idx="29" formatCode="#,##0.00">
                  <c:v>4.3396837950800002E-2</c:v>
                </c:pt>
                <c:pt idx="30" formatCode="#,##0.00">
                  <c:v>2.5839912766799998E-2</c:v>
                </c:pt>
                <c:pt idx="31" formatCode="#,##0.00">
                  <c:v>2.3005378517399998E-2</c:v>
                </c:pt>
                <c:pt idx="32" formatCode="#,##0.00">
                  <c:v>2.4864535967999993E-2</c:v>
                </c:pt>
                <c:pt idx="33" formatCode="#,##0.00">
                  <c:v>1.8204908075199998E-2</c:v>
                </c:pt>
                <c:pt idx="34" formatCode="#,##0.00">
                  <c:v>1.6707989397000002E-2</c:v>
                </c:pt>
                <c:pt idx="35" formatCode="#,##0.00">
                  <c:v>2.0182055213499996E-2</c:v>
                </c:pt>
                <c:pt idx="36" formatCode="#,##0.00">
                  <c:v>2.2153255578999997E-2</c:v>
                </c:pt>
                <c:pt idx="37" formatCode="#,##0.00">
                  <c:v>2.4244441768999998E-2</c:v>
                </c:pt>
                <c:pt idx="38" formatCode="#,##0.00">
                  <c:v>3.2412462196400003E-2</c:v>
                </c:pt>
                <c:pt idx="39" formatCode="#,##0.00">
                  <c:v>3.4056573765000001E-2</c:v>
                </c:pt>
                <c:pt idx="40" formatCode="#,##0.00">
                  <c:v>3.3243579674166669E-2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1-90B1-409E-BC53-12C43A071A4D}"/>
            </c:ext>
          </c:extLst>
        </c:ser>
        <c:ser>
          <c:idx val="18"/>
          <c:order val="18"/>
          <c:tx>
            <c:strRef>
              <c:f>' '!$A$341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'!$B$322:$BB$322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'!$B$341:$BB$341</c:f>
              <c:numCache>
                <c:formatCode>General</c:formatCode>
                <c:ptCount val="41"/>
                <c:pt idx="21" formatCode="0.00">
                  <c:v>2.4201243945561016E-2</c:v>
                </c:pt>
                <c:pt idx="22" formatCode="0.00">
                  <c:v>2.0913988508000039E-2</c:v>
                </c:pt>
                <c:pt idx="23" formatCode="0.00">
                  <c:v>2.2091245257600187E-2</c:v>
                </c:pt>
                <c:pt idx="24" formatCode="0.00">
                  <c:v>3.1192541363200071E-2</c:v>
                </c:pt>
                <c:pt idx="25" formatCode="0.00">
                  <c:v>4.1116123111700098E-2</c:v>
                </c:pt>
                <c:pt idx="26" formatCode="0.00">
                  <c:v>4.7635985611500231E-2</c:v>
                </c:pt>
                <c:pt idx="27" formatCode="0.00">
                  <c:v>5.1804244169200264E-2</c:v>
                </c:pt>
                <c:pt idx="28" formatCode="0.00">
                  <c:v>5.4138683334999937E-2</c:v>
                </c:pt>
                <c:pt idx="29" formatCode="0.00">
                  <c:v>5.2382384624400535E-2</c:v>
                </c:pt>
                <c:pt idx="30" formatCode="0.00">
                  <c:v>3.3774791881599597E-2</c:v>
                </c:pt>
                <c:pt idx="31" formatCode="0.00">
                  <c:v>3.963882638429983E-2</c:v>
                </c:pt>
                <c:pt idx="32" formatCode="0.00">
                  <c:v>3.4628250863999954E-2</c:v>
                </c:pt>
                <c:pt idx="33" formatCode="0.00">
                  <c:v>2.6981262528000205E-2</c:v>
                </c:pt>
                <c:pt idx="34" formatCode="0.00">
                  <c:v>2.5449514378799859E-2</c:v>
                </c:pt>
                <c:pt idx="35" formatCode="0.00">
                  <c:v>1.9972975883500305E-2</c:v>
                </c:pt>
                <c:pt idx="36" formatCode="0.00">
                  <c:v>2.4895051978999744E-2</c:v>
                </c:pt>
                <c:pt idx="37" formatCode="0.00">
                  <c:v>2.9232833836699917E-2</c:v>
                </c:pt>
                <c:pt idx="38" formatCode="0.00">
                  <c:v>3.5129240446299587E-2</c:v>
                </c:pt>
                <c:pt idx="39" formatCode="0.00">
                  <c:v>4.0173679002999785E-2</c:v>
                </c:pt>
                <c:pt idx="40" formatCode="0.00">
                  <c:v>4.6431279389999802E-2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2-90B1-409E-BC53-12C43A071A4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15487729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ax val="0.22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175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75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Weight</a:t>
                </a:r>
                <a:endParaRPr lang="en-GB" sz="1075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175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07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 (million tonnes) </a:t>
                </a: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2.0000623188362893E-2"/>
              <c:y val="0.23167426706452721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50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548772992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ax val="0.6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1175" b="0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</a:p>
              <a:p>
                <a:pPr>
                  <a:defRPr sz="1175" b="0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1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 </a:t>
                </a: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(US$ billion, cif, nominal)</a:t>
                </a: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 )</a:t>
                </a:r>
              </a:p>
            </c:rich>
          </c:tx>
          <c:layout>
            <c:manualLayout>
              <c:xMode val="edge"/>
              <c:yMode val="edge"/>
              <c:x val="0.91002835507051172"/>
              <c:y val="0.14000459304618912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50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7900557753584789"/>
          <c:y val="0.87336198519289399"/>
          <c:w val="0.63601981738994007"/>
          <c:h val="0.1016700020930659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paperSize="9" orientation="landscape"/>
  </c:printSettings>
  <c:userShapes r:id="rId1"/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300507898515759"/>
          <c:y val="7.6669181906246414E-2"/>
          <c:w val="0.67302097028841135"/>
          <c:h val="0.64668788216573059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'!$A$266</c:f>
              <c:strCache>
                <c:ptCount val="1"/>
                <c:pt idx="0">
                  <c:v>Brazil </c:v>
                </c:pt>
              </c:strCache>
            </c:strRef>
          </c:tx>
          <c:spPr>
            <a:pattFill prst="dkUpDiag">
              <a:fgClr>
                <a:srgbClr xmlns:mc="http://schemas.openxmlformats.org/markup-compatibility/2006" xmlns:a14="http://schemas.microsoft.com/office/drawing/2010/main" val="000000" mc:Ignorable="a14" a14:legacySpreadsheetColorIndex="8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'!$B$265:$BB$265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'!$B$266:$BB$266</c:f>
              <c:numCache>
                <c:formatCode>0.00</c:formatCode>
                <c:ptCount val="41"/>
                <c:pt idx="0">
                  <c:v>2.9390000000000006E-3</c:v>
                </c:pt>
                <c:pt idx="1">
                  <c:v>6.411280000000001E-3</c:v>
                </c:pt>
                <c:pt idx="2">
                  <c:v>6.0951800000000004E-3</c:v>
                </c:pt>
                <c:pt idx="3">
                  <c:v>8.8210800000000002E-3</c:v>
                </c:pt>
                <c:pt idx="4">
                  <c:v>1.2010000000000002E-2</c:v>
                </c:pt>
                <c:pt idx="5">
                  <c:v>1.0456E-2</c:v>
                </c:pt>
                <c:pt idx="6">
                  <c:v>1.9729679999999999E-2</c:v>
                </c:pt>
                <c:pt idx="7">
                  <c:v>2.0824400000000003E-2</c:v>
                </c:pt>
                <c:pt idx="8">
                  <c:v>9.0629800000000017E-3</c:v>
                </c:pt>
                <c:pt idx="9">
                  <c:v>2.8870000000000002E-3</c:v>
                </c:pt>
                <c:pt idx="10">
                  <c:v>9.3130599999999997E-3</c:v>
                </c:pt>
                <c:pt idx="11">
                  <c:v>3.3734000000000004E-3</c:v>
                </c:pt>
                <c:pt idx="12">
                  <c:v>2.7960000000000003E-3</c:v>
                </c:pt>
                <c:pt idx="13">
                  <c:v>3.6520000000000003E-3</c:v>
                </c:pt>
                <c:pt idx="14">
                  <c:v>7.2049200000000001E-3</c:v>
                </c:pt>
                <c:pt idx="15">
                  <c:v>5.5844200000000005E-3</c:v>
                </c:pt>
                <c:pt idx="16">
                  <c:v>7.1612799999999999E-3</c:v>
                </c:pt>
                <c:pt idx="17">
                  <c:v>7.5830000000000021E-3</c:v>
                </c:pt>
                <c:pt idx="18">
                  <c:v>1.024766E-2</c:v>
                </c:pt>
                <c:pt idx="19">
                  <c:v>1.9320970000000003E-2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B98-435D-A19C-4CEA27517131}"/>
            </c:ext>
          </c:extLst>
        </c:ser>
        <c:ser>
          <c:idx val="1"/>
          <c:order val="1"/>
          <c:tx>
            <c:strRef>
              <c:f>' '!$A$267</c:f>
              <c:strCache>
                <c:ptCount val="1"/>
                <c:pt idx="0">
                  <c:v>China 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'!$B$265:$BB$265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'!$B$267:$BB$267</c:f>
              <c:numCache>
                <c:formatCode>0.00</c:formatCode>
                <c:ptCount val="41"/>
                <c:pt idx="0">
                  <c:v>1.3626E-4</c:v>
                </c:pt>
                <c:pt idx="1">
                  <c:v>2.3439999999999997E-3</c:v>
                </c:pt>
                <c:pt idx="2">
                  <c:v>5.6860000000000009E-3</c:v>
                </c:pt>
                <c:pt idx="3">
                  <c:v>6.0062400000000012E-3</c:v>
                </c:pt>
                <c:pt idx="4">
                  <c:v>1.5998260000000004E-2</c:v>
                </c:pt>
                <c:pt idx="5">
                  <c:v>1.8224980000000002E-2</c:v>
                </c:pt>
                <c:pt idx="6">
                  <c:v>3.1500060000000003E-2</c:v>
                </c:pt>
                <c:pt idx="7">
                  <c:v>8.2502040000000013E-2</c:v>
                </c:pt>
                <c:pt idx="8">
                  <c:v>3.8700900000000003E-2</c:v>
                </c:pt>
                <c:pt idx="9">
                  <c:v>2.1422540000000004E-2</c:v>
                </c:pt>
                <c:pt idx="10">
                  <c:v>2.4790719999999999E-2</c:v>
                </c:pt>
                <c:pt idx="11">
                  <c:v>2.183732E-2</c:v>
                </c:pt>
                <c:pt idx="12">
                  <c:v>1.1484940000000001E-2</c:v>
                </c:pt>
                <c:pt idx="13">
                  <c:v>1.4560088333333335E-2</c:v>
                </c:pt>
                <c:pt idx="14">
                  <c:v>1.2515300000000002E-2</c:v>
                </c:pt>
                <c:pt idx="15">
                  <c:v>1.0209786250000002E-2</c:v>
                </c:pt>
                <c:pt idx="16">
                  <c:v>8.7945566666666666E-3</c:v>
                </c:pt>
                <c:pt idx="17">
                  <c:v>8.7359633333333343E-3</c:v>
                </c:pt>
                <c:pt idx="18">
                  <c:v>1.0191792361111111E-2</c:v>
                </c:pt>
                <c:pt idx="19">
                  <c:v>8.4944350000000016E-3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B98-435D-A19C-4CEA27517131}"/>
            </c:ext>
          </c:extLst>
        </c:ser>
        <c:ser>
          <c:idx val="8"/>
          <c:order val="2"/>
          <c:tx>
            <c:strRef>
              <c:f>' '!$A$268</c:f>
              <c:strCache>
                <c:ptCount val="1"/>
                <c:pt idx="0">
                  <c:v>Russia</c:v>
                </c:pt>
              </c:strCache>
            </c:strRef>
          </c:tx>
          <c:spPr>
            <a:pattFill prst="dkDnDiag">
              <a:fgClr>
                <a:srgbClr xmlns:mc="http://schemas.openxmlformats.org/markup-compatibility/2006" xmlns:a14="http://schemas.microsoft.com/office/drawing/2010/main" val="FF00FF" mc:Ignorable="a14" a14:legacySpreadsheetColorIndex="14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'!$B$265:$BB$265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'!$B$268:$BB$268</c:f>
              <c:numCache>
                <c:formatCode>0.00</c:formatCode>
                <c:ptCount val="41"/>
                <c:pt idx="0">
                  <c:v>8.634000000000001E-3</c:v>
                </c:pt>
                <c:pt idx="1">
                  <c:v>9.3725600000000003E-3</c:v>
                </c:pt>
                <c:pt idx="2">
                  <c:v>6.9109999999999996E-3</c:v>
                </c:pt>
                <c:pt idx="3">
                  <c:v>8.6230000000000005E-3</c:v>
                </c:pt>
                <c:pt idx="4">
                  <c:v>1.0092E-2</c:v>
                </c:pt>
                <c:pt idx="5">
                  <c:v>9.9020000000000011E-3</c:v>
                </c:pt>
                <c:pt idx="6">
                  <c:v>8.2701850000000011E-3</c:v>
                </c:pt>
                <c:pt idx="7">
                  <c:v>4.6579200000000012E-3</c:v>
                </c:pt>
                <c:pt idx="8">
                  <c:v>5.6128600000000008E-3</c:v>
                </c:pt>
                <c:pt idx="9">
                  <c:v>3.1640000000000001E-3</c:v>
                </c:pt>
                <c:pt idx="10">
                  <c:v>3.4555800000000006E-3</c:v>
                </c:pt>
                <c:pt idx="11">
                  <c:v>4.1240000000000001E-3</c:v>
                </c:pt>
                <c:pt idx="12">
                  <c:v>3.3162400000000002E-3</c:v>
                </c:pt>
                <c:pt idx="13">
                  <c:v>4.5340000000000007E-3</c:v>
                </c:pt>
                <c:pt idx="14">
                  <c:v>8.0834200000000009E-3</c:v>
                </c:pt>
                <c:pt idx="15">
                  <c:v>1.1096740000000001E-2</c:v>
                </c:pt>
                <c:pt idx="16">
                  <c:v>1.5477382499999999E-2</c:v>
                </c:pt>
                <c:pt idx="17">
                  <c:v>1.7178160000000001E-2</c:v>
                </c:pt>
                <c:pt idx="18">
                  <c:v>2.1274720000000004E-2</c:v>
                </c:pt>
                <c:pt idx="19">
                  <c:v>2.3944460000000001E-2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B98-435D-A19C-4CEA27517131}"/>
            </c:ext>
          </c:extLst>
        </c:ser>
        <c:ser>
          <c:idx val="11"/>
          <c:order val="3"/>
          <c:tx>
            <c:strRef>
              <c:f>' '!$A$269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'!$B$265:$BB$265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'!$B$269:$BB$269</c:f>
              <c:numCache>
                <c:formatCode>0.00</c:formatCode>
                <c:ptCount val="41"/>
                <c:pt idx="0">
                  <c:v>4.1155400000000182E-3</c:v>
                </c:pt>
                <c:pt idx="1">
                  <c:v>3.5745800000000008E-3</c:v>
                </c:pt>
                <c:pt idx="2">
                  <c:v>5.1280000000000492E-3</c:v>
                </c:pt>
                <c:pt idx="3">
                  <c:v>5.0111399999999903E-3</c:v>
                </c:pt>
                <c:pt idx="4">
                  <c:v>4.3059200000000047E-3</c:v>
                </c:pt>
                <c:pt idx="5">
                  <c:v>5.0130199999999792E-3</c:v>
                </c:pt>
                <c:pt idx="6">
                  <c:v>5.815440000000012E-3</c:v>
                </c:pt>
                <c:pt idx="7">
                  <c:v>7.8246399999999661E-3</c:v>
                </c:pt>
                <c:pt idx="8">
                  <c:v>8.3547199999999544E-3</c:v>
                </c:pt>
                <c:pt idx="9">
                  <c:v>5.879719999999998E-3</c:v>
                </c:pt>
                <c:pt idx="10">
                  <c:v>7.5163600000000413E-3</c:v>
                </c:pt>
                <c:pt idx="11">
                  <c:v>8.3957974999999997E-3</c:v>
                </c:pt>
                <c:pt idx="12">
                  <c:v>6.1304674999999968E-3</c:v>
                </c:pt>
                <c:pt idx="13">
                  <c:v>7.3673453333333409E-3</c:v>
                </c:pt>
                <c:pt idx="14">
                  <c:v>9.8450397619047891E-3</c:v>
                </c:pt>
                <c:pt idx="15">
                  <c:v>1.5239695118529229E-2</c:v>
                </c:pt>
                <c:pt idx="16">
                  <c:v>1.6802258500000028E-2</c:v>
                </c:pt>
                <c:pt idx="17">
                  <c:v>1.2413266000000034E-2</c:v>
                </c:pt>
                <c:pt idx="18">
                  <c:v>1.2816660000000014E-2</c:v>
                </c:pt>
                <c:pt idx="19">
                  <c:v>1.3667147478354943E-2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B98-435D-A19C-4CEA27517131}"/>
            </c:ext>
          </c:extLst>
        </c:ser>
        <c:ser>
          <c:idx val="12"/>
          <c:order val="4"/>
          <c:tx>
            <c:strRef>
              <c:f>' '!$A$270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'!$B$265:$BB$265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'!$B$270:$BB$270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4-0B98-435D-A19C-4CEA27517131}"/>
            </c:ext>
          </c:extLst>
        </c:ser>
        <c:ser>
          <c:idx val="5"/>
          <c:order val="5"/>
          <c:tx>
            <c:strRef>
              <c:f>' '!$A$271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'!$B$265:$BB$265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'!$B$271:$BB$271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5-0B98-435D-A19C-4CEA2751713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2092272512"/>
        <c:axId val="1"/>
      </c:barChart>
      <c:barChart>
        <c:barDir val="col"/>
        <c:grouping val="stacked"/>
        <c:varyColors val="0"/>
        <c:ser>
          <c:idx val="15"/>
          <c:order val="6"/>
          <c:tx>
            <c:strRef>
              <c:f>' '!$A$272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'!$B$265:$BB$265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'!$B$272:$BB$272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6-0B98-435D-A19C-4CEA27517131}"/>
            </c:ext>
          </c:extLst>
        </c:ser>
        <c:ser>
          <c:idx val="16"/>
          <c:order val="7"/>
          <c:tx>
            <c:strRef>
              <c:f>' '!$A$273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'!$B$265:$BB$265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'!$B$273:$BB$273</c:f>
              <c:numCache>
                <c:formatCode>#,##0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7-0B98-435D-A19C-4CEA27517131}"/>
            </c:ext>
          </c:extLst>
        </c:ser>
        <c:ser>
          <c:idx val="3"/>
          <c:order val="8"/>
          <c:tx>
            <c:strRef>
              <c:f>' '!$A$274</c:f>
              <c:strCache>
                <c:ptCount val="1"/>
                <c:pt idx="0">
                  <c:v>Brazil </c:v>
                </c:pt>
              </c:strCache>
            </c:strRef>
          </c:tx>
          <c:spPr>
            <a:pattFill prst="dkUpDiag">
              <a:fgClr>
                <a:srgbClr xmlns:mc="http://schemas.openxmlformats.org/markup-compatibility/2006" xmlns:a14="http://schemas.microsoft.com/office/drawing/2010/main" val="000000" mc:Ignorable="a14" a14:legacySpreadsheetColorIndex="8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'!$B$265:$BB$265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'!$B$274:$BB$274</c:f>
              <c:numCache>
                <c:formatCode>#,##0</c:formatCode>
                <c:ptCount val="41"/>
                <c:pt idx="21" formatCode="0.00">
                  <c:v>1.1152082043330001E-3</c:v>
                </c:pt>
                <c:pt idx="22" formatCode="0.00">
                  <c:v>1.6748812631999998E-3</c:v>
                </c:pt>
                <c:pt idx="23" formatCode="0.00">
                  <c:v>2.0055920688E-3</c:v>
                </c:pt>
                <c:pt idx="24" formatCode="0.00">
                  <c:v>2.9797312496000006E-3</c:v>
                </c:pt>
                <c:pt idx="25" formatCode="0.00">
                  <c:v>4.6891211227000004E-3</c:v>
                </c:pt>
                <c:pt idx="26" formatCode="0.00">
                  <c:v>4.4711373993000002E-3</c:v>
                </c:pt>
                <c:pt idx="27" formatCode="0.00">
                  <c:v>9.0800421616000025E-3</c:v>
                </c:pt>
                <c:pt idx="28" formatCode="0.00">
                  <c:v>1.0730591515500001E-2</c:v>
                </c:pt>
                <c:pt idx="29" formatCode="0.00">
                  <c:v>4.7032389336000005E-3</c:v>
                </c:pt>
                <c:pt idx="30" formatCode="0.00">
                  <c:v>1.2066052152000001E-3</c:v>
                </c:pt>
                <c:pt idx="31" formatCode="0.00">
                  <c:v>4.5567570222000003E-3</c:v>
                </c:pt>
                <c:pt idx="32" formatCode="0.00">
                  <c:v>1.6291689599999999E-3</c:v>
                </c:pt>
                <c:pt idx="33" formatCode="0.00">
                  <c:v>1.1348587007999999E-3</c:v>
                </c:pt>
                <c:pt idx="34" formatCode="0.00">
                  <c:v>1.5183025134E-3</c:v>
                </c:pt>
                <c:pt idx="35" formatCode="0.00">
                  <c:v>3.0651005865000003E-3</c:v>
                </c:pt>
                <c:pt idx="36" formatCode="0.00">
                  <c:v>2.4632397824999996E-3</c:v>
                </c:pt>
                <c:pt idx="37" formatCode="0.00">
                  <c:v>2.2614011275999997E-3</c:v>
                </c:pt>
                <c:pt idx="38" formatCode="0.00">
                  <c:v>2.5687502697999999E-3</c:v>
                </c:pt>
                <c:pt idx="39" formatCode="0.00">
                  <c:v>3.6827937890000005E-3</c:v>
                </c:pt>
                <c:pt idx="40" formatCode="0.00">
                  <c:v>6.1621138937499997E-3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0B98-435D-A19C-4CEA27517131}"/>
            </c:ext>
          </c:extLst>
        </c:ser>
        <c:ser>
          <c:idx val="7"/>
          <c:order val="9"/>
          <c:tx>
            <c:strRef>
              <c:f>' '!$A$275</c:f>
              <c:strCache>
                <c:ptCount val="1"/>
                <c:pt idx="0">
                  <c:v>China 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'!$B$265:$BB$265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'!$B$275:$BB$275</c:f>
              <c:numCache>
                <c:formatCode>#,##0</c:formatCode>
                <c:ptCount val="41"/>
                <c:pt idx="21" formatCode="0.00">
                  <c:v>3.5444572488E-5</c:v>
                </c:pt>
                <c:pt idx="22" formatCode="0.00">
                  <c:v>5.6697659639999998E-4</c:v>
                </c:pt>
                <c:pt idx="23" formatCode="0.00">
                  <c:v>1.6061668464E-3</c:v>
                </c:pt>
                <c:pt idx="24" formatCode="0.00">
                  <c:v>1.9075244608000002E-3</c:v>
                </c:pt>
                <c:pt idx="25" formatCode="0.00">
                  <c:v>5.6963318306999999E-3</c:v>
                </c:pt>
                <c:pt idx="26" formatCode="0.00">
                  <c:v>6.8074676241000002E-3</c:v>
                </c:pt>
                <c:pt idx="27" formatCode="0.00">
                  <c:v>1.1669650614800001E-2</c:v>
                </c:pt>
                <c:pt idx="28" formatCode="0.00">
                  <c:v>3.68601607755E-2</c:v>
                </c:pt>
                <c:pt idx="29" formatCode="0.00">
                  <c:v>2.0393690680400003E-2</c:v>
                </c:pt>
                <c:pt idx="30" formatCode="0.00">
                  <c:v>8.8085358063999999E-3</c:v>
                </c:pt>
                <c:pt idx="31" formatCode="0.00">
                  <c:v>1.1656697153400002E-2</c:v>
                </c:pt>
                <c:pt idx="32" formatCode="0.00">
                  <c:v>9.4203655679999995E-3</c:v>
                </c:pt>
                <c:pt idx="33" formatCode="0.00">
                  <c:v>5.2868543552000002E-3</c:v>
                </c:pt>
                <c:pt idx="34" formatCode="0.00">
                  <c:v>6.1506993762000008E-3</c:v>
                </c:pt>
                <c:pt idx="35" formatCode="0.00">
                  <c:v>5.5860900850000002E-3</c:v>
                </c:pt>
                <c:pt idx="36" formatCode="0.00">
                  <c:v>4.4913902495000001E-3</c:v>
                </c:pt>
                <c:pt idx="37" formatCode="0.00">
                  <c:v>3.9431430769999998E-3</c:v>
                </c:pt>
                <c:pt idx="38" formatCode="0.00">
                  <c:v>4.3596094542000001E-3</c:v>
                </c:pt>
                <c:pt idx="39" formatCode="0.00">
                  <c:v>4.6783968659999996E-3</c:v>
                </c:pt>
                <c:pt idx="40" formatCode="0.00">
                  <c:v>4.2088854516666666E-3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0B98-435D-A19C-4CEA27517131}"/>
            </c:ext>
          </c:extLst>
        </c:ser>
        <c:ser>
          <c:idx val="6"/>
          <c:order val="10"/>
          <c:tx>
            <c:strRef>
              <c:f>' '!$A$276</c:f>
              <c:strCache>
                <c:ptCount val="1"/>
                <c:pt idx="0">
                  <c:v>Russia</c:v>
                </c:pt>
              </c:strCache>
            </c:strRef>
          </c:tx>
          <c:spPr>
            <a:pattFill prst="dkDnDiag">
              <a:fgClr>
                <a:srgbClr xmlns:mc="http://schemas.openxmlformats.org/markup-compatibility/2006" xmlns:a14="http://schemas.microsoft.com/office/drawing/2010/main" val="FF00FF" mc:Ignorable="a14" a14:legacySpreadsheetColorIndex="14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'!$B$265:$BB$265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'!$B$276:$BB$276</c:f>
              <c:numCache>
                <c:formatCode>#,##0</c:formatCode>
                <c:ptCount val="41"/>
                <c:pt idx="21" formatCode="0.00">
                  <c:v>3.0737083277339997E-3</c:v>
                </c:pt>
                <c:pt idx="22" formatCode="0.00">
                  <c:v>3.1025366243999999E-3</c:v>
                </c:pt>
                <c:pt idx="23" formatCode="0.00">
                  <c:v>2.5734513456E-3</c:v>
                </c:pt>
                <c:pt idx="24" formatCode="0.00">
                  <c:v>3.3463373328000002E-3</c:v>
                </c:pt>
                <c:pt idx="25" formatCode="0.00">
                  <c:v>4.5609981788000001E-3</c:v>
                </c:pt>
                <c:pt idx="26" formatCode="0.00">
                  <c:v>4.9516374336000006E-3</c:v>
                </c:pt>
                <c:pt idx="27" formatCode="0.00">
                  <c:v>4.2950058080000004E-3</c:v>
                </c:pt>
                <c:pt idx="28" formatCode="0.00">
                  <c:v>3.7044217555000005E-3</c:v>
                </c:pt>
                <c:pt idx="29" formatCode="0.00">
                  <c:v>4.8433267504000002E-3</c:v>
                </c:pt>
                <c:pt idx="30" formatCode="0.00">
                  <c:v>2.23558544E-3</c:v>
                </c:pt>
                <c:pt idx="31" formatCode="0.00">
                  <c:v>2.3991325470000004E-3</c:v>
                </c:pt>
                <c:pt idx="32" formatCode="0.00">
                  <c:v>3.0806713919999998E-3</c:v>
                </c:pt>
                <c:pt idx="33" formatCode="0.00">
                  <c:v>2.1047053984000002E-3</c:v>
                </c:pt>
                <c:pt idx="34" formatCode="0.00">
                  <c:v>3.1395460578E-3</c:v>
                </c:pt>
                <c:pt idx="35" formatCode="0.00">
                  <c:v>5.7774498820000004E-3</c:v>
                </c:pt>
                <c:pt idx="36" formatCode="0.00">
                  <c:v>6.5868762714999998E-3</c:v>
                </c:pt>
                <c:pt idx="37" formatCode="0.00">
                  <c:v>8.4305223184000001E-3</c:v>
                </c:pt>
                <c:pt idx="38" formatCode="0.00">
                  <c:v>1.03303021536E-2</c:v>
                </c:pt>
                <c:pt idx="39" formatCode="0.00">
                  <c:v>1.3482094049E-2</c:v>
                </c:pt>
                <c:pt idx="40" formatCode="0.00">
                  <c:v>1.2819207894583334E-2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0B98-435D-A19C-4CEA27517131}"/>
            </c:ext>
          </c:extLst>
        </c:ser>
        <c:ser>
          <c:idx val="2"/>
          <c:order val="11"/>
          <c:tx>
            <c:strRef>
              <c:f>' '!$A$277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'!$B$265:$BB$265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'!$B$277:$BB$277</c:f>
              <c:numCache>
                <c:formatCode>General</c:formatCode>
                <c:ptCount val="41"/>
                <c:pt idx="21" formatCode="0.00">
                  <c:v>1.6566855617129936E-3</c:v>
                </c:pt>
                <c:pt idx="22" formatCode="0.00">
                  <c:v>1.6360704371999836E-3</c:v>
                </c:pt>
                <c:pt idx="23" formatCode="0.00">
                  <c:v>2.2542366432000312E-3</c:v>
                </c:pt>
                <c:pt idx="24" formatCode="0.00">
                  <c:v>2.9739180127999702E-3</c:v>
                </c:pt>
                <c:pt idx="25" formatCode="0.00">
                  <c:v>2.6306581832999804E-3</c:v>
                </c:pt>
                <c:pt idx="26" formatCode="0.00">
                  <c:v>3.3246382883999857E-3</c:v>
                </c:pt>
                <c:pt idx="27" formatCode="0.00">
                  <c:v>3.6394281691999736E-3</c:v>
                </c:pt>
                <c:pt idx="28" formatCode="0.00">
                  <c:v>5.3259918734999898E-3</c:v>
                </c:pt>
                <c:pt idx="29" formatCode="0.00">
                  <c:v>5.4526335955999879E-3</c:v>
                </c:pt>
                <c:pt idx="30" formatCode="0.00">
                  <c:v>2.9672445175999967E-3</c:v>
                </c:pt>
                <c:pt idx="31" formatCode="0.00">
                  <c:v>3.7728560295000046E-3</c:v>
                </c:pt>
                <c:pt idx="32" formatCode="0.00">
                  <c:v>4.4721507840000049E-3</c:v>
                </c:pt>
                <c:pt idx="33" formatCode="0.00">
                  <c:v>3.2876490239999931E-3</c:v>
                </c:pt>
                <c:pt idx="34" formatCode="0.00">
                  <c:v>4.4084513126999916E-3</c:v>
                </c:pt>
                <c:pt idx="35" formatCode="0.00">
                  <c:v>5.775563412000001E-3</c:v>
                </c:pt>
                <c:pt idx="36" formatCode="0.00">
                  <c:v>7.5991152825000113E-3</c:v>
                </c:pt>
                <c:pt idx="37" formatCode="0.00">
                  <c:v>8.1000462543999938E-3</c:v>
                </c:pt>
                <c:pt idx="38" formatCode="0.00">
                  <c:v>6.7555879248000147E-3</c:v>
                </c:pt>
                <c:pt idx="39" formatCode="0.00">
                  <c:v>6.4484572269999652E-3</c:v>
                </c:pt>
                <c:pt idx="40" formatCode="0.00">
                  <c:v>6.4423422433333398E-3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0B98-435D-A19C-4CEA2751713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20922725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175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75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Volume</a:t>
                </a:r>
                <a:endParaRPr lang="en-GB" sz="1050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175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50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1.7000529710108458E-2"/>
              <c:y val="0.22500738168137535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50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92272512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1175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75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075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175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 (US$ billion, cif, nominal) </a:t>
                </a: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.90602823043283909"/>
              <c:y val="0.16667213457879657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  <c:majorUnit val="0.02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21500669927490113"/>
          <c:y val="0.90502969076286532"/>
          <c:w val="0.55201719999881593"/>
          <c:h val="6.5002132485730654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0.xml"/><Relationship Id="rId13" Type="http://schemas.openxmlformats.org/officeDocument/2006/relationships/chart" Target="../charts/chart15.xml"/><Relationship Id="rId3" Type="http://schemas.openxmlformats.org/officeDocument/2006/relationships/chart" Target="../charts/chart5.xml"/><Relationship Id="rId7" Type="http://schemas.openxmlformats.org/officeDocument/2006/relationships/chart" Target="../charts/chart9.xml"/><Relationship Id="rId12" Type="http://schemas.openxmlformats.org/officeDocument/2006/relationships/chart" Target="../charts/chart14.xml"/><Relationship Id="rId2" Type="http://schemas.openxmlformats.org/officeDocument/2006/relationships/chart" Target="../charts/chart4.xml"/><Relationship Id="rId1" Type="http://schemas.openxmlformats.org/officeDocument/2006/relationships/chart" Target="../charts/chart3.xml"/><Relationship Id="rId6" Type="http://schemas.openxmlformats.org/officeDocument/2006/relationships/chart" Target="../charts/chart8.xml"/><Relationship Id="rId11" Type="http://schemas.openxmlformats.org/officeDocument/2006/relationships/chart" Target="../charts/chart13.xml"/><Relationship Id="rId5" Type="http://schemas.openxmlformats.org/officeDocument/2006/relationships/chart" Target="../charts/chart7.xml"/><Relationship Id="rId15" Type="http://schemas.openxmlformats.org/officeDocument/2006/relationships/chart" Target="../charts/chart17.xml"/><Relationship Id="rId10" Type="http://schemas.openxmlformats.org/officeDocument/2006/relationships/chart" Target="../charts/chart12.xml"/><Relationship Id="rId4" Type="http://schemas.openxmlformats.org/officeDocument/2006/relationships/chart" Target="../charts/chart6.xml"/><Relationship Id="rId9" Type="http://schemas.openxmlformats.org/officeDocument/2006/relationships/chart" Target="../charts/chart11.xml"/><Relationship Id="rId14" Type="http://schemas.openxmlformats.org/officeDocument/2006/relationships/chart" Target="../charts/chart16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30</xdr:row>
      <xdr:rowOff>0</xdr:rowOff>
    </xdr:from>
    <xdr:to>
      <xdr:col>11</xdr:col>
      <xdr:colOff>0</xdr:colOff>
      <xdr:row>54</xdr:row>
      <xdr:rowOff>0</xdr:rowOff>
    </xdr:to>
    <xdr:graphicFrame macro="">
      <xdr:nvGraphicFramePr>
        <xdr:cNvPr id="1580033" name="Chart 1">
          <a:extLst>
            <a:ext uri="{FF2B5EF4-FFF2-40B4-BE49-F238E27FC236}">
              <a16:creationId xmlns:a16="http://schemas.microsoft.com/office/drawing/2014/main" id="{13636247-129E-488D-A342-63882D78172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0</xdr:colOff>
      <xdr:row>3</xdr:row>
      <xdr:rowOff>0</xdr:rowOff>
    </xdr:from>
    <xdr:to>
      <xdr:col>11</xdr:col>
      <xdr:colOff>6350</xdr:colOff>
      <xdr:row>27</xdr:row>
      <xdr:rowOff>6350</xdr:rowOff>
    </xdr:to>
    <xdr:graphicFrame macro="">
      <xdr:nvGraphicFramePr>
        <xdr:cNvPr id="1580034" name="Chart 2">
          <a:extLst>
            <a:ext uri="{FF2B5EF4-FFF2-40B4-BE49-F238E27FC236}">
              <a16:creationId xmlns:a16="http://schemas.microsoft.com/office/drawing/2014/main" id="{C5DF6A5C-8DC6-4FBE-84D7-69E18939DE9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0.21262</cdr:x>
      <cdr:y>0.80272</cdr:y>
    </cdr:from>
    <cdr:to>
      <cdr:x>0.48722</cdr:x>
      <cdr:y>0.8565</cdr:y>
    </cdr:to>
    <cdr:sp macro="" textlink="">
      <cdr:nvSpPr>
        <cdr:cNvPr id="1581057" name="Text Box 1025">
          <a:extLst xmlns:a="http://schemas.openxmlformats.org/drawingml/2006/main">
            <a:ext uri="{FF2B5EF4-FFF2-40B4-BE49-F238E27FC236}">
              <a16:creationId xmlns:a16="http://schemas.microsoft.com/office/drawing/2014/main" id="{7E02E76A-68F7-49B0-BFEA-D3268C1B621A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297456" y="3063462"/>
          <a:ext cx="1675709" cy="20524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00"/>
              </a:solidFill>
              <a:latin typeface="Arial"/>
              <a:cs typeface="Arial"/>
            </a:rPr>
            <a:t>From within the EU</a:t>
          </a:r>
        </a:p>
      </cdr:txBody>
    </cdr:sp>
  </cdr:relSizeAnchor>
  <cdr:relSizeAnchor xmlns:cdr="http://schemas.openxmlformats.org/drawingml/2006/chartDrawing">
    <cdr:from>
      <cdr:x>0.61948</cdr:x>
      <cdr:y>0.79956</cdr:y>
    </cdr:from>
    <cdr:to>
      <cdr:x>0.88498</cdr:x>
      <cdr:y>0.8565</cdr:y>
    </cdr:to>
    <cdr:sp macro="" textlink="">
      <cdr:nvSpPr>
        <cdr:cNvPr id="1581058" name="Text Box 1026">
          <a:extLst xmlns:a="http://schemas.openxmlformats.org/drawingml/2006/main">
            <a:ext uri="{FF2B5EF4-FFF2-40B4-BE49-F238E27FC236}">
              <a16:creationId xmlns:a16="http://schemas.microsoft.com/office/drawing/2014/main" id="{046C56CE-1EB1-4BBF-8C3B-FDF629920144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780266" y="3051389"/>
          <a:ext cx="1620203" cy="217313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00"/>
              </a:solidFill>
              <a:latin typeface="Arial"/>
              <a:cs typeface="Arial"/>
            </a:rPr>
            <a:t>From outside the EU</a:t>
          </a:r>
        </a:p>
      </cdr:txBody>
    </cdr:sp>
  </cdr:relSizeAnchor>
</c:userShapes>
</file>

<file path=xl/drawings/drawing3.xml><?xml version="1.0" encoding="utf-8"?>
<c:userShapes xmlns:c="http://schemas.openxmlformats.org/drawingml/2006/chart">
  <cdr:relSizeAnchor xmlns:cdr="http://schemas.openxmlformats.org/drawingml/2006/chartDrawing">
    <cdr:from>
      <cdr:x>0.17573</cdr:x>
      <cdr:y>0.79957</cdr:y>
    </cdr:from>
    <cdr:to>
      <cdr:x>0.46681</cdr:x>
      <cdr:y>0.85287</cdr:y>
    </cdr:to>
    <cdr:sp macro="" textlink="">
      <cdr:nvSpPr>
        <cdr:cNvPr id="1582081" name="Text Box 1">
          <a:extLst xmlns:a="http://schemas.openxmlformats.org/drawingml/2006/main">
            <a:ext uri="{FF2B5EF4-FFF2-40B4-BE49-F238E27FC236}">
              <a16:creationId xmlns:a16="http://schemas.microsoft.com/office/drawing/2014/main" id="{DA917956-486B-4FCA-88C6-26D6368C994D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073509" y="3056519"/>
          <a:ext cx="1778101" cy="20373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Estimated RWE volume</a:t>
          </a:r>
        </a:p>
      </cdr:txBody>
    </cdr:sp>
  </cdr:relSizeAnchor>
  <cdr:relSizeAnchor xmlns:cdr="http://schemas.openxmlformats.org/drawingml/2006/chartDrawing">
    <cdr:from>
      <cdr:x>0.60915</cdr:x>
      <cdr:y>0.79957</cdr:y>
    </cdr:from>
    <cdr:to>
      <cdr:x>0.766</cdr:x>
      <cdr:y>0.85627</cdr:y>
    </cdr:to>
    <cdr:sp macro="" textlink="">
      <cdr:nvSpPr>
        <cdr:cNvPr id="1582082" name="Text Box 2">
          <a:extLst xmlns:a="http://schemas.openxmlformats.org/drawingml/2006/main">
            <a:ext uri="{FF2B5EF4-FFF2-40B4-BE49-F238E27FC236}">
              <a16:creationId xmlns:a16="http://schemas.microsoft.com/office/drawing/2014/main" id="{27169672-1B6E-412A-A3C1-82F788CE6A15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721138" y="3056519"/>
          <a:ext cx="958133" cy="21675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28</xdr:row>
      <xdr:rowOff>0</xdr:rowOff>
    </xdr:from>
    <xdr:to>
      <xdr:col>11</xdr:col>
      <xdr:colOff>0</xdr:colOff>
      <xdr:row>52</xdr:row>
      <xdr:rowOff>0</xdr:rowOff>
    </xdr:to>
    <xdr:graphicFrame macro="">
      <xdr:nvGraphicFramePr>
        <xdr:cNvPr id="1156112" name="Chart 16">
          <a:extLst>
            <a:ext uri="{FF2B5EF4-FFF2-40B4-BE49-F238E27FC236}">
              <a16:creationId xmlns:a16="http://schemas.microsoft.com/office/drawing/2014/main" id="{EC805443-CC3D-4111-AF64-4F4A62F3DD0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0</xdr:colOff>
      <xdr:row>210</xdr:row>
      <xdr:rowOff>0</xdr:rowOff>
    </xdr:from>
    <xdr:to>
      <xdr:col>11</xdr:col>
      <xdr:colOff>0</xdr:colOff>
      <xdr:row>234</xdr:row>
      <xdr:rowOff>0</xdr:rowOff>
    </xdr:to>
    <xdr:graphicFrame macro="">
      <xdr:nvGraphicFramePr>
        <xdr:cNvPr id="1156113" name="Chart 17">
          <a:extLst>
            <a:ext uri="{FF2B5EF4-FFF2-40B4-BE49-F238E27FC236}">
              <a16:creationId xmlns:a16="http://schemas.microsoft.com/office/drawing/2014/main" id="{B5CB119B-AA75-40C5-9335-A27C2A7991B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0</xdr:colOff>
      <xdr:row>2</xdr:row>
      <xdr:rowOff>0</xdr:rowOff>
    </xdr:from>
    <xdr:to>
      <xdr:col>11</xdr:col>
      <xdr:colOff>0</xdr:colOff>
      <xdr:row>26</xdr:row>
      <xdr:rowOff>0</xdr:rowOff>
    </xdr:to>
    <xdr:graphicFrame macro="">
      <xdr:nvGraphicFramePr>
        <xdr:cNvPr id="1156114" name="Chart 18">
          <a:extLst>
            <a:ext uri="{FF2B5EF4-FFF2-40B4-BE49-F238E27FC236}">
              <a16:creationId xmlns:a16="http://schemas.microsoft.com/office/drawing/2014/main" id="{084CE286-2E0F-44D3-A93F-82B899C82F7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</xdr:col>
      <xdr:colOff>0</xdr:colOff>
      <xdr:row>132</xdr:row>
      <xdr:rowOff>0</xdr:rowOff>
    </xdr:from>
    <xdr:to>
      <xdr:col>11</xdr:col>
      <xdr:colOff>0</xdr:colOff>
      <xdr:row>156</xdr:row>
      <xdr:rowOff>0</xdr:rowOff>
    </xdr:to>
    <xdr:graphicFrame macro="">
      <xdr:nvGraphicFramePr>
        <xdr:cNvPr id="1156115" name="Chart 19">
          <a:extLst>
            <a:ext uri="{FF2B5EF4-FFF2-40B4-BE49-F238E27FC236}">
              <a16:creationId xmlns:a16="http://schemas.microsoft.com/office/drawing/2014/main" id="{DB661211-DE49-48CD-B434-322D5257A17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0</xdr:colOff>
      <xdr:row>158</xdr:row>
      <xdr:rowOff>0</xdr:rowOff>
    </xdr:from>
    <xdr:to>
      <xdr:col>11</xdr:col>
      <xdr:colOff>0</xdr:colOff>
      <xdr:row>182</xdr:row>
      <xdr:rowOff>0</xdr:rowOff>
    </xdr:to>
    <xdr:graphicFrame macro="">
      <xdr:nvGraphicFramePr>
        <xdr:cNvPr id="1156116" name="Chart 20">
          <a:extLst>
            <a:ext uri="{FF2B5EF4-FFF2-40B4-BE49-F238E27FC236}">
              <a16:creationId xmlns:a16="http://schemas.microsoft.com/office/drawing/2014/main" id="{C83A1978-6B7B-478C-907F-9B46C7921AA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</xdr:col>
      <xdr:colOff>0</xdr:colOff>
      <xdr:row>236</xdr:row>
      <xdr:rowOff>0</xdr:rowOff>
    </xdr:from>
    <xdr:to>
      <xdr:col>11</xdr:col>
      <xdr:colOff>0</xdr:colOff>
      <xdr:row>260</xdr:row>
      <xdr:rowOff>0</xdr:rowOff>
    </xdr:to>
    <xdr:graphicFrame macro="">
      <xdr:nvGraphicFramePr>
        <xdr:cNvPr id="1156117" name="Chart 21">
          <a:extLst>
            <a:ext uri="{FF2B5EF4-FFF2-40B4-BE49-F238E27FC236}">
              <a16:creationId xmlns:a16="http://schemas.microsoft.com/office/drawing/2014/main" id="{25B8CFAC-9998-4301-AB64-BC293711590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</xdr:col>
      <xdr:colOff>0</xdr:colOff>
      <xdr:row>288</xdr:row>
      <xdr:rowOff>0</xdr:rowOff>
    </xdr:from>
    <xdr:to>
      <xdr:col>11</xdr:col>
      <xdr:colOff>0</xdr:colOff>
      <xdr:row>312</xdr:row>
      <xdr:rowOff>0</xdr:rowOff>
    </xdr:to>
    <xdr:graphicFrame macro="">
      <xdr:nvGraphicFramePr>
        <xdr:cNvPr id="1156118" name="Chart 22">
          <a:extLst>
            <a:ext uri="{FF2B5EF4-FFF2-40B4-BE49-F238E27FC236}">
              <a16:creationId xmlns:a16="http://schemas.microsoft.com/office/drawing/2014/main" id="{624478DB-9E4C-4B32-A0A6-D7D783B12C5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</xdr:col>
      <xdr:colOff>0</xdr:colOff>
      <xdr:row>366</xdr:row>
      <xdr:rowOff>0</xdr:rowOff>
    </xdr:from>
    <xdr:to>
      <xdr:col>11</xdr:col>
      <xdr:colOff>0</xdr:colOff>
      <xdr:row>390</xdr:row>
      <xdr:rowOff>0</xdr:rowOff>
    </xdr:to>
    <xdr:graphicFrame macro="">
      <xdr:nvGraphicFramePr>
        <xdr:cNvPr id="1156119" name="Chart 23">
          <a:extLst>
            <a:ext uri="{FF2B5EF4-FFF2-40B4-BE49-F238E27FC236}">
              <a16:creationId xmlns:a16="http://schemas.microsoft.com/office/drawing/2014/main" id="{5E84CBB5-0B6E-40BA-B5F8-AFAB38DD372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</xdr:col>
      <xdr:colOff>0</xdr:colOff>
      <xdr:row>54</xdr:row>
      <xdr:rowOff>0</xdr:rowOff>
    </xdr:from>
    <xdr:to>
      <xdr:col>11</xdr:col>
      <xdr:colOff>0</xdr:colOff>
      <xdr:row>78</xdr:row>
      <xdr:rowOff>0</xdr:rowOff>
    </xdr:to>
    <xdr:graphicFrame macro="">
      <xdr:nvGraphicFramePr>
        <xdr:cNvPr id="1156120" name="Chart 24">
          <a:extLst>
            <a:ext uri="{FF2B5EF4-FFF2-40B4-BE49-F238E27FC236}">
              <a16:creationId xmlns:a16="http://schemas.microsoft.com/office/drawing/2014/main" id="{EBCC1DBA-4F88-4564-8B1E-136903C5E66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</xdr:col>
      <xdr:colOff>0</xdr:colOff>
      <xdr:row>314</xdr:row>
      <xdr:rowOff>0</xdr:rowOff>
    </xdr:from>
    <xdr:to>
      <xdr:col>11</xdr:col>
      <xdr:colOff>0</xdr:colOff>
      <xdr:row>338</xdr:row>
      <xdr:rowOff>0</xdr:rowOff>
    </xdr:to>
    <xdr:graphicFrame macro="">
      <xdr:nvGraphicFramePr>
        <xdr:cNvPr id="1156121" name="Chart 25">
          <a:extLst>
            <a:ext uri="{FF2B5EF4-FFF2-40B4-BE49-F238E27FC236}">
              <a16:creationId xmlns:a16="http://schemas.microsoft.com/office/drawing/2014/main" id="{38A46431-86B1-4190-9D16-6C10867D9FF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</xdr:col>
      <xdr:colOff>0</xdr:colOff>
      <xdr:row>80</xdr:row>
      <xdr:rowOff>0</xdr:rowOff>
    </xdr:from>
    <xdr:to>
      <xdr:col>11</xdr:col>
      <xdr:colOff>0</xdr:colOff>
      <xdr:row>104</xdr:row>
      <xdr:rowOff>0</xdr:rowOff>
    </xdr:to>
    <xdr:graphicFrame macro="">
      <xdr:nvGraphicFramePr>
        <xdr:cNvPr id="1156122" name="Chart 26">
          <a:extLst>
            <a:ext uri="{FF2B5EF4-FFF2-40B4-BE49-F238E27FC236}">
              <a16:creationId xmlns:a16="http://schemas.microsoft.com/office/drawing/2014/main" id="{007A5AE1-34FE-427C-921D-1BB4E5E157B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</xdr:col>
      <xdr:colOff>0</xdr:colOff>
      <xdr:row>105</xdr:row>
      <xdr:rowOff>158750</xdr:rowOff>
    </xdr:from>
    <xdr:to>
      <xdr:col>11</xdr:col>
      <xdr:colOff>0</xdr:colOff>
      <xdr:row>130</xdr:row>
      <xdr:rowOff>0</xdr:rowOff>
    </xdr:to>
    <xdr:graphicFrame macro="">
      <xdr:nvGraphicFramePr>
        <xdr:cNvPr id="1156123" name="Chart 27">
          <a:extLst>
            <a:ext uri="{FF2B5EF4-FFF2-40B4-BE49-F238E27FC236}">
              <a16:creationId xmlns:a16="http://schemas.microsoft.com/office/drawing/2014/main" id="{7D213172-7120-41D2-9EC1-B208C4D005D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</xdr:col>
      <xdr:colOff>0</xdr:colOff>
      <xdr:row>340</xdr:row>
      <xdr:rowOff>0</xdr:rowOff>
    </xdr:from>
    <xdr:to>
      <xdr:col>11</xdr:col>
      <xdr:colOff>0</xdr:colOff>
      <xdr:row>364</xdr:row>
      <xdr:rowOff>0</xdr:rowOff>
    </xdr:to>
    <xdr:graphicFrame macro="">
      <xdr:nvGraphicFramePr>
        <xdr:cNvPr id="1156124" name="Chart 28">
          <a:extLst>
            <a:ext uri="{FF2B5EF4-FFF2-40B4-BE49-F238E27FC236}">
              <a16:creationId xmlns:a16="http://schemas.microsoft.com/office/drawing/2014/main" id="{CD6B4861-9184-4353-9A26-5B092770BDF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</xdr:col>
      <xdr:colOff>0</xdr:colOff>
      <xdr:row>262</xdr:row>
      <xdr:rowOff>0</xdr:rowOff>
    </xdr:from>
    <xdr:to>
      <xdr:col>11</xdr:col>
      <xdr:colOff>0</xdr:colOff>
      <xdr:row>286</xdr:row>
      <xdr:rowOff>0</xdr:rowOff>
    </xdr:to>
    <xdr:graphicFrame macro="">
      <xdr:nvGraphicFramePr>
        <xdr:cNvPr id="1156125" name="Chart 29">
          <a:extLst>
            <a:ext uri="{FF2B5EF4-FFF2-40B4-BE49-F238E27FC236}">
              <a16:creationId xmlns:a16="http://schemas.microsoft.com/office/drawing/2014/main" id="{3A1B44E7-C710-4178-B2F6-493C99AE707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1</xdr:col>
      <xdr:colOff>0</xdr:colOff>
      <xdr:row>184</xdr:row>
      <xdr:rowOff>0</xdr:rowOff>
    </xdr:from>
    <xdr:to>
      <xdr:col>11</xdr:col>
      <xdr:colOff>0</xdr:colOff>
      <xdr:row>208</xdr:row>
      <xdr:rowOff>0</xdr:rowOff>
    </xdr:to>
    <xdr:graphicFrame macro="">
      <xdr:nvGraphicFramePr>
        <xdr:cNvPr id="1156126" name="Chart 30">
          <a:extLst>
            <a:ext uri="{FF2B5EF4-FFF2-40B4-BE49-F238E27FC236}">
              <a16:creationId xmlns:a16="http://schemas.microsoft.com/office/drawing/2014/main" id="{7D293B7D-8989-4DC2-850B-C7C0B737BD2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</xdr:wsDr>
</file>

<file path=xl/drawings/drawing5.xml><?xml version="1.0" encoding="utf-8"?>
<c:userShapes xmlns:c="http://schemas.openxmlformats.org/drawingml/2006/chart">
  <cdr:relSizeAnchor xmlns:cdr="http://schemas.openxmlformats.org/drawingml/2006/chartDrawing">
    <cdr:from>
      <cdr:x>0.16125</cdr:x>
      <cdr:y>0.79274</cdr:y>
    </cdr:from>
    <cdr:to>
      <cdr:x>0.47023</cdr:x>
      <cdr:y>0.85066</cdr:y>
    </cdr:to>
    <cdr:sp macro="" textlink="">
      <cdr:nvSpPr>
        <cdr:cNvPr id="1396737" name="Text Box 1025">
          <a:extLst xmlns:a="http://schemas.openxmlformats.org/drawingml/2006/main">
            <a:ext uri="{FF2B5EF4-FFF2-40B4-BE49-F238E27FC236}">
              <a16:creationId xmlns:a16="http://schemas.microsoft.com/office/drawing/2014/main" id="{18EC2F5D-D1CA-484C-99B4-B72B1A1485FA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024977" y="3025386"/>
          <a:ext cx="1963992" cy="22102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Estimated RWE volume</a:t>
          </a:r>
        </a:p>
      </cdr:txBody>
    </cdr:sp>
  </cdr:relSizeAnchor>
  <cdr:relSizeAnchor xmlns:cdr="http://schemas.openxmlformats.org/drawingml/2006/chartDrawing">
    <cdr:from>
      <cdr:x>0.57626</cdr:x>
      <cdr:y>0.78788</cdr:y>
    </cdr:from>
    <cdr:to>
      <cdr:x>0.74945</cdr:x>
      <cdr:y>0.84823</cdr:y>
    </cdr:to>
    <cdr:sp macro="" textlink="">
      <cdr:nvSpPr>
        <cdr:cNvPr id="1396738" name="Text Box 1026">
          <a:extLst xmlns:a="http://schemas.openxmlformats.org/drawingml/2006/main">
            <a:ext uri="{FF2B5EF4-FFF2-40B4-BE49-F238E27FC236}">
              <a16:creationId xmlns:a16="http://schemas.microsoft.com/office/drawing/2014/main" id="{B491484C-E72B-42C6-AA9D-3CC342E2E556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662918" y="3006812"/>
          <a:ext cx="1100836" cy="23031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0.18462</cdr:x>
      <cdr:y>0.83192</cdr:y>
    </cdr:from>
    <cdr:to>
      <cdr:x>0.48696</cdr:x>
      <cdr:y>0.88424</cdr:y>
    </cdr:to>
    <cdr:sp macro="" textlink="">
      <cdr:nvSpPr>
        <cdr:cNvPr id="1397761" name="Text Box 1025">
          <a:extLst xmlns:a="http://schemas.openxmlformats.org/drawingml/2006/main">
            <a:ext uri="{FF2B5EF4-FFF2-40B4-BE49-F238E27FC236}">
              <a16:creationId xmlns:a16="http://schemas.microsoft.com/office/drawing/2014/main" id="{150E40FC-0EF7-4C3B-9ADD-7A7F374E0BFC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73528" y="3174905"/>
          <a:ext cx="1921772" cy="19966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175" b="0" i="0" u="none" strike="noStrike" baseline="0">
              <a:solidFill>
                <a:srgbClr val="993300"/>
              </a:solidFill>
              <a:latin typeface="Arial"/>
              <a:cs typeface="Arial"/>
            </a:rPr>
            <a:t>Estimated RWE volume</a:t>
          </a:r>
        </a:p>
      </cdr:txBody>
    </cdr:sp>
  </cdr:relSizeAnchor>
  <cdr:relSizeAnchor xmlns:cdr="http://schemas.openxmlformats.org/drawingml/2006/chartDrawing">
    <cdr:from>
      <cdr:x>0.56421</cdr:x>
      <cdr:y>0.83192</cdr:y>
    </cdr:from>
    <cdr:to>
      <cdr:x>0.77528</cdr:x>
      <cdr:y>0.88424</cdr:y>
    </cdr:to>
    <cdr:sp macro="" textlink="">
      <cdr:nvSpPr>
        <cdr:cNvPr id="1397762" name="Text Box 1026">
          <a:extLst xmlns:a="http://schemas.openxmlformats.org/drawingml/2006/main">
            <a:ext uri="{FF2B5EF4-FFF2-40B4-BE49-F238E27FC236}">
              <a16:creationId xmlns:a16="http://schemas.microsoft.com/office/drawing/2014/main" id="{F9D2FCDD-3C01-489B-8795-84E1FB5FEA73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586297" y="3174905"/>
          <a:ext cx="1341644" cy="19966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175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7.xml><?xml version="1.0" encoding="utf-8"?>
<c:userShapes xmlns:c="http://schemas.openxmlformats.org/drawingml/2006/chart">
  <cdr:relSizeAnchor xmlns:cdr="http://schemas.openxmlformats.org/drawingml/2006/chartDrawing">
    <cdr:from>
      <cdr:x>0.14625</cdr:x>
      <cdr:y>0.82243</cdr:y>
    </cdr:from>
    <cdr:to>
      <cdr:x>0.48352</cdr:x>
      <cdr:y>0.87743</cdr:y>
    </cdr:to>
    <cdr:sp macro="" textlink="">
      <cdr:nvSpPr>
        <cdr:cNvPr id="1398785" name="Text Box 1025">
          <a:extLst xmlns:a="http://schemas.openxmlformats.org/drawingml/2006/main">
            <a:ext uri="{FF2B5EF4-FFF2-40B4-BE49-F238E27FC236}">
              <a16:creationId xmlns:a16="http://schemas.microsoft.com/office/drawing/2014/main" id="{AEEDC92C-8707-4580-9AC7-ED4A99C60F21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929592" y="3138686"/>
          <a:ext cx="2143816" cy="209883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Estimated RWE volume</a:t>
          </a:r>
        </a:p>
      </cdr:txBody>
    </cdr:sp>
  </cdr:relSizeAnchor>
  <cdr:relSizeAnchor xmlns:cdr="http://schemas.openxmlformats.org/drawingml/2006/chartDrawing">
    <cdr:from>
      <cdr:x>0.59963</cdr:x>
      <cdr:y>0.82243</cdr:y>
    </cdr:from>
    <cdr:to>
      <cdr:x>0.77306</cdr:x>
      <cdr:y>0.87986</cdr:y>
    </cdr:to>
    <cdr:sp macro="" textlink="">
      <cdr:nvSpPr>
        <cdr:cNvPr id="1398786" name="Text Box 1026">
          <a:extLst xmlns:a="http://schemas.openxmlformats.org/drawingml/2006/main">
            <a:ext uri="{FF2B5EF4-FFF2-40B4-BE49-F238E27FC236}">
              <a16:creationId xmlns:a16="http://schemas.microsoft.com/office/drawing/2014/main" id="{24D593A2-0797-45B5-BC11-27C43FF8A6FD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811468" y="3138686"/>
          <a:ext cx="1102400" cy="21917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8.xml><?xml version="1.0" encoding="utf-8"?>
<c:userShapes xmlns:c="http://schemas.openxmlformats.org/drawingml/2006/chart">
  <cdr:relSizeAnchor xmlns:cdr="http://schemas.openxmlformats.org/drawingml/2006/chartDrawing">
    <cdr:from>
      <cdr:x>0.18142</cdr:x>
      <cdr:y>0.79201</cdr:y>
    </cdr:from>
    <cdr:to>
      <cdr:x>0.46384</cdr:x>
      <cdr:y>0.84458</cdr:y>
    </cdr:to>
    <cdr:sp macro="" textlink="">
      <cdr:nvSpPr>
        <cdr:cNvPr id="1399809" name="Text Box 1025">
          <a:extLst xmlns:a="http://schemas.openxmlformats.org/drawingml/2006/main">
            <a:ext uri="{FF2B5EF4-FFF2-40B4-BE49-F238E27FC236}">
              <a16:creationId xmlns:a16="http://schemas.microsoft.com/office/drawing/2014/main" id="{3DE20435-2A30-4A22-A652-4F2CD2C668EB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53200" y="3022600"/>
          <a:ext cx="1795113" cy="20059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Volume</a:t>
          </a:r>
        </a:p>
      </cdr:txBody>
    </cdr:sp>
  </cdr:relSizeAnchor>
  <cdr:relSizeAnchor xmlns:cdr="http://schemas.openxmlformats.org/drawingml/2006/chartDrawing">
    <cdr:from>
      <cdr:x>0.54846</cdr:x>
      <cdr:y>0.79177</cdr:y>
    </cdr:from>
    <cdr:to>
      <cdr:x>0.79225</cdr:x>
      <cdr:y>0.8475</cdr:y>
    </cdr:to>
    <cdr:sp macro="" textlink="">
      <cdr:nvSpPr>
        <cdr:cNvPr id="1399810" name="Text Box 1026">
          <a:extLst xmlns:a="http://schemas.openxmlformats.org/drawingml/2006/main">
            <a:ext uri="{FF2B5EF4-FFF2-40B4-BE49-F238E27FC236}">
              <a16:creationId xmlns:a16="http://schemas.microsoft.com/office/drawing/2014/main" id="{59BD942E-3335-451C-B89A-36D112A82EC0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486221" y="3021671"/>
          <a:ext cx="1549615" cy="21267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9.xml><?xml version="1.0" encoding="utf-8"?>
<c:userShapes xmlns:c="http://schemas.openxmlformats.org/drawingml/2006/chart">
  <cdr:relSizeAnchor xmlns:cdr="http://schemas.openxmlformats.org/drawingml/2006/chartDrawing">
    <cdr:from>
      <cdr:x>0.16814</cdr:x>
      <cdr:y>0.7925</cdr:y>
    </cdr:from>
    <cdr:to>
      <cdr:x>0.46851</cdr:x>
      <cdr:y>0.8475</cdr:y>
    </cdr:to>
    <cdr:sp macro="" textlink="">
      <cdr:nvSpPr>
        <cdr:cNvPr id="1400833" name="Text Box 1025">
          <a:extLst xmlns:a="http://schemas.openxmlformats.org/drawingml/2006/main">
            <a:ext uri="{FF2B5EF4-FFF2-40B4-BE49-F238E27FC236}">
              <a16:creationId xmlns:a16="http://schemas.microsoft.com/office/drawing/2014/main" id="{882CDB8D-985D-417D-A261-B95ECC8D3F61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068761" y="3024457"/>
          <a:ext cx="1909262" cy="2098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Volume</a:t>
          </a:r>
        </a:p>
      </cdr:txBody>
    </cdr:sp>
  </cdr:relSizeAnchor>
  <cdr:relSizeAnchor xmlns:cdr="http://schemas.openxmlformats.org/drawingml/2006/chartDrawing">
    <cdr:from>
      <cdr:x>0.57774</cdr:x>
      <cdr:y>0.79007</cdr:y>
    </cdr:from>
    <cdr:to>
      <cdr:x>0.78536</cdr:x>
      <cdr:y>0.8475</cdr:y>
    </cdr:to>
    <cdr:sp macro="" textlink="">
      <cdr:nvSpPr>
        <cdr:cNvPr id="1400834" name="Text Box 1026">
          <a:extLst xmlns:a="http://schemas.openxmlformats.org/drawingml/2006/main">
            <a:ext uri="{FF2B5EF4-FFF2-40B4-BE49-F238E27FC236}">
              <a16:creationId xmlns:a16="http://schemas.microsoft.com/office/drawing/2014/main" id="{2BD63711-1B28-4794-8DF2-4966862ACA1D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672300" y="3015171"/>
          <a:ext cx="1319753" cy="21917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10.xml><?xml version="1.0" encoding="utf-8"?>
<c:userShapes xmlns:c="http://schemas.openxmlformats.org/drawingml/2006/chart">
  <cdr:relSizeAnchor xmlns:cdr="http://schemas.openxmlformats.org/drawingml/2006/chartDrawing">
    <cdr:from>
      <cdr:x>0.15633</cdr:x>
      <cdr:y>0.84312</cdr:y>
    </cdr:from>
    <cdr:to>
      <cdr:x>0.48622</cdr:x>
      <cdr:y>0.89446</cdr:y>
    </cdr:to>
    <cdr:sp macro="" textlink="">
      <cdr:nvSpPr>
        <cdr:cNvPr id="1401857" name="Text Box 1025">
          <a:extLst xmlns:a="http://schemas.openxmlformats.org/drawingml/2006/main">
            <a:ext uri="{FF2B5EF4-FFF2-40B4-BE49-F238E27FC236}">
              <a16:creationId xmlns:a16="http://schemas.microsoft.com/office/drawing/2014/main" id="{27BF09E8-E4F9-4907-8E9C-CE3D35A93699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993704" y="3217624"/>
          <a:ext cx="2096905" cy="195953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175" b="0" i="0" u="none" strike="noStrike" baseline="0">
              <a:solidFill>
                <a:srgbClr val="993300"/>
              </a:solidFill>
              <a:latin typeface="Arial"/>
              <a:cs typeface="Arial"/>
            </a:rPr>
            <a:t>Estimated RWE volume</a:t>
          </a:r>
        </a:p>
      </cdr:txBody>
    </cdr:sp>
  </cdr:relSizeAnchor>
  <cdr:relSizeAnchor xmlns:cdr="http://schemas.openxmlformats.org/drawingml/2006/chartDrawing">
    <cdr:from>
      <cdr:x>0.55756</cdr:x>
      <cdr:y>0.84287</cdr:y>
    </cdr:from>
    <cdr:to>
      <cdr:x>0.77848</cdr:x>
      <cdr:y>0.89422</cdr:y>
    </cdr:to>
    <cdr:sp macro="" textlink="">
      <cdr:nvSpPr>
        <cdr:cNvPr id="1401858" name="Text Box 1026">
          <a:extLst xmlns:a="http://schemas.openxmlformats.org/drawingml/2006/main">
            <a:ext uri="{FF2B5EF4-FFF2-40B4-BE49-F238E27FC236}">
              <a16:creationId xmlns:a16="http://schemas.microsoft.com/office/drawing/2014/main" id="{C2E18046-82EE-41FA-BD61-A8AF4B0693DE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544078" y="3216696"/>
          <a:ext cx="1404191" cy="195953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175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11.xml><?xml version="1.0" encoding="utf-8"?>
<c:userShapes xmlns:c="http://schemas.openxmlformats.org/drawingml/2006/chart">
  <cdr:relSizeAnchor xmlns:cdr="http://schemas.openxmlformats.org/drawingml/2006/chartDrawing">
    <cdr:from>
      <cdr:x>0.18979</cdr:x>
      <cdr:y>0.84117</cdr:y>
    </cdr:from>
    <cdr:to>
      <cdr:x>0.43727</cdr:x>
      <cdr:y>0.89422</cdr:y>
    </cdr:to>
    <cdr:sp macro="" textlink="">
      <cdr:nvSpPr>
        <cdr:cNvPr id="1402881" name="Text Box 1025">
          <a:extLst xmlns:a="http://schemas.openxmlformats.org/drawingml/2006/main">
            <a:ext uri="{FF2B5EF4-FFF2-40B4-BE49-F238E27FC236}">
              <a16:creationId xmlns:a16="http://schemas.microsoft.com/office/drawing/2014/main" id="{4918DC23-4BDD-4E48-9A67-E555C646C055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206365" y="3210195"/>
          <a:ext cx="1573070" cy="20245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Weight</a:t>
          </a:r>
        </a:p>
      </cdr:txBody>
    </cdr:sp>
  </cdr:relSizeAnchor>
  <cdr:relSizeAnchor xmlns:cdr="http://schemas.openxmlformats.org/drawingml/2006/chartDrawing">
    <cdr:from>
      <cdr:x>0.5711</cdr:x>
      <cdr:y>0.84141</cdr:y>
    </cdr:from>
    <cdr:to>
      <cdr:x>0.77134</cdr:x>
      <cdr:y>0.89568</cdr:y>
    </cdr:to>
    <cdr:sp macro="" textlink="">
      <cdr:nvSpPr>
        <cdr:cNvPr id="1402882" name="Text Box 1026">
          <a:extLst xmlns:a="http://schemas.openxmlformats.org/drawingml/2006/main">
            <a:ext uri="{FF2B5EF4-FFF2-40B4-BE49-F238E27FC236}">
              <a16:creationId xmlns:a16="http://schemas.microsoft.com/office/drawing/2014/main" id="{CFD85828-28A7-46F6-8C3D-E2618F7B4D65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630081" y="3211124"/>
          <a:ext cx="1272841" cy="20709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12.xml><?xml version="1.0" encoding="utf-8"?>
<c:userShapes xmlns:c="http://schemas.openxmlformats.org/drawingml/2006/chart">
  <cdr:relSizeAnchor xmlns:cdr="http://schemas.openxmlformats.org/drawingml/2006/chartDrawing">
    <cdr:from>
      <cdr:x>0.18585</cdr:x>
      <cdr:y>0.79104</cdr:y>
    </cdr:from>
    <cdr:to>
      <cdr:x>0.4567</cdr:x>
      <cdr:y>0.84506</cdr:y>
    </cdr:to>
    <cdr:sp macro="" textlink="">
      <cdr:nvSpPr>
        <cdr:cNvPr id="1403905" name="Text Box 1025">
          <a:extLst xmlns:a="http://schemas.openxmlformats.org/drawingml/2006/main">
            <a:ext uri="{FF2B5EF4-FFF2-40B4-BE49-F238E27FC236}">
              <a16:creationId xmlns:a16="http://schemas.microsoft.com/office/drawing/2014/main" id="{0E9ECD73-AA6F-4670-BB5E-03448547A8C0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81346" y="3018885"/>
          <a:ext cx="1721620" cy="20616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Weight</a:t>
          </a:r>
        </a:p>
      </cdr:txBody>
    </cdr:sp>
  </cdr:relSizeAnchor>
  <cdr:relSizeAnchor xmlns:cdr="http://schemas.openxmlformats.org/drawingml/2006/chartDrawing">
    <cdr:from>
      <cdr:x>0.57602</cdr:x>
      <cdr:y>0.79104</cdr:y>
    </cdr:from>
    <cdr:to>
      <cdr:x>0.75634</cdr:x>
      <cdr:y>0.84506</cdr:y>
    </cdr:to>
    <cdr:sp macro="" textlink="">
      <cdr:nvSpPr>
        <cdr:cNvPr id="1403906" name="Text Box 1026">
          <a:extLst xmlns:a="http://schemas.openxmlformats.org/drawingml/2006/main">
            <a:ext uri="{FF2B5EF4-FFF2-40B4-BE49-F238E27FC236}">
              <a16:creationId xmlns:a16="http://schemas.microsoft.com/office/drawing/2014/main" id="{CCF8DEA5-5367-4685-B56C-36F18F5C0937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661354" y="3018885"/>
          <a:ext cx="1146183" cy="20616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13.xml><?xml version="1.0" encoding="utf-8"?>
<c:userShapes xmlns:c="http://schemas.openxmlformats.org/drawingml/2006/chart">
  <cdr:relSizeAnchor xmlns:cdr="http://schemas.openxmlformats.org/drawingml/2006/chartDrawing">
    <cdr:from>
      <cdr:x>0.16519</cdr:x>
      <cdr:y>0.78836</cdr:y>
    </cdr:from>
    <cdr:to>
      <cdr:x>0.47811</cdr:x>
      <cdr:y>0.84579</cdr:y>
    </cdr:to>
    <cdr:sp macro="" textlink="">
      <cdr:nvSpPr>
        <cdr:cNvPr id="1404929" name="Text Box 1025">
          <a:extLst xmlns:a="http://schemas.openxmlformats.org/drawingml/2006/main">
            <a:ext uri="{FF2B5EF4-FFF2-40B4-BE49-F238E27FC236}">
              <a16:creationId xmlns:a16="http://schemas.microsoft.com/office/drawing/2014/main" id="{9A29A28E-B8B2-4A64-9269-55622ADCBFA7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049996" y="3008670"/>
          <a:ext cx="1989011" cy="21917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Estimated RWE volume</a:t>
          </a:r>
        </a:p>
      </cdr:txBody>
    </cdr:sp>
  </cdr:relSizeAnchor>
  <cdr:relSizeAnchor xmlns:cdr="http://schemas.openxmlformats.org/drawingml/2006/chartDrawing">
    <cdr:from>
      <cdr:x>0.59127</cdr:x>
      <cdr:y>0.78836</cdr:y>
    </cdr:from>
    <cdr:to>
      <cdr:x>0.7679</cdr:x>
      <cdr:y>0.84871</cdr:y>
    </cdr:to>
    <cdr:sp macro="" textlink="">
      <cdr:nvSpPr>
        <cdr:cNvPr id="1404930" name="Text Box 1026">
          <a:extLst xmlns:a="http://schemas.openxmlformats.org/drawingml/2006/main">
            <a:ext uri="{FF2B5EF4-FFF2-40B4-BE49-F238E27FC236}">
              <a16:creationId xmlns:a16="http://schemas.microsoft.com/office/drawing/2014/main" id="{5B299381-8245-469D-8238-B102FC3AAA65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758303" y="3008670"/>
          <a:ext cx="1122728" cy="23031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14.xml><?xml version="1.0" encoding="utf-8"?>
<c:userShapes xmlns:c="http://schemas.openxmlformats.org/drawingml/2006/chart">
  <cdr:relSizeAnchor xmlns:cdr="http://schemas.openxmlformats.org/drawingml/2006/chartDrawing">
    <cdr:from>
      <cdr:x>0.19102</cdr:x>
      <cdr:y>0.83874</cdr:y>
    </cdr:from>
    <cdr:to>
      <cdr:x>0.4476</cdr:x>
      <cdr:y>0.89105</cdr:y>
    </cdr:to>
    <cdr:sp macro="" textlink="">
      <cdr:nvSpPr>
        <cdr:cNvPr id="1405953" name="Text Box 1025">
          <a:extLst xmlns:a="http://schemas.openxmlformats.org/drawingml/2006/main">
            <a:ext uri="{FF2B5EF4-FFF2-40B4-BE49-F238E27FC236}">
              <a16:creationId xmlns:a16="http://schemas.microsoft.com/office/drawing/2014/main" id="{A40F9309-0153-4482-BC3F-05F336BF265A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214184" y="3200908"/>
          <a:ext cx="1630926" cy="19966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Volume</a:t>
          </a:r>
        </a:p>
      </cdr:txBody>
    </cdr:sp>
  </cdr:relSizeAnchor>
  <cdr:relSizeAnchor xmlns:cdr="http://schemas.openxmlformats.org/drawingml/2006/chartDrawing">
    <cdr:from>
      <cdr:x>0.56716</cdr:x>
      <cdr:y>0.83582</cdr:y>
    </cdr:from>
    <cdr:to>
      <cdr:x>0.75781</cdr:x>
      <cdr:y>0.89105</cdr:y>
    </cdr:to>
    <cdr:sp macro="" textlink="">
      <cdr:nvSpPr>
        <cdr:cNvPr id="1405954" name="Text Box 1026">
          <a:extLst xmlns:a="http://schemas.openxmlformats.org/drawingml/2006/main">
            <a:ext uri="{FF2B5EF4-FFF2-40B4-BE49-F238E27FC236}">
              <a16:creationId xmlns:a16="http://schemas.microsoft.com/office/drawing/2014/main" id="{77323BEE-B1F8-4767-BB26-5663935494E8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605062" y="3189764"/>
          <a:ext cx="1211858" cy="21081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15.xml><?xml version="1.0" encoding="utf-8"?>
<c:userShapes xmlns:c="http://schemas.openxmlformats.org/drawingml/2006/chart">
  <cdr:relSizeAnchor xmlns:cdr="http://schemas.openxmlformats.org/drawingml/2006/chartDrawing">
    <cdr:from>
      <cdr:x>0.1829</cdr:x>
      <cdr:y>0.82365</cdr:y>
    </cdr:from>
    <cdr:to>
      <cdr:x>0.46384</cdr:x>
      <cdr:y>0.88619</cdr:y>
    </cdr:to>
    <cdr:sp macro="" textlink="">
      <cdr:nvSpPr>
        <cdr:cNvPr id="1406977" name="Text Box 2049">
          <a:extLst xmlns:a="http://schemas.openxmlformats.org/drawingml/2006/main">
            <a:ext uri="{FF2B5EF4-FFF2-40B4-BE49-F238E27FC236}">
              <a16:creationId xmlns:a16="http://schemas.microsoft.com/office/drawing/2014/main" id="{6E696BD9-7481-4611-942D-052398C449E5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62582" y="3143329"/>
          <a:ext cx="1785731" cy="238673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Estimated RWE volume</a:t>
          </a:r>
        </a:p>
      </cdr:txBody>
    </cdr:sp>
  </cdr:relSizeAnchor>
  <cdr:relSizeAnchor xmlns:cdr="http://schemas.openxmlformats.org/drawingml/2006/chartDrawing">
    <cdr:from>
      <cdr:x>0.59668</cdr:x>
      <cdr:y>0.82365</cdr:y>
    </cdr:from>
    <cdr:to>
      <cdr:x>0.76027</cdr:x>
      <cdr:y>0.88594</cdr:y>
    </cdr:to>
    <cdr:sp macro="" textlink="">
      <cdr:nvSpPr>
        <cdr:cNvPr id="1406978" name="Text Box 2050">
          <a:extLst xmlns:a="http://schemas.openxmlformats.org/drawingml/2006/main">
            <a:ext uri="{FF2B5EF4-FFF2-40B4-BE49-F238E27FC236}">
              <a16:creationId xmlns:a16="http://schemas.microsoft.com/office/drawing/2014/main" id="{E037DEEF-D503-4EBA-AC06-6CC7F2390097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792704" y="3143329"/>
          <a:ext cx="1039852" cy="23774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16.xml><?xml version="1.0" encoding="utf-8"?>
<c:userShapes xmlns:c="http://schemas.openxmlformats.org/drawingml/2006/chart">
  <cdr:relSizeAnchor xmlns:cdr="http://schemas.openxmlformats.org/drawingml/2006/chartDrawing">
    <cdr:from>
      <cdr:x>0.14944</cdr:x>
      <cdr:y>0.78083</cdr:y>
    </cdr:from>
    <cdr:to>
      <cdr:x>0.46089</cdr:x>
      <cdr:y>0.85116</cdr:y>
    </cdr:to>
    <cdr:sp macro="" textlink="">
      <cdr:nvSpPr>
        <cdr:cNvPr id="1408001" name="Text Box 1025">
          <a:extLst xmlns:a="http://schemas.openxmlformats.org/drawingml/2006/main">
            <a:ext uri="{FF2B5EF4-FFF2-40B4-BE49-F238E27FC236}">
              <a16:creationId xmlns:a16="http://schemas.microsoft.com/office/drawing/2014/main" id="{35981784-DE3F-4254-8192-CB3976E99AFC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949920" y="2984887"/>
          <a:ext cx="1979629" cy="26885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Estimated RWE volume</a:t>
          </a:r>
        </a:p>
      </cdr:txBody>
    </cdr:sp>
  </cdr:relSizeAnchor>
  <cdr:relSizeAnchor xmlns:cdr="http://schemas.openxmlformats.org/drawingml/2006/chartDrawing">
    <cdr:from>
      <cdr:x>0.58389</cdr:x>
      <cdr:y>0.78083</cdr:y>
    </cdr:from>
    <cdr:to>
      <cdr:x>0.76175</cdr:x>
      <cdr:y>0.85116</cdr:y>
    </cdr:to>
    <cdr:sp macro="" textlink="">
      <cdr:nvSpPr>
        <cdr:cNvPr id="1408002" name="Text Box 1026">
          <a:extLst xmlns:a="http://schemas.openxmlformats.org/drawingml/2006/main">
            <a:ext uri="{FF2B5EF4-FFF2-40B4-BE49-F238E27FC236}">
              <a16:creationId xmlns:a16="http://schemas.microsoft.com/office/drawing/2014/main" id="{F85BDBAB-D531-42EA-AFD3-FE00D8AB09D4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711392" y="2984887"/>
          <a:ext cx="1130547" cy="26885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17.xml><?xml version="1.0" encoding="utf-8"?>
<c:userShapes xmlns:c="http://schemas.openxmlformats.org/drawingml/2006/chart">
  <cdr:relSizeAnchor xmlns:cdr="http://schemas.openxmlformats.org/drawingml/2006/chartDrawing">
    <cdr:from>
      <cdr:x>0.18536</cdr:x>
      <cdr:y>0.84141</cdr:y>
    </cdr:from>
    <cdr:to>
      <cdr:x>0.45966</cdr:x>
      <cdr:y>0.8947</cdr:y>
    </cdr:to>
    <cdr:sp macro="" textlink="">
      <cdr:nvSpPr>
        <cdr:cNvPr id="1409025" name="Text Box 1">
          <a:extLst xmlns:a="http://schemas.openxmlformats.org/drawingml/2006/main">
            <a:ext uri="{FF2B5EF4-FFF2-40B4-BE49-F238E27FC236}">
              <a16:creationId xmlns:a16="http://schemas.microsoft.com/office/drawing/2014/main" id="{5B4415EA-94BA-4EBB-8E82-44107B6ED921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78219" y="3211124"/>
          <a:ext cx="1743511" cy="20338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Weight</a:t>
          </a:r>
        </a:p>
      </cdr:txBody>
    </cdr:sp>
  </cdr:relSizeAnchor>
  <cdr:relSizeAnchor xmlns:cdr="http://schemas.openxmlformats.org/drawingml/2006/chartDrawing">
    <cdr:from>
      <cdr:x>0.57503</cdr:x>
      <cdr:y>0.84141</cdr:y>
    </cdr:from>
    <cdr:to>
      <cdr:x>0.76544</cdr:x>
      <cdr:y>0.89495</cdr:y>
    </cdr:to>
    <cdr:sp macro="" textlink="">
      <cdr:nvSpPr>
        <cdr:cNvPr id="1409026" name="Text Box 2">
          <a:extLst xmlns:a="http://schemas.openxmlformats.org/drawingml/2006/main">
            <a:ext uri="{FF2B5EF4-FFF2-40B4-BE49-F238E27FC236}">
              <a16:creationId xmlns:a16="http://schemas.microsoft.com/office/drawing/2014/main" id="{CEDDD3E9-9343-44EC-BABB-87E3D660D700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655100" y="3211124"/>
          <a:ext cx="1210294" cy="20431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18.xml><?xml version="1.0" encoding="utf-8"?>
<c:userShapes xmlns:c="http://schemas.openxmlformats.org/drawingml/2006/chart">
  <cdr:relSizeAnchor xmlns:cdr="http://schemas.openxmlformats.org/drawingml/2006/chartDrawing">
    <cdr:from>
      <cdr:x>0.17847</cdr:x>
      <cdr:y>0.80126</cdr:y>
    </cdr:from>
    <cdr:to>
      <cdr:x>0.48303</cdr:x>
      <cdr:y>0.85382</cdr:y>
    </cdr:to>
    <cdr:sp macro="" textlink="">
      <cdr:nvSpPr>
        <cdr:cNvPr id="1410049" name="Text Box 1">
          <a:extLst xmlns:a="http://schemas.openxmlformats.org/drawingml/2006/main">
            <a:ext uri="{FF2B5EF4-FFF2-40B4-BE49-F238E27FC236}">
              <a16:creationId xmlns:a16="http://schemas.microsoft.com/office/drawing/2014/main" id="{4E6B64D6-5288-49F2-9BD8-0817579CD7E0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34435" y="3057890"/>
          <a:ext cx="1935846" cy="20059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175" b="0" i="0" u="none" strike="noStrike" baseline="0">
              <a:solidFill>
                <a:srgbClr val="993300"/>
              </a:solidFill>
              <a:latin typeface="Arial"/>
              <a:cs typeface="Arial"/>
            </a:rPr>
            <a:t>Weight</a:t>
          </a:r>
        </a:p>
      </cdr:txBody>
    </cdr:sp>
  </cdr:relSizeAnchor>
  <cdr:relSizeAnchor xmlns:cdr="http://schemas.openxmlformats.org/drawingml/2006/chartDrawing">
    <cdr:from>
      <cdr:x>0.55978</cdr:x>
      <cdr:y>0.80126</cdr:y>
    </cdr:from>
    <cdr:to>
      <cdr:x>0.81218</cdr:x>
      <cdr:y>0.85382</cdr:y>
    </cdr:to>
    <cdr:sp macro="" textlink="">
      <cdr:nvSpPr>
        <cdr:cNvPr id="1410050" name="Text Box 2">
          <a:extLst xmlns:a="http://schemas.openxmlformats.org/drawingml/2006/main">
            <a:ext uri="{FF2B5EF4-FFF2-40B4-BE49-F238E27FC236}">
              <a16:creationId xmlns:a16="http://schemas.microsoft.com/office/drawing/2014/main" id="{BB6E1315-DC60-47E7-A1FD-528FE32F2E6B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558151" y="3057890"/>
          <a:ext cx="1604343" cy="20059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175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19.xml><?xml version="1.0" encoding="utf-8"?>
<c:userShapes xmlns:c="http://schemas.openxmlformats.org/drawingml/2006/chart">
  <cdr:relSizeAnchor xmlns:cdr="http://schemas.openxmlformats.org/drawingml/2006/chartDrawing">
    <cdr:from>
      <cdr:x>0.1674</cdr:x>
      <cdr:y>0.82851</cdr:y>
    </cdr:from>
    <cdr:to>
      <cdr:x>0.48401</cdr:x>
      <cdr:y>0.88229</cdr:y>
    </cdr:to>
    <cdr:sp macro="" textlink="">
      <cdr:nvSpPr>
        <cdr:cNvPr id="1411073" name="Text Box 1">
          <a:extLst xmlns:a="http://schemas.openxmlformats.org/drawingml/2006/main">
            <a:ext uri="{FF2B5EF4-FFF2-40B4-BE49-F238E27FC236}">
              <a16:creationId xmlns:a16="http://schemas.microsoft.com/office/drawing/2014/main" id="{94ADD040-30C6-4EA0-A4D0-4F14F9F8928A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064070" y="3161903"/>
          <a:ext cx="2012465" cy="20524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175" b="0" i="0" u="none" strike="noStrike" baseline="0">
              <a:solidFill>
                <a:srgbClr val="993300"/>
              </a:solidFill>
              <a:latin typeface="Arial"/>
              <a:cs typeface="Arial"/>
            </a:rPr>
            <a:t>Volume</a:t>
          </a:r>
        </a:p>
      </cdr:txBody>
    </cdr:sp>
  </cdr:relSizeAnchor>
  <cdr:relSizeAnchor xmlns:cdr="http://schemas.openxmlformats.org/drawingml/2006/chartDrawing">
    <cdr:from>
      <cdr:x>0.56199</cdr:x>
      <cdr:y>0.82851</cdr:y>
    </cdr:from>
    <cdr:to>
      <cdr:x>0.76642</cdr:x>
      <cdr:y>0.88278</cdr:y>
    </cdr:to>
    <cdr:sp macro="" textlink="">
      <cdr:nvSpPr>
        <cdr:cNvPr id="1411074" name="Text Box 2">
          <a:extLst xmlns:a="http://schemas.openxmlformats.org/drawingml/2006/main">
            <a:ext uri="{FF2B5EF4-FFF2-40B4-BE49-F238E27FC236}">
              <a16:creationId xmlns:a16="http://schemas.microsoft.com/office/drawing/2014/main" id="{A4D6648A-A7F3-4416-9114-BBBA0A95C702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572224" y="3161903"/>
          <a:ext cx="1299425" cy="20709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175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SpainSummary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EFIData/RWE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llExp"/>
      <sheetName val="AllImp"/>
      <sheetName val="TimberSectorImp"/>
      <sheetName val="CoreVPAImp"/>
      <sheetName val="TimberSectorMinusCoreVPAImp"/>
      <sheetName val="44Imp"/>
      <sheetName val="4403Imp"/>
      <sheetName val="4407Imp"/>
      <sheetName val="4408Imp"/>
      <sheetName val="4412Imp"/>
      <sheetName val="4410Imp"/>
      <sheetName val="4411Imp"/>
      <sheetName val="44104411Imp"/>
      <sheetName val="44094418Imp"/>
      <sheetName val="4409Imp"/>
      <sheetName val="4418Imp"/>
      <sheetName val="4420Imp"/>
      <sheetName val="UnspecifiedImp"/>
      <sheetName val="442199Imp"/>
      <sheetName val="44OtherImp"/>
      <sheetName val="94Imp"/>
      <sheetName val="PaperSectorImp"/>
      <sheetName val="PaperSectorMinusCoreVPAImp"/>
      <sheetName val="4701-5Imp"/>
      <sheetName val="48Imp"/>
      <sheetName val="44013020Imp"/>
      <sheetName val="4401Imp"/>
      <sheetName val="440110Imp"/>
      <sheetName val="440123Imp"/>
      <sheetName val="PulpLogsImp"/>
      <sheetName val="TimberSectorExp"/>
      <sheetName val="CoreVPAExp"/>
      <sheetName val="TimberSectorMinusCoreVPAExp"/>
      <sheetName val="44Exp"/>
      <sheetName val="4403Exp"/>
      <sheetName val="4407Exp"/>
      <sheetName val="4408Exp"/>
      <sheetName val="4412Exp"/>
      <sheetName val="4410Exp"/>
      <sheetName val="4411Exp"/>
      <sheetName val="44104411Exp"/>
      <sheetName val="44094418Exp"/>
      <sheetName val="4409Exp"/>
      <sheetName val="4418Exp"/>
      <sheetName val="442199Exp"/>
      <sheetName val="44OtherExp"/>
      <sheetName val="94Exp"/>
      <sheetName val="PaperSectorExp"/>
      <sheetName val="PaperSectorMinusCoreVPAExp"/>
      <sheetName val="4701-5Exp"/>
      <sheetName val="48Exp"/>
      <sheetName val="44013020Exp"/>
      <sheetName val="4401Exp"/>
      <sheetName val="440110Exp"/>
      <sheetName val="440123Exp"/>
      <sheetName val="PulpLogsExp"/>
    </sheetNames>
    <sheetDataSet>
      <sheetData sheetId="0"/>
      <sheetData sheetId="1"/>
      <sheetData sheetId="2"/>
      <sheetData sheetId="3">
        <row r="12">
          <cell r="B12">
            <v>0.11796394</v>
          </cell>
          <cell r="C12">
            <v>5.140786E-2</v>
          </cell>
          <cell r="D12">
            <v>5.2078501199999995E-2</v>
          </cell>
          <cell r="E12">
            <v>7.6923770000000002E-2</v>
          </cell>
          <cell r="F12">
            <v>6.634081280000001E-2</v>
          </cell>
          <cell r="G12">
            <v>5.7178664000000004E-2</v>
          </cell>
          <cell r="H12">
            <v>5.4974040000000002E-2</v>
          </cell>
          <cell r="I12">
            <v>7.5595607200000012E-2</v>
          </cell>
          <cell r="J12">
            <v>1.8407104800000001E-2</v>
          </cell>
          <cell r="K12">
            <v>1.7456794000000001E-2</v>
          </cell>
          <cell r="L12">
            <v>2.96056944E-2</v>
          </cell>
          <cell r="M12">
            <v>1.7939487999999999E-3</v>
          </cell>
          <cell r="N12">
            <v>7.6115999999999998E-4</v>
          </cell>
          <cell r="O12">
            <v>4.7868999999999999E-4</v>
          </cell>
          <cell r="P12">
            <v>2.3939999999999999E-4</v>
          </cell>
          <cell r="Q12">
            <v>1.2056018181818181E-4</v>
          </cell>
          <cell r="R12">
            <v>3.1668000000000001E-4</v>
          </cell>
          <cell r="S12">
            <v>2.2932000000000003E-4</v>
          </cell>
          <cell r="T12">
            <v>8.4994000000000009E-4</v>
          </cell>
          <cell r="U12">
            <v>2.1231000000000006E-3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7.6489315387290002</v>
          </cell>
          <cell r="AC12">
            <v>4.1790227475999995</v>
          </cell>
          <cell r="AD12">
            <v>5.2105831775999993</v>
          </cell>
          <cell r="AE12">
            <v>9.077718238400001</v>
          </cell>
          <cell r="AF12">
            <v>9.5711848183000008</v>
          </cell>
          <cell r="AG12">
            <v>7.7404493166000004</v>
          </cell>
          <cell r="AH12">
            <v>7.3720720824000008</v>
          </cell>
          <cell r="AI12">
            <v>10.1634320185</v>
          </cell>
          <cell r="AJ12">
            <v>3.4651856796000002</v>
          </cell>
          <cell r="AK12">
            <v>2.0557273748</v>
          </cell>
          <cell r="AL12">
            <v>3.0534609474000001</v>
          </cell>
          <cell r="AM12">
            <v>0.89621692799999997</v>
          </cell>
          <cell r="AN12">
            <v>0.466780688</v>
          </cell>
          <cell r="AO12">
            <v>0.34003344300000005</v>
          </cell>
          <cell r="AP12">
            <v>0.167935685</v>
          </cell>
          <cell r="AQ12">
            <v>7.7488589499999996E-2</v>
          </cell>
          <cell r="AR12">
            <v>7.0484071299999992E-2</v>
          </cell>
          <cell r="AS12">
            <v>5.7282568199999995E-2</v>
          </cell>
          <cell r="AT12">
            <v>0.19904928299999999</v>
          </cell>
          <cell r="AU12">
            <v>0.55571750291666666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</row>
        <row r="16">
          <cell r="B16">
            <v>9.3476822600000002E-3</v>
          </cell>
          <cell r="C16">
            <v>3.6701573959999997E-2</v>
          </cell>
          <cell r="D16">
            <v>4.1505715200000001E-2</v>
          </cell>
          <cell r="E16">
            <v>5.2689496000000002E-2</v>
          </cell>
          <cell r="F16">
            <v>9.4081524799999983E-2</v>
          </cell>
          <cell r="G16">
            <v>0.10215270723999999</v>
          </cell>
          <cell r="H16">
            <v>0.19578252659166667</v>
          </cell>
          <cell r="I16">
            <v>0.30618277901619051</v>
          </cell>
          <cell r="J16">
            <v>0.23164834349000007</v>
          </cell>
          <cell r="K16">
            <v>0.1515108389</v>
          </cell>
          <cell r="L16">
            <v>9.9555842853333354E-2</v>
          </cell>
          <cell r="M16">
            <v>7.9035208316666675E-2</v>
          </cell>
          <cell r="N16">
            <v>4.992936684999999E-2</v>
          </cell>
          <cell r="O16">
            <v>0.10896878945166666</v>
          </cell>
          <cell r="P16">
            <v>0.11438510181666667</v>
          </cell>
          <cell r="Q16">
            <v>5.8137129674423485E-2</v>
          </cell>
          <cell r="R16">
            <v>8.8149061133333345E-2</v>
          </cell>
          <cell r="S16">
            <v>7.5471419463636377E-2</v>
          </cell>
          <cell r="T16">
            <v>5.7770245094444457E-2</v>
          </cell>
          <cell r="U16">
            <v>6.6667157357142862E-2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6.714734857362</v>
          </cell>
          <cell r="AC16">
            <v>7.5779393843999987</v>
          </cell>
          <cell r="AD16">
            <v>7.8533555135999995</v>
          </cell>
          <cell r="AE16">
            <v>10.6884870848</v>
          </cell>
          <cell r="AF16">
            <v>17.371473986999998</v>
          </cell>
          <cell r="AG16">
            <v>19.190920534500005</v>
          </cell>
          <cell r="AH16">
            <v>29.170755878800001</v>
          </cell>
          <cell r="AI16">
            <v>49.078232688999996</v>
          </cell>
          <cell r="AJ16">
            <v>32.149253825999999</v>
          </cell>
          <cell r="AK16">
            <v>22.516340088000003</v>
          </cell>
          <cell r="AL16">
            <v>24.216662653200004</v>
          </cell>
          <cell r="AM16">
            <v>22.199418336000001</v>
          </cell>
          <cell r="AN16">
            <v>14.024772731200001</v>
          </cell>
          <cell r="AO16">
            <v>14.7549041304</v>
          </cell>
          <cell r="AP16">
            <v>17.233586298999999</v>
          </cell>
          <cell r="AQ16">
            <v>14.342551989499999</v>
          </cell>
          <cell r="AR16">
            <v>18.772289018399999</v>
          </cell>
          <cell r="AS16">
            <v>19.894796493000001</v>
          </cell>
          <cell r="AT16">
            <v>19.460588860000001</v>
          </cell>
          <cell r="AU16">
            <v>18.817049804166665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</row>
        <row r="22">
          <cell r="B22">
            <v>3.4912696000000002E-3</v>
          </cell>
          <cell r="C22">
            <v>3.6196160000000004E-3</v>
          </cell>
          <cell r="D22">
            <v>1.0093338E-2</v>
          </cell>
          <cell r="E22">
            <v>2.1655666000000004E-2</v>
          </cell>
          <cell r="F22">
            <v>2.7686963999999998E-2</v>
          </cell>
          <cell r="G22">
            <v>1.2844919999999999E-2</v>
          </cell>
          <cell r="H22">
            <v>4.7172400000000001E-3</v>
          </cell>
          <cell r="I22">
            <v>2.4430200000000002E-3</v>
          </cell>
          <cell r="J22">
            <v>1.9954200000000004E-3</v>
          </cell>
          <cell r="K22">
            <v>9.3104000000000006E-4</v>
          </cell>
          <cell r="L22">
            <v>1.7179264E-3</v>
          </cell>
          <cell r="M22">
            <v>8.4845320000000006E-4</v>
          </cell>
          <cell r="N22">
            <v>7.32108E-5</v>
          </cell>
          <cell r="O22">
            <v>3.3760999999999997E-6</v>
          </cell>
          <cell r="P22">
            <v>1.063576E-4</v>
          </cell>
          <cell r="Q22">
            <v>1.075159E-3</v>
          </cell>
          <cell r="R22">
            <v>4.5241767999999998E-3</v>
          </cell>
          <cell r="S22">
            <v>3.4771433333333334E-3</v>
          </cell>
          <cell r="T22">
            <v>5.1690000000000004E-4</v>
          </cell>
          <cell r="U22">
            <v>5.7751200000000008E-3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0.22405927767</v>
          </cell>
          <cell r="AC22">
            <v>0.27382880439999996</v>
          </cell>
          <cell r="AD22">
            <v>0.68620489919999994</v>
          </cell>
          <cell r="AE22">
            <v>1.7234985824000002</v>
          </cell>
          <cell r="AF22">
            <v>2.2185491377000002</v>
          </cell>
          <cell r="AG22">
            <v>0.89968460010000006</v>
          </cell>
          <cell r="AH22">
            <v>0.56026880960000003</v>
          </cell>
          <cell r="AI22">
            <v>0.574743844</v>
          </cell>
          <cell r="AJ22">
            <v>0.60716683120000015</v>
          </cell>
          <cell r="AK22">
            <v>0.24782248479999999</v>
          </cell>
          <cell r="AL22">
            <v>0.43845141240000002</v>
          </cell>
          <cell r="AM22">
            <v>0.24379487999999999</v>
          </cell>
          <cell r="AN22">
            <v>1.8100262400000001E-2</v>
          </cell>
          <cell r="AO22">
            <v>8.3537490000000006E-3</v>
          </cell>
          <cell r="AP22">
            <v>2.72621485E-2</v>
          </cell>
          <cell r="AQ22">
            <v>0.22410901449999998</v>
          </cell>
          <cell r="AR22">
            <v>0.67690145009999991</v>
          </cell>
          <cell r="AS22">
            <v>0.56717605230000001</v>
          </cell>
          <cell r="AT22">
            <v>0.10463541899999999</v>
          </cell>
          <cell r="AU22">
            <v>0.54980834208333329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</row>
        <row r="23">
          <cell r="B23">
            <v>4.3459199599999991E-2</v>
          </cell>
          <cell r="C23">
            <v>2.8333003499999999E-2</v>
          </cell>
          <cell r="D23">
            <v>2.3948011599999999E-2</v>
          </cell>
          <cell r="E23">
            <v>3.1216315800000002E-2</v>
          </cell>
          <cell r="F23">
            <v>3.1720367039999996E-2</v>
          </cell>
          <cell r="G23">
            <v>2.4428844599999999E-2</v>
          </cell>
          <cell r="H23">
            <v>4.2350268011666664E-2</v>
          </cell>
          <cell r="I23">
            <v>5.3598118175000001E-2</v>
          </cell>
          <cell r="J23">
            <v>1.3246877899999999E-2</v>
          </cell>
          <cell r="K23">
            <v>7.5009733692307703E-3</v>
          </cell>
          <cell r="L23">
            <v>3.5272717148936172E-3</v>
          </cell>
          <cell r="M23">
            <v>3.3623258601449277E-3</v>
          </cell>
          <cell r="N23">
            <v>2.1117804666666668E-3</v>
          </cell>
          <cell r="O23">
            <v>4.255707066666667E-3</v>
          </cell>
          <cell r="P23">
            <v>3.6780704428571432E-3</v>
          </cell>
          <cell r="Q23">
            <v>4.3914507645241557E-3</v>
          </cell>
          <cell r="R23">
            <v>1.4069014090476192E-2</v>
          </cell>
          <cell r="S23">
            <v>7.4461805950000008E-3</v>
          </cell>
          <cell r="T23">
            <v>9.4603372266666656E-3</v>
          </cell>
          <cell r="U23">
            <v>8.022858381165501E-3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10.644357199422</v>
          </cell>
          <cell r="AC23">
            <v>10.276765501199998</v>
          </cell>
          <cell r="AD23">
            <v>9.1783992623999993</v>
          </cell>
          <cell r="AE23">
            <v>11.353168892800001</v>
          </cell>
          <cell r="AF23">
            <v>11.816798732200001</v>
          </cell>
          <cell r="AG23">
            <v>9.8763127320000006</v>
          </cell>
          <cell r="AH23">
            <v>9.5586291688000014</v>
          </cell>
          <cell r="AI23">
            <v>12.050137696</v>
          </cell>
          <cell r="AJ23">
            <v>6.6469511408000006</v>
          </cell>
          <cell r="AK23">
            <v>4.0524379719999999</v>
          </cell>
          <cell r="AL23">
            <v>2.3062380966</v>
          </cell>
          <cell r="AM23">
            <v>1.739391696</v>
          </cell>
          <cell r="AN23">
            <v>0.87818007199999992</v>
          </cell>
          <cell r="AO23">
            <v>1.6025863956000002</v>
          </cell>
          <cell r="AP23">
            <v>1.8036340395000001</v>
          </cell>
          <cell r="AQ23">
            <v>1.5220420564999999</v>
          </cell>
          <cell r="AR23">
            <v>2.9542762515999996</v>
          </cell>
          <cell r="AS23">
            <v>2.7576248127999996</v>
          </cell>
          <cell r="AT23">
            <v>3.1056308220000002</v>
          </cell>
          <cell r="AU23">
            <v>2.7823090095833334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</row>
        <row r="28">
          <cell r="B28">
            <v>5.6448000000000002E-4</v>
          </cell>
          <cell r="C28">
            <v>8.6632000000000007E-4</v>
          </cell>
          <cell r="D28">
            <v>4.4334000000000002E-4</v>
          </cell>
          <cell r="E28">
            <v>9.5811200000000011E-4</v>
          </cell>
          <cell r="F28">
            <v>1.9741596000000003E-3</v>
          </cell>
          <cell r="G28">
            <v>6.472648000000001E-3</v>
          </cell>
          <cell r="H28">
            <v>4.7876615999999997E-3</v>
          </cell>
          <cell r="I28">
            <v>5.6813771999999997E-3</v>
          </cell>
          <cell r="J28">
            <v>9.3046407999999997E-3</v>
          </cell>
          <cell r="K28">
            <v>3.6558291999999998E-3</v>
          </cell>
          <cell r="L28">
            <v>1.8193816000000001E-3</v>
          </cell>
          <cell r="M28">
            <v>2.6745955999999994E-3</v>
          </cell>
          <cell r="N28">
            <v>1.9157152E-3</v>
          </cell>
          <cell r="O28">
            <v>7.1467999999999998E-4</v>
          </cell>
          <cell r="P28">
            <v>6.7838400000000008E-4</v>
          </cell>
          <cell r="Q28">
            <v>4.0209800000000004E-4</v>
          </cell>
          <cell r="R28">
            <v>5.3427719999999995E-4</v>
          </cell>
          <cell r="S28">
            <v>7.0866799999999997E-4</v>
          </cell>
          <cell r="T28">
            <v>5.065200000000001E-4</v>
          </cell>
          <cell r="U28">
            <v>1.3489999999999997E-4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0.142665882045</v>
          </cell>
          <cell r="AC28">
            <v>0.25996222959999998</v>
          </cell>
          <cell r="AD28">
            <v>0.1787335296</v>
          </cell>
          <cell r="AE28">
            <v>0.32016014240000001</v>
          </cell>
          <cell r="AF28">
            <v>0.60530288630000006</v>
          </cell>
          <cell r="AG28">
            <v>2.2754999552999999</v>
          </cell>
          <cell r="AH28">
            <v>1.6020099952</v>
          </cell>
          <cell r="AI28">
            <v>2.1119596870000001</v>
          </cell>
          <cell r="AJ28">
            <v>3.7248613028000004</v>
          </cell>
          <cell r="AK28">
            <v>1.5599052655999999</v>
          </cell>
          <cell r="AL28">
            <v>1.7884700532000002</v>
          </cell>
          <cell r="AM28">
            <v>2.5670150399999998</v>
          </cell>
          <cell r="AN28">
            <v>0.92488255199999991</v>
          </cell>
          <cell r="AO28">
            <v>0.70429275810000003</v>
          </cell>
          <cell r="AP28">
            <v>0.85174386200000007</v>
          </cell>
          <cell r="AQ28">
            <v>1.189057807</v>
          </cell>
          <cell r="AR28">
            <v>1.6180708475999999</v>
          </cell>
          <cell r="AS28">
            <v>1.3155763192000001</v>
          </cell>
          <cell r="AT28">
            <v>0.49705573699999994</v>
          </cell>
          <cell r="AU28">
            <v>0.62771230916666665</v>
          </cell>
          <cell r="AV28">
            <v>0</v>
          </cell>
          <cell r="AW28">
            <v>0</v>
          </cell>
          <cell r="AX28">
            <v>0</v>
          </cell>
          <cell r="AY28">
            <v>0</v>
          </cell>
          <cell r="AZ28">
            <v>0</v>
          </cell>
          <cell r="BA28">
            <v>0</v>
          </cell>
        </row>
        <row r="29">
          <cell r="B29">
            <v>1.8747284000000001E-3</v>
          </cell>
          <cell r="C29">
            <v>3.5456068E-3</v>
          </cell>
          <cell r="D29">
            <v>5.9384780000000005E-3</v>
          </cell>
          <cell r="E29">
            <v>7.2586599999999992E-3</v>
          </cell>
          <cell r="F29">
            <v>1.0440102400000002E-2</v>
          </cell>
          <cell r="G29">
            <v>1.0553456800000003E-2</v>
          </cell>
          <cell r="H29">
            <v>1.1396963600000001E-2</v>
          </cell>
          <cell r="I29">
            <v>1.2516780000000002E-2</v>
          </cell>
          <cell r="J29">
            <v>5.9407400000000008E-3</v>
          </cell>
          <cell r="K29">
            <v>3.2906599999999999E-3</v>
          </cell>
          <cell r="L29">
            <v>3.1705399999999999E-3</v>
          </cell>
          <cell r="M29">
            <v>3.1141459999999999E-3</v>
          </cell>
          <cell r="N29">
            <v>2.5287064000000001E-3</v>
          </cell>
          <cell r="O29">
            <v>2.8903416E-3</v>
          </cell>
          <cell r="P29">
            <v>4.3155680000000005E-3</v>
          </cell>
          <cell r="Q29">
            <v>3.5149724E-3</v>
          </cell>
          <cell r="R29">
            <v>4.7889363999999999E-3</v>
          </cell>
          <cell r="S29">
            <v>4.969846E-3</v>
          </cell>
          <cell r="T29">
            <v>4.2518104000000001E-3</v>
          </cell>
          <cell r="U29">
            <v>3.7569147999999999E-3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0.34569541531800002</v>
          </cell>
          <cell r="AC29">
            <v>0.62244468679999987</v>
          </cell>
          <cell r="AD29">
            <v>1.3212906624</v>
          </cell>
          <cell r="AE29">
            <v>2.0047906927999999</v>
          </cell>
          <cell r="AF29">
            <v>3.2026743056</v>
          </cell>
          <cell r="AG29">
            <v>3.3402604520999999</v>
          </cell>
          <cell r="AH29">
            <v>4.0068317964000002</v>
          </cell>
          <cell r="AI29">
            <v>6.2253893509999996</v>
          </cell>
          <cell r="AJ29">
            <v>3.8799012724000006</v>
          </cell>
          <cell r="AK29">
            <v>2.0670991792</v>
          </cell>
          <cell r="AL29">
            <v>1.8983745603000002</v>
          </cell>
          <cell r="AM29">
            <v>1.344967104</v>
          </cell>
          <cell r="AN29">
            <v>1.0289410736</v>
          </cell>
          <cell r="AO29">
            <v>1.4578195113000001</v>
          </cell>
          <cell r="AP29">
            <v>2.2852631154999998</v>
          </cell>
          <cell r="AQ29">
            <v>2.1274651405</v>
          </cell>
          <cell r="AR29">
            <v>2.5275707291999998</v>
          </cell>
          <cell r="AS29">
            <v>2.4653669039999997</v>
          </cell>
          <cell r="AT29">
            <v>2.3181069540000001</v>
          </cell>
          <cell r="AU29">
            <v>2.0254292516666665</v>
          </cell>
          <cell r="AV29">
            <v>0</v>
          </cell>
          <cell r="AW29">
            <v>0</v>
          </cell>
          <cell r="AX29">
            <v>0</v>
          </cell>
          <cell r="AY29">
            <v>0</v>
          </cell>
          <cell r="AZ29">
            <v>0</v>
          </cell>
          <cell r="BA29">
            <v>0</v>
          </cell>
        </row>
        <row r="31">
          <cell r="B31">
            <v>0.40524950279999999</v>
          </cell>
          <cell r="C31">
            <v>0.41275074400000006</v>
          </cell>
          <cell r="D31">
            <v>0.35464491520000002</v>
          </cell>
          <cell r="E31">
            <v>0.46292253380000004</v>
          </cell>
          <cell r="F31">
            <v>0.49564023000000007</v>
          </cell>
          <cell r="G31">
            <v>0.46559829199999997</v>
          </cell>
          <cell r="H31">
            <v>0.36181447620000001</v>
          </cell>
          <cell r="I31">
            <v>0.5274694392</v>
          </cell>
          <cell r="J31">
            <v>0.29057269440000005</v>
          </cell>
          <cell r="K31">
            <v>8.1039371200000002E-2</v>
          </cell>
          <cell r="L31">
            <v>6.78392736E-2</v>
          </cell>
          <cell r="M31">
            <v>4.4552235652173915E-2</v>
          </cell>
          <cell r="N31">
            <v>3.2719965999999996E-2</v>
          </cell>
          <cell r="O31">
            <v>2.8216173599999998E-2</v>
          </cell>
          <cell r="P31">
            <v>3.6163720339999997E-2</v>
          </cell>
          <cell r="Q31">
            <v>4.2437512600000005E-2</v>
          </cell>
          <cell r="R31">
            <v>8.2788646091097318E-2</v>
          </cell>
          <cell r="S31">
            <v>7.451507106666666E-2</v>
          </cell>
          <cell r="T31">
            <v>0.134950031</v>
          </cell>
          <cell r="U31">
            <v>0.203295051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55.793032227809995</v>
          </cell>
          <cell r="AC31">
            <v>57.479496945599998</v>
          </cell>
          <cell r="AD31">
            <v>56.620424985599996</v>
          </cell>
          <cell r="AE31">
            <v>68.265230006400003</v>
          </cell>
          <cell r="AF31">
            <v>89.148338930700007</v>
          </cell>
          <cell r="AG31">
            <v>95.110125009900003</v>
          </cell>
          <cell r="AH31">
            <v>82.061063913600009</v>
          </cell>
          <cell r="AI31">
            <v>120.9743899595</v>
          </cell>
          <cell r="AJ31">
            <v>71.430168286800011</v>
          </cell>
          <cell r="AK31">
            <v>22.5093340076</v>
          </cell>
          <cell r="AL31">
            <v>20.710708479000001</v>
          </cell>
          <cell r="AM31">
            <v>16.989584111999999</v>
          </cell>
          <cell r="AN31">
            <v>9.9705554960000011</v>
          </cell>
          <cell r="AO31">
            <v>7.8732676539000002</v>
          </cell>
          <cell r="AP31">
            <v>10.830244197500001</v>
          </cell>
          <cell r="AQ31">
            <v>11.961344198999999</v>
          </cell>
          <cell r="AR31">
            <v>14.741936611099998</v>
          </cell>
          <cell r="AS31">
            <v>15.053765383799998</v>
          </cell>
          <cell r="AT31">
            <v>25.201888088</v>
          </cell>
          <cell r="AU31">
            <v>30.2882200275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</row>
        <row r="38">
          <cell r="B38">
            <v>0.34892292599999997</v>
          </cell>
          <cell r="C38">
            <v>0.34588757200000003</v>
          </cell>
          <cell r="D38">
            <v>0.28998438199999998</v>
          </cell>
          <cell r="E38">
            <v>0.35114758400000001</v>
          </cell>
          <cell r="F38">
            <v>0.29352618880000009</v>
          </cell>
          <cell r="G38">
            <v>0.33160421560000003</v>
          </cell>
          <cell r="H38">
            <v>0.2638826662</v>
          </cell>
          <cell r="I38">
            <v>0.22655014159999998</v>
          </cell>
          <cell r="J38">
            <v>0.19951362479999998</v>
          </cell>
          <cell r="K38">
            <v>8.6033872800000008E-2</v>
          </cell>
          <cell r="L38">
            <v>8.7471899600000014E-2</v>
          </cell>
          <cell r="M38">
            <v>7.7485288400000019E-2</v>
          </cell>
          <cell r="N38">
            <v>5.4455443999999992E-2</v>
          </cell>
          <cell r="O38">
            <v>5.9271871600000005E-2</v>
          </cell>
          <cell r="P38">
            <v>6.1267162400000005E-2</v>
          </cell>
          <cell r="Q38">
            <v>7.2735274400000008E-2</v>
          </cell>
          <cell r="R38">
            <v>9.3869755847619057E-2</v>
          </cell>
          <cell r="S38">
            <v>6.4119951600000002E-2</v>
          </cell>
          <cell r="T38">
            <v>5.9996538800000006E-2</v>
          </cell>
          <cell r="U38">
            <v>7.6424966000000011E-2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76.763166641789994</v>
          </cell>
          <cell r="AC38">
            <v>78.314050211600005</v>
          </cell>
          <cell r="AD38">
            <v>67.378491600000004</v>
          </cell>
          <cell r="AE38">
            <v>87.174509475200011</v>
          </cell>
          <cell r="AF38">
            <v>87.43191988160001</v>
          </cell>
          <cell r="AG38">
            <v>104.94953400360001</v>
          </cell>
          <cell r="AH38">
            <v>79.641565404000019</v>
          </cell>
          <cell r="AI38">
            <v>89.226273673000009</v>
          </cell>
          <cell r="AJ38">
            <v>83.234623766000027</v>
          </cell>
          <cell r="AK38">
            <v>32.043720944399993</v>
          </cell>
          <cell r="AL38">
            <v>31.162230322200003</v>
          </cell>
          <cell r="AM38">
            <v>31.19144184</v>
          </cell>
          <cell r="AN38">
            <v>19.906718180799999</v>
          </cell>
          <cell r="AO38">
            <v>23.1167983677</v>
          </cell>
          <cell r="AP38">
            <v>23.569812580499999</v>
          </cell>
          <cell r="AQ38">
            <v>25.692999940999997</v>
          </cell>
          <cell r="AR38">
            <v>32.375542102899999</v>
          </cell>
          <cell r="AS38">
            <v>24.4603479978</v>
          </cell>
          <cell r="AT38">
            <v>21.590319227999998</v>
          </cell>
          <cell r="AU38">
            <v>26.976235023333331</v>
          </cell>
          <cell r="AV38">
            <v>0</v>
          </cell>
          <cell r="AW38">
            <v>0</v>
          </cell>
          <cell r="AX38">
            <v>0</v>
          </cell>
          <cell r="AY38">
            <v>0</v>
          </cell>
          <cell r="AZ38">
            <v>0</v>
          </cell>
          <cell r="BA38">
            <v>0</v>
          </cell>
        </row>
        <row r="39">
          <cell r="B39">
            <v>3.90197792E-2</v>
          </cell>
          <cell r="C39">
            <v>4.3138334400000006E-2</v>
          </cell>
          <cell r="D39">
            <v>4.9012314000000001E-2</v>
          </cell>
          <cell r="E39">
            <v>4.8598538799999993E-2</v>
          </cell>
          <cell r="F39">
            <v>4.1487877200000009E-2</v>
          </cell>
          <cell r="G39">
            <v>3.6588638800000003E-2</v>
          </cell>
          <cell r="H39">
            <v>3.0246415200000005E-2</v>
          </cell>
          <cell r="I39">
            <v>6.8718887200000023E-2</v>
          </cell>
          <cell r="J39">
            <v>2.4586090400000003E-2</v>
          </cell>
          <cell r="K39">
            <v>7.1185275999999997E-3</v>
          </cell>
          <cell r="L39">
            <v>5.4799171999999991E-3</v>
          </cell>
          <cell r="M39">
            <v>5.0207640000000005E-3</v>
          </cell>
          <cell r="N39">
            <v>3.3615331428571431E-3</v>
          </cell>
          <cell r="O39">
            <v>1.8588643285714285E-3</v>
          </cell>
          <cell r="P39">
            <v>5.0576911428571424E-3</v>
          </cell>
          <cell r="Q39">
            <v>6.4374083999999988E-3</v>
          </cell>
          <cell r="R39">
            <v>5.4454181000000001E-3</v>
          </cell>
          <cell r="S39">
            <v>6.7129129833333329E-3</v>
          </cell>
          <cell r="T39">
            <v>4.8820073000000004E-3</v>
          </cell>
          <cell r="U39">
            <v>5.7877480000000005E-3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18.340686710084999</v>
          </cell>
          <cell r="AC39">
            <v>17.803208781199999</v>
          </cell>
          <cell r="AD39">
            <v>19.998123724799999</v>
          </cell>
          <cell r="AE39">
            <v>21.770360281599999</v>
          </cell>
          <cell r="AF39">
            <v>19.170618605600001</v>
          </cell>
          <cell r="AG39">
            <v>18.015415232100001</v>
          </cell>
          <cell r="AH39">
            <v>16.772769371999999</v>
          </cell>
          <cell r="AI39">
            <v>20.243164860999997</v>
          </cell>
          <cell r="AJ39">
            <v>11.782639102800001</v>
          </cell>
          <cell r="AK39">
            <v>4.5253755976000001</v>
          </cell>
          <cell r="AL39">
            <v>2.5649564057999998</v>
          </cell>
          <cell r="AM39">
            <v>2.7296103839999999</v>
          </cell>
          <cell r="AN39">
            <v>2.4587397472000001</v>
          </cell>
          <cell r="AO39">
            <v>1.2296758371000001</v>
          </cell>
          <cell r="AP39">
            <v>4.3448539360000007</v>
          </cell>
          <cell r="AQ39">
            <v>6.2650413874999993</v>
          </cell>
          <cell r="AR39">
            <v>5.5165482957999998</v>
          </cell>
          <cell r="AS39">
            <v>6.5933437998999995</v>
          </cell>
          <cell r="AT39">
            <v>6.3995945330000001</v>
          </cell>
          <cell r="AU39">
            <v>4.7368865495833337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</row>
        <row r="43">
          <cell r="B43">
            <v>5.6892338799999997E-2</v>
          </cell>
          <cell r="C43">
            <v>6.2198540000000004E-2</v>
          </cell>
          <cell r="D43">
            <v>4.5127199999999999E-2</v>
          </cell>
          <cell r="E43">
            <v>3.5235799999999998E-2</v>
          </cell>
          <cell r="F43">
            <v>2.5801979999999999E-2</v>
          </cell>
          <cell r="G43">
            <v>2.6375320000000001E-2</v>
          </cell>
          <cell r="H43">
            <v>3.2458520000000005E-2</v>
          </cell>
          <cell r="I43">
            <v>1.593932E-2</v>
          </cell>
          <cell r="J43">
            <v>1.1456459999999998E-2</v>
          </cell>
          <cell r="K43">
            <v>3.4995600000000001E-3</v>
          </cell>
          <cell r="L43">
            <v>7.3431800000000004E-3</v>
          </cell>
          <cell r="M43">
            <v>4.3867999999999997E-3</v>
          </cell>
          <cell r="N43">
            <v>2.5536999999999999E-3</v>
          </cell>
          <cell r="O43">
            <v>1.16826E-3</v>
          </cell>
          <cell r="P43">
            <v>3.8949999999999998E-4</v>
          </cell>
          <cell r="Q43">
            <v>1.0169599999999999E-3</v>
          </cell>
          <cell r="R43">
            <v>1.50606E-3</v>
          </cell>
          <cell r="S43">
            <v>1.1920799999999999E-3</v>
          </cell>
          <cell r="T43">
            <v>1.4237399999999997E-3</v>
          </cell>
          <cell r="U43">
            <v>6.3415999999999993E-4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15.777913705046998</v>
          </cell>
          <cell r="AC43">
            <v>17.260864767199998</v>
          </cell>
          <cell r="AD43">
            <v>12.7394617248</v>
          </cell>
          <cell r="AE43">
            <v>13.089597091200002</v>
          </cell>
          <cell r="AF43">
            <v>11.678259369700001</v>
          </cell>
          <cell r="AG43">
            <v>10.9682082939</v>
          </cell>
          <cell r="AH43">
            <v>13.329694442000001</v>
          </cell>
          <cell r="AI43">
            <v>8.7734380265000009</v>
          </cell>
          <cell r="AJ43">
            <v>6.4848836888000001</v>
          </cell>
          <cell r="AK43">
            <v>1.8250483768000001</v>
          </cell>
          <cell r="AL43">
            <v>3.2439560832000005</v>
          </cell>
          <cell r="AM43">
            <v>2.0442174240000002</v>
          </cell>
          <cell r="AN43">
            <v>1.3655920784</v>
          </cell>
          <cell r="AO43">
            <v>0.75680583210000008</v>
          </cell>
          <cell r="AP43">
            <v>0.22725055300000002</v>
          </cell>
          <cell r="AQ43">
            <v>0.41915467649999993</v>
          </cell>
          <cell r="AR43">
            <v>0.66420309329999994</v>
          </cell>
          <cell r="AS43">
            <v>0.56981955029999998</v>
          </cell>
          <cell r="AT43">
            <v>0.68365373699999998</v>
          </cell>
          <cell r="AU43">
            <v>0.51148276541666671</v>
          </cell>
          <cell r="AV43">
            <v>0</v>
          </cell>
          <cell r="AW43">
            <v>0</v>
          </cell>
          <cell r="AX43">
            <v>0</v>
          </cell>
          <cell r="AY43">
            <v>0</v>
          </cell>
          <cell r="AZ43">
            <v>0</v>
          </cell>
          <cell r="BA43">
            <v>0</v>
          </cell>
        </row>
        <row r="46">
          <cell r="B46">
            <v>0.41896376319999995</v>
          </cell>
          <cell r="C46">
            <v>0.29706951599999998</v>
          </cell>
          <cell r="D46">
            <v>0.27450635680000002</v>
          </cell>
          <cell r="E46">
            <v>0.22533015520000005</v>
          </cell>
          <cell r="F46">
            <v>0.24244289600000002</v>
          </cell>
          <cell r="G46">
            <v>0.28647543760000005</v>
          </cell>
          <cell r="H46">
            <v>0.24966696053999998</v>
          </cell>
          <cell r="I46">
            <v>0.28345170119999996</v>
          </cell>
          <cell r="J46">
            <v>0.20918080959999999</v>
          </cell>
          <cell r="K46">
            <v>0.16068027280000002</v>
          </cell>
          <cell r="L46">
            <v>0.13791217</v>
          </cell>
          <cell r="M46">
            <v>0.1246979228</v>
          </cell>
          <cell r="N46">
            <v>8.0062224799999998E-2</v>
          </cell>
          <cell r="O46">
            <v>6.9156392400000002E-2</v>
          </cell>
          <cell r="P46">
            <v>6.219549600000001E-2</v>
          </cell>
          <cell r="Q46">
            <v>0.13487976600000001</v>
          </cell>
          <cell r="R46">
            <v>0.11859890800000002</v>
          </cell>
          <cell r="S46">
            <v>7.3977598000000006E-2</v>
          </cell>
          <cell r="T46">
            <v>7.8875433999999994E-2</v>
          </cell>
          <cell r="U46">
            <v>7.6289228000000001E-2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38.707971530061002</v>
          </cell>
          <cell r="AC46">
            <v>31.2663847424</v>
          </cell>
          <cell r="AD46">
            <v>32.641397126400001</v>
          </cell>
          <cell r="AE46">
            <v>34.508970899200001</v>
          </cell>
          <cell r="AF46">
            <v>45.769458475300006</v>
          </cell>
          <cell r="AG46">
            <v>55.131576142500002</v>
          </cell>
          <cell r="AH46">
            <v>52.236087699600006</v>
          </cell>
          <cell r="AI46">
            <v>63.552590274000003</v>
          </cell>
          <cell r="AJ46">
            <v>42.820190219600008</v>
          </cell>
          <cell r="AK46">
            <v>26.746121300799999</v>
          </cell>
          <cell r="AL46">
            <v>29.736949041000003</v>
          </cell>
          <cell r="AM46">
            <v>26.395588415999999</v>
          </cell>
          <cell r="AN46">
            <v>16.978852985599996</v>
          </cell>
          <cell r="AO46">
            <v>14.953684841699999</v>
          </cell>
          <cell r="AP46">
            <v>13.562086573500002</v>
          </cell>
          <cell r="AQ46">
            <v>19.685159514999995</v>
          </cell>
          <cell r="AR46">
            <v>17.064379953</v>
          </cell>
          <cell r="AS46">
            <v>12.5886018258</v>
          </cell>
          <cell r="AT46">
            <v>14.923293149999999</v>
          </cell>
          <cell r="AU46">
            <v>11.569611827083333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AZ46">
            <v>0</v>
          </cell>
          <cell r="BA46">
            <v>0</v>
          </cell>
        </row>
        <row r="47">
          <cell r="B47">
            <v>3.2266720000000003E-3</v>
          </cell>
          <cell r="C47">
            <v>6.8420675999999988E-3</v>
          </cell>
          <cell r="D47">
            <v>1.46108872E-2</v>
          </cell>
          <cell r="E47">
            <v>2.0951828700000001E-2</v>
          </cell>
          <cell r="F47">
            <v>4.7741680000000002E-2</v>
          </cell>
          <cell r="G47">
            <v>5.6698885999999997E-2</v>
          </cell>
          <cell r="H47">
            <v>8.3984567600000004E-2</v>
          </cell>
          <cell r="I47">
            <v>0.2043518808</v>
          </cell>
          <cell r="J47">
            <v>9.9557731999999996E-2</v>
          </cell>
          <cell r="K47">
            <v>5.41167008E-2</v>
          </cell>
          <cell r="L47">
            <v>6.3593661199999998E-2</v>
          </cell>
          <cell r="M47">
            <v>5.4390869739130425E-2</v>
          </cell>
          <cell r="N47">
            <v>2.8816937599999995E-2</v>
          </cell>
          <cell r="O47">
            <v>3.5506646823809523E-2</v>
          </cell>
          <cell r="P47">
            <v>3.3101278781818184E-2</v>
          </cell>
          <cell r="Q47">
            <v>2.8153552975000003E-2</v>
          </cell>
          <cell r="R47">
            <v>2.7700006104761903E-2</v>
          </cell>
          <cell r="S47">
            <v>2.9932232216666667E-2</v>
          </cell>
          <cell r="T47">
            <v>3.4248737930555551E-2</v>
          </cell>
          <cell r="U47">
            <v>3.4898517133333334E-2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1.5858564515819999</v>
          </cell>
          <cell r="AC47">
            <v>1.0382834096</v>
          </cell>
          <cell r="AD47">
            <v>2.6533318511999999</v>
          </cell>
          <cell r="AE47">
            <v>6.6322651920000011</v>
          </cell>
          <cell r="AF47">
            <v>14.822725374800001</v>
          </cell>
          <cell r="AG47">
            <v>21.115296902700003</v>
          </cell>
          <cell r="AH47">
            <v>23.386821922800003</v>
          </cell>
          <cell r="AI47">
            <v>52.805408856</v>
          </cell>
          <cell r="AJ47">
            <v>32.732423084400004</v>
          </cell>
          <cell r="AK47">
            <v>14.329484774000001</v>
          </cell>
          <cell r="AL47">
            <v>18.5649278076</v>
          </cell>
          <cell r="AM47">
            <v>14.504378303999999</v>
          </cell>
          <cell r="AN47">
            <v>7.6430696319999996</v>
          </cell>
          <cell r="AO47">
            <v>8.2658739354000001</v>
          </cell>
          <cell r="AP47">
            <v>9.6032469115000012</v>
          </cell>
          <cell r="AQ47">
            <v>10.6444375975</v>
          </cell>
          <cell r="AR47">
            <v>10.475693851700001</v>
          </cell>
          <cell r="AS47">
            <v>12.806141376599999</v>
          </cell>
          <cell r="AT47">
            <v>13.836770788000001</v>
          </cell>
          <cell r="AU47">
            <v>15.793042905416666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</row>
        <row r="52">
          <cell r="B52">
            <v>0.13440331999999999</v>
          </cell>
          <cell r="C52">
            <v>0.194554848</v>
          </cell>
          <cell r="D52">
            <v>7.4691019999999997E-2</v>
          </cell>
          <cell r="E52">
            <v>5.2867285999999999E-2</v>
          </cell>
          <cell r="F52">
            <v>6.0635051600000003E-2</v>
          </cell>
          <cell r="G52">
            <v>5.9792634400000003E-2</v>
          </cell>
          <cell r="H52">
            <v>3.8526560000000001E-2</v>
          </cell>
          <cell r="I52">
            <v>4.8334351999999997E-2</v>
          </cell>
          <cell r="J52">
            <v>6.0052435600000002E-2</v>
          </cell>
          <cell r="K52">
            <v>1.4220819199999998E-2</v>
          </cell>
          <cell r="L52">
            <v>1.80219792E-2</v>
          </cell>
          <cell r="M52">
            <v>1.8056589200000001E-2</v>
          </cell>
          <cell r="N52">
            <v>4.8005399999999998E-3</v>
          </cell>
          <cell r="O52">
            <v>2.9441200000000002E-3</v>
          </cell>
          <cell r="P52">
            <v>7.4890679999999998E-3</v>
          </cell>
          <cell r="Q52">
            <v>6.0033280000000005E-3</v>
          </cell>
          <cell r="R52">
            <v>2.98636E-3</v>
          </cell>
          <cell r="S52">
            <v>4.72238E-3</v>
          </cell>
          <cell r="T52">
            <v>4.7272544000000003E-3</v>
          </cell>
          <cell r="U52">
            <v>4.2235600000000003E-3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13.685172897387</v>
          </cell>
          <cell r="AC52">
            <v>18.132098178</v>
          </cell>
          <cell r="AD52">
            <v>18.756879048000002</v>
          </cell>
          <cell r="AE52">
            <v>17.313437937600003</v>
          </cell>
          <cell r="AF52">
            <v>22.632552768699998</v>
          </cell>
          <cell r="AG52">
            <v>21.587175324</v>
          </cell>
          <cell r="AH52">
            <v>15.4983717844</v>
          </cell>
          <cell r="AI52">
            <v>21.454814317500002</v>
          </cell>
          <cell r="AJ52">
            <v>20.118596660800002</v>
          </cell>
          <cell r="AK52">
            <v>6.5495930456</v>
          </cell>
          <cell r="AL52">
            <v>8.2761767361</v>
          </cell>
          <cell r="AM52">
            <v>9.7648048319999994</v>
          </cell>
          <cell r="AN52">
            <v>2.4234796960000002</v>
          </cell>
          <cell r="AO52">
            <v>1.3378987217999998</v>
          </cell>
          <cell r="AP52">
            <v>3.55602252</v>
          </cell>
          <cell r="AQ52">
            <v>2.6429344024999999</v>
          </cell>
          <cell r="AR52">
            <v>1.3275594080999999</v>
          </cell>
          <cell r="AS52">
            <v>2.1667939721999998</v>
          </cell>
          <cell r="AT52">
            <v>1.85101673</v>
          </cell>
          <cell r="AU52">
            <v>2.0974262970833335</v>
          </cell>
          <cell r="AV52">
            <v>0</v>
          </cell>
          <cell r="AW52">
            <v>0</v>
          </cell>
          <cell r="AX52">
            <v>0</v>
          </cell>
          <cell r="AY52">
            <v>0</v>
          </cell>
          <cell r="AZ52">
            <v>0</v>
          </cell>
          <cell r="BA52">
            <v>0</v>
          </cell>
        </row>
        <row r="53">
          <cell r="B53">
            <v>2.2078800000000002E-3</v>
          </cell>
          <cell r="C53">
            <v>1.0329200000000001E-3</v>
          </cell>
          <cell r="D53">
            <v>1.9923012000000002E-3</v>
          </cell>
          <cell r="E53">
            <v>5.2551799999999999E-3</v>
          </cell>
          <cell r="F53">
            <v>5.3173059999999999E-3</v>
          </cell>
          <cell r="G53">
            <v>4.2016448000000012E-3</v>
          </cell>
          <cell r="H53">
            <v>3.7580032000000003E-3</v>
          </cell>
          <cell r="I53">
            <v>3.6333116E-3</v>
          </cell>
          <cell r="J53">
            <v>5.2966339999999997E-3</v>
          </cell>
          <cell r="K53">
            <v>1.2703596E-3</v>
          </cell>
          <cell r="L53">
            <v>2.2753807999999999E-3</v>
          </cell>
          <cell r="M53">
            <v>3.5359400000000004E-3</v>
          </cell>
          <cell r="N53">
            <v>6.9181600000000005E-3</v>
          </cell>
          <cell r="O53">
            <v>7.32586E-3</v>
          </cell>
          <cell r="P53">
            <v>5.1510200000000001E-3</v>
          </cell>
          <cell r="Q53">
            <v>3.9890200000000002E-3</v>
          </cell>
          <cell r="R53">
            <v>2.3306800000000003E-3</v>
          </cell>
          <cell r="S53">
            <v>2.3508000000000001E-3</v>
          </cell>
          <cell r="T53">
            <v>1.2917199999999999E-3</v>
          </cell>
          <cell r="U53">
            <v>1.8094999999999997E-3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  <cell r="AB53">
            <v>0.52417531505100001</v>
          </cell>
          <cell r="AC53">
            <v>0.28549489</v>
          </cell>
          <cell r="AD53">
            <v>0.72956916959999996</v>
          </cell>
          <cell r="AE53">
            <v>2.1710917984</v>
          </cell>
          <cell r="AF53">
            <v>2.1527654861999999</v>
          </cell>
          <cell r="AG53">
            <v>1.8763391789999999</v>
          </cell>
          <cell r="AH53">
            <v>1.8512365504000001</v>
          </cell>
          <cell r="AI53">
            <v>2.4298745720000001</v>
          </cell>
          <cell r="AJ53">
            <v>3.5022719015999999</v>
          </cell>
          <cell r="AK53">
            <v>0.65927453680000003</v>
          </cell>
          <cell r="AL53">
            <v>1.11968622</v>
          </cell>
          <cell r="AM53">
            <v>2.024516448</v>
          </cell>
          <cell r="AN53">
            <v>3.5804729312000001</v>
          </cell>
          <cell r="AO53">
            <v>3.9940203639000007</v>
          </cell>
          <cell r="AP53">
            <v>3.0614511970000002</v>
          </cell>
          <cell r="AQ53">
            <v>1.8813469744999998</v>
          </cell>
          <cell r="AR53">
            <v>1.2595558997</v>
          </cell>
          <cell r="AS53">
            <v>1.2916097337000001</v>
          </cell>
          <cell r="AT53">
            <v>0.44736398100000002</v>
          </cell>
          <cell r="AU53">
            <v>0.75413230041666668</v>
          </cell>
          <cell r="AV53">
            <v>0</v>
          </cell>
          <cell r="AW53">
            <v>0</v>
          </cell>
          <cell r="AX53">
            <v>0</v>
          </cell>
          <cell r="AY53">
            <v>0</v>
          </cell>
          <cell r="AZ53">
            <v>0</v>
          </cell>
          <cell r="BA53">
            <v>0</v>
          </cell>
        </row>
        <row r="56">
          <cell r="B56">
            <v>0.32748597039999999</v>
          </cell>
          <cell r="C56">
            <v>0.36053024519999999</v>
          </cell>
          <cell r="D56">
            <v>0.26780619880000001</v>
          </cell>
          <cell r="E56">
            <v>0.19251051040000003</v>
          </cell>
          <cell r="F56">
            <v>0.22454574600000002</v>
          </cell>
          <cell r="G56">
            <v>0.23634474480000003</v>
          </cell>
          <cell r="H56">
            <v>0.17812802479999998</v>
          </cell>
          <cell r="I56">
            <v>0.13805960440000001</v>
          </cell>
          <cell r="J56">
            <v>0.137056596</v>
          </cell>
          <cell r="K56">
            <v>4.3895823999999993E-2</v>
          </cell>
          <cell r="L56">
            <v>5.6889669199999993E-2</v>
          </cell>
          <cell r="M56">
            <v>4.6704407599999997E-2</v>
          </cell>
          <cell r="N56">
            <v>3.4255759599999998E-2</v>
          </cell>
          <cell r="O56">
            <v>2.8456712399999994E-2</v>
          </cell>
          <cell r="P56">
            <v>3.9589367199999989E-2</v>
          </cell>
          <cell r="Q56">
            <v>2.7906129999999998E-2</v>
          </cell>
          <cell r="R56">
            <v>2.79642352E-2</v>
          </cell>
          <cell r="S56">
            <v>3.1369906400000001E-2</v>
          </cell>
          <cell r="T56">
            <v>4.7865732799999991E-2</v>
          </cell>
          <cell r="U56">
            <v>3.5399130799999998E-2</v>
          </cell>
          <cell r="V56">
            <v>0</v>
          </cell>
          <cell r="W56">
            <v>0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64.011213243216005</v>
          </cell>
          <cell r="AC56">
            <v>70.714790173600008</v>
          </cell>
          <cell r="AD56">
            <v>56.763483863999994</v>
          </cell>
          <cell r="AE56">
            <v>56.854421948800002</v>
          </cell>
          <cell r="AF56">
            <v>77.078673987000016</v>
          </cell>
          <cell r="AG56">
            <v>78.332142645900007</v>
          </cell>
          <cell r="AH56">
            <v>59.12092169080001</v>
          </cell>
          <cell r="AI56">
            <v>53.387711007500002</v>
          </cell>
          <cell r="AJ56">
            <v>51.886094051200011</v>
          </cell>
          <cell r="AK56">
            <v>16.030655383599999</v>
          </cell>
          <cell r="AL56">
            <v>18.294952979700003</v>
          </cell>
          <cell r="AM56">
            <v>18.085825872000001</v>
          </cell>
          <cell r="AN56">
            <v>13.452741227200001</v>
          </cell>
          <cell r="AO56">
            <v>12.7958092113</v>
          </cell>
          <cell r="AP56">
            <v>16.554209998000001</v>
          </cell>
          <cell r="AQ56">
            <v>11.232451516999999</v>
          </cell>
          <cell r="AR56">
            <v>10.253644177199998</v>
          </cell>
          <cell r="AS56">
            <v>10.1552698247</v>
          </cell>
          <cell r="AT56">
            <v>14.118833742000001</v>
          </cell>
          <cell r="AU56">
            <v>9.2604723216666667</v>
          </cell>
          <cell r="AV56">
            <v>0</v>
          </cell>
          <cell r="AW56">
            <v>0</v>
          </cell>
          <cell r="AX56">
            <v>0</v>
          </cell>
          <cell r="AY56">
            <v>0</v>
          </cell>
          <cell r="AZ56">
            <v>0</v>
          </cell>
          <cell r="BA56">
            <v>0</v>
          </cell>
        </row>
        <row r="63">
          <cell r="B63">
            <v>8.9384316000000012E-3</v>
          </cell>
          <cell r="C63">
            <v>2.2259492800000003E-2</v>
          </cell>
          <cell r="D63">
            <v>2.1366215199999997E-2</v>
          </cell>
          <cell r="E63">
            <v>2.2409356399999997E-2</v>
          </cell>
          <cell r="F63">
            <v>2.4756210800000004E-2</v>
          </cell>
          <cell r="G63">
            <v>2.2547648000000003E-2</v>
          </cell>
          <cell r="H63">
            <v>2.6814438400000001E-2</v>
          </cell>
          <cell r="I63">
            <v>2.44512796E-2</v>
          </cell>
          <cell r="J63">
            <v>1.7318344800000003E-2</v>
          </cell>
          <cell r="K63">
            <v>1.1537467599999999E-2</v>
          </cell>
          <cell r="L63">
            <v>7.7102212000000007E-3</v>
          </cell>
          <cell r="M63">
            <v>5.0052476000000002E-3</v>
          </cell>
          <cell r="N63">
            <v>4.3308548000000006E-3</v>
          </cell>
          <cell r="O63">
            <v>3.3346423999999998E-3</v>
          </cell>
          <cell r="P63">
            <v>6.8876399999999991E-4</v>
          </cell>
          <cell r="Q63">
            <v>1.5793844E-3</v>
          </cell>
          <cell r="R63">
            <v>3.7808389999999998E-3</v>
          </cell>
          <cell r="S63">
            <v>4.6756560000000003E-3</v>
          </cell>
          <cell r="T63">
            <v>4.9518247999999999E-3</v>
          </cell>
          <cell r="U63">
            <v>2.9221627999999997E-3</v>
          </cell>
          <cell r="V63">
            <v>0</v>
          </cell>
          <cell r="W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3.4012141086300001</v>
          </cell>
          <cell r="AC63">
            <v>6.3957473843999999</v>
          </cell>
          <cell r="AD63">
            <v>7.1812514016</v>
          </cell>
          <cell r="AE63">
            <v>8.9723797632000011</v>
          </cell>
          <cell r="AF63">
            <v>10.4980657082</v>
          </cell>
          <cell r="AG63">
            <v>10.3196801136</v>
          </cell>
          <cell r="AH63">
            <v>13.318533413600001</v>
          </cell>
          <cell r="AI63">
            <v>12.988593052999999</v>
          </cell>
          <cell r="AJ63">
            <v>10.650936455200002</v>
          </cell>
          <cell r="AK63">
            <v>6.7280995496000005</v>
          </cell>
          <cell r="AL63">
            <v>4.9073940666000002</v>
          </cell>
          <cell r="AM63">
            <v>3.2359629119999997</v>
          </cell>
          <cell r="AN63">
            <v>2.8880569519999999</v>
          </cell>
          <cell r="AO63">
            <v>2.1751249932000003</v>
          </cell>
          <cell r="AP63">
            <v>1.5745089729999999</v>
          </cell>
          <cell r="AQ63">
            <v>2.1631732884999999</v>
          </cell>
          <cell r="AR63">
            <v>2.6021060544999997</v>
          </cell>
          <cell r="AS63">
            <v>4.1366292682000001</v>
          </cell>
          <cell r="AT63">
            <v>7.0384919130000005</v>
          </cell>
          <cell r="AU63">
            <v>3.3729619908333337</v>
          </cell>
          <cell r="AV63">
            <v>0</v>
          </cell>
          <cell r="AW63">
            <v>0</v>
          </cell>
          <cell r="AX63">
            <v>0</v>
          </cell>
          <cell r="AY63">
            <v>0</v>
          </cell>
          <cell r="AZ63">
            <v>0</v>
          </cell>
          <cell r="BA63">
            <v>0</v>
          </cell>
        </row>
        <row r="77">
          <cell r="B77">
            <v>5.0576944799999995E-2</v>
          </cell>
          <cell r="C77">
            <v>7.3588823599999992E-2</v>
          </cell>
          <cell r="D77">
            <v>5.3182404799999992E-2</v>
          </cell>
          <cell r="E77">
            <v>4.037404E-2</v>
          </cell>
          <cell r="F77">
            <v>5.4738239999999994E-2</v>
          </cell>
          <cell r="G77">
            <v>3.7582539999999991E-2</v>
          </cell>
          <cell r="H77">
            <v>2.8470839999999997E-2</v>
          </cell>
          <cell r="I77">
            <v>3.8680839999999994E-2</v>
          </cell>
          <cell r="J77">
            <v>4.2809437999999991E-2</v>
          </cell>
          <cell r="K77">
            <v>1.010904E-2</v>
          </cell>
          <cell r="L77">
            <v>2.1238139999999999E-2</v>
          </cell>
          <cell r="M77">
            <v>2.4403899999999999E-2</v>
          </cell>
          <cell r="N77">
            <v>2.0441859999999999E-2</v>
          </cell>
          <cell r="O77">
            <v>1.6781359999999999E-2</v>
          </cell>
          <cell r="P77">
            <v>1.3416473999999998E-2</v>
          </cell>
          <cell r="Q77">
            <v>1.6825625999999996E-2</v>
          </cell>
          <cell r="R77">
            <v>2.2343779999999997E-2</v>
          </cell>
          <cell r="S77">
            <v>2.6276129999999998E-2</v>
          </cell>
          <cell r="T77">
            <v>2.1534864000000001E-2</v>
          </cell>
          <cell r="U77">
            <v>1.7826293999999999E-2</v>
          </cell>
          <cell r="V77">
            <v>0</v>
          </cell>
          <cell r="W77">
            <v>0</v>
          </cell>
          <cell r="X77">
            <v>0</v>
          </cell>
          <cell r="Y77">
            <v>0</v>
          </cell>
          <cell r="Z77">
            <v>0</v>
          </cell>
          <cell r="AA77">
            <v>0</v>
          </cell>
          <cell r="AB77">
            <v>8.67523829736</v>
          </cell>
          <cell r="AC77">
            <v>12.406006138799999</v>
          </cell>
          <cell r="AD77">
            <v>10.7817822624</v>
          </cell>
          <cell r="AE77">
            <v>9.9327391519999999</v>
          </cell>
          <cell r="AF77">
            <v>17.123041035100002</v>
          </cell>
          <cell r="AG77">
            <v>12.540590205000001</v>
          </cell>
          <cell r="AH77">
            <v>8.988954659600001</v>
          </cell>
          <cell r="AI77">
            <v>14.488973967500002</v>
          </cell>
          <cell r="AJ77">
            <v>14.713030136000002</v>
          </cell>
          <cell r="AK77">
            <v>2.7297505268000002</v>
          </cell>
          <cell r="AL77">
            <v>6.6985645706999994</v>
          </cell>
          <cell r="AM77">
            <v>10.279462032</v>
          </cell>
          <cell r="AN77">
            <v>9.6804579343999997</v>
          </cell>
          <cell r="AO77">
            <v>11.145116377499999</v>
          </cell>
          <cell r="AP77">
            <v>11.705021592500001</v>
          </cell>
          <cell r="AQ77">
            <v>9.466847582499998</v>
          </cell>
          <cell r="AR77">
            <v>9.000682080799999</v>
          </cell>
          <cell r="AS77">
            <v>8.8422149958999992</v>
          </cell>
          <cell r="AT77">
            <v>6.624001067</v>
          </cell>
          <cell r="AU77">
            <v>6.3505464862499998</v>
          </cell>
          <cell r="AV77">
            <v>0</v>
          </cell>
          <cell r="AW77">
            <v>0</v>
          </cell>
          <cell r="AX77">
            <v>0</v>
          </cell>
          <cell r="AY77">
            <v>0</v>
          </cell>
          <cell r="AZ77">
            <v>0</v>
          </cell>
          <cell r="BA77">
            <v>0</v>
          </cell>
        </row>
        <row r="79">
          <cell r="B79">
            <v>9.00037432E-2</v>
          </cell>
          <cell r="C79">
            <v>3.1588499999999999E-2</v>
          </cell>
          <cell r="D79">
            <v>1.8897540000000001E-2</v>
          </cell>
          <cell r="E79">
            <v>3.1784954800000001E-2</v>
          </cell>
          <cell r="F79">
            <v>3.7592242400000003E-2</v>
          </cell>
          <cell r="G79">
            <v>4.3104053660000002E-2</v>
          </cell>
          <cell r="H79">
            <v>2.323632753846154E-2</v>
          </cell>
          <cell r="I79">
            <v>3.8073740799999999E-2</v>
          </cell>
          <cell r="J79">
            <v>2.02920896E-2</v>
          </cell>
          <cell r="K79">
            <v>1.3923787600000003E-2</v>
          </cell>
          <cell r="L79">
            <v>7.9092842400000002E-2</v>
          </cell>
          <cell r="M79">
            <v>1.9381206533333334E-2</v>
          </cell>
          <cell r="N79">
            <v>1.9247977600000001E-2</v>
          </cell>
          <cell r="O79">
            <v>2.4211951152941179E-2</v>
          </cell>
          <cell r="P79">
            <v>2.3508795600000007E-2</v>
          </cell>
          <cell r="Q79">
            <v>2.6149908400000001E-2</v>
          </cell>
          <cell r="R79">
            <v>5.7878365266666669E-2</v>
          </cell>
          <cell r="S79">
            <v>3.0715208800000005E-2</v>
          </cell>
          <cell r="T79">
            <v>2.9972636399999999E-2</v>
          </cell>
          <cell r="U79">
            <v>4.5340695199999996E-2</v>
          </cell>
          <cell r="V79">
            <v>0</v>
          </cell>
          <cell r="W79">
            <v>0</v>
          </cell>
          <cell r="X79">
            <v>0</v>
          </cell>
          <cell r="Y79">
            <v>0</v>
          </cell>
          <cell r="Z79">
            <v>0</v>
          </cell>
          <cell r="AA79">
            <v>0</v>
          </cell>
          <cell r="AB79">
            <v>6.1689128244299987</v>
          </cell>
          <cell r="AC79">
            <v>2.4198547772000003</v>
          </cell>
          <cell r="AD79">
            <v>2.0207292336</v>
          </cell>
          <cell r="AE79">
            <v>3.6648029376000002</v>
          </cell>
          <cell r="AF79">
            <v>4.9997975866999997</v>
          </cell>
          <cell r="AG79">
            <v>6.1480697421000006</v>
          </cell>
          <cell r="AH79">
            <v>3.4308077180000005</v>
          </cell>
          <cell r="AI79">
            <v>6.3740145940000001</v>
          </cell>
          <cell r="AJ79">
            <v>5.8725175796000002</v>
          </cell>
          <cell r="AK79">
            <v>3.5724858971999995</v>
          </cell>
          <cell r="AL79">
            <v>5.3436076974000004</v>
          </cell>
          <cell r="AM79">
            <v>6.451647168</v>
          </cell>
          <cell r="AN79">
            <v>4.3799859840000002</v>
          </cell>
          <cell r="AO79">
            <v>5.0789758002000003</v>
          </cell>
          <cell r="AP79">
            <v>5.7781021754999999</v>
          </cell>
          <cell r="AQ79">
            <v>5.6679839334999995</v>
          </cell>
          <cell r="AR79">
            <v>7.7301213813</v>
          </cell>
          <cell r="AS79">
            <v>6.9439846046999998</v>
          </cell>
          <cell r="AT79">
            <v>6.1923762729999998</v>
          </cell>
          <cell r="AU79">
            <v>8.741881321666666</v>
          </cell>
          <cell r="AV79">
            <v>0</v>
          </cell>
          <cell r="AW79">
            <v>0</v>
          </cell>
          <cell r="AX79">
            <v>0</v>
          </cell>
          <cell r="AY79">
            <v>0</v>
          </cell>
          <cell r="AZ79">
            <v>0</v>
          </cell>
          <cell r="BA79">
            <v>0</v>
          </cell>
        </row>
        <row r="84">
          <cell r="B84">
            <v>0.46836887370000002</v>
          </cell>
          <cell r="C84">
            <v>0.47952448039999995</v>
          </cell>
          <cell r="D84">
            <v>0.59668166720000004</v>
          </cell>
          <cell r="E84">
            <v>0.7769205093999999</v>
          </cell>
          <cell r="F84">
            <v>0.59247853760000002</v>
          </cell>
          <cell r="G84">
            <v>0.66336867360000018</v>
          </cell>
          <cell r="H84">
            <v>0.55529398962999998</v>
          </cell>
          <cell r="I84">
            <v>0.59214933483333343</v>
          </cell>
          <cell r="J84">
            <v>0.25493556480000001</v>
          </cell>
          <cell r="K84">
            <v>0.20069508159999999</v>
          </cell>
          <cell r="L84">
            <v>0.21670443759999999</v>
          </cell>
          <cell r="M84">
            <v>0.18841675133333333</v>
          </cell>
          <cell r="N84">
            <v>0.11548597656666669</v>
          </cell>
          <cell r="O84">
            <v>0.118996026</v>
          </cell>
          <cell r="P84">
            <v>0.16587459560000001</v>
          </cell>
          <cell r="Q84">
            <v>0.14827766192727274</v>
          </cell>
          <cell r="R84">
            <v>0.14564432640000002</v>
          </cell>
          <cell r="S84">
            <v>0.15057829746666668</v>
          </cell>
          <cell r="T84">
            <v>0.1631032996</v>
          </cell>
          <cell r="U84">
            <v>0.17320940860000003</v>
          </cell>
          <cell r="V84">
            <v>0</v>
          </cell>
          <cell r="W84">
            <v>0</v>
          </cell>
          <cell r="X84">
            <v>0</v>
          </cell>
          <cell r="Y84">
            <v>0</v>
          </cell>
          <cell r="Z84">
            <v>0</v>
          </cell>
          <cell r="AA84">
            <v>0</v>
          </cell>
          <cell r="AB84">
            <v>59.448309182415002</v>
          </cell>
          <cell r="AC84">
            <v>74.044325573999998</v>
          </cell>
          <cell r="AD84">
            <v>80.345191406399991</v>
          </cell>
          <cell r="AE84">
            <v>120.98049726560002</v>
          </cell>
          <cell r="AF84">
            <v>104.261819711</v>
          </cell>
          <cell r="AG84">
            <v>115.38135853530001</v>
          </cell>
          <cell r="AH84">
            <v>112.56044548840001</v>
          </cell>
          <cell r="AI84">
            <v>130.86594218799999</v>
          </cell>
          <cell r="AJ84">
            <v>74.065610971200002</v>
          </cell>
          <cell r="AK84">
            <v>49.299390113600005</v>
          </cell>
          <cell r="AL84">
            <v>49.821335857800008</v>
          </cell>
          <cell r="AM84">
            <v>47.647135487999996</v>
          </cell>
          <cell r="AN84">
            <v>26.937286393599997</v>
          </cell>
          <cell r="AO84">
            <v>25.012371591900003</v>
          </cell>
          <cell r="AP84">
            <v>39.916039261000002</v>
          </cell>
          <cell r="AQ84">
            <v>30.789401649999995</v>
          </cell>
          <cell r="AR84">
            <v>32.499317874700004</v>
          </cell>
          <cell r="AS84">
            <v>32.975351037199999</v>
          </cell>
          <cell r="AT84">
            <v>35.445103809000003</v>
          </cell>
          <cell r="AU84">
            <v>35.399218706666666</v>
          </cell>
          <cell r="AV84">
            <v>0</v>
          </cell>
          <cell r="AW84">
            <v>0</v>
          </cell>
          <cell r="AX84">
            <v>0</v>
          </cell>
          <cell r="AY84">
            <v>0</v>
          </cell>
          <cell r="AZ84">
            <v>0</v>
          </cell>
          <cell r="BA84">
            <v>0</v>
          </cell>
        </row>
        <row r="85">
          <cell r="B85">
            <v>2.3485817994799998</v>
          </cell>
          <cell r="C85">
            <v>2.6110807957199995</v>
          </cell>
          <cell r="D85">
            <v>2.0628964109000001</v>
          </cell>
          <cell r="E85">
            <v>2.0830236587000002</v>
          </cell>
          <cell r="F85">
            <v>2.0396075175999999</v>
          </cell>
          <cell r="G85">
            <v>1.9866686008000001</v>
          </cell>
          <cell r="H85">
            <v>1.8649117803238704</v>
          </cell>
          <cell r="I85">
            <v>1.7843386629300002</v>
          </cell>
          <cell r="J85">
            <v>1.3088796591053844</v>
          </cell>
          <cell r="K85">
            <v>1.0468857992333334</v>
          </cell>
          <cell r="L85">
            <v>1.4919019287916671</v>
          </cell>
          <cell r="M85">
            <v>1.3351464882743724</v>
          </cell>
          <cell r="N85">
            <v>0.75273144516969703</v>
          </cell>
          <cell r="O85">
            <v>0.88654988789682299</v>
          </cell>
          <cell r="P85">
            <v>0.91003490352619054</v>
          </cell>
          <cell r="Q85">
            <v>0.95248876358257584</v>
          </cell>
          <cell r="R85">
            <v>1.1015202063514491</v>
          </cell>
          <cell r="S85">
            <v>1.1842560577249999</v>
          </cell>
          <cell r="T85">
            <v>1.0743372457619047</v>
          </cell>
          <cell r="U85">
            <v>1.023191717307619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158.263653346914</v>
          </cell>
          <cell r="AC85">
            <v>155.6344590912</v>
          </cell>
          <cell r="AD85">
            <v>136.69326278879998</v>
          </cell>
          <cell r="AE85">
            <v>168.45767392160002</v>
          </cell>
          <cell r="AF85">
            <v>184.54347773469999</v>
          </cell>
          <cell r="AG85">
            <v>179.18546620260003</v>
          </cell>
          <cell r="AH85">
            <v>168.64247867840001</v>
          </cell>
          <cell r="AI85">
            <v>185.85529761399999</v>
          </cell>
          <cell r="AJ85">
            <v>139.95335773480002</v>
          </cell>
          <cell r="AK85">
            <v>79.800723085599998</v>
          </cell>
          <cell r="AL85">
            <v>92.759645269800004</v>
          </cell>
          <cell r="AM85">
            <v>100.47461985599999</v>
          </cell>
          <cell r="AN85">
            <v>64.185754459199984</v>
          </cell>
          <cell r="AO85">
            <v>83.634935353200007</v>
          </cell>
          <cell r="AP85">
            <v>107.68121279049998</v>
          </cell>
          <cell r="AQ85">
            <v>111.39488176249998</v>
          </cell>
          <cell r="AR85">
            <v>120.25574124800001</v>
          </cell>
          <cell r="AS85">
            <v>126.3964652951</v>
          </cell>
          <cell r="AT85">
            <v>138.93262741999999</v>
          </cell>
          <cell r="AU85">
            <v>132.89998284166666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</row>
        <row r="88">
          <cell r="B88">
            <v>2.6516053599999995E-2</v>
          </cell>
          <cell r="C88">
            <v>3.0183219999999997E-2</v>
          </cell>
          <cell r="D88">
            <v>3.5926540000000007E-2</v>
          </cell>
          <cell r="E88">
            <v>3.2113659999999995E-2</v>
          </cell>
          <cell r="F88">
            <v>3.3175301199999993E-2</v>
          </cell>
          <cell r="G88">
            <v>3.3992837999999997E-2</v>
          </cell>
          <cell r="H88">
            <v>2.523152E-2</v>
          </cell>
          <cell r="I88">
            <v>2.8030028399999997E-2</v>
          </cell>
          <cell r="J88">
            <v>3.5176381999999999E-2</v>
          </cell>
          <cell r="K88">
            <v>2.3439128E-2</v>
          </cell>
          <cell r="L88">
            <v>2.0178959999999999E-2</v>
          </cell>
          <cell r="M88">
            <v>3.3770459999999995E-2</v>
          </cell>
          <cell r="N88">
            <v>1.4388089000000001E-2</v>
          </cell>
          <cell r="O88">
            <v>1.5704803199999999E-2</v>
          </cell>
          <cell r="P88">
            <v>2.4922139999999995E-2</v>
          </cell>
          <cell r="Q88">
            <v>1.8199785999999996E-2</v>
          </cell>
          <cell r="R88">
            <v>2.48103028E-2</v>
          </cell>
          <cell r="S88">
            <v>2.4211716000000001E-2</v>
          </cell>
          <cell r="T88">
            <v>2.3142781999999997E-2</v>
          </cell>
          <cell r="U88">
            <v>1.8231127999999999E-2</v>
          </cell>
          <cell r="V88">
            <v>0</v>
          </cell>
          <cell r="W88">
            <v>0</v>
          </cell>
          <cell r="X88">
            <v>0</v>
          </cell>
          <cell r="Y88">
            <v>0</v>
          </cell>
          <cell r="Z88">
            <v>0</v>
          </cell>
          <cell r="AA88">
            <v>0</v>
          </cell>
          <cell r="AB88">
            <v>5.6328930962669999</v>
          </cell>
          <cell r="AC88">
            <v>7.0078290836000008</v>
          </cell>
          <cell r="AD88">
            <v>8.4213433919999989</v>
          </cell>
          <cell r="AE88">
            <v>9.7505378992000011</v>
          </cell>
          <cell r="AF88">
            <v>11.1751018197</v>
          </cell>
          <cell r="AG88">
            <v>12.7143013998</v>
          </cell>
          <cell r="AH88">
            <v>8.8112106680000011</v>
          </cell>
          <cell r="AI88">
            <v>11.608814768</v>
          </cell>
          <cell r="AJ88">
            <v>15.840171832800001</v>
          </cell>
          <cell r="AK88">
            <v>8.6123683448000001</v>
          </cell>
          <cell r="AL88">
            <v>7.9797038165999998</v>
          </cell>
          <cell r="AM88">
            <v>14.116625568</v>
          </cell>
          <cell r="AN88">
            <v>5.8406802432000005</v>
          </cell>
          <cell r="AO88">
            <v>6.3094245915000009</v>
          </cell>
          <cell r="AP88">
            <v>10.789570841500002</v>
          </cell>
          <cell r="AQ88">
            <v>6.8782831179999997</v>
          </cell>
          <cell r="AR88">
            <v>9.2082512894999997</v>
          </cell>
          <cell r="AS88">
            <v>8.9758313931</v>
          </cell>
          <cell r="AT88">
            <v>9.4123432480000009</v>
          </cell>
          <cell r="AU88">
            <v>7.6759932049999993</v>
          </cell>
          <cell r="AV88">
            <v>0</v>
          </cell>
          <cell r="AW88">
            <v>0</v>
          </cell>
          <cell r="AX88">
            <v>0</v>
          </cell>
          <cell r="AY88">
            <v>0</v>
          </cell>
          <cell r="AZ88">
            <v>0</v>
          </cell>
          <cell r="BA88">
            <v>0</v>
          </cell>
        </row>
        <row r="91">
          <cell r="B91">
            <v>0.30322704176000004</v>
          </cell>
          <cell r="C91">
            <v>0.33292339620000005</v>
          </cell>
          <cell r="D91">
            <v>0.33203227219999998</v>
          </cell>
          <cell r="E91">
            <v>0.42250801506000002</v>
          </cell>
          <cell r="F91">
            <v>0.46443388470000008</v>
          </cell>
          <cell r="G91">
            <v>0.40341929120000003</v>
          </cell>
          <cell r="H91">
            <v>0.41113484004547624</v>
          </cell>
          <cell r="I91">
            <v>0.56597470516809512</v>
          </cell>
          <cell r="J91">
            <v>0.22725237229999998</v>
          </cell>
          <cell r="K91">
            <v>0.34888173476904771</v>
          </cell>
          <cell r="L91">
            <v>0.14049456060833329</v>
          </cell>
          <cell r="M91">
            <v>0.13178663948120772</v>
          </cell>
          <cell r="N91">
            <v>6.8127664041666675E-2</v>
          </cell>
          <cell r="O91">
            <v>6.6779085055722637E-2</v>
          </cell>
          <cell r="P91">
            <v>0.21433213762434347</v>
          </cell>
          <cell r="Q91">
            <v>0.116325217934311</v>
          </cell>
          <cell r="R91">
            <v>0.13989351508499995</v>
          </cell>
          <cell r="S91">
            <v>0.18207748968868689</v>
          </cell>
          <cell r="T91">
            <v>0.22230274299734298</v>
          </cell>
          <cell r="U91">
            <v>0.25558423105100236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62.401385339831997</v>
          </cell>
          <cell r="AC91">
            <v>64.830473377999994</v>
          </cell>
          <cell r="AD91">
            <v>69.746239958400011</v>
          </cell>
          <cell r="AE91">
            <v>93.284394425599999</v>
          </cell>
          <cell r="AF91">
            <v>106.3692114569</v>
          </cell>
          <cell r="AG91">
            <v>102.68361859470001</v>
          </cell>
          <cell r="AH91">
            <v>94.423218107600007</v>
          </cell>
          <cell r="AI91">
            <v>117.42281732799999</v>
          </cell>
          <cell r="AJ91">
            <v>81.362558639200017</v>
          </cell>
          <cell r="AK91">
            <v>39.751024491199999</v>
          </cell>
          <cell r="AL91">
            <v>39.411366755400003</v>
          </cell>
          <cell r="AM91">
            <v>33.087769007999995</v>
          </cell>
          <cell r="AN91">
            <v>17.532212491200003</v>
          </cell>
          <cell r="AO91">
            <v>17.4232987446</v>
          </cell>
          <cell r="AP91">
            <v>25.110076809000002</v>
          </cell>
          <cell r="AQ91">
            <v>22.161096415499998</v>
          </cell>
          <cell r="AR91">
            <v>26.3847225779</v>
          </cell>
          <cell r="AS91">
            <v>30.893771465699999</v>
          </cell>
          <cell r="AT91">
            <v>41.464612387999999</v>
          </cell>
          <cell r="AU91">
            <v>34.670274792083333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92">
          <cell r="B92">
            <v>3.3475228799999993E-2</v>
          </cell>
          <cell r="C92">
            <v>3.6871933199999998E-2</v>
          </cell>
          <cell r="D92">
            <v>2.8964241599999992E-2</v>
          </cell>
          <cell r="E92">
            <v>4.1567489999999992E-2</v>
          </cell>
          <cell r="F92">
            <v>2.4417714400000002E-2</v>
          </cell>
          <cell r="G92">
            <v>2.3015889800000001E-2</v>
          </cell>
          <cell r="H92">
            <v>1.7614315999999998E-2</v>
          </cell>
          <cell r="I92">
            <v>1.5600717599999998E-2</v>
          </cell>
          <cell r="J92">
            <v>1.3761582E-2</v>
          </cell>
          <cell r="K92">
            <v>4.3930619999999997E-3</v>
          </cell>
          <cell r="L92">
            <v>5.5718256000000001E-3</v>
          </cell>
          <cell r="M92">
            <v>5.5712744000000003E-3</v>
          </cell>
          <cell r="N92">
            <v>3.5403599999999993E-3</v>
          </cell>
          <cell r="O92">
            <v>2.4577399999999999E-3</v>
          </cell>
          <cell r="P92">
            <v>3.4442604999999999E-3</v>
          </cell>
          <cell r="Q92">
            <v>5.5111115999999984E-3</v>
          </cell>
          <cell r="R92">
            <v>6.7855599999999995E-3</v>
          </cell>
          <cell r="S92">
            <v>7.5017284000000002E-3</v>
          </cell>
          <cell r="T92">
            <v>6.261104E-3</v>
          </cell>
          <cell r="U92">
            <v>4.8324600000000002E-3</v>
          </cell>
          <cell r="V92">
            <v>0</v>
          </cell>
          <cell r="W92">
            <v>0</v>
          </cell>
          <cell r="X92">
            <v>0</v>
          </cell>
          <cell r="Y92">
            <v>0</v>
          </cell>
          <cell r="Z92">
            <v>0</v>
          </cell>
          <cell r="AA92">
            <v>0</v>
          </cell>
          <cell r="AB92">
            <v>7.7209788944069997</v>
          </cell>
          <cell r="AC92">
            <v>8.4275574891999998</v>
          </cell>
          <cell r="AD92">
            <v>8.3918624208000008</v>
          </cell>
          <cell r="AE92">
            <v>11.206187552000001</v>
          </cell>
          <cell r="AF92">
            <v>9.6064842124999998</v>
          </cell>
          <cell r="AG92">
            <v>8.8057920522000011</v>
          </cell>
          <cell r="AH92">
            <v>7.6776851224000007</v>
          </cell>
          <cell r="AI92">
            <v>8.3222420165000006</v>
          </cell>
          <cell r="AJ92">
            <v>7.8982665984000011</v>
          </cell>
          <cell r="AK92">
            <v>2.7362489000000001</v>
          </cell>
          <cell r="AL92">
            <v>3.1990161789</v>
          </cell>
          <cell r="AM92">
            <v>3.911210976</v>
          </cell>
          <cell r="AN92">
            <v>2.5293883296000002</v>
          </cell>
          <cell r="AO92">
            <v>1.6765482846000002</v>
          </cell>
          <cell r="AP92">
            <v>1.9555148020000002</v>
          </cell>
          <cell r="AQ92">
            <v>2.6080827885</v>
          </cell>
          <cell r="AR92">
            <v>2.7387639285000001</v>
          </cell>
          <cell r="AS92">
            <v>2.7544356696999999</v>
          </cell>
          <cell r="AT92">
            <v>2.4836170179999999</v>
          </cell>
          <cell r="AU92">
            <v>1.9101591908333333</v>
          </cell>
          <cell r="AV92">
            <v>0</v>
          </cell>
          <cell r="AW92">
            <v>0</v>
          </cell>
          <cell r="AX92">
            <v>0</v>
          </cell>
          <cell r="AY92">
            <v>0</v>
          </cell>
          <cell r="AZ92">
            <v>0</v>
          </cell>
          <cell r="BA92">
            <v>0</v>
          </cell>
        </row>
        <row r="100">
          <cell r="B100">
            <v>4.5639000000000001E-3</v>
          </cell>
          <cell r="C100">
            <v>3.0185000000000003E-3</v>
          </cell>
          <cell r="D100">
            <v>1.3878516000000003E-3</v>
          </cell>
          <cell r="E100">
            <v>7.6814000000000006E-4</v>
          </cell>
          <cell r="F100">
            <v>2.0025596000000003E-3</v>
          </cell>
          <cell r="G100">
            <v>5.0643399999999996E-3</v>
          </cell>
          <cell r="H100">
            <v>6.2502199999999999E-3</v>
          </cell>
          <cell r="I100">
            <v>6.0079999999999997E-4</v>
          </cell>
          <cell r="J100">
            <v>1.84724E-3</v>
          </cell>
          <cell r="K100">
            <v>0</v>
          </cell>
          <cell r="L100">
            <v>8.5304E-4</v>
          </cell>
          <cell r="M100">
            <v>1.986E-4</v>
          </cell>
          <cell r="N100">
            <v>0</v>
          </cell>
          <cell r="O100">
            <v>0</v>
          </cell>
          <cell r="P100">
            <v>2.5734800000000002E-4</v>
          </cell>
          <cell r="Q100">
            <v>3.9818000000000004E-4</v>
          </cell>
          <cell r="R100">
            <v>2.2902199999999995E-3</v>
          </cell>
          <cell r="S100">
            <v>7.3909999999999991E-4</v>
          </cell>
          <cell r="T100">
            <v>8.5879999999999984E-4</v>
          </cell>
          <cell r="U100">
            <v>1.8080599999999998E-3</v>
          </cell>
          <cell r="V100">
            <v>0</v>
          </cell>
          <cell r="W100">
            <v>0</v>
          </cell>
          <cell r="X100">
            <v>0</v>
          </cell>
          <cell r="Y100">
            <v>0</v>
          </cell>
          <cell r="Z100">
            <v>0</v>
          </cell>
          <cell r="AA100">
            <v>0</v>
          </cell>
          <cell r="AB100">
            <v>0.80153075727300005</v>
          </cell>
          <cell r="AC100">
            <v>0.6565966016</v>
          </cell>
          <cell r="AD100">
            <v>0.35482505279999998</v>
          </cell>
          <cell r="AE100">
            <v>0.2959524624</v>
          </cell>
          <cell r="AF100">
            <v>0.43943877250000002</v>
          </cell>
          <cell r="AG100">
            <v>1.5627276951000002</v>
          </cell>
          <cell r="AH100">
            <v>1.8318174408000001</v>
          </cell>
          <cell r="AI100">
            <v>0.18938117200000001</v>
          </cell>
          <cell r="AJ100">
            <v>0.75585882800000004</v>
          </cell>
          <cell r="AK100">
            <v>0</v>
          </cell>
          <cell r="AL100">
            <v>0.2971768662</v>
          </cell>
          <cell r="AM100">
            <v>6.3383327999999989E-2</v>
          </cell>
          <cell r="AN100">
            <v>0</v>
          </cell>
          <cell r="AO100">
            <v>0</v>
          </cell>
          <cell r="AP100">
            <v>0.11869350400000001</v>
          </cell>
          <cell r="AQ100">
            <v>0.15418943399999999</v>
          </cell>
          <cell r="AR100">
            <v>0.92164257459999999</v>
          </cell>
          <cell r="AS100">
            <v>0.23965907679999998</v>
          </cell>
          <cell r="AT100">
            <v>0.47875378000000002</v>
          </cell>
          <cell r="AU100">
            <v>0.74377391541666671</v>
          </cell>
          <cell r="AV100">
            <v>0</v>
          </cell>
          <cell r="AW100">
            <v>0</v>
          </cell>
          <cell r="AX100">
            <v>0</v>
          </cell>
          <cell r="AY100">
            <v>0</v>
          </cell>
          <cell r="AZ100">
            <v>0</v>
          </cell>
          <cell r="BA100">
            <v>0</v>
          </cell>
        </row>
        <row r="104">
          <cell r="B104">
            <v>7.0920156000000012E-3</v>
          </cell>
          <cell r="C104">
            <v>5.3763528000000012E-3</v>
          </cell>
          <cell r="D104">
            <v>6.1271028000000009E-3</v>
          </cell>
          <cell r="E104">
            <v>6.7215400000000015E-3</v>
          </cell>
          <cell r="F104">
            <v>6.4411620000000003E-3</v>
          </cell>
          <cell r="G104">
            <v>3.3483916000000002E-3</v>
          </cell>
          <cell r="H104">
            <v>2.7352051999999997E-3</v>
          </cell>
          <cell r="I104">
            <v>2.7729520000000004E-3</v>
          </cell>
          <cell r="J104">
            <v>1.2052040000000001E-3</v>
          </cell>
          <cell r="K104">
            <v>5.4345200000000004E-4</v>
          </cell>
          <cell r="L104">
            <v>9.0432160000000002E-4</v>
          </cell>
          <cell r="M104">
            <v>8.3319600000000013E-4</v>
          </cell>
          <cell r="N104">
            <v>8.1900000000000017E-4</v>
          </cell>
          <cell r="O104">
            <v>8.2023760000000012E-4</v>
          </cell>
          <cell r="P104">
            <v>9.0046320000000007E-4</v>
          </cell>
          <cell r="Q104">
            <v>6.7563720000000005E-4</v>
          </cell>
          <cell r="R104">
            <v>5.7679439999999997E-4</v>
          </cell>
          <cell r="S104">
            <v>6.6036879999999999E-4</v>
          </cell>
          <cell r="T104">
            <v>3.9082679999999999E-4</v>
          </cell>
          <cell r="U104">
            <v>5.5167840000000003E-4</v>
          </cell>
          <cell r="V104">
            <v>0</v>
          </cell>
          <cell r="W104">
            <v>0</v>
          </cell>
          <cell r="X104">
            <v>0</v>
          </cell>
          <cell r="Y104">
            <v>0</v>
          </cell>
          <cell r="Z104">
            <v>0</v>
          </cell>
          <cell r="AA104">
            <v>0</v>
          </cell>
          <cell r="AB104">
            <v>1.8658331074979999</v>
          </cell>
          <cell r="AC104">
            <v>1.4608346543999999</v>
          </cell>
          <cell r="AD104">
            <v>1.5640299648</v>
          </cell>
          <cell r="AE104">
            <v>1.7312993376000001</v>
          </cell>
          <cell r="AF104">
            <v>1.7558904839</v>
          </cell>
          <cell r="AG104">
            <v>0.92138792460000007</v>
          </cell>
          <cell r="AH104">
            <v>0.76376641280000002</v>
          </cell>
          <cell r="AI104">
            <v>0.89304383949999999</v>
          </cell>
          <cell r="AJ104">
            <v>0.39923248120000004</v>
          </cell>
          <cell r="AK104">
            <v>0.16840675720000001</v>
          </cell>
          <cell r="AL104">
            <v>0.39498833790000004</v>
          </cell>
          <cell r="AM104">
            <v>0.27824687999999997</v>
          </cell>
          <cell r="AN104">
            <v>0.22019030879999998</v>
          </cell>
          <cell r="AO104">
            <v>0.27601371060000002</v>
          </cell>
          <cell r="AP104">
            <v>0.33459866700000002</v>
          </cell>
          <cell r="AQ104">
            <v>0.22374066049999999</v>
          </cell>
          <cell r="AR104">
            <v>0.2094863595</v>
          </cell>
          <cell r="AS104">
            <v>0.18180488039999998</v>
          </cell>
          <cell r="AT104">
            <v>0.172309081</v>
          </cell>
          <cell r="AU104">
            <v>0.18853447458333333</v>
          </cell>
          <cell r="AV104">
            <v>0</v>
          </cell>
          <cell r="AW104">
            <v>0</v>
          </cell>
          <cell r="AX104">
            <v>0</v>
          </cell>
          <cell r="AY104">
            <v>0</v>
          </cell>
          <cell r="AZ104">
            <v>0</v>
          </cell>
          <cell r="BA104">
            <v>0</v>
          </cell>
        </row>
        <row r="105">
          <cell r="B105">
            <v>0</v>
          </cell>
          <cell r="C105">
            <v>6.4209600000000009E-5</v>
          </cell>
          <cell r="D105">
            <v>5.6056E-5</v>
          </cell>
          <cell r="E105">
            <v>0</v>
          </cell>
          <cell r="F105">
            <v>1.1437999999999998E-5</v>
          </cell>
          <cell r="G105">
            <v>2.7300000000000003E-5</v>
          </cell>
          <cell r="H105">
            <v>0</v>
          </cell>
          <cell r="I105">
            <v>3.4580000000000004E-5</v>
          </cell>
          <cell r="J105">
            <v>4.8300000000000002E-5</v>
          </cell>
          <cell r="K105">
            <v>0</v>
          </cell>
          <cell r="L105">
            <v>1.8999999999999998E-6</v>
          </cell>
          <cell r="M105">
            <v>6.878E-7</v>
          </cell>
          <cell r="N105">
            <v>1.219E-4</v>
          </cell>
          <cell r="O105">
            <v>0</v>
          </cell>
          <cell r="P105">
            <v>0</v>
          </cell>
          <cell r="Q105">
            <v>1.6228599999999998E-4</v>
          </cell>
          <cell r="R105">
            <v>1.6099999999999998E-6</v>
          </cell>
          <cell r="S105">
            <v>2.139E-4</v>
          </cell>
          <cell r="T105">
            <v>8.9010000000000001E-4</v>
          </cell>
          <cell r="U105">
            <v>5.2173200000000001E-4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0</v>
          </cell>
          <cell r="AC105">
            <v>1.0938858399999999E-2</v>
          </cell>
          <cell r="AD105">
            <v>4.4186942399999998E-2</v>
          </cell>
          <cell r="AE105">
            <v>0</v>
          </cell>
          <cell r="AF105">
            <v>1.9006792000000002E-2</v>
          </cell>
          <cell r="AG105">
            <v>2.4656817900000003E-2</v>
          </cell>
          <cell r="AH105">
            <v>0</v>
          </cell>
          <cell r="AI105">
            <v>4.1247938500000005E-2</v>
          </cell>
          <cell r="AJ105">
            <v>1.0698599200000001E-2</v>
          </cell>
          <cell r="AK105">
            <v>0</v>
          </cell>
          <cell r="AL105">
            <v>2.0120148900000003E-2</v>
          </cell>
          <cell r="AM105">
            <v>2.06016E-4</v>
          </cell>
          <cell r="AN105">
            <v>2.0248447999999999E-2</v>
          </cell>
          <cell r="AO105">
            <v>0</v>
          </cell>
          <cell r="AP105">
            <v>0</v>
          </cell>
          <cell r="AQ105">
            <v>2.3032110499999998E-2</v>
          </cell>
          <cell r="AR105">
            <v>5.4791550000000001E-4</v>
          </cell>
          <cell r="AS105">
            <v>4.3684369299999998E-2</v>
          </cell>
          <cell r="AT105">
            <v>0.10104636</v>
          </cell>
          <cell r="AU105">
            <v>7.7756182083333333E-2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</row>
        <row r="114">
          <cell r="B114">
            <v>3.6271680059999999E-2</v>
          </cell>
          <cell r="C114">
            <v>4.9279442240000006E-2</v>
          </cell>
          <cell r="D114">
            <v>5.793836388000001E-2</v>
          </cell>
          <cell r="E114">
            <v>6.4211177440000003E-2</v>
          </cell>
          <cell r="F114">
            <v>7.6998342379999987E-2</v>
          </cell>
          <cell r="G114">
            <v>6.184501622E-2</v>
          </cell>
          <cell r="H114">
            <v>0.1222461335880342</v>
          </cell>
          <cell r="I114">
            <v>0.10897314966388889</v>
          </cell>
          <cell r="J114">
            <v>3.5173310601818171E-2</v>
          </cell>
          <cell r="K114">
            <v>1.8392135119230768E-2</v>
          </cell>
          <cell r="L114">
            <v>2.0485559939615955E-2</v>
          </cell>
          <cell r="M114">
            <v>2.2138517647878789E-2</v>
          </cell>
          <cell r="N114">
            <v>1.4306209093795094E-2</v>
          </cell>
          <cell r="O114">
            <v>1.6279794639285715E-2</v>
          </cell>
          <cell r="P114">
            <v>1.2923358517460317E-2</v>
          </cell>
          <cell r="Q114">
            <v>1.4100695700058277E-2</v>
          </cell>
          <cell r="R114">
            <v>1.7508189379451346E-2</v>
          </cell>
          <cell r="S114">
            <v>1.5914435577777778E-2</v>
          </cell>
          <cell r="T114">
            <v>1.9529073899999999E-2</v>
          </cell>
          <cell r="U114">
            <v>1.9737826533333336E-2</v>
          </cell>
          <cell r="V114">
            <v>0</v>
          </cell>
          <cell r="W114">
            <v>0</v>
          </cell>
          <cell r="X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13.954060655625</v>
          </cell>
          <cell r="AC114">
            <v>17.356492457199998</v>
          </cell>
          <cell r="AD114">
            <v>17.707090948800001</v>
          </cell>
          <cell r="AE114">
            <v>26.399614158400002</v>
          </cell>
          <cell r="AF114">
            <v>37.377112711400002</v>
          </cell>
          <cell r="AG114">
            <v>34.962241871700009</v>
          </cell>
          <cell r="AH114">
            <v>33.237083025600008</v>
          </cell>
          <cell r="AI114">
            <v>43.303544597499993</v>
          </cell>
          <cell r="AJ114">
            <v>25.230059076000003</v>
          </cell>
          <cell r="AK114">
            <v>12.756683187599998</v>
          </cell>
          <cell r="AL114">
            <v>12.451126855500002</v>
          </cell>
          <cell r="AM114">
            <v>11.231269872000002</v>
          </cell>
          <cell r="AN114">
            <v>7.4595038320000002</v>
          </cell>
          <cell r="AO114">
            <v>8.0089330689000011</v>
          </cell>
          <cell r="AP114">
            <v>7.9281851020000005</v>
          </cell>
          <cell r="AQ114">
            <v>7.2995979909999997</v>
          </cell>
          <cell r="AR114">
            <v>7.7822253780999997</v>
          </cell>
          <cell r="AS114">
            <v>8.7241026015000003</v>
          </cell>
          <cell r="AT114">
            <v>9.8819312870000005</v>
          </cell>
          <cell r="AU114">
            <v>10.442448914583334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A114">
            <v>0</v>
          </cell>
        </row>
        <row r="126">
          <cell r="B126">
            <v>0.11280779000000001</v>
          </cell>
          <cell r="C126">
            <v>8.0251662400000021E-2</v>
          </cell>
          <cell r="D126">
            <v>8.3020234400000004E-2</v>
          </cell>
          <cell r="E126">
            <v>9.8050008000000008E-2</v>
          </cell>
          <cell r="F126">
            <v>6.0359202000000008E-2</v>
          </cell>
          <cell r="G126">
            <v>5.4695810680000005E-2</v>
          </cell>
          <cell r="H126">
            <v>8.0089279377142872E-2</v>
          </cell>
          <cell r="I126">
            <v>5.6022437366666671E-2</v>
          </cell>
          <cell r="J126">
            <v>2.63458648E-2</v>
          </cell>
          <cell r="K126">
            <v>3.0777276800000006E-2</v>
          </cell>
          <cell r="L126">
            <v>2.2968413199999999E-2</v>
          </cell>
          <cell r="M126">
            <v>1.9646140000000003E-2</v>
          </cell>
          <cell r="N126">
            <v>1.5048774399999999E-2</v>
          </cell>
          <cell r="O126">
            <v>1.4800828139393938E-2</v>
          </cell>
          <cell r="P126">
            <v>1.4424706799999999E-2</v>
          </cell>
          <cell r="Q126">
            <v>1.7835408399999999E-2</v>
          </cell>
          <cell r="R126">
            <v>1.7396097199999998E-2</v>
          </cell>
          <cell r="S126">
            <v>2.9543997466666666E-2</v>
          </cell>
          <cell r="T126">
            <v>5.0584548156521733E-2</v>
          </cell>
          <cell r="U126">
            <v>7.3420589199999997E-2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7.5966652026719999</v>
          </cell>
          <cell r="AC126">
            <v>5.1378861404</v>
          </cell>
          <cell r="AD126">
            <v>6.9338153039999995</v>
          </cell>
          <cell r="AE126">
            <v>11.933709782400001</v>
          </cell>
          <cell r="AF126">
            <v>9.1547370495000013</v>
          </cell>
          <cell r="AG126">
            <v>8.8186933692</v>
          </cell>
          <cell r="AH126">
            <v>13.104471192000002</v>
          </cell>
          <cell r="AI126">
            <v>12.087685284499999</v>
          </cell>
          <cell r="AJ126">
            <v>8.3893711308000007</v>
          </cell>
          <cell r="AK126">
            <v>7.3650712344000002</v>
          </cell>
          <cell r="AL126">
            <v>5.8121339399999998</v>
          </cell>
          <cell r="AM126">
            <v>6.5778333600000005</v>
          </cell>
          <cell r="AN126">
            <v>4.9050927375999995</v>
          </cell>
          <cell r="AO126">
            <v>5.0281706628</v>
          </cell>
          <cell r="AP126">
            <v>5.7963849925000002</v>
          </cell>
          <cell r="AQ126">
            <v>5.2353099995000001</v>
          </cell>
          <cell r="AR126">
            <v>5.3782975926999992</v>
          </cell>
          <cell r="AS126">
            <v>8.0875211703000005</v>
          </cell>
          <cell r="AT126">
            <v>12.291950747000001</v>
          </cell>
          <cell r="AU126">
            <v>14.601091944583333</v>
          </cell>
          <cell r="AV126">
            <v>0</v>
          </cell>
          <cell r="AW126">
            <v>0</v>
          </cell>
          <cell r="AX126">
            <v>0</v>
          </cell>
          <cell r="AY126">
            <v>0</v>
          </cell>
          <cell r="AZ126">
            <v>0</v>
          </cell>
          <cell r="BA126">
            <v>0</v>
          </cell>
        </row>
        <row r="129">
          <cell r="B129">
            <v>1.3260400000000002E-2</v>
          </cell>
          <cell r="C129">
            <v>1.4592619999999999E-2</v>
          </cell>
          <cell r="D129">
            <v>1.256176E-2</v>
          </cell>
          <cell r="E129">
            <v>1.0747736000000001E-2</v>
          </cell>
          <cell r="F129">
            <v>9.1000000000000003E-5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0</v>
          </cell>
          <cell r="R129">
            <v>0</v>
          </cell>
          <cell r="S129">
            <v>0</v>
          </cell>
          <cell r="T129">
            <v>0</v>
          </cell>
          <cell r="U129">
            <v>0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3.1370866517939997</v>
          </cell>
          <cell r="AC129">
            <v>3.8970914499999996</v>
          </cell>
          <cell r="AD129">
            <v>4.2369688319999996</v>
          </cell>
          <cell r="AE129">
            <v>3.4667705408000002</v>
          </cell>
          <cell r="AF129">
            <v>9.4834936000000002E-3</v>
          </cell>
          <cell r="AG129">
            <v>0</v>
          </cell>
          <cell r="AH129">
            <v>0</v>
          </cell>
          <cell r="AI129">
            <v>0</v>
          </cell>
          <cell r="AJ129">
            <v>0</v>
          </cell>
          <cell r="AK129">
            <v>0</v>
          </cell>
          <cell r="AL129">
            <v>0</v>
          </cell>
          <cell r="AM129">
            <v>0</v>
          </cell>
          <cell r="AN129">
            <v>0</v>
          </cell>
          <cell r="AO129">
            <v>0</v>
          </cell>
          <cell r="AP129">
            <v>0</v>
          </cell>
          <cell r="AQ129">
            <v>0</v>
          </cell>
          <cell r="AR129">
            <v>0</v>
          </cell>
          <cell r="AS129">
            <v>0</v>
          </cell>
          <cell r="AT129">
            <v>0</v>
          </cell>
          <cell r="AU129">
            <v>0</v>
          </cell>
          <cell r="AV129">
            <v>0</v>
          </cell>
          <cell r="AW129">
            <v>0</v>
          </cell>
          <cell r="AX129">
            <v>0</v>
          </cell>
          <cell r="AY129">
            <v>0</v>
          </cell>
          <cell r="AZ129">
            <v>0</v>
          </cell>
          <cell r="BA129">
            <v>0</v>
          </cell>
        </row>
        <row r="136">
          <cell r="B136">
            <v>1.0143400000000002E-2</v>
          </cell>
          <cell r="C136">
            <v>1.0056337200000001E-2</v>
          </cell>
          <cell r="D136">
            <v>6.2112960000000007E-3</v>
          </cell>
          <cell r="E136">
            <v>1.1891246400000003E-2</v>
          </cell>
          <cell r="F136">
            <v>9.3421567999999993E-3</v>
          </cell>
          <cell r="G136">
            <v>9.9117200000000006E-3</v>
          </cell>
          <cell r="H136">
            <v>1.4996800000000003E-2</v>
          </cell>
          <cell r="I136">
            <v>1.1569628E-2</v>
          </cell>
          <cell r="J136">
            <v>1.2054906000000001E-2</v>
          </cell>
          <cell r="K136">
            <v>1.3340600000000002E-3</v>
          </cell>
          <cell r="L136">
            <v>2.3241400000000001E-4</v>
          </cell>
          <cell r="M136">
            <v>2.9120000000000002E-5</v>
          </cell>
          <cell r="N136">
            <v>0</v>
          </cell>
          <cell r="O136">
            <v>0</v>
          </cell>
          <cell r="P136">
            <v>0</v>
          </cell>
          <cell r="Q136">
            <v>0</v>
          </cell>
          <cell r="R136">
            <v>0</v>
          </cell>
          <cell r="S136">
            <v>0</v>
          </cell>
          <cell r="T136">
            <v>0</v>
          </cell>
          <cell r="U136">
            <v>0</v>
          </cell>
          <cell r="V136">
            <v>0</v>
          </cell>
          <cell r="W136">
            <v>0</v>
          </cell>
          <cell r="X136">
            <v>0</v>
          </cell>
          <cell r="Y136">
            <v>0</v>
          </cell>
          <cell r="Z136">
            <v>0</v>
          </cell>
          <cell r="AA136">
            <v>0</v>
          </cell>
          <cell r="AB136">
            <v>0.84452124797099992</v>
          </cell>
          <cell r="AC136">
            <v>0.86896216919999991</v>
          </cell>
          <cell r="AD136">
            <v>0.58762893599999999</v>
          </cell>
          <cell r="AE136">
            <v>1.3084714832</v>
          </cell>
          <cell r="AF136">
            <v>1.1971977745</v>
          </cell>
          <cell r="AG136">
            <v>1.0463615019000001</v>
          </cell>
          <cell r="AH136">
            <v>1.4633415312000002</v>
          </cell>
          <cell r="AI136">
            <v>1.3228929415000001</v>
          </cell>
          <cell r="AJ136">
            <v>1.6358693548000003</v>
          </cell>
          <cell r="AK136">
            <v>0.41543420599999997</v>
          </cell>
          <cell r="AL136">
            <v>0.31305477510000002</v>
          </cell>
          <cell r="AM136">
            <v>5.9427264E-2</v>
          </cell>
          <cell r="AN136">
            <v>0</v>
          </cell>
          <cell r="AO136">
            <v>0</v>
          </cell>
          <cell r="AP136">
            <v>0</v>
          </cell>
          <cell r="AQ136">
            <v>0</v>
          </cell>
          <cell r="AR136">
            <v>0</v>
          </cell>
          <cell r="AS136">
            <v>0</v>
          </cell>
          <cell r="AT136">
            <v>0</v>
          </cell>
          <cell r="AU136">
            <v>0</v>
          </cell>
          <cell r="AV136">
            <v>0</v>
          </cell>
          <cell r="AW136">
            <v>0</v>
          </cell>
          <cell r="AX136">
            <v>0</v>
          </cell>
          <cell r="AY136">
            <v>0</v>
          </cell>
          <cell r="AZ136">
            <v>0</v>
          </cell>
          <cell r="BA136">
            <v>0</v>
          </cell>
        </row>
        <row r="147">
          <cell r="B147">
            <v>1.973E-4</v>
          </cell>
          <cell r="C147">
            <v>8.9544000000000002E-6</v>
          </cell>
          <cell r="D147">
            <v>6.649999999999999E-5</v>
          </cell>
          <cell r="E147">
            <v>1.2853999999999999E-4</v>
          </cell>
          <cell r="F147">
            <v>2.2157999999999998E-4</v>
          </cell>
          <cell r="G147">
            <v>6.649999999999999E-5</v>
          </cell>
          <cell r="H147">
            <v>7.9799999999999981E-7</v>
          </cell>
          <cell r="I147">
            <v>0</v>
          </cell>
          <cell r="J147">
            <v>6.8239999999999997E-5</v>
          </cell>
          <cell r="K147">
            <v>6.6396399999999993E-5</v>
          </cell>
          <cell r="L147">
            <v>1.6199999999999998E-4</v>
          </cell>
          <cell r="M147">
            <v>1.7685555555555554E-4</v>
          </cell>
          <cell r="N147">
            <v>1.5034E-4</v>
          </cell>
          <cell r="O147">
            <v>3.9060000000000004E-6</v>
          </cell>
          <cell r="P147">
            <v>4.8775399999999994E-5</v>
          </cell>
          <cell r="Q147">
            <v>6.0214071428571421E-5</v>
          </cell>
          <cell r="R147">
            <v>0</v>
          </cell>
          <cell r="S147">
            <v>1.8999999999999998E-6</v>
          </cell>
          <cell r="T147">
            <v>4.3432E-5</v>
          </cell>
          <cell r="U147">
            <v>2.1779762857142857E-4</v>
          </cell>
          <cell r="V147">
            <v>0</v>
          </cell>
          <cell r="W147">
            <v>0</v>
          </cell>
          <cell r="X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7.4756312606999997E-2</v>
          </cell>
          <cell r="AC147">
            <v>8.1660807999999994E-3</v>
          </cell>
          <cell r="AD147">
            <v>8.9216414399999999E-2</v>
          </cell>
          <cell r="AE147">
            <v>3.4595489600000001E-2</v>
          </cell>
          <cell r="AF147">
            <v>0.35109575059999998</v>
          </cell>
          <cell r="AG147">
            <v>0.1895697375</v>
          </cell>
          <cell r="AH147">
            <v>2.5112000000000003E-3</v>
          </cell>
          <cell r="AI147">
            <v>0</v>
          </cell>
          <cell r="AJ147">
            <v>0.13807723320000001</v>
          </cell>
          <cell r="AK147">
            <v>0.28800946239999997</v>
          </cell>
          <cell r="AL147">
            <v>4.2584135400000001E-2</v>
          </cell>
          <cell r="AM147">
            <v>0.20644056</v>
          </cell>
          <cell r="AN147">
            <v>0.14179952160000001</v>
          </cell>
          <cell r="AO147">
            <v>7.1690838E-3</v>
          </cell>
          <cell r="AP147">
            <v>2.1206845499999998E-2</v>
          </cell>
          <cell r="AQ147">
            <v>0.14976807649999999</v>
          </cell>
          <cell r="AR147">
            <v>0</v>
          </cell>
          <cell r="AS147">
            <v>1.626768E-4</v>
          </cell>
          <cell r="AT147">
            <v>2.0335638999999999E-2</v>
          </cell>
          <cell r="AU147">
            <v>0.24209758041666668</v>
          </cell>
          <cell r="AV147">
            <v>0</v>
          </cell>
          <cell r="AW147">
            <v>0</v>
          </cell>
          <cell r="AX147">
            <v>0</v>
          </cell>
          <cell r="AY147">
            <v>0</v>
          </cell>
          <cell r="AZ147">
            <v>0</v>
          </cell>
          <cell r="BA147">
            <v>0</v>
          </cell>
        </row>
        <row r="152">
          <cell r="B152">
            <v>0</v>
          </cell>
          <cell r="C152">
            <v>0</v>
          </cell>
          <cell r="D152">
            <v>0</v>
          </cell>
          <cell r="E152">
            <v>0</v>
          </cell>
          <cell r="F152">
            <v>0</v>
          </cell>
          <cell r="G152">
            <v>5.2780000000000006E-5</v>
          </cell>
          <cell r="H152">
            <v>1.0556000000000001E-4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4.1860000000000002E-5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R152">
            <v>0</v>
          </cell>
          <cell r="S152">
            <v>2.4699999999999997E-5</v>
          </cell>
          <cell r="T152">
            <v>0</v>
          </cell>
          <cell r="U152">
            <v>0</v>
          </cell>
          <cell r="V152">
            <v>0</v>
          </cell>
          <cell r="W152">
            <v>0</v>
          </cell>
          <cell r="X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D152">
            <v>0</v>
          </cell>
          <cell r="AE152">
            <v>0</v>
          </cell>
          <cell r="AF152">
            <v>0</v>
          </cell>
          <cell r="AG152">
            <v>1.42051338E-2</v>
          </cell>
          <cell r="AH152">
            <v>4.8849118000000004E-2</v>
          </cell>
          <cell r="AI152">
            <v>0</v>
          </cell>
          <cell r="AJ152">
            <v>0</v>
          </cell>
          <cell r="AK152">
            <v>0</v>
          </cell>
          <cell r="AL152">
            <v>2.3332320000000002E-3</v>
          </cell>
          <cell r="AM152">
            <v>0.20859398399999998</v>
          </cell>
          <cell r="AN152">
            <v>2.261248E-3</v>
          </cell>
          <cell r="AO152">
            <v>2.3374559999999999E-3</v>
          </cell>
          <cell r="AP152">
            <v>3.1432310000000005E-2</v>
          </cell>
          <cell r="AQ152">
            <v>1.95272E-3</v>
          </cell>
          <cell r="AR152">
            <v>0.26428344399999998</v>
          </cell>
          <cell r="AS152">
            <v>7.7114451700000003E-2</v>
          </cell>
          <cell r="AT152">
            <v>3.0233600000000001E-3</v>
          </cell>
          <cell r="AU152">
            <v>1.9704666666666669E-3</v>
          </cell>
          <cell r="AV152">
            <v>0</v>
          </cell>
          <cell r="AW152">
            <v>0</v>
          </cell>
          <cell r="AX152">
            <v>0</v>
          </cell>
          <cell r="AY152">
            <v>0</v>
          </cell>
          <cell r="AZ152">
            <v>0</v>
          </cell>
          <cell r="BA152">
            <v>0</v>
          </cell>
        </row>
        <row r="163">
          <cell r="B163">
            <v>2.1733339999999999E-3</v>
          </cell>
          <cell r="C163">
            <v>2.1882299999999993E-3</v>
          </cell>
          <cell r="D163">
            <v>1.2715740000000001E-3</v>
          </cell>
          <cell r="E163">
            <v>5.0097096000000004E-3</v>
          </cell>
          <cell r="F163">
            <v>1.9302794000000002E-2</v>
          </cell>
          <cell r="G163">
            <v>1.4256542400000001E-2</v>
          </cell>
          <cell r="H163">
            <v>1.5743093999999999E-2</v>
          </cell>
          <cell r="I163">
            <v>2.2739960000000004E-2</v>
          </cell>
          <cell r="J163">
            <v>1.40773424E-2</v>
          </cell>
          <cell r="K163">
            <v>1.5966734E-2</v>
          </cell>
          <cell r="L163">
            <v>2.7182300000000003E-2</v>
          </cell>
          <cell r="M163">
            <v>2.0338973200000002E-2</v>
          </cell>
          <cell r="N163">
            <v>9.3398760000000004E-3</v>
          </cell>
          <cell r="O163">
            <v>1.0722748400000001E-2</v>
          </cell>
          <cell r="P163">
            <v>2.3696400000000003E-2</v>
          </cell>
          <cell r="Q163">
            <v>2.6361680800000002E-2</v>
          </cell>
          <cell r="R163">
            <v>2.9417388000000003E-2</v>
          </cell>
          <cell r="S163">
            <v>3.2634417200000002E-2</v>
          </cell>
          <cell r="T163">
            <v>2.9815604000000002E-2</v>
          </cell>
          <cell r="U163">
            <v>2.7994009599999998E-2</v>
          </cell>
          <cell r="V163">
            <v>0</v>
          </cell>
          <cell r="W163">
            <v>0</v>
          </cell>
          <cell r="X163">
            <v>0</v>
          </cell>
          <cell r="Y163">
            <v>0</v>
          </cell>
          <cell r="Z163">
            <v>0</v>
          </cell>
          <cell r="AA163">
            <v>0</v>
          </cell>
          <cell r="AB163">
            <v>0.92231809457399994</v>
          </cell>
          <cell r="AC163">
            <v>1.0160429747999999</v>
          </cell>
          <cell r="AD163">
            <v>0.5511249936</v>
          </cell>
          <cell r="AE163">
            <v>1.9008311504000002</v>
          </cell>
          <cell r="AF163">
            <v>5.1132300716000003</v>
          </cell>
          <cell r="AG163">
            <v>3.4967172240000002</v>
          </cell>
          <cell r="AH163">
            <v>4.3393510888000009</v>
          </cell>
          <cell r="AI163">
            <v>6.5047739990000002</v>
          </cell>
          <cell r="AJ163">
            <v>3.9036046852000004</v>
          </cell>
          <cell r="AK163">
            <v>3.9281780296000002</v>
          </cell>
          <cell r="AL163">
            <v>6.9572828799000002</v>
          </cell>
          <cell r="AM163">
            <v>5.4911588159999996</v>
          </cell>
          <cell r="AN163">
            <v>2.4759663455999998</v>
          </cell>
          <cell r="AO163">
            <v>3.2476321482000001</v>
          </cell>
          <cell r="AP163">
            <v>6.69008687</v>
          </cell>
          <cell r="AQ163">
            <v>6.4735352989999999</v>
          </cell>
          <cell r="AR163">
            <v>8.2652167655</v>
          </cell>
          <cell r="AS163">
            <v>9.7003961196999988</v>
          </cell>
          <cell r="AT163">
            <v>9.1295740559999992</v>
          </cell>
          <cell r="AU163">
            <v>7.7477215504166672</v>
          </cell>
          <cell r="AV163">
            <v>0</v>
          </cell>
          <cell r="AW163">
            <v>0</v>
          </cell>
          <cell r="AX163">
            <v>0</v>
          </cell>
          <cell r="AY163">
            <v>0</v>
          </cell>
          <cell r="AZ163">
            <v>0</v>
          </cell>
          <cell r="BA163">
            <v>0</v>
          </cell>
        </row>
        <row r="188">
          <cell r="B188">
            <v>7.7740945600000014E-2</v>
          </cell>
          <cell r="C188">
            <v>8.3591614000000009E-2</v>
          </cell>
          <cell r="D188">
            <v>0.10797797364</v>
          </cell>
          <cell r="E188">
            <v>0.12139563360000002</v>
          </cell>
          <cell r="F188">
            <v>0.10102754680000001</v>
          </cell>
          <cell r="G188">
            <v>9.819757400000001E-2</v>
          </cell>
          <cell r="H188">
            <v>0.10807285806444446</v>
          </cell>
          <cell r="I188">
            <v>0.14622167733166669</v>
          </cell>
          <cell r="J188">
            <v>7.1866499359999989E-2</v>
          </cell>
          <cell r="K188">
            <v>4.3612370799999994E-2</v>
          </cell>
          <cell r="L188">
            <v>4.8139108800000011E-2</v>
          </cell>
          <cell r="M188">
            <v>3.5857271400000001E-2</v>
          </cell>
          <cell r="N188">
            <v>9.8453790747826078E-2</v>
          </cell>
          <cell r="O188">
            <v>1.7017009100000001E-2</v>
          </cell>
          <cell r="P188">
            <v>1.4301013200000001E-2</v>
          </cell>
          <cell r="Q188">
            <v>1.9988327888888886E-2</v>
          </cell>
          <cell r="R188">
            <v>2.0867439252380951E-2</v>
          </cell>
          <cell r="S188">
            <v>1.9660935744444445E-2</v>
          </cell>
          <cell r="T188">
            <v>2.0659616400000001E-2</v>
          </cell>
          <cell r="U188">
            <v>1.9314754781818183E-2</v>
          </cell>
          <cell r="V188">
            <v>0</v>
          </cell>
          <cell r="W188">
            <v>0</v>
          </cell>
          <cell r="X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10.236898859181</v>
          </cell>
          <cell r="AC188">
            <v>10.016633107599999</v>
          </cell>
          <cell r="AD188">
            <v>15.00511176</v>
          </cell>
          <cell r="AE188">
            <v>21.526056148800002</v>
          </cell>
          <cell r="AF188">
            <v>20.560997781800005</v>
          </cell>
          <cell r="AG188">
            <v>19.361399557500004</v>
          </cell>
          <cell r="AH188">
            <v>25.619202131200002</v>
          </cell>
          <cell r="AI188">
            <v>37.511492271000009</v>
          </cell>
          <cell r="AJ188">
            <v>33.702562764400007</v>
          </cell>
          <cell r="AK188">
            <v>17.655814972399998</v>
          </cell>
          <cell r="AL188">
            <v>16.081410478500004</v>
          </cell>
          <cell r="AM188">
            <v>11.931161904</v>
          </cell>
          <cell r="AN188">
            <v>12.6882518224</v>
          </cell>
          <cell r="AO188">
            <v>4.2102416843999997</v>
          </cell>
          <cell r="AP188">
            <v>4.6629380195000003</v>
          </cell>
          <cell r="AQ188">
            <v>5.9848271769999997</v>
          </cell>
          <cell r="AR188">
            <v>7.8867222725999993</v>
          </cell>
          <cell r="AS188">
            <v>7.8540969077999989</v>
          </cell>
          <cell r="AT188">
            <v>8.6416994130000013</v>
          </cell>
          <cell r="AU188">
            <v>7.2385663987499997</v>
          </cell>
          <cell r="AV188">
            <v>0</v>
          </cell>
          <cell r="AW188">
            <v>0</v>
          </cell>
          <cell r="AX188">
            <v>0</v>
          </cell>
          <cell r="AY188">
            <v>0</v>
          </cell>
          <cell r="AZ188">
            <v>0</v>
          </cell>
          <cell r="BA188">
            <v>0</v>
          </cell>
        </row>
        <row r="189">
          <cell r="B189">
            <v>1.0147614280399999</v>
          </cell>
          <cell r="C189">
            <v>1.2954879483999999</v>
          </cell>
          <cell r="D189">
            <v>1.2669416762200001</v>
          </cell>
          <cell r="E189">
            <v>1.5813660040400002</v>
          </cell>
          <cell r="F189">
            <v>1.9085275668600001</v>
          </cell>
          <cell r="G189">
            <v>2.1896595839600002</v>
          </cell>
          <cell r="H189">
            <v>2.2524128458080583</v>
          </cell>
          <cell r="I189">
            <v>2.5453994654111112</v>
          </cell>
          <cell r="J189">
            <v>1.8053139372600002</v>
          </cell>
          <cell r="K189">
            <v>0.96849225947500006</v>
          </cell>
          <cell r="L189">
            <v>0.87277618818181801</v>
          </cell>
          <cell r="M189">
            <v>1.2336966492413208</v>
          </cell>
          <cell r="N189">
            <v>1.606839720809899</v>
          </cell>
          <cell r="O189">
            <v>1.5754685168035532</v>
          </cell>
          <cell r="P189">
            <v>1.3407641382266666</v>
          </cell>
          <cell r="Q189">
            <v>0.60593636547552343</v>
          </cell>
          <cell r="R189">
            <v>0.45339682607055554</v>
          </cell>
          <cell r="S189">
            <v>0.42542082575111106</v>
          </cell>
          <cell r="T189">
            <v>0.54284601558666656</v>
          </cell>
          <cell r="U189">
            <v>0.61666057308282052</v>
          </cell>
          <cell r="V189">
            <v>0</v>
          </cell>
          <cell r="W189">
            <v>0</v>
          </cell>
          <cell r="X189">
            <v>0</v>
          </cell>
          <cell r="Y189">
            <v>0</v>
          </cell>
          <cell r="Z189">
            <v>0</v>
          </cell>
          <cell r="AA189">
            <v>0</v>
          </cell>
          <cell r="AB189">
            <v>65.535313235166001</v>
          </cell>
          <cell r="AC189">
            <v>77.09130275679999</v>
          </cell>
          <cell r="AD189">
            <v>83.28602253599999</v>
          </cell>
          <cell r="AE189">
            <v>117.35959846240002</v>
          </cell>
          <cell r="AF189">
            <v>152.32158791500001</v>
          </cell>
          <cell r="AG189">
            <v>174.2757026868</v>
          </cell>
          <cell r="AH189">
            <v>188.977267224</v>
          </cell>
          <cell r="AI189">
            <v>228.7110751925</v>
          </cell>
          <cell r="AJ189">
            <v>234.16780795640003</v>
          </cell>
          <cell r="AK189">
            <v>112.02925363520001</v>
          </cell>
          <cell r="AL189">
            <v>103.8849634179</v>
          </cell>
          <cell r="AM189">
            <v>139.83665903999997</v>
          </cell>
          <cell r="AN189">
            <v>107.80573972959999</v>
          </cell>
          <cell r="AO189">
            <v>138.33845397990001</v>
          </cell>
          <cell r="AP189">
            <v>136.881476728</v>
          </cell>
          <cell r="AQ189">
            <v>68.176470568499994</v>
          </cell>
          <cell r="AR189">
            <v>55.4482106767</v>
          </cell>
          <cell r="AS189">
            <v>52.1856284092</v>
          </cell>
          <cell r="AT189">
            <v>65.412390671000011</v>
          </cell>
          <cell r="AU189">
            <v>65.465510447499994</v>
          </cell>
          <cell r="AV189">
            <v>0</v>
          </cell>
          <cell r="AW189">
            <v>0</v>
          </cell>
          <cell r="AX189">
            <v>0</v>
          </cell>
          <cell r="AY189">
            <v>0</v>
          </cell>
          <cell r="AZ189">
            <v>0</v>
          </cell>
          <cell r="BA189">
            <v>0</v>
          </cell>
        </row>
        <row r="193">
          <cell r="B193">
            <v>5.5643376800000005E-2</v>
          </cell>
          <cell r="C193">
            <v>6.7148193600000017E-2</v>
          </cell>
          <cell r="D193">
            <v>7.6445764800000024E-2</v>
          </cell>
          <cell r="E193">
            <v>0.11505900080000001</v>
          </cell>
          <cell r="F193">
            <v>0.1021719484</v>
          </cell>
          <cell r="G193">
            <v>8.8614777200000008E-2</v>
          </cell>
          <cell r="H193">
            <v>7.5506951825000002E-2</v>
          </cell>
          <cell r="I193">
            <v>5.7409049749999996E-2</v>
          </cell>
          <cell r="J193">
            <v>2.5289614399999997E-2</v>
          </cell>
          <cell r="K193">
            <v>1.5060505066666667E-2</v>
          </cell>
          <cell r="L193">
            <v>1.7092530799999995E-2</v>
          </cell>
          <cell r="M193">
            <v>1.5090955599999999E-2</v>
          </cell>
          <cell r="N193">
            <v>1.5039223199999998E-2</v>
          </cell>
          <cell r="O193">
            <v>1.4816750628571429E-2</v>
          </cell>
          <cell r="P193">
            <v>1.3012654800000001E-2</v>
          </cell>
          <cell r="Q193">
            <v>1.4283040327272728E-2</v>
          </cell>
          <cell r="R193">
            <v>1.5499035866666663E-2</v>
          </cell>
          <cell r="S193">
            <v>1.2297143999999999E-2</v>
          </cell>
          <cell r="T193">
            <v>1.7794077200000001E-2</v>
          </cell>
          <cell r="U193">
            <v>1.8435824E-2</v>
          </cell>
          <cell r="V193">
            <v>0</v>
          </cell>
          <cell r="W193">
            <v>0</v>
          </cell>
          <cell r="X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6.6161170028999994</v>
          </cell>
          <cell r="AC193">
            <v>9.0122481579999985</v>
          </cell>
          <cell r="AD193">
            <v>15.478751452800001</v>
          </cell>
          <cell r="AE193">
            <v>26.551878203200001</v>
          </cell>
          <cell r="AF193">
            <v>35.655158307299999</v>
          </cell>
          <cell r="AG193">
            <v>38.112276945600009</v>
          </cell>
          <cell r="AH193">
            <v>35.123217722400007</v>
          </cell>
          <cell r="AI193">
            <v>33.204798808500001</v>
          </cell>
          <cell r="AJ193">
            <v>20.786726681200005</v>
          </cell>
          <cell r="AK193">
            <v>15.4357034436</v>
          </cell>
          <cell r="AL193">
            <v>14.7950400204</v>
          </cell>
          <cell r="AM193">
            <v>13.722838512000001</v>
          </cell>
          <cell r="AN193">
            <v>13.419102593599998</v>
          </cell>
          <cell r="AO193">
            <v>11.4737414415</v>
          </cell>
          <cell r="AP193">
            <v>10.1487316685</v>
          </cell>
          <cell r="AQ193">
            <v>8.5689647364999999</v>
          </cell>
          <cell r="AR193">
            <v>7.7214676370999991</v>
          </cell>
          <cell r="AS193">
            <v>8.5670212056000015</v>
          </cell>
          <cell r="AT193">
            <v>12.522941356</v>
          </cell>
          <cell r="AU193">
            <v>12.081899572916667</v>
          </cell>
          <cell r="AV193">
            <v>0</v>
          </cell>
          <cell r="AW193">
            <v>0</v>
          </cell>
          <cell r="AX193">
            <v>0</v>
          </cell>
          <cell r="AY193">
            <v>0</v>
          </cell>
          <cell r="AZ193">
            <v>0</v>
          </cell>
          <cell r="BA193">
            <v>0</v>
          </cell>
        </row>
        <row r="194">
          <cell r="B194">
            <v>0.33508760519999997</v>
          </cell>
          <cell r="C194">
            <v>0.33488188599999996</v>
          </cell>
          <cell r="D194">
            <v>0.2293735992</v>
          </cell>
          <cell r="E194">
            <v>0.29574451080000008</v>
          </cell>
          <cell r="F194">
            <v>0.24681405999999997</v>
          </cell>
          <cell r="G194">
            <v>0.23936588320000005</v>
          </cell>
          <cell r="H194">
            <v>0.19502915603333337</v>
          </cell>
          <cell r="I194">
            <v>0.20071258560000002</v>
          </cell>
          <cell r="J194">
            <v>4.762953360000001E-2</v>
          </cell>
          <cell r="K194">
            <v>1.351602E-2</v>
          </cell>
          <cell r="L194">
            <v>1.6434010400000001E-2</v>
          </cell>
          <cell r="M194">
            <v>1.2520999999999999E-2</v>
          </cell>
          <cell r="N194">
            <v>1.0802411999999999E-2</v>
          </cell>
          <cell r="O194">
            <v>1.350736E-2</v>
          </cell>
          <cell r="P194">
            <v>2.4426985999999998E-2</v>
          </cell>
          <cell r="Q194">
            <v>4.0190841999999997E-2</v>
          </cell>
          <cell r="R194">
            <v>6.4015141750000004E-2</v>
          </cell>
          <cell r="S194">
            <v>6.2865573500000008E-2</v>
          </cell>
          <cell r="T194">
            <v>8.0609295999999997E-2</v>
          </cell>
          <cell r="U194">
            <v>0.10134745904999999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29.511035971328997</v>
          </cell>
          <cell r="AC194">
            <v>28.869407171599999</v>
          </cell>
          <cell r="AD194">
            <v>20.614366516799997</v>
          </cell>
          <cell r="AE194">
            <v>30.680462960000003</v>
          </cell>
          <cell r="AF194">
            <v>29.818403849500001</v>
          </cell>
          <cell r="AG194">
            <v>28.137259807800003</v>
          </cell>
          <cell r="AH194">
            <v>25.745638540000002</v>
          </cell>
          <cell r="AI194">
            <v>37.024450833500005</v>
          </cell>
          <cell r="AJ194">
            <v>11.243407052800002</v>
          </cell>
          <cell r="AK194">
            <v>3.4094881743999998</v>
          </cell>
          <cell r="AL194">
            <v>4.1243030766000004</v>
          </cell>
          <cell r="AM194">
            <v>3.9193792319999998</v>
          </cell>
          <cell r="AN194">
            <v>3.1070472576000001</v>
          </cell>
          <cell r="AO194">
            <v>3.9025820070000004</v>
          </cell>
          <cell r="AP194">
            <v>6.9952393344999999</v>
          </cell>
          <cell r="AQ194">
            <v>8.5337469874999989</v>
          </cell>
          <cell r="AR194">
            <v>11.558857488099999</v>
          </cell>
          <cell r="AS194">
            <v>13.133198564200001</v>
          </cell>
          <cell r="AT194">
            <v>18.349240696999999</v>
          </cell>
          <cell r="AU194">
            <v>19.239090176666668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02">
          <cell r="B202">
            <v>0</v>
          </cell>
          <cell r="C202">
            <v>0</v>
          </cell>
          <cell r="D202">
            <v>0</v>
          </cell>
          <cell r="E202">
            <v>0</v>
          </cell>
          <cell r="F202">
            <v>0</v>
          </cell>
          <cell r="G202">
            <v>7.2404280000000001E-3</v>
          </cell>
          <cell r="H202">
            <v>1.0791571999999999E-2</v>
          </cell>
          <cell r="I202">
            <v>1.2862175999999999E-2</v>
          </cell>
          <cell r="J202">
            <v>7.798592E-3</v>
          </cell>
          <cell r="K202">
            <v>4.5257040000000002E-3</v>
          </cell>
          <cell r="L202">
            <v>2.7903800000000003E-3</v>
          </cell>
          <cell r="M202">
            <v>2.0634431999999999E-3</v>
          </cell>
          <cell r="N202">
            <v>7.6622000000000007E-4</v>
          </cell>
          <cell r="O202">
            <v>6.8796000000000005E-4</v>
          </cell>
          <cell r="P202">
            <v>7.3632000000000016E-4</v>
          </cell>
          <cell r="Q202">
            <v>8.9532154212454223E-4</v>
          </cell>
          <cell r="R202">
            <v>2.6944792190476191E-3</v>
          </cell>
          <cell r="S202">
            <v>2.8925558333333335E-3</v>
          </cell>
          <cell r="T202">
            <v>3.9927668333333338E-3</v>
          </cell>
          <cell r="U202">
            <v>2.9489320000000005E-3</v>
          </cell>
          <cell r="V202">
            <v>0</v>
          </cell>
          <cell r="W202">
            <v>0</v>
          </cell>
          <cell r="X202">
            <v>0</v>
          </cell>
          <cell r="Y202">
            <v>0</v>
          </cell>
          <cell r="Z202">
            <v>0</v>
          </cell>
          <cell r="AA202">
            <v>0</v>
          </cell>
          <cell r="AB202">
            <v>0</v>
          </cell>
          <cell r="AC202">
            <v>0</v>
          </cell>
          <cell r="AD202">
            <v>0</v>
          </cell>
          <cell r="AE202">
            <v>0</v>
          </cell>
          <cell r="AF202">
            <v>0</v>
          </cell>
          <cell r="AG202">
            <v>1.6091699481000001</v>
          </cell>
          <cell r="AH202">
            <v>2.8270034896000005</v>
          </cell>
          <cell r="AI202">
            <v>3.9267566000000005</v>
          </cell>
          <cell r="AJ202">
            <v>2.7666365736000005</v>
          </cell>
          <cell r="AK202">
            <v>1.2876347263999999</v>
          </cell>
          <cell r="AL202">
            <v>0.96292352070000009</v>
          </cell>
          <cell r="AM202">
            <v>0.62525299199999995</v>
          </cell>
          <cell r="AN202">
            <v>0.25651417440000002</v>
          </cell>
          <cell r="AO202">
            <v>0.37935449970000001</v>
          </cell>
          <cell r="AP202">
            <v>0.25187031500000001</v>
          </cell>
          <cell r="AQ202">
            <v>0.36731550799999996</v>
          </cell>
          <cell r="AR202">
            <v>0.98377065779999995</v>
          </cell>
          <cell r="AS202">
            <v>1.0121083973</v>
          </cell>
          <cell r="AT202">
            <v>1.4886788440000001</v>
          </cell>
          <cell r="AU202">
            <v>0.82274820416666672</v>
          </cell>
          <cell r="AV202">
            <v>0</v>
          </cell>
          <cell r="AW202">
            <v>0</v>
          </cell>
          <cell r="AX202">
            <v>0</v>
          </cell>
          <cell r="AY202">
            <v>0</v>
          </cell>
          <cell r="AZ202">
            <v>0</v>
          </cell>
          <cell r="BA202">
            <v>0</v>
          </cell>
        </row>
        <row r="203">
          <cell r="B203">
            <v>0</v>
          </cell>
          <cell r="C203">
            <v>0</v>
          </cell>
          <cell r="D203">
            <v>0</v>
          </cell>
          <cell r="E203">
            <v>0</v>
          </cell>
          <cell r="F203">
            <v>1.0321656800000001E-2</v>
          </cell>
          <cell r="G203">
            <v>6.041378E-3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X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C203">
            <v>0</v>
          </cell>
          <cell r="AD203">
            <v>0</v>
          </cell>
          <cell r="AE203">
            <v>0</v>
          </cell>
          <cell r="AF203">
            <v>2.8353270015000001</v>
          </cell>
          <cell r="AG203">
            <v>1.2771009966</v>
          </cell>
          <cell r="AH203">
            <v>0</v>
          </cell>
          <cell r="AI203">
            <v>0</v>
          </cell>
          <cell r="AJ203">
            <v>0</v>
          </cell>
          <cell r="AK203">
            <v>0</v>
          </cell>
          <cell r="AL203">
            <v>0</v>
          </cell>
          <cell r="AM203">
            <v>0</v>
          </cell>
          <cell r="AN203">
            <v>0</v>
          </cell>
          <cell r="AO203">
            <v>0</v>
          </cell>
          <cell r="AP203">
            <v>0</v>
          </cell>
          <cell r="AQ203">
            <v>0</v>
          </cell>
          <cell r="AR203">
            <v>0</v>
          </cell>
          <cell r="AS203">
            <v>0</v>
          </cell>
          <cell r="AT203">
            <v>0</v>
          </cell>
          <cell r="AU203">
            <v>0</v>
          </cell>
          <cell r="AV203">
            <v>0</v>
          </cell>
          <cell r="AW203">
            <v>0</v>
          </cell>
          <cell r="AX203">
            <v>0</v>
          </cell>
          <cell r="AY203">
            <v>0</v>
          </cell>
          <cell r="AZ203">
            <v>0</v>
          </cell>
          <cell r="BA203">
            <v>0</v>
          </cell>
        </row>
        <row r="211">
          <cell r="B211">
            <v>1.9826804000000003E-2</v>
          </cell>
          <cell r="C211">
            <v>8.8478679999999983E-3</v>
          </cell>
          <cell r="D211">
            <v>1.5205368E-2</v>
          </cell>
          <cell r="E211">
            <v>2.63430464E-2</v>
          </cell>
          <cell r="F211">
            <v>1.6251047999999997E-2</v>
          </cell>
          <cell r="G211">
            <v>1.4123033999999998E-2</v>
          </cell>
          <cell r="H211">
            <v>6.3114159999999994E-3</v>
          </cell>
          <cell r="I211">
            <v>9.0850979999999998E-3</v>
          </cell>
          <cell r="J211">
            <v>8.2435179999999983E-3</v>
          </cell>
          <cell r="K211">
            <v>1.1704855999999997E-3</v>
          </cell>
          <cell r="L211">
            <v>5.4463799999999996E-4</v>
          </cell>
          <cell r="M211">
            <v>1.1175399999999999E-4</v>
          </cell>
          <cell r="N211">
            <v>1.7822000000000001E-4</v>
          </cell>
          <cell r="O211">
            <v>1.0920000000000001E-4</v>
          </cell>
          <cell r="P211">
            <v>6.2680799999999997E-4</v>
          </cell>
          <cell r="Q211">
            <v>8.859168000000001E-4</v>
          </cell>
          <cell r="R211">
            <v>1.74818E-3</v>
          </cell>
          <cell r="S211">
            <v>4.2129519999999998E-4</v>
          </cell>
          <cell r="T211">
            <v>3.8833050000000005E-4</v>
          </cell>
          <cell r="U211">
            <v>7.0624000000000012E-4</v>
          </cell>
          <cell r="V211">
            <v>0</v>
          </cell>
          <cell r="W211">
            <v>0</v>
          </cell>
          <cell r="X211">
            <v>0</v>
          </cell>
          <cell r="Y211">
            <v>0</v>
          </cell>
          <cell r="Z211">
            <v>0</v>
          </cell>
          <cell r="AA211">
            <v>0</v>
          </cell>
          <cell r="AB211">
            <v>3.4053999227459997</v>
          </cell>
          <cell r="AC211">
            <v>3.4440163659999996</v>
          </cell>
          <cell r="AD211">
            <v>4.9791608160000003</v>
          </cell>
          <cell r="AE211">
            <v>9.4081768256000018</v>
          </cell>
          <cell r="AF211">
            <v>7.6325679122000007</v>
          </cell>
          <cell r="AG211">
            <v>7.3866757965000005</v>
          </cell>
          <cell r="AH211">
            <v>3.7093776452000005</v>
          </cell>
          <cell r="AI211">
            <v>5.3299622120000008</v>
          </cell>
          <cell r="AJ211">
            <v>5.4691197928000008</v>
          </cell>
          <cell r="AK211">
            <v>1.0793338995999999</v>
          </cell>
          <cell r="AL211">
            <v>0.23407752330000001</v>
          </cell>
          <cell r="AM211">
            <v>8.1390240000000003E-2</v>
          </cell>
          <cell r="AN211">
            <v>2.6730264E-2</v>
          </cell>
          <cell r="AO211">
            <v>1.64564871E-2</v>
          </cell>
          <cell r="AP211">
            <v>0.14898861800000002</v>
          </cell>
          <cell r="AQ211">
            <v>0.18424578899999999</v>
          </cell>
          <cell r="AR211">
            <v>0.34201217579999993</v>
          </cell>
          <cell r="AS211">
            <v>9.5678811799999985E-2</v>
          </cell>
          <cell r="AT211">
            <v>6.2699289999999991E-2</v>
          </cell>
          <cell r="AU211">
            <v>0.12360759791666667</v>
          </cell>
          <cell r="AV211">
            <v>0</v>
          </cell>
          <cell r="AW211">
            <v>0</v>
          </cell>
          <cell r="AX211">
            <v>0</v>
          </cell>
          <cell r="AY211">
            <v>0</v>
          </cell>
          <cell r="AZ211">
            <v>0</v>
          </cell>
          <cell r="BA211">
            <v>0</v>
          </cell>
        </row>
        <row r="225">
          <cell r="B225">
            <v>0.94608451555999995</v>
          </cell>
          <cell r="C225">
            <v>0.86278152879999992</v>
          </cell>
          <cell r="D225">
            <v>0.89541592320000019</v>
          </cell>
          <cell r="E225">
            <v>0.99855417400000013</v>
          </cell>
          <cell r="F225">
            <v>0.91349718760000009</v>
          </cell>
          <cell r="G225">
            <v>0.95805636000000005</v>
          </cell>
          <cell r="H225">
            <v>0.95006362565238089</v>
          </cell>
          <cell r="I225">
            <v>0.86497740327999995</v>
          </cell>
          <cell r="J225">
            <v>0.40308918721500003</v>
          </cell>
          <cell r="K225">
            <v>0.28940103200000006</v>
          </cell>
          <cell r="L225">
            <v>0.33179227530000005</v>
          </cell>
          <cell r="M225">
            <v>0.23590841654999997</v>
          </cell>
          <cell r="N225">
            <v>0.37827176466666679</v>
          </cell>
          <cell r="O225">
            <v>0.15622478898636363</v>
          </cell>
          <cell r="P225">
            <v>0.171955884</v>
          </cell>
          <cell r="Q225">
            <v>0.18526125159999998</v>
          </cell>
          <cell r="R225">
            <v>0.17184295963333335</v>
          </cell>
          <cell r="S225">
            <v>0.19859396279999997</v>
          </cell>
          <cell r="T225">
            <v>0.20935234083333332</v>
          </cell>
          <cell r="U225">
            <v>0.13995138070666666</v>
          </cell>
          <cell r="V225">
            <v>0</v>
          </cell>
          <cell r="W225">
            <v>0</v>
          </cell>
          <cell r="X225">
            <v>0</v>
          </cell>
          <cell r="Y225">
            <v>0</v>
          </cell>
          <cell r="Z225">
            <v>0</v>
          </cell>
          <cell r="AA225">
            <v>0</v>
          </cell>
          <cell r="AB225">
            <v>96.882184287365988</v>
          </cell>
          <cell r="AC225">
            <v>87.871733099199986</v>
          </cell>
          <cell r="AD225">
            <v>95.728395652800003</v>
          </cell>
          <cell r="AE225">
            <v>133.5245086784</v>
          </cell>
          <cell r="AF225">
            <v>122.39004887270001</v>
          </cell>
          <cell r="AG225">
            <v>123.58043909640001</v>
          </cell>
          <cell r="AH225">
            <v>133.2697770028</v>
          </cell>
          <cell r="AI225">
            <v>156.91144086650002</v>
          </cell>
          <cell r="AJ225">
            <v>77.983963368000019</v>
          </cell>
          <cell r="AK225">
            <v>55.023642339599995</v>
          </cell>
          <cell r="AL225">
            <v>61.100953554600011</v>
          </cell>
          <cell r="AM225">
            <v>46.485081360000002</v>
          </cell>
          <cell r="AN225">
            <v>34.265167604799991</v>
          </cell>
          <cell r="AO225">
            <v>27.461765172300002</v>
          </cell>
          <cell r="AP225">
            <v>35.523015243500005</v>
          </cell>
          <cell r="AQ225">
            <v>31.521025921</v>
          </cell>
          <cell r="AR225">
            <v>28.928780582599998</v>
          </cell>
          <cell r="AS225">
            <v>31.784355774599998</v>
          </cell>
          <cell r="AT225">
            <v>40.753228770999996</v>
          </cell>
          <cell r="AU225">
            <v>27.567613494583334</v>
          </cell>
          <cell r="AV225">
            <v>0</v>
          </cell>
          <cell r="AW225">
            <v>0</v>
          </cell>
          <cell r="AX225">
            <v>0</v>
          </cell>
          <cell r="AY225">
            <v>0</v>
          </cell>
          <cell r="AZ225">
            <v>0</v>
          </cell>
          <cell r="BA225">
            <v>0</v>
          </cell>
        </row>
        <row r="226">
          <cell r="B226">
            <v>1.59322244E-2</v>
          </cell>
          <cell r="C226">
            <v>9.6197599999999998E-3</v>
          </cell>
          <cell r="D226">
            <v>6.4408483000000022E-3</v>
          </cell>
          <cell r="E226">
            <v>6.540985600000002E-3</v>
          </cell>
          <cell r="F226">
            <v>5.9841900000000012E-3</v>
          </cell>
          <cell r="G226">
            <v>6.7394624E-3</v>
          </cell>
          <cell r="H226">
            <v>6.1675293999999999E-3</v>
          </cell>
          <cell r="I226">
            <v>7.9445179999999994E-3</v>
          </cell>
          <cell r="J226">
            <v>6.031089600000001E-3</v>
          </cell>
          <cell r="K226">
            <v>2.3182068E-3</v>
          </cell>
          <cell r="L226">
            <v>4.6524588000000002E-3</v>
          </cell>
          <cell r="M226">
            <v>2.0576625212121212E-3</v>
          </cell>
          <cell r="N226">
            <v>1.7348162000000002E-3</v>
          </cell>
          <cell r="O226">
            <v>1.6547756E-3</v>
          </cell>
          <cell r="P226">
            <v>1.8594720000000003E-3</v>
          </cell>
          <cell r="Q226">
            <v>1.8487418571428572E-3</v>
          </cell>
          <cell r="R226">
            <v>2.3189962333333334E-3</v>
          </cell>
          <cell r="S226">
            <v>1.7726905333333334E-3</v>
          </cell>
          <cell r="T226">
            <v>1.4446458333333332E-3</v>
          </cell>
          <cell r="U226">
            <v>4.9821950043290046E-4</v>
          </cell>
          <cell r="V226">
            <v>0</v>
          </cell>
          <cell r="W226">
            <v>0</v>
          </cell>
          <cell r="X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2.3827968522450003</v>
          </cell>
          <cell r="AC226">
            <v>1.3974467731999998</v>
          </cell>
          <cell r="AD226">
            <v>1.1773315728</v>
          </cell>
          <cell r="AE226">
            <v>1.3708198335999999</v>
          </cell>
          <cell r="AF226">
            <v>1.2040230538000001</v>
          </cell>
          <cell r="AG226">
            <v>1.1945325678000001</v>
          </cell>
          <cell r="AH226">
            <v>1.4456513828000002</v>
          </cell>
          <cell r="AI226">
            <v>1.4970711570000002</v>
          </cell>
          <cell r="AJ226">
            <v>1.0899333984000001</v>
          </cell>
          <cell r="AK226">
            <v>0.46787450159999999</v>
          </cell>
          <cell r="AL226">
            <v>0.76499651069999997</v>
          </cell>
          <cell r="AM226">
            <v>0.40994260800000004</v>
          </cell>
          <cell r="AN226">
            <v>0.30472243999999998</v>
          </cell>
          <cell r="AO226">
            <v>0.31970156009999995</v>
          </cell>
          <cell r="AP226">
            <v>0.40600288499999998</v>
          </cell>
          <cell r="AQ226">
            <v>0.37764495300000001</v>
          </cell>
          <cell r="AR226">
            <v>0.58905233159999992</v>
          </cell>
          <cell r="AS226">
            <v>0.43063825089999996</v>
          </cell>
          <cell r="AT226">
            <v>0.31815667599999997</v>
          </cell>
          <cell r="AU226">
            <v>0.15543735208333331</v>
          </cell>
          <cell r="AV226">
            <v>0</v>
          </cell>
          <cell r="AW226">
            <v>0</v>
          </cell>
          <cell r="AX226">
            <v>0</v>
          </cell>
          <cell r="AY226">
            <v>0</v>
          </cell>
          <cell r="AZ226">
            <v>0</v>
          </cell>
          <cell r="BA226">
            <v>0</v>
          </cell>
        </row>
        <row r="238">
          <cell r="B238">
            <v>4.5056883999999991E-3</v>
          </cell>
          <cell r="C238">
            <v>7.8818807999999994E-3</v>
          </cell>
          <cell r="D238">
            <v>9.8510284000000014E-3</v>
          </cell>
          <cell r="E238">
            <v>3.48001E-3</v>
          </cell>
          <cell r="F238">
            <v>5.1015764000000002E-3</v>
          </cell>
          <cell r="G238">
            <v>1.4754119999999999E-3</v>
          </cell>
          <cell r="H238">
            <v>2.5767451999999993E-3</v>
          </cell>
          <cell r="I238">
            <v>3.545E-3</v>
          </cell>
          <cell r="J238">
            <v>5.0159999999999994E-4</v>
          </cell>
          <cell r="K238">
            <v>1.0406E-3</v>
          </cell>
          <cell r="L238">
            <v>2.5460000000000001E-4</v>
          </cell>
          <cell r="M238">
            <v>2.8445E-4</v>
          </cell>
          <cell r="N238">
            <v>4.7586279999999991E-4</v>
          </cell>
          <cell r="O238">
            <v>2.3003574999999997E-4</v>
          </cell>
          <cell r="P238">
            <v>5.2146440000000005E-4</v>
          </cell>
          <cell r="Q238">
            <v>1.3970495238095238E-4</v>
          </cell>
          <cell r="R238">
            <v>3.5338375238095238E-4</v>
          </cell>
          <cell r="S238">
            <v>2.0382079999999996E-4</v>
          </cell>
          <cell r="T238">
            <v>6.4707649999999996E-4</v>
          </cell>
          <cell r="U238">
            <v>8.938096999999999E-3</v>
          </cell>
          <cell r="V238">
            <v>0</v>
          </cell>
          <cell r="W238">
            <v>0</v>
          </cell>
          <cell r="X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2.5157417074650001</v>
          </cell>
          <cell r="AC238">
            <v>2.1847454475999997</v>
          </cell>
          <cell r="AD238">
            <v>1.6337017728000001</v>
          </cell>
          <cell r="AE238">
            <v>2.4992212447999997</v>
          </cell>
          <cell r="AF238">
            <v>4.0747390103000001</v>
          </cell>
          <cell r="AG238">
            <v>0.76582068420000005</v>
          </cell>
          <cell r="AH238">
            <v>1.6338118320000001</v>
          </cell>
          <cell r="AI238">
            <v>2.9744989374999999</v>
          </cell>
          <cell r="AJ238">
            <v>0.72001396120000005</v>
          </cell>
          <cell r="AK238">
            <v>0.81428981919999999</v>
          </cell>
          <cell r="AL238">
            <v>0.28070239229999999</v>
          </cell>
          <cell r="AM238">
            <v>0.20959483200000001</v>
          </cell>
          <cell r="AN238">
            <v>0.41789276320000002</v>
          </cell>
          <cell r="AO238">
            <v>0.14251309860000003</v>
          </cell>
          <cell r="AP238">
            <v>0.34750238749999995</v>
          </cell>
          <cell r="AQ238">
            <v>0.10225706749999999</v>
          </cell>
          <cell r="AR238">
            <v>0.26403328459999997</v>
          </cell>
          <cell r="AS238">
            <v>0.16475318859999999</v>
          </cell>
          <cell r="AT238">
            <v>0.47141622699999997</v>
          </cell>
          <cell r="AU238">
            <v>1.7487802100000001</v>
          </cell>
          <cell r="AV238">
            <v>0</v>
          </cell>
          <cell r="AW238">
            <v>0</v>
          </cell>
          <cell r="AX238">
            <v>0</v>
          </cell>
          <cell r="AY238">
            <v>0</v>
          </cell>
          <cell r="AZ238">
            <v>0</v>
          </cell>
          <cell r="BA238">
            <v>0</v>
          </cell>
        </row>
        <row r="244">
          <cell r="B244">
            <v>4.6683709199999993E-2</v>
          </cell>
          <cell r="C244">
            <v>5.0782183200000004E-2</v>
          </cell>
          <cell r="D244">
            <v>5.7305347200000002E-2</v>
          </cell>
          <cell r="E244">
            <v>6.7370513999999992E-2</v>
          </cell>
          <cell r="F244">
            <v>6.8986800399999992E-2</v>
          </cell>
          <cell r="G244">
            <v>4.0846462799999997E-2</v>
          </cell>
          <cell r="H244">
            <v>3.0330887600000002E-2</v>
          </cell>
          <cell r="I244">
            <v>3.73100216E-2</v>
          </cell>
          <cell r="J244">
            <v>2.5440497599999994E-2</v>
          </cell>
          <cell r="K244">
            <v>1.4027014800000001E-2</v>
          </cell>
          <cell r="L244">
            <v>1.4346820000000001E-2</v>
          </cell>
          <cell r="M244">
            <v>1.13283628E-2</v>
          </cell>
          <cell r="N244">
            <v>8.2802459999999998E-3</v>
          </cell>
          <cell r="O244">
            <v>9.2147615999999995E-3</v>
          </cell>
          <cell r="P244">
            <v>1.8272433999999997E-2</v>
          </cell>
          <cell r="Q244">
            <v>1.9482429199999998E-2</v>
          </cell>
          <cell r="R244">
            <v>2.6117995800000002E-2</v>
          </cell>
          <cell r="S244">
            <v>2.6469696799999998E-2</v>
          </cell>
          <cell r="T244">
            <v>2.9353358E-2</v>
          </cell>
          <cell r="U244">
            <v>3.0293046533333333E-2</v>
          </cell>
          <cell r="V244">
            <v>0</v>
          </cell>
          <cell r="W244">
            <v>0</v>
          </cell>
          <cell r="X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9.2806296743400001</v>
          </cell>
          <cell r="AC244">
            <v>10.423909894399999</v>
          </cell>
          <cell r="AD244">
            <v>13.042432910400001</v>
          </cell>
          <cell r="AE244">
            <v>17.950171187199999</v>
          </cell>
          <cell r="AF244">
            <v>22.311976104600003</v>
          </cell>
          <cell r="AG244">
            <v>16.172022309300001</v>
          </cell>
          <cell r="AH244">
            <v>13.960639720000001</v>
          </cell>
          <cell r="AI244">
            <v>19.315509044000002</v>
          </cell>
          <cell r="AJ244">
            <v>16.540485898800004</v>
          </cell>
          <cell r="AK244">
            <v>8.6687363971999982</v>
          </cell>
          <cell r="AL244">
            <v>8.5079263302000001</v>
          </cell>
          <cell r="AM244">
            <v>6.9906226079999998</v>
          </cell>
          <cell r="AN244">
            <v>5.8435068031999995</v>
          </cell>
          <cell r="AO244">
            <v>5.9474509365000001</v>
          </cell>
          <cell r="AP244">
            <v>10.610330950000002</v>
          </cell>
          <cell r="AQ244">
            <v>10.217385499999999</v>
          </cell>
          <cell r="AR244">
            <v>14.695402535099998</v>
          </cell>
          <cell r="AS244">
            <v>16.870473233899997</v>
          </cell>
          <cell r="AT244">
            <v>20.092497082000001</v>
          </cell>
          <cell r="AU244">
            <v>17.980827414583334</v>
          </cell>
          <cell r="AV244">
            <v>0</v>
          </cell>
          <cell r="AW244">
            <v>0</v>
          </cell>
          <cell r="AX244">
            <v>0</v>
          </cell>
          <cell r="AY244">
            <v>0</v>
          </cell>
          <cell r="AZ244">
            <v>0</v>
          </cell>
          <cell r="BA244">
            <v>0</v>
          </cell>
        </row>
        <row r="247">
          <cell r="B247">
            <v>0.81083099039999995</v>
          </cell>
          <cell r="C247">
            <v>0.77353892755999998</v>
          </cell>
          <cell r="D247">
            <v>0.62932264399999993</v>
          </cell>
          <cell r="E247">
            <v>0.6839617496</v>
          </cell>
          <cell r="F247">
            <v>0.61906281439999999</v>
          </cell>
          <cell r="G247">
            <v>0.56922990960000008</v>
          </cell>
          <cell r="H247">
            <v>0.53911137399999998</v>
          </cell>
          <cell r="I247">
            <v>0.49389496839999997</v>
          </cell>
          <cell r="J247">
            <v>0.31104605600000002</v>
          </cell>
          <cell r="K247">
            <v>0.16557348399999999</v>
          </cell>
          <cell r="L247">
            <v>0.14412633400000002</v>
          </cell>
          <cell r="M247">
            <v>0.13147165165000002</v>
          </cell>
          <cell r="N247">
            <v>8.1878399094444443E-2</v>
          </cell>
          <cell r="O247">
            <v>7.6500051571428584E-2</v>
          </cell>
          <cell r="P247">
            <v>8.5870743180952364E-2</v>
          </cell>
          <cell r="Q247">
            <v>0.11756179397802198</v>
          </cell>
          <cell r="R247">
            <v>0.11237816477222222</v>
          </cell>
          <cell r="S247">
            <v>0.11027437588666666</v>
          </cell>
          <cell r="T247">
            <v>0.10319004896666664</v>
          </cell>
          <cell r="U247">
            <v>8.5966888340909098E-2</v>
          </cell>
          <cell r="V247">
            <v>0</v>
          </cell>
          <cell r="W247">
            <v>0</v>
          </cell>
          <cell r="X247">
            <v>0</v>
          </cell>
          <cell r="Y247">
            <v>0</v>
          </cell>
          <cell r="Z247">
            <v>0</v>
          </cell>
          <cell r="AA247">
            <v>0</v>
          </cell>
          <cell r="AB247">
            <v>281.758407914043</v>
          </cell>
          <cell r="AC247">
            <v>233.95156329879995</v>
          </cell>
          <cell r="AD247">
            <v>216.3680389248</v>
          </cell>
          <cell r="AE247">
            <v>237.65663034400004</v>
          </cell>
          <cell r="AF247">
            <v>238.56407568980003</v>
          </cell>
          <cell r="AG247">
            <v>236.95304515740003</v>
          </cell>
          <cell r="AH247">
            <v>244.22700209759998</v>
          </cell>
          <cell r="AI247">
            <v>247.16538944649997</v>
          </cell>
          <cell r="AJ247">
            <v>156.91618973680002</v>
          </cell>
          <cell r="AK247">
            <v>78.450307016399989</v>
          </cell>
          <cell r="AL247">
            <v>79.324374413699999</v>
          </cell>
          <cell r="AM247">
            <v>68.327416895999988</v>
          </cell>
          <cell r="AN247">
            <v>48.8664390896</v>
          </cell>
          <cell r="AO247">
            <v>43.9513963359</v>
          </cell>
          <cell r="AP247">
            <v>55.991485757500001</v>
          </cell>
          <cell r="AQ247">
            <v>80.353335142499986</v>
          </cell>
          <cell r="AR247">
            <v>75.301474990199992</v>
          </cell>
          <cell r="AS247">
            <v>77.89480327199999</v>
          </cell>
          <cell r="AT247">
            <v>69.459479263000006</v>
          </cell>
          <cell r="AU247">
            <v>57.297168156249995</v>
          </cell>
          <cell r="AV247">
            <v>0</v>
          </cell>
          <cell r="AW247">
            <v>0</v>
          </cell>
          <cell r="AX247">
            <v>0</v>
          </cell>
          <cell r="AY247">
            <v>0</v>
          </cell>
          <cell r="AZ247">
            <v>0</v>
          </cell>
          <cell r="BA247">
            <v>0</v>
          </cell>
        </row>
        <row r="248">
          <cell r="B248">
            <v>0.56099469999999985</v>
          </cell>
          <cell r="C248">
            <v>0.56882173319999996</v>
          </cell>
          <cell r="D248">
            <v>0.50848465879999993</v>
          </cell>
          <cell r="E248">
            <v>0.33936503839999999</v>
          </cell>
          <cell r="F248">
            <v>4.1942060000000003E-2</v>
          </cell>
          <cell r="G248">
            <v>3.0372770799999997E-2</v>
          </cell>
          <cell r="H248">
            <v>6.02778016E-2</v>
          </cell>
          <cell r="I248">
            <v>5.4041320000000004E-2</v>
          </cell>
          <cell r="J248">
            <v>9.1843686399999999E-2</v>
          </cell>
          <cell r="K248">
            <v>0.12681561559999999</v>
          </cell>
          <cell r="L248">
            <v>7.9592119999999988E-2</v>
          </cell>
          <cell r="M248">
            <v>6.6481066000000005E-2</v>
          </cell>
          <cell r="N248">
            <v>1.9774300000000002E-2</v>
          </cell>
          <cell r="O248">
            <v>3.4201299999999997E-2</v>
          </cell>
          <cell r="P248">
            <v>5.0276399999999999E-3</v>
          </cell>
          <cell r="Q248">
            <v>3.4821000000000006E-3</v>
          </cell>
          <cell r="R248">
            <v>1.3240400000000001E-3</v>
          </cell>
          <cell r="S248">
            <v>1.9492200000000002E-3</v>
          </cell>
          <cell r="T248">
            <v>8.9362000000000013E-4</v>
          </cell>
          <cell r="U248">
            <v>4.9882666666666671E-4</v>
          </cell>
          <cell r="V248">
            <v>0</v>
          </cell>
          <cell r="W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39.462949421295001</v>
          </cell>
          <cell r="AC248">
            <v>45.680246372799999</v>
          </cell>
          <cell r="AD248">
            <v>37.513477252800001</v>
          </cell>
          <cell r="AE248">
            <v>25.615126958400001</v>
          </cell>
          <cell r="AF248">
            <v>4.5080528192000004</v>
          </cell>
          <cell r="AG248">
            <v>3.1428665697000002</v>
          </cell>
          <cell r="AH248">
            <v>5.7848618444000008</v>
          </cell>
          <cell r="AI248">
            <v>5.6539689695000002</v>
          </cell>
          <cell r="AJ248">
            <v>11.719499129600001</v>
          </cell>
          <cell r="AK248">
            <v>13.9785544888</v>
          </cell>
          <cell r="AL248">
            <v>8.6781820041</v>
          </cell>
          <cell r="AM248">
            <v>7.6278231359999999</v>
          </cell>
          <cell r="AN248">
            <v>2.2879397199999998</v>
          </cell>
          <cell r="AO248">
            <v>3.8496001137000002</v>
          </cell>
          <cell r="AP248">
            <v>0.74585975500000012</v>
          </cell>
          <cell r="AQ248">
            <v>0.41288045399999995</v>
          </cell>
          <cell r="AR248">
            <v>0.2468342724</v>
          </cell>
          <cell r="AS248">
            <v>0.1866614607</v>
          </cell>
          <cell r="AT248">
            <v>7.4985232999999998E-2</v>
          </cell>
          <cell r="AU248">
            <v>0.14858102375000001</v>
          </cell>
          <cell r="AV248">
            <v>0</v>
          </cell>
          <cell r="AW248">
            <v>0</v>
          </cell>
          <cell r="AX248">
            <v>0</v>
          </cell>
          <cell r="AY248">
            <v>0</v>
          </cell>
          <cell r="AZ248">
            <v>0</v>
          </cell>
          <cell r="BA248">
            <v>0</v>
          </cell>
        </row>
        <row r="260">
          <cell r="B260">
            <v>9.4483480000000003E-4</v>
          </cell>
          <cell r="C260">
            <v>2.1340888000000004E-3</v>
          </cell>
          <cell r="D260">
            <v>9.4775972E-3</v>
          </cell>
          <cell r="E260">
            <v>7.7320515999999995E-3</v>
          </cell>
          <cell r="F260">
            <v>0</v>
          </cell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0.20668</v>
          </cell>
          <cell r="AC260">
            <v>0.59751500000000002</v>
          </cell>
          <cell r="AD260">
            <v>2.270235</v>
          </cell>
          <cell r="AE260">
            <v>1.8979919999999999</v>
          </cell>
          <cell r="AF260">
            <v>0</v>
          </cell>
          <cell r="AG260">
            <v>0</v>
          </cell>
          <cell r="AH260">
            <v>0</v>
          </cell>
          <cell r="AI260">
            <v>0</v>
          </cell>
          <cell r="AJ260">
            <v>0</v>
          </cell>
          <cell r="AK260">
            <v>0</v>
          </cell>
          <cell r="AL260">
            <v>0</v>
          </cell>
          <cell r="AM260">
            <v>0</v>
          </cell>
          <cell r="AN260">
            <v>0</v>
          </cell>
          <cell r="AO260">
            <v>0</v>
          </cell>
          <cell r="AP260">
            <v>0</v>
          </cell>
          <cell r="AQ260">
            <v>0</v>
          </cell>
          <cell r="AR260">
            <v>0</v>
          </cell>
          <cell r="AS260">
            <v>0</v>
          </cell>
          <cell r="AT260">
            <v>0</v>
          </cell>
          <cell r="AU260">
            <v>0</v>
          </cell>
          <cell r="AV260">
            <v>0</v>
          </cell>
          <cell r="AW260">
            <v>0</v>
          </cell>
          <cell r="AX260">
            <v>0</v>
          </cell>
          <cell r="AY260">
            <v>0</v>
          </cell>
          <cell r="AZ260">
            <v>0</v>
          </cell>
          <cell r="BA260">
            <v>0</v>
          </cell>
        </row>
        <row r="263">
          <cell r="B263">
            <v>9.4241595230000001</v>
          </cell>
          <cell r="C263">
            <v>9.819708871419996</v>
          </cell>
          <cell r="D263">
            <v>8.7480360163799968</v>
          </cell>
          <cell r="E263">
            <v>9.5949653992000012</v>
          </cell>
          <cell r="F263">
            <v>9.2684317958199998</v>
          </cell>
          <cell r="G263">
            <v>9.4458900680799989</v>
          </cell>
          <cell r="H263">
            <v>9.1285075225383068</v>
          </cell>
          <cell r="I263">
            <v>9.8167729863957192</v>
          </cell>
          <cell r="J263">
            <v>6.1886701555368191</v>
          </cell>
          <cell r="K263">
            <v>4.0380816697130655</v>
          </cell>
          <cell r="L263">
            <v>4.1975637225683489</v>
          </cell>
          <cell r="M263">
            <v>4.0681071706737733</v>
          </cell>
          <cell r="N263">
            <v>3.5926541993519021</v>
          </cell>
          <cell r="O263">
            <v>3.4468537531652075</v>
          </cell>
          <cell r="P263">
            <v>3.4803731422321063</v>
          </cell>
          <cell r="Q263">
            <v>2.7694660460958755</v>
          </cell>
          <cell r="R263">
            <v>2.9434871393733992</v>
          </cell>
          <cell r="S263">
            <v>2.9632572694489898</v>
          </cell>
          <cell r="T263">
            <v>3.272808637214816</v>
          </cell>
          <cell r="U263">
            <v>3.2725559844741157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1223.3921822138559</v>
          </cell>
          <cell r="AC263">
            <v>1214.2675721155997</v>
          </cell>
          <cell r="AD263">
            <v>1182.0729036192001</v>
          </cell>
          <cell r="AE263">
            <v>1473.9263484224002</v>
          </cell>
          <cell r="AF263">
            <v>1592.8287337514996</v>
          </cell>
          <cell r="AG263">
            <v>1633.5758994554999</v>
          </cell>
          <cell r="AH263">
            <v>1588.0343962616007</v>
          </cell>
          <cell r="AI263">
            <v>1891.2899931475001</v>
          </cell>
          <cell r="AJ263">
            <v>1371.4589013532</v>
          </cell>
          <cell r="AK263">
            <v>700.21057779199998</v>
          </cell>
          <cell r="AL263">
            <v>715.57516239479992</v>
          </cell>
          <cell r="AM263">
            <v>711.66162864000012</v>
          </cell>
          <cell r="AN263">
            <v>485.41798266720002</v>
          </cell>
          <cell r="AO263">
            <v>512.35724154059994</v>
          </cell>
          <cell r="AP263">
            <v>608.61736600549989</v>
          </cell>
          <cell r="AQ263">
            <v>551.62135423500001</v>
          </cell>
          <cell r="AR263">
            <v>575.90100475440011</v>
          </cell>
          <cell r="AS263">
            <v>591.17911694269992</v>
          </cell>
          <cell r="AT263">
            <v>666.2045623849998</v>
          </cell>
          <cell r="AU263">
            <v>627.23629704041673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5.588633433</v>
          </cell>
          <cell r="C264">
            <v>6.0701715314599998</v>
          </cell>
          <cell r="D264">
            <v>5.6654226696799999</v>
          </cell>
          <cell r="E264">
            <v>6.4853979615999995</v>
          </cell>
          <cell r="F264">
            <v>6.5344566486199991</v>
          </cell>
          <cell r="G264">
            <v>6.7913400701800013</v>
          </cell>
          <cell r="H264">
            <v>6.8266366962849716</v>
          </cell>
          <cell r="I264">
            <v>7.2404878719957155</v>
          </cell>
          <cell r="J264">
            <v>4.4797025251368181</v>
          </cell>
          <cell r="K264">
            <v>3.1683668701130649</v>
          </cell>
          <cell r="L264">
            <v>3.3699940821683487</v>
          </cell>
          <cell r="M264">
            <v>3.3596472993586004</v>
          </cell>
          <cell r="N264">
            <v>3.159479997262379</v>
          </cell>
          <cell r="O264">
            <v>3.0214413818533017</v>
          </cell>
          <cell r="P264">
            <v>3.0160523891001585</v>
          </cell>
          <cell r="Q264">
            <v>2.1823379463348394</v>
          </cell>
          <cell r="R264">
            <v>2.266873067083889</v>
          </cell>
          <cell r="S264">
            <v>2.359197152745657</v>
          </cell>
          <cell r="T264">
            <v>2.5835946051318808</v>
          </cell>
          <cell r="U264">
            <v>2.5080503727572334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521.78589496993209</v>
          </cell>
          <cell r="AC264">
            <v>543.87797797680003</v>
          </cell>
          <cell r="AD264">
            <v>564.55227719999982</v>
          </cell>
          <cell r="AE264">
            <v>773.88883448800016</v>
          </cell>
          <cell r="AF264">
            <v>837.22157799560011</v>
          </cell>
          <cell r="AG264">
            <v>862.2345550962001</v>
          </cell>
          <cell r="AH264">
            <v>884.23689972440002</v>
          </cell>
          <cell r="AI264">
            <v>1055.5818653754998</v>
          </cell>
          <cell r="AJ264">
            <v>772.59268144560008</v>
          </cell>
          <cell r="AK264">
            <v>435.66763787360003</v>
          </cell>
          <cell r="AL264">
            <v>441.65237470649998</v>
          </cell>
          <cell r="AM264">
            <v>455.52428414399992</v>
          </cell>
          <cell r="AN264">
            <v>320.49665037279993</v>
          </cell>
          <cell r="AO264">
            <v>350.9362873755</v>
          </cell>
          <cell r="AP264">
            <v>408.32028320200004</v>
          </cell>
          <cell r="AQ264">
            <v>322.64693703549995</v>
          </cell>
          <cell r="AR264">
            <v>333.55652131709996</v>
          </cell>
          <cell r="AS264">
            <v>351.7655747892</v>
          </cell>
          <cell r="AT264">
            <v>417.72661475500001</v>
          </cell>
          <cell r="AU264">
            <v>391.26273557499991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6">
          <cell r="B266">
            <v>1.0307417019999998</v>
          </cell>
          <cell r="C266">
            <v>1.1447621804000001</v>
          </cell>
          <cell r="D266">
            <v>0.83732854479999996</v>
          </cell>
          <cell r="E266">
            <v>0.80205056560000021</v>
          </cell>
          <cell r="F266">
            <v>0.75206038319999979</v>
          </cell>
          <cell r="G266">
            <v>0.78594764620000002</v>
          </cell>
          <cell r="H266">
            <v>0.61992463719999991</v>
          </cell>
          <cell r="I266">
            <v>0.53925456199999999</v>
          </cell>
          <cell r="J266">
            <v>0.52925327960000002</v>
          </cell>
          <cell r="K266">
            <v>0.19040191320000002</v>
          </cell>
          <cell r="L266">
            <v>0.22172112039999997</v>
          </cell>
          <cell r="M266">
            <v>0.21467934360000002</v>
          </cell>
          <cell r="N266">
            <v>0.14231664099999997</v>
          </cell>
          <cell r="O266">
            <v>0.13569355399999999</v>
          </cell>
          <cell r="P266">
            <v>0.1582535021</v>
          </cell>
          <cell r="Q266">
            <v>0.15401696430000003</v>
          </cell>
          <cell r="R266">
            <v>0.18732111184761904</v>
          </cell>
          <cell r="S266">
            <v>0.16368921538333331</v>
          </cell>
          <cell r="T266">
            <v>0.16922062249999997</v>
          </cell>
          <cell r="U266">
            <v>0.16435710480000004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202.11728533096499</v>
          </cell>
          <cell r="AC266">
            <v>222.63144887440001</v>
          </cell>
          <cell r="AD266">
            <v>195.86112660959998</v>
          </cell>
          <cell r="AE266">
            <v>222.62500379840003</v>
          </cell>
          <cell r="AF266">
            <v>249.27733236630004</v>
          </cell>
          <cell r="AG266">
            <v>264.31618115760006</v>
          </cell>
          <cell r="AH266">
            <v>205.67713897120004</v>
          </cell>
          <cell r="AI266">
            <v>220.510267699</v>
          </cell>
          <cell r="AJ266">
            <v>213.32623367240004</v>
          </cell>
          <cell r="AK266">
            <v>73.949385052400004</v>
          </cell>
          <cell r="AL266">
            <v>81.69487979489999</v>
          </cell>
          <cell r="AM266">
            <v>92.076661584000021</v>
          </cell>
          <cell r="AN266">
            <v>59.337742815999995</v>
          </cell>
          <cell r="AO266">
            <v>62.1230276346</v>
          </cell>
          <cell r="AP266">
            <v>72.686621707</v>
          </cell>
          <cell r="AQ266">
            <v>61.740784752499998</v>
          </cell>
          <cell r="AR266">
            <v>68.842848532000005</v>
          </cell>
          <cell r="AS266">
            <v>60.0209135526</v>
          </cell>
          <cell r="AT266">
            <v>58.895270103999998</v>
          </cell>
          <cell r="AU266">
            <v>57.407178414583328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7.3586311999999992E-3</v>
          </cell>
          <cell r="C267">
            <v>1.15416324E-2</v>
          </cell>
          <cell r="D267">
            <v>1.8845676400000004E-2</v>
          </cell>
          <cell r="E267">
            <v>2.7229335499999997E-2</v>
          </cell>
          <cell r="F267">
            <v>5.4975303600000004E-2</v>
          </cell>
          <cell r="G267">
            <v>6.1069681299999991E-2</v>
          </cell>
          <cell r="H267">
            <v>8.6838153000000001E-2</v>
          </cell>
          <cell r="I267">
            <v>0.20751462720000002</v>
          </cell>
          <cell r="J267">
            <v>0.10071085399999999</v>
          </cell>
          <cell r="K267">
            <v>5.4954391600000006E-2</v>
          </cell>
          <cell r="L267">
            <v>6.4415576799999999E-2</v>
          </cell>
          <cell r="M267">
            <v>5.5385570336231885E-2</v>
          </cell>
          <cell r="N267">
            <v>2.9299378488888882E-2</v>
          </cell>
          <cell r="O267">
            <v>3.6009105904761897E-2</v>
          </cell>
          <cell r="P267">
            <v>3.3978214610389613E-2</v>
          </cell>
          <cell r="Q267">
            <v>2.9061087036904767E-2</v>
          </cell>
          <cell r="R267">
            <v>2.8926848376190473E-2</v>
          </cell>
          <cell r="S267">
            <v>3.1133616050000004E-2</v>
          </cell>
          <cell r="T267">
            <v>3.7055315740079364E-2</v>
          </cell>
          <cell r="U267">
            <v>3.6837170033333332E-2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4.8815616291570008</v>
          </cell>
          <cell r="AC267">
            <v>4.5322957500000003</v>
          </cell>
          <cell r="AD267">
            <v>5.4782210736000012</v>
          </cell>
          <cell r="AE267">
            <v>11.675681931199998</v>
          </cell>
          <cell r="AF267">
            <v>19.923406983200003</v>
          </cell>
          <cell r="AG267">
            <v>24.277228060799999</v>
          </cell>
          <cell r="AH267">
            <v>26.018750374000003</v>
          </cell>
          <cell r="AI267">
            <v>55.893737412</v>
          </cell>
          <cell r="AJ267">
            <v>33.816117349199999</v>
          </cell>
          <cell r="AK267">
            <v>15.0328628868</v>
          </cell>
          <cell r="AL267">
            <v>19.633350534299996</v>
          </cell>
          <cell r="AM267">
            <v>15.544573968</v>
          </cell>
          <cell r="AN267">
            <v>8.0512685792000003</v>
          </cell>
          <cell r="AO267">
            <v>8.9811049250999986</v>
          </cell>
          <cell r="AP267">
            <v>10.504822808500002</v>
          </cell>
          <cell r="AQ267">
            <v>11.501089204500003</v>
          </cell>
          <cell r="AR267">
            <v>11.977942004000003</v>
          </cell>
          <cell r="AS267">
            <v>13.872281065499999</v>
          </cell>
          <cell r="AT267">
            <v>15.966367703</v>
          </cell>
          <cell r="AU267">
            <v>17.173538417083332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0.8500480695999999</v>
          </cell>
          <cell r="C268">
            <v>0.81668621635999994</v>
          </cell>
          <cell r="D268">
            <v>0.67840145799999996</v>
          </cell>
          <cell r="E268">
            <v>0.73268882840000005</v>
          </cell>
          <cell r="F268">
            <v>0.66077227159999996</v>
          </cell>
          <cell r="G268">
            <v>0.60588504840000013</v>
          </cell>
          <cell r="H268">
            <v>0.56935858719999999</v>
          </cell>
          <cell r="I268">
            <v>0.56261385559999999</v>
          </cell>
          <cell r="J268">
            <v>0.33570038639999999</v>
          </cell>
          <cell r="K268">
            <v>0.172758408</v>
          </cell>
          <cell r="L268">
            <v>0.14976825120000004</v>
          </cell>
          <cell r="M268">
            <v>0.13666927120555558</v>
          </cell>
          <cell r="N268">
            <v>8.5390272237301584E-2</v>
          </cell>
          <cell r="O268">
            <v>7.8362821900000018E-2</v>
          </cell>
          <cell r="P268">
            <v>9.0977209723809502E-2</v>
          </cell>
          <cell r="Q268">
            <v>0.12405941644945055</v>
          </cell>
          <cell r="R268">
            <v>0.11782358287222222</v>
          </cell>
          <cell r="S268">
            <v>0.11698918887</v>
          </cell>
          <cell r="T268">
            <v>0.10811548826666664</v>
          </cell>
          <cell r="U268">
            <v>9.197243396948053E-2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300.17385093673499</v>
          </cell>
          <cell r="AC268">
            <v>251.76293816079996</v>
          </cell>
          <cell r="AD268">
            <v>236.455379064</v>
          </cell>
          <cell r="AE268">
            <v>259.46158611520002</v>
          </cell>
          <cell r="AF268">
            <v>258.08579004600006</v>
          </cell>
          <cell r="AG268">
            <v>255.15803012700002</v>
          </cell>
          <cell r="AH268">
            <v>261.00228266959999</v>
          </cell>
          <cell r="AI268">
            <v>267.40855430749997</v>
          </cell>
          <cell r="AJ268">
            <v>168.83690607280002</v>
          </cell>
          <cell r="AK268">
            <v>83.263692076399991</v>
          </cell>
          <cell r="AL268">
            <v>81.931914954899995</v>
          </cell>
          <cell r="AM268">
            <v>71.26346783999999</v>
          </cell>
          <cell r="AN268">
            <v>51.466978358399999</v>
          </cell>
          <cell r="AO268">
            <v>45.188241256799998</v>
          </cell>
          <cell r="AP268">
            <v>60.357546539000005</v>
          </cell>
          <cell r="AQ268">
            <v>86.768144606499988</v>
          </cell>
          <cell r="AR268">
            <v>80.818023285999999</v>
          </cell>
          <cell r="AS268">
            <v>84.48830974869999</v>
          </cell>
          <cell r="AT268">
            <v>75.879409434999999</v>
          </cell>
          <cell r="AU268">
            <v>62.276152286249996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1.5191017115999996</v>
          </cell>
          <cell r="C269">
            <v>1.3434121507999999</v>
          </cell>
          <cell r="D269">
            <v>1.2025172824000001</v>
          </cell>
          <cell r="E269">
            <v>1.1197875262000001</v>
          </cell>
          <cell r="F269">
            <v>0.86395365800000012</v>
          </cell>
          <cell r="G269">
            <v>0.8580017379999999</v>
          </cell>
          <cell r="H269">
            <v>0.74379494421999992</v>
          </cell>
          <cell r="I269">
            <v>0.96232414280000023</v>
          </cell>
          <cell r="J269">
            <v>0.62687096519999996</v>
          </cell>
          <cell r="K269">
            <v>0.39507959720000002</v>
          </cell>
          <cell r="L269">
            <v>0.31990288359999997</v>
          </cell>
          <cell r="M269">
            <v>0.24710566685217394</v>
          </cell>
          <cell r="N269">
            <v>0.13842288149666668</v>
          </cell>
          <cell r="O269">
            <v>0.13410841045714283</v>
          </cell>
          <cell r="P269">
            <v>0.10622919100727277</v>
          </cell>
          <cell r="Q269">
            <v>0.18545652338181817</v>
          </cell>
          <cell r="R269">
            <v>0.20771831542443067</v>
          </cell>
          <cell r="S269">
            <v>0.15612008706666669</v>
          </cell>
          <cell r="T269">
            <v>0.22292740179999998</v>
          </cell>
          <cell r="U269">
            <v>0.28609345103030309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145.69594965848401</v>
          </cell>
          <cell r="AC269">
            <v>142.52504154760004</v>
          </cell>
          <cell r="AD269">
            <v>135.5370634848</v>
          </cell>
          <cell r="AE269">
            <v>142.10761989759999</v>
          </cell>
          <cell r="AF269">
            <v>154.11447074100002</v>
          </cell>
          <cell r="AG269">
            <v>167.49593121690003</v>
          </cell>
          <cell r="AH269">
            <v>153.65347493520005</v>
          </cell>
          <cell r="AI269">
            <v>211.39710739150004</v>
          </cell>
          <cell r="AJ269">
            <v>138.14714179480004</v>
          </cell>
          <cell r="AK269">
            <v>70.140575401599989</v>
          </cell>
          <cell r="AL269">
            <v>65.705601489300008</v>
          </cell>
          <cell r="AM269">
            <v>57.055975296</v>
          </cell>
          <cell r="AN269">
            <v>31.767290279999994</v>
          </cell>
          <cell r="AO269">
            <v>28.558512808500002</v>
          </cell>
          <cell r="AP269">
            <v>28.332360201500006</v>
          </cell>
          <cell r="AQ269">
            <v>39.802601310499995</v>
          </cell>
          <cell r="AR269">
            <v>40.173321639799994</v>
          </cell>
          <cell r="AS269">
            <v>36.203490251500007</v>
          </cell>
          <cell r="AT269">
            <v>44.734403391000008</v>
          </cell>
          <cell r="AU269">
            <v>45.755149579999994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5.3405861999999998E-2</v>
          </cell>
          <cell r="C273">
            <v>6.0283514800000007E-2</v>
          </cell>
          <cell r="D273">
            <v>8.5275400400000007E-2</v>
          </cell>
          <cell r="E273">
            <v>0.10408874519999999</v>
          </cell>
          <cell r="F273">
            <v>0.11756656359999999</v>
          </cell>
          <cell r="G273">
            <v>7.7705005600000002E-2</v>
          </cell>
          <cell r="H273">
            <v>5.7385903200000005E-2</v>
          </cell>
          <cell r="I273">
            <v>6.5224053599999998E-2</v>
          </cell>
          <cell r="J273">
            <v>4.1175249599999991E-2</v>
          </cell>
          <cell r="K273">
            <v>2.2829018800000003E-2</v>
          </cell>
          <cell r="L273">
            <v>2.2254666400000001E-2</v>
          </cell>
          <cell r="M273">
            <v>1.7438125200000001E-2</v>
          </cell>
          <cell r="N273">
            <v>1.1648383200000001E-2</v>
          </cell>
          <cell r="O273">
            <v>1.27964393E-2</v>
          </cell>
          <cell r="P273">
            <v>2.3430679599999997E-2</v>
          </cell>
          <cell r="Q273">
            <v>2.4968034142124541E-2</v>
          </cell>
          <cell r="R273">
            <v>3.8125588219047622E-2</v>
          </cell>
          <cell r="S273">
            <v>3.7858641966666662E-2</v>
          </cell>
          <cell r="T273">
            <v>3.815123523333333E-2</v>
          </cell>
          <cell r="U273">
            <v>4.303973333333333E-2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10.174170183211</v>
          </cell>
          <cell r="AC273">
            <v>11.933536175999999</v>
          </cell>
          <cell r="AD273">
            <v>17.549667211199999</v>
          </cell>
          <cell r="AE273">
            <v>23.595771095999996</v>
          </cell>
          <cell r="AF273">
            <v>30.607400912200003</v>
          </cell>
          <cell r="AG273">
            <v>23.347599217799999</v>
          </cell>
          <cell r="AH273">
            <v>21.4147765628</v>
          </cell>
          <cell r="AI273">
            <v>30.104409852500002</v>
          </cell>
          <cell r="AJ273">
            <v>23.794190576000005</v>
          </cell>
          <cell r="AK273">
            <v>12.286782041599999</v>
          </cell>
          <cell r="AL273">
            <v>11.9243440521</v>
          </cell>
          <cell r="AM273">
            <v>9.4299856799999997</v>
          </cell>
          <cell r="AN273">
            <v>7.1493235615999993</v>
          </cell>
          <cell r="AO273">
            <v>7.7953161524999999</v>
          </cell>
          <cell r="AP273">
            <v>13.206158839000002</v>
          </cell>
          <cell r="AQ273">
            <v>12.938396526999998</v>
          </cell>
          <cell r="AR273">
            <v>19.147928816199997</v>
          </cell>
          <cell r="AS273">
            <v>21.000586392499997</v>
          </cell>
          <cell r="AT273">
            <v>24.015780263000003</v>
          </cell>
          <cell r="AU273">
            <v>21.431311594583335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4">
        <row r="8">
          <cell r="B8">
            <v>6.0412519003110281E-3</v>
          </cell>
          <cell r="C8">
            <v>6.1658676063073847E-3</v>
          </cell>
          <cell r="D8">
            <v>7.4154635142676803E-3</v>
          </cell>
          <cell r="E8">
            <v>7.133209304654128E-3</v>
          </cell>
          <cell r="F8">
            <v>9.434227470782295E-3</v>
          </cell>
          <cell r="G8">
            <v>9.2066147034504577E-3</v>
          </cell>
          <cell r="H8">
            <v>9.2725065826356687E-3</v>
          </cell>
          <cell r="I8">
            <v>9.5649680000000001E-3</v>
          </cell>
          <cell r="J8">
            <v>1.0568470879666942E-2</v>
          </cell>
          <cell r="K8">
            <v>1.192694E-2</v>
          </cell>
          <cell r="L8">
            <v>1.1437719999999995E-2</v>
          </cell>
          <cell r="M8">
            <v>1.1151595310961208E-3</v>
          </cell>
          <cell r="N8">
            <v>3.3284488668768901E-3</v>
          </cell>
          <cell r="O8">
            <v>1.2373343633291725E-2</v>
          </cell>
          <cell r="P8">
            <v>1.1831949191850363E-2</v>
          </cell>
          <cell r="Q8">
            <v>1.1381741419028583E-2</v>
          </cell>
          <cell r="R8">
            <v>1.3666520790050467E-2</v>
          </cell>
          <cell r="S8">
            <v>1.4275746099603855E-2</v>
          </cell>
          <cell r="T8">
            <v>1.5485633806658442E-2</v>
          </cell>
          <cell r="U8">
            <v>1.5698789260550582E-2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0.54428698812599996</v>
          </cell>
          <cell r="AC8">
            <v>0.51167060959999999</v>
          </cell>
          <cell r="AD8">
            <v>0.6365854848000001</v>
          </cell>
          <cell r="AE8">
            <v>0.87787341600000013</v>
          </cell>
          <cell r="AF8">
            <v>1.1162659088</v>
          </cell>
          <cell r="AG8">
            <v>1.4853359664000001</v>
          </cell>
          <cell r="AH8">
            <v>1.8964620068000002</v>
          </cell>
          <cell r="AI8">
            <v>1.838712138</v>
          </cell>
          <cell r="AJ8">
            <v>1.9541342960000001</v>
          </cell>
          <cell r="AK8">
            <v>1.2234097656</v>
          </cell>
          <cell r="AL8">
            <v>1.2146408082</v>
          </cell>
          <cell r="AM8">
            <v>0.14223177599999995</v>
          </cell>
          <cell r="AN8">
            <v>0.50832341120000002</v>
          </cell>
          <cell r="AO8">
            <v>1.3376224769999998</v>
          </cell>
          <cell r="AP8">
            <v>1.2768758185</v>
          </cell>
          <cell r="AQ8">
            <v>1.1831663619999999</v>
          </cell>
          <cell r="AR8">
            <v>1.7610502275</v>
          </cell>
          <cell r="AS8">
            <v>1.6762578975999998</v>
          </cell>
          <cell r="AT8">
            <v>1.909562443</v>
          </cell>
          <cell r="AU8">
            <v>1.8570069720833335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</row>
        <row r="12">
          <cell r="B12">
            <v>8.3703359999999626E-3</v>
          </cell>
          <cell r="C12">
            <v>5.2288052053416703E-3</v>
          </cell>
          <cell r="D12">
            <v>9.497096E-3</v>
          </cell>
          <cell r="E12">
            <v>2.011178000000001E-2</v>
          </cell>
          <cell r="F12">
            <v>2.9208993085972891E-2</v>
          </cell>
          <cell r="G12">
            <v>2.3932233999999979E-2</v>
          </cell>
          <cell r="H12">
            <v>2.421545719647487E-2</v>
          </cell>
          <cell r="I12">
            <v>2.0733275193536918E-2</v>
          </cell>
          <cell r="J12">
            <v>1.1841198999999998E-2</v>
          </cell>
          <cell r="K12">
            <v>6.4662039999999988E-3</v>
          </cell>
          <cell r="L12">
            <v>7.132450279244789E-3</v>
          </cell>
          <cell r="M12">
            <v>6.858061943878441E-3</v>
          </cell>
          <cell r="N12">
            <v>4.2465297464285715E-3</v>
          </cell>
          <cell r="O12">
            <v>3.6493938205968534E-3</v>
          </cell>
          <cell r="P12">
            <v>2.0481132362895438E-3</v>
          </cell>
          <cell r="Q12">
            <v>3.1920950567845443E-3</v>
          </cell>
          <cell r="R12">
            <v>2.4459855858146142E-3</v>
          </cell>
          <cell r="S12">
            <v>2.564706652961395E-3</v>
          </cell>
          <cell r="T12">
            <v>1.7496602665396121E-3</v>
          </cell>
          <cell r="U12">
            <v>2.258343678960805E-3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1.0004502126959998</v>
          </cell>
          <cell r="AC12">
            <v>0.9073314643999999</v>
          </cell>
          <cell r="AD12">
            <v>3.4758941616000003</v>
          </cell>
          <cell r="AE12">
            <v>6.6691479680000008</v>
          </cell>
          <cell r="AF12">
            <v>7.8294835016999995</v>
          </cell>
          <cell r="AG12">
            <v>8.8219118558999998</v>
          </cell>
          <cell r="AH12">
            <v>8.8078105032000007</v>
          </cell>
          <cell r="AI12">
            <v>8.5151330389999984</v>
          </cell>
          <cell r="AJ12">
            <v>5.6881572120000019</v>
          </cell>
          <cell r="AK12">
            <v>2.0358458956000005</v>
          </cell>
          <cell r="AL12">
            <v>2.4605204112000001</v>
          </cell>
          <cell r="AM12">
            <v>2.3136376320000003</v>
          </cell>
          <cell r="AN12">
            <v>1.5527990016</v>
          </cell>
          <cell r="AO12">
            <v>0.55816324319999999</v>
          </cell>
          <cell r="AP12">
            <v>0.37911935900000004</v>
          </cell>
          <cell r="AQ12">
            <v>0.37714456849999994</v>
          </cell>
          <cell r="AR12">
            <v>0.32650782750000001</v>
          </cell>
          <cell r="AS12">
            <v>0.27154824840000003</v>
          </cell>
          <cell r="AT12">
            <v>0.20573492400000001</v>
          </cell>
          <cell r="AU12">
            <v>0.34929992374999996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</row>
        <row r="16">
          <cell r="B16">
            <v>9.6358525816328602E-3</v>
          </cell>
          <cell r="C16">
            <v>1.6768795971599207E-2</v>
          </cell>
          <cell r="D16">
            <v>2.927590160910544E-2</v>
          </cell>
          <cell r="E16">
            <v>6.7010083843862145E-2</v>
          </cell>
          <cell r="F16">
            <v>8.7959951393839594E-2</v>
          </cell>
          <cell r="G16">
            <v>0.10502283587210254</v>
          </cell>
          <cell r="H16">
            <v>0.13407056174852769</v>
          </cell>
          <cell r="I16">
            <v>0.12602499165537923</v>
          </cell>
          <cell r="J16">
            <v>5.301090542946349E-2</v>
          </cell>
          <cell r="K16">
            <v>5.1309655901989604E-2</v>
          </cell>
          <cell r="L16">
            <v>6.903147287710544E-2</v>
          </cell>
          <cell r="M16">
            <v>6.4559223351125072E-2</v>
          </cell>
          <cell r="N16">
            <v>4.492450332127608E-2</v>
          </cell>
          <cell r="O16">
            <v>3.9653518403436755E-2</v>
          </cell>
          <cell r="P16">
            <v>5.530754302143949E-2</v>
          </cell>
          <cell r="Q16">
            <v>5.5590801584190039E-2</v>
          </cell>
          <cell r="R16">
            <v>6.4884413736623472E-2</v>
          </cell>
          <cell r="S16">
            <v>7.5761974294119128E-2</v>
          </cell>
          <cell r="T16">
            <v>9.7875028635800998E-2</v>
          </cell>
          <cell r="U16">
            <v>0.11012456414420112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4.7380044605669998</v>
          </cell>
          <cell r="AC16">
            <v>7.6712062727999992</v>
          </cell>
          <cell r="AD16">
            <v>11.8741516752</v>
          </cell>
          <cell r="AE16">
            <v>29.380507150400003</v>
          </cell>
          <cell r="AF16">
            <v>41.110023026100002</v>
          </cell>
          <cell r="AG16">
            <v>50.595267808800003</v>
          </cell>
          <cell r="AH16">
            <v>54.643158280400009</v>
          </cell>
          <cell r="AI16">
            <v>54.218475215500007</v>
          </cell>
          <cell r="AJ16">
            <v>29.605918520800007</v>
          </cell>
          <cell r="AK16">
            <v>22.959310435599992</v>
          </cell>
          <cell r="AL16">
            <v>28.0028737845</v>
          </cell>
          <cell r="AM16">
            <v>27.588571391999995</v>
          </cell>
          <cell r="AN16">
            <v>16.486331329599999</v>
          </cell>
          <cell r="AO16">
            <v>15.173031181500001</v>
          </cell>
          <cell r="AP16">
            <v>23.704175742000004</v>
          </cell>
          <cell r="AQ16">
            <v>20.509237311499998</v>
          </cell>
          <cell r="AR16">
            <v>20.139094672899997</v>
          </cell>
          <cell r="AS16">
            <v>30.007948842299999</v>
          </cell>
          <cell r="AT16">
            <v>43.228281177</v>
          </cell>
          <cell r="AU16">
            <v>39.244816160416661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</row>
        <row r="22">
          <cell r="B22">
            <v>1.277416E-3</v>
          </cell>
          <cell r="C22">
            <v>2.7931399999999999E-3</v>
          </cell>
          <cell r="D22">
            <v>1.9584319999999995E-3</v>
          </cell>
          <cell r="E22">
            <v>1.3839775000000012E-3</v>
          </cell>
          <cell r="F22">
            <v>3.6437380000000005E-3</v>
          </cell>
          <cell r="G22">
            <v>6.0395160000000052E-3</v>
          </cell>
          <cell r="H22">
            <v>6.8902959999999989E-3</v>
          </cell>
          <cell r="I22">
            <v>2.0946800000000002E-3</v>
          </cell>
          <cell r="J22">
            <v>1.0805900000000002E-3</v>
          </cell>
          <cell r="K22">
            <v>1.1174379999999999E-3</v>
          </cell>
          <cell r="L22">
            <v>2.229066E-3</v>
          </cell>
          <cell r="M22">
            <v>4.9513659999999996E-3</v>
          </cell>
          <cell r="N22">
            <v>4.148662E-3</v>
          </cell>
          <cell r="O22">
            <v>5.5250300000000002E-3</v>
          </cell>
          <cell r="P22">
            <v>5.5109880000000005E-3</v>
          </cell>
          <cell r="Q22">
            <v>5.1499480477564504E-3</v>
          </cell>
          <cell r="R22">
            <v>1.3814754997533473E-2</v>
          </cell>
          <cell r="S22">
            <v>2.2150022069195092E-2</v>
          </cell>
          <cell r="T22">
            <v>2.7969264571428572E-2</v>
          </cell>
          <cell r="U22">
            <v>2.103263376190476E-2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0.18503570480699999</v>
          </cell>
          <cell r="AC22">
            <v>0.92920201639999989</v>
          </cell>
          <cell r="AD22">
            <v>0.40927459200000016</v>
          </cell>
          <cell r="AE22">
            <v>0.45480009120000009</v>
          </cell>
          <cell r="AF22">
            <v>0.83492060679999991</v>
          </cell>
          <cell r="AG22">
            <v>0.97358165190000001</v>
          </cell>
          <cell r="AH22">
            <v>0.84315548959999997</v>
          </cell>
          <cell r="AI22">
            <v>0.64904138999999994</v>
          </cell>
          <cell r="AJ22">
            <v>0.55716257280000003</v>
          </cell>
          <cell r="AK22">
            <v>0.4812701607999999</v>
          </cell>
          <cell r="AL22">
            <v>0.80950688820000005</v>
          </cell>
          <cell r="AM22">
            <v>0.63984115200000002</v>
          </cell>
          <cell r="AN22">
            <v>0.59041699199999997</v>
          </cell>
          <cell r="AO22">
            <v>0.95250003900000002</v>
          </cell>
          <cell r="AP22">
            <v>0.89300574350000006</v>
          </cell>
          <cell r="AQ22">
            <v>1.1754364755</v>
          </cell>
          <cell r="AR22">
            <v>5.1013434644000002</v>
          </cell>
          <cell r="AS22">
            <v>8.1460735212999982</v>
          </cell>
          <cell r="AT22">
            <v>10.068411187000001</v>
          </cell>
          <cell r="AU22">
            <v>7.0559119758333342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</row>
        <row r="23">
          <cell r="B23">
            <v>0.10558329884176787</v>
          </cell>
          <cell r="C23">
            <v>9.6482479937810409E-2</v>
          </cell>
          <cell r="D23">
            <v>0.12709624038505019</v>
          </cell>
          <cell r="E23">
            <v>0.10819705627807097</v>
          </cell>
          <cell r="F23">
            <v>0.13258204513976038</v>
          </cell>
          <cell r="G23">
            <v>0.13474466774821336</v>
          </cell>
          <cell r="H23">
            <v>0.1446710819114802</v>
          </cell>
          <cell r="I23">
            <v>0.14183719014579746</v>
          </cell>
          <cell r="J23">
            <v>0.10868421938124238</v>
          </cell>
          <cell r="K23">
            <v>9.4591609218441591E-2</v>
          </cell>
          <cell r="L23">
            <v>0.10535253579488561</v>
          </cell>
          <cell r="M23">
            <v>9.1195701205334018E-2</v>
          </cell>
          <cell r="N23">
            <v>6.838551605772808E-2</v>
          </cell>
          <cell r="O23">
            <v>6.3890847113078228E-2</v>
          </cell>
          <cell r="P23">
            <v>6.1310730716201203E-2</v>
          </cell>
          <cell r="Q23">
            <v>9.3533716493288441E-2</v>
          </cell>
          <cell r="R23">
            <v>7.7715333078636442E-2</v>
          </cell>
          <cell r="S23">
            <v>9.6173815206623173E-2</v>
          </cell>
          <cell r="T23">
            <v>9.9942888934251392E-2</v>
          </cell>
          <cell r="U23">
            <v>0.10668207307109881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25.465517746416001</v>
          </cell>
          <cell r="AC23">
            <v>26.221199471200002</v>
          </cell>
          <cell r="AD23">
            <v>36.942120201599991</v>
          </cell>
          <cell r="AE23">
            <v>48.108362500799998</v>
          </cell>
          <cell r="AF23">
            <v>66.040949727200001</v>
          </cell>
          <cell r="AG23">
            <v>69.678039974399994</v>
          </cell>
          <cell r="AH23">
            <v>87.336828926400003</v>
          </cell>
          <cell r="AI23">
            <v>95.89385759000001</v>
          </cell>
          <cell r="AJ23">
            <v>88.508534570400002</v>
          </cell>
          <cell r="AK23">
            <v>63.141973919200005</v>
          </cell>
          <cell r="AL23">
            <v>70.155206157600006</v>
          </cell>
          <cell r="AM23">
            <v>73.578690960000003</v>
          </cell>
          <cell r="AN23">
            <v>48.539010379200001</v>
          </cell>
          <cell r="AO23">
            <v>43.535201670299998</v>
          </cell>
          <cell r="AP23">
            <v>45.761168247000001</v>
          </cell>
          <cell r="AQ23">
            <v>40.593142250499994</v>
          </cell>
          <cell r="AR23">
            <v>44.097430464399999</v>
          </cell>
          <cell r="AS23">
            <v>54.802902683100001</v>
          </cell>
          <cell r="AT23">
            <v>60.647369817000005</v>
          </cell>
          <cell r="AU23">
            <v>62.017796116666659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</row>
        <row r="31">
          <cell r="B31">
            <v>3.158484800000011E-2</v>
          </cell>
          <cell r="C31">
            <v>2.6879393500000015E-2</v>
          </cell>
          <cell r="D31">
            <v>4.4839526000000018E-2</v>
          </cell>
          <cell r="E31">
            <v>7.1287329999999982E-2</v>
          </cell>
          <cell r="F31">
            <v>0.11841188199999986</v>
          </cell>
          <cell r="G31">
            <v>0.17629006400000014</v>
          </cell>
          <cell r="H31">
            <v>0.23037666712499999</v>
          </cell>
          <cell r="I31">
            <v>0.27132494200000001</v>
          </cell>
          <cell r="J31">
            <v>0.17435059299999989</v>
          </cell>
          <cell r="K31">
            <v>0.11699376941071425</v>
          </cell>
          <cell r="L31">
            <v>8.3325165000000007E-2</v>
          </cell>
          <cell r="M31">
            <v>4.894671406036382E-2</v>
          </cell>
          <cell r="N31">
            <v>2.308596983052439E-2</v>
          </cell>
          <cell r="O31">
            <v>1.8995616044878406E-2</v>
          </cell>
          <cell r="P31">
            <v>2.0365858151569688E-2</v>
          </cell>
          <cell r="Q31">
            <v>2.5766585063521807E-2</v>
          </cell>
          <cell r="R31">
            <v>3.3228696182297068E-2</v>
          </cell>
          <cell r="S31">
            <v>4.1674294742788179E-2</v>
          </cell>
          <cell r="T31">
            <v>8.0992049780861219E-2</v>
          </cell>
          <cell r="U31">
            <v>4.1950063314544622E-2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10.083763823781005</v>
          </cell>
          <cell r="AC31">
            <v>8.4032741907999977</v>
          </cell>
          <cell r="AD31">
            <v>14.883542587200012</v>
          </cell>
          <cell r="AE31">
            <v>25.697525828799996</v>
          </cell>
          <cell r="AF31">
            <v>50.035167233099983</v>
          </cell>
          <cell r="AG31">
            <v>75.647702044200017</v>
          </cell>
          <cell r="AH31">
            <v>89.637385703600017</v>
          </cell>
          <cell r="AI31">
            <v>123.44773679150001</v>
          </cell>
          <cell r="AJ31">
            <v>94.058820461200014</v>
          </cell>
          <cell r="AK31">
            <v>58.710752900799989</v>
          </cell>
          <cell r="AL31">
            <v>48.648774093299991</v>
          </cell>
          <cell r="AM31">
            <v>31.920973727999996</v>
          </cell>
          <cell r="AN31">
            <v>15.657655886399995</v>
          </cell>
          <cell r="AO31">
            <v>12.3810515499</v>
          </cell>
          <cell r="AP31">
            <v>12.272551478500002</v>
          </cell>
          <cell r="AQ31">
            <v>13.117385504999998</v>
          </cell>
          <cell r="AR31">
            <v>13.941261603000001</v>
          </cell>
          <cell r="AS31">
            <v>16.413576236200001</v>
          </cell>
          <cell r="AT31">
            <v>22.900945787999998</v>
          </cell>
          <cell r="AU31">
            <v>14.174581075833338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</row>
        <row r="39">
          <cell r="B39">
            <v>2.184061000000001E-3</v>
          </cell>
          <cell r="C39">
            <v>1.5542831104582155E-3</v>
          </cell>
          <cell r="D39">
            <v>1.5244226046849385E-3</v>
          </cell>
          <cell r="E39">
            <v>1.4272691494687448E-3</v>
          </cell>
          <cell r="F39">
            <v>4.7613644999999968E-3</v>
          </cell>
          <cell r="G39">
            <v>7.9816140000000049E-3</v>
          </cell>
          <cell r="H39">
            <v>8.6334716895660156E-3</v>
          </cell>
          <cell r="I39">
            <v>5.6872479999999781E-3</v>
          </cell>
          <cell r="J39">
            <v>5.1833829999999928E-3</v>
          </cell>
          <cell r="K39">
            <v>1.6306779999999991E-3</v>
          </cell>
          <cell r="L39">
            <v>1.2080566538461559E-3</v>
          </cell>
          <cell r="M39">
            <v>1.3945209137253408E-3</v>
          </cell>
          <cell r="N39">
            <v>9.4447734738508033E-4</v>
          </cell>
          <cell r="O39">
            <v>2.9976363869734369E-4</v>
          </cell>
          <cell r="P39">
            <v>1.0342605462978823E-3</v>
          </cell>
          <cell r="Q39">
            <v>1.2764611273509705E-3</v>
          </cell>
          <cell r="R39">
            <v>1.7990731969641221E-3</v>
          </cell>
          <cell r="S39">
            <v>2.0741130162472352E-3</v>
          </cell>
          <cell r="T39">
            <v>1.7579103379957899E-3</v>
          </cell>
          <cell r="U39">
            <v>1.2448746890993401E-3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1.789798514499001</v>
          </cell>
          <cell r="AC39">
            <v>1.0887370356000012</v>
          </cell>
          <cell r="AD39">
            <v>0.78244239360000023</v>
          </cell>
          <cell r="AE39">
            <v>0.81531579359999995</v>
          </cell>
          <cell r="AF39">
            <v>2.9556618874999998</v>
          </cell>
          <cell r="AG39">
            <v>3.3496981947000002</v>
          </cell>
          <cell r="AH39">
            <v>3.5067250608000045</v>
          </cell>
          <cell r="AI39">
            <v>3.5735020020000015</v>
          </cell>
          <cell r="AJ39">
            <v>3.2250452220000003</v>
          </cell>
          <cell r="AK39">
            <v>1.0995794215999997</v>
          </cell>
          <cell r="AL39">
            <v>0.68311862730000028</v>
          </cell>
          <cell r="AM39">
            <v>0.76001529599999973</v>
          </cell>
          <cell r="AN39">
            <v>0.44732881599999974</v>
          </cell>
          <cell r="AO39">
            <v>0.26244318479999995</v>
          </cell>
          <cell r="AP39">
            <v>0.30359811949999926</v>
          </cell>
          <cell r="AQ39">
            <v>0.41786321849999997</v>
          </cell>
          <cell r="AR39">
            <v>0.53257607979999921</v>
          </cell>
          <cell r="AS39">
            <v>0.44513343160000041</v>
          </cell>
          <cell r="AT39">
            <v>0.55980935299999945</v>
          </cell>
          <cell r="AU39">
            <v>0.28060900791666654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</row>
        <row r="46">
          <cell r="B46">
            <v>7.0758030000000055E-3</v>
          </cell>
          <cell r="C46">
            <v>1.0121243999999946E-2</v>
          </cell>
          <cell r="D46">
            <v>2.434612599999994E-2</v>
          </cell>
          <cell r="E46">
            <v>3.4669513999999985E-2</v>
          </cell>
          <cell r="F46">
            <v>2.7787295230769282E-2</v>
          </cell>
          <cell r="G46">
            <v>1.7822642000000055E-2</v>
          </cell>
          <cell r="H46">
            <v>1.5088374000000015E-2</v>
          </cell>
          <cell r="I46">
            <v>1.3811332000000121E-2</v>
          </cell>
          <cell r="J46">
            <v>1.8925724000000033E-2</v>
          </cell>
          <cell r="K46">
            <v>7.3988979999999593E-3</v>
          </cell>
          <cell r="L46">
            <v>4.5230860000000372E-3</v>
          </cell>
          <cell r="M46">
            <v>2.9211596302129161E-3</v>
          </cell>
          <cell r="N46">
            <v>1.4199494255952572E-3</v>
          </cell>
          <cell r="O46">
            <v>5.6236290552583168E-4</v>
          </cell>
          <cell r="P46">
            <v>1.4292938253621101E-3</v>
          </cell>
          <cell r="Q46">
            <v>1.9665714517927979E-3</v>
          </cell>
          <cell r="R46">
            <v>2.7606415437062826E-3</v>
          </cell>
          <cell r="S46">
            <v>2.2832138405496222E-3</v>
          </cell>
          <cell r="T46">
            <v>2.0401176770453999E-3</v>
          </cell>
          <cell r="U46">
            <v>3.6776823236663453E-3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1.255406192441999</v>
          </cell>
          <cell r="AC46">
            <v>1.9710911115999981</v>
          </cell>
          <cell r="AD46">
            <v>3.747426983999997</v>
          </cell>
          <cell r="AE46">
            <v>5.528711720000004</v>
          </cell>
          <cell r="AF46">
            <v>6.5343174070999979</v>
          </cell>
          <cell r="AG46">
            <v>5.456832852900007</v>
          </cell>
          <cell r="AH46">
            <v>5.5266828611999941</v>
          </cell>
          <cell r="AI46">
            <v>5.4491477444999887</v>
          </cell>
          <cell r="AJ46">
            <v>5.5806387904000019</v>
          </cell>
          <cell r="AK46">
            <v>2.7605686328000019</v>
          </cell>
          <cell r="AL46">
            <v>1.6824578013</v>
          </cell>
          <cell r="AM46">
            <v>1.0556802720000036</v>
          </cell>
          <cell r="AN46">
            <v>0.38798518880000188</v>
          </cell>
          <cell r="AO46">
            <v>0.26331043410000099</v>
          </cell>
          <cell r="AP46">
            <v>0.36799582849999801</v>
          </cell>
          <cell r="AQ46">
            <v>0.39463139800000491</v>
          </cell>
          <cell r="AR46">
            <v>0.77699509640000031</v>
          </cell>
          <cell r="AS46">
            <v>0.7062398629000004</v>
          </cell>
          <cell r="AT46">
            <v>0.76271578200000079</v>
          </cell>
          <cell r="AU46">
            <v>1.1746556375000008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AZ46">
            <v>0</v>
          </cell>
          <cell r="BA46">
            <v>0</v>
          </cell>
        </row>
        <row r="47">
          <cell r="B47">
            <v>7.4174660542292992E-2</v>
          </cell>
          <cell r="C47">
            <v>8.3549247360430678E-2</v>
          </cell>
          <cell r="D47">
            <v>9.7669230999999995E-2</v>
          </cell>
          <cell r="E47">
            <v>0.17330846599999999</v>
          </cell>
          <cell r="F47">
            <v>0.26347372349999998</v>
          </cell>
          <cell r="G47">
            <v>0.37868433800000006</v>
          </cell>
          <cell r="H47">
            <v>0.51340037400000016</v>
          </cell>
          <cell r="I47">
            <v>0.686454444</v>
          </cell>
          <cell r="J47">
            <v>0.53126926399999996</v>
          </cell>
          <cell r="K47">
            <v>0.33406496699999999</v>
          </cell>
          <cell r="L47">
            <v>0.37863222700000004</v>
          </cell>
          <cell r="M47">
            <v>0.31246826750000001</v>
          </cell>
          <cell r="N47">
            <v>0.22796463426666669</v>
          </cell>
          <cell r="O47">
            <v>0.18427606211354938</v>
          </cell>
          <cell r="P47">
            <v>0.20379149089493959</v>
          </cell>
          <cell r="Q47">
            <v>0.1979912561807583</v>
          </cell>
          <cell r="R47">
            <v>0.21394294965043412</v>
          </cell>
          <cell r="S47">
            <v>0.23761983891288727</v>
          </cell>
          <cell r="T47">
            <v>0.24362803905110469</v>
          </cell>
          <cell r="U47">
            <v>0.26301927506738265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52.195310217299991</v>
          </cell>
          <cell r="AC47">
            <v>56.888984876799995</v>
          </cell>
          <cell r="AD47">
            <v>69.157446043200011</v>
          </cell>
          <cell r="AE47">
            <v>131.73423649119999</v>
          </cell>
          <cell r="AF47">
            <v>197.96206515539998</v>
          </cell>
          <cell r="AG47">
            <v>291.9932222493</v>
          </cell>
          <cell r="AH47">
            <v>378.4507174336</v>
          </cell>
          <cell r="AI47">
            <v>511.42941784549998</v>
          </cell>
          <cell r="AJ47">
            <v>469.78091224080003</v>
          </cell>
          <cell r="AK47">
            <v>285.75960536640002</v>
          </cell>
          <cell r="AL47">
            <v>339.05349539550008</v>
          </cell>
          <cell r="AM47">
            <v>281.35427500799995</v>
          </cell>
          <cell r="AN47">
            <v>217.99239501599999</v>
          </cell>
          <cell r="AO47">
            <v>179.83142831160001</v>
          </cell>
          <cell r="AP47">
            <v>214.537884085</v>
          </cell>
          <cell r="AQ47">
            <v>209.77380296249996</v>
          </cell>
          <cell r="AR47">
            <v>222.11153471339998</v>
          </cell>
          <cell r="AS47">
            <v>246.00717741599993</v>
          </cell>
          <cell r="AT47">
            <v>254.54519104799996</v>
          </cell>
          <cell r="AU47">
            <v>266.29754882166668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</row>
        <row r="63">
          <cell r="B63">
            <v>8.3626479999999968E-3</v>
          </cell>
          <cell r="C63">
            <v>8.1502819999999913E-3</v>
          </cell>
          <cell r="D63">
            <v>6.646164000000003E-3</v>
          </cell>
          <cell r="E63">
            <v>3.3908980000000033E-3</v>
          </cell>
          <cell r="F63">
            <v>2.4186987177726438E-3</v>
          </cell>
          <cell r="G63">
            <v>1.9842685000000006E-3</v>
          </cell>
          <cell r="H63">
            <v>2.5814740000000003E-3</v>
          </cell>
          <cell r="I63">
            <v>3.4028440000000056E-3</v>
          </cell>
          <cell r="J63">
            <v>2.2067560000000007E-3</v>
          </cell>
          <cell r="K63">
            <v>1.2639106250000014E-3</v>
          </cell>
          <cell r="L63">
            <v>1.1920300000000019E-3</v>
          </cell>
          <cell r="M63">
            <v>6.9678268795986178E-4</v>
          </cell>
          <cell r="N63">
            <v>4.4499188342300277E-4</v>
          </cell>
          <cell r="O63">
            <v>1.5413128671808727E-3</v>
          </cell>
          <cell r="P63">
            <v>2.6241828461538459E-3</v>
          </cell>
          <cell r="Q63">
            <v>4.7840645714285722E-3</v>
          </cell>
          <cell r="R63">
            <v>3.2886028244278908E-3</v>
          </cell>
          <cell r="S63">
            <v>3.3005336474067623E-3</v>
          </cell>
          <cell r="T63">
            <v>3.3363777498546321E-3</v>
          </cell>
          <cell r="U63">
            <v>3.2113267081805481E-3</v>
          </cell>
          <cell r="V63">
            <v>0</v>
          </cell>
          <cell r="W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2.9221397399820002</v>
          </cell>
          <cell r="AC63">
            <v>2.9400371692</v>
          </cell>
          <cell r="AD63">
            <v>2.3824439279999998</v>
          </cell>
          <cell r="AE63">
            <v>1.3396620608000003</v>
          </cell>
          <cell r="AF63">
            <v>1.0470988493000011</v>
          </cell>
          <cell r="AG63">
            <v>0.97330421760000085</v>
          </cell>
          <cell r="AH63">
            <v>1.3499796851999992</v>
          </cell>
          <cell r="AI63">
            <v>2.1895546560000021</v>
          </cell>
          <cell r="AJ63">
            <v>2.4525001680000003</v>
          </cell>
          <cell r="AK63">
            <v>1.4680800023999998</v>
          </cell>
          <cell r="AL63">
            <v>1.1335729274999995</v>
          </cell>
          <cell r="AM63">
            <v>0.57509644800000004</v>
          </cell>
          <cell r="AN63">
            <v>0.62675755999999971</v>
          </cell>
          <cell r="AO63">
            <v>0.83971911509999986</v>
          </cell>
          <cell r="AP63">
            <v>1.6939663645</v>
          </cell>
          <cell r="AQ63">
            <v>1.5931354880000002</v>
          </cell>
          <cell r="AR63">
            <v>1.5229128684000002</v>
          </cell>
          <cell r="AS63">
            <v>1.2166620465999998</v>
          </cell>
          <cell r="AT63">
            <v>1.1490527689999999</v>
          </cell>
          <cell r="AU63">
            <v>1.0287246674999997</v>
          </cell>
          <cell r="AV63">
            <v>0</v>
          </cell>
          <cell r="AW63">
            <v>0</v>
          </cell>
          <cell r="AX63">
            <v>0</v>
          </cell>
          <cell r="AY63">
            <v>0</v>
          </cell>
          <cell r="AZ63">
            <v>0</v>
          </cell>
          <cell r="BA63">
            <v>0</v>
          </cell>
        </row>
        <row r="69">
          <cell r="B69">
            <v>3.7433479996678024E-2</v>
          </cell>
          <cell r="C69">
            <v>4.3677294899067201E-2</v>
          </cell>
          <cell r="D69">
            <v>4.4768129881050618E-2</v>
          </cell>
          <cell r="E69">
            <v>3.3795207607822925E-2</v>
          </cell>
          <cell r="F69">
            <v>3.7467941150243871E-2</v>
          </cell>
          <cell r="G69">
            <v>3.5047868367637486E-2</v>
          </cell>
          <cell r="H69">
            <v>4.7362194632483826E-2</v>
          </cell>
          <cell r="I69">
            <v>3.233928580984792E-2</v>
          </cell>
          <cell r="J69">
            <v>6.6601991079698719E-2</v>
          </cell>
          <cell r="K69">
            <v>4.0398894910459393E-2</v>
          </cell>
          <cell r="L69">
            <v>2.4410966217660479E-2</v>
          </cell>
          <cell r="M69">
            <v>2.2089236735934013E-2</v>
          </cell>
          <cell r="N69">
            <v>1.6406010749343565E-2</v>
          </cell>
          <cell r="O69">
            <v>3.9913617618599351E-2</v>
          </cell>
          <cell r="P69">
            <v>4.7539592032787188E-2</v>
          </cell>
          <cell r="Q69">
            <v>2.2531097587965024E-2</v>
          </cell>
          <cell r="R69">
            <v>1.7881052732943027E-2</v>
          </cell>
          <cell r="S69">
            <v>2.4299773196489523E-2</v>
          </cell>
          <cell r="T69">
            <v>2.8923463668572836E-2</v>
          </cell>
          <cell r="U69">
            <v>2.1033854249816419E-2</v>
          </cell>
          <cell r="V69">
            <v>0</v>
          </cell>
          <cell r="W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32.847310849929002</v>
          </cell>
          <cell r="AC69">
            <v>33.023737331599996</v>
          </cell>
          <cell r="AD69">
            <v>40.931447740800003</v>
          </cell>
          <cell r="AE69">
            <v>51.419220876799997</v>
          </cell>
          <cell r="AF69">
            <v>40.634307153999998</v>
          </cell>
          <cell r="AG69">
            <v>39.937614245100001</v>
          </cell>
          <cell r="AH69">
            <v>47.6972644612</v>
          </cell>
          <cell r="AI69">
            <v>49.129956729500002</v>
          </cell>
          <cell r="AJ69">
            <v>51.890810906799999</v>
          </cell>
          <cell r="AK69">
            <v>32.329786055600003</v>
          </cell>
          <cell r="AL69">
            <v>26.5577534028</v>
          </cell>
          <cell r="AM69">
            <v>26.14596384</v>
          </cell>
          <cell r="AN69">
            <v>19.041279470399996</v>
          </cell>
          <cell r="AO69">
            <v>26.849353028400003</v>
          </cell>
          <cell r="AP69">
            <v>35.295375440000001</v>
          </cell>
          <cell r="AQ69">
            <v>19.898457561499995</v>
          </cell>
          <cell r="AR69">
            <v>18.7514792984</v>
          </cell>
          <cell r="AS69">
            <v>24.5448371311</v>
          </cell>
          <cell r="AT69">
            <v>22.413880129999999</v>
          </cell>
          <cell r="AU69">
            <v>17.538726347916665</v>
          </cell>
          <cell r="AV69">
            <v>0</v>
          </cell>
          <cell r="AW69">
            <v>0</v>
          </cell>
          <cell r="AX69">
            <v>0</v>
          </cell>
          <cell r="AY69">
            <v>0</v>
          </cell>
          <cell r="AZ69">
            <v>0</v>
          </cell>
          <cell r="BA69">
            <v>0</v>
          </cell>
        </row>
        <row r="74">
          <cell r="B74">
            <v>8.5294350000000006E-4</v>
          </cell>
          <cell r="C74">
            <v>3.0477150000000018E-4</v>
          </cell>
          <cell r="D74">
            <v>3.8233300000000011E-4</v>
          </cell>
          <cell r="E74">
            <v>2.8025750000000002E-4</v>
          </cell>
          <cell r="F74">
            <v>1.3868960000000003E-3</v>
          </cell>
          <cell r="G74">
            <v>1.7097959999999991E-3</v>
          </cell>
          <cell r="H74">
            <v>2.1473340000000025E-3</v>
          </cell>
          <cell r="I74">
            <v>3.8803959999999986E-3</v>
          </cell>
          <cell r="J74">
            <v>5.4761980000000016E-3</v>
          </cell>
          <cell r="K74">
            <v>3.1071996724588834E-3</v>
          </cell>
          <cell r="L74">
            <v>2.4258307142857143E-3</v>
          </cell>
          <cell r="M74">
            <v>1.7951303484562392E-3</v>
          </cell>
          <cell r="N74">
            <v>8.5621694801139977E-4</v>
          </cell>
          <cell r="O74">
            <v>1.0403503531965965E-3</v>
          </cell>
          <cell r="P74">
            <v>6.1241853792972137E-4</v>
          </cell>
          <cell r="Q74">
            <v>2.7088969607843129E-4</v>
          </cell>
          <cell r="R74">
            <v>5.7096693090571667E-4</v>
          </cell>
          <cell r="S74">
            <v>1.9619098333333342E-3</v>
          </cell>
          <cell r="T74">
            <v>5.558664653928176E-3</v>
          </cell>
          <cell r="U74">
            <v>7.720755851953056E-3</v>
          </cell>
          <cell r="V74">
            <v>0</v>
          </cell>
          <cell r="W74">
            <v>0</v>
          </cell>
          <cell r="X74">
            <v>0</v>
          </cell>
          <cell r="Y74">
            <v>0</v>
          </cell>
          <cell r="Z74">
            <v>0</v>
          </cell>
          <cell r="AA74">
            <v>0</v>
          </cell>
          <cell r="AB74">
            <v>0.28333676000999991</v>
          </cell>
          <cell r="AC74">
            <v>0.22012862839999997</v>
          </cell>
          <cell r="AD74">
            <v>0.26263850879999995</v>
          </cell>
          <cell r="AE74">
            <v>0.17786310080000006</v>
          </cell>
          <cell r="AF74">
            <v>1.982602454</v>
          </cell>
          <cell r="AG74">
            <v>3.2524307243999999</v>
          </cell>
          <cell r="AH74">
            <v>4.9318385944000003</v>
          </cell>
          <cell r="AI74">
            <v>9.3333996574999993</v>
          </cell>
          <cell r="AJ74">
            <v>11.605332692000001</v>
          </cell>
          <cell r="AK74">
            <v>6.8363653203999997</v>
          </cell>
          <cell r="AL74">
            <v>4.2164789976000012</v>
          </cell>
          <cell r="AM74">
            <v>3.7856720639999999</v>
          </cell>
          <cell r="AN74">
            <v>1.4480055744</v>
          </cell>
          <cell r="AO74">
            <v>1.7400859167</v>
          </cell>
          <cell r="AP74">
            <v>0.98636076700000008</v>
          </cell>
          <cell r="AQ74">
            <v>0.25878643699999948</v>
          </cell>
          <cell r="AR74">
            <v>0.79915412749999959</v>
          </cell>
          <cell r="AS74">
            <v>2.8717120860999996</v>
          </cell>
          <cell r="AT74">
            <v>8.0271743300000011</v>
          </cell>
          <cell r="AU74">
            <v>10.108858984166666</v>
          </cell>
          <cell r="AV74">
            <v>0</v>
          </cell>
          <cell r="AW74">
            <v>0</v>
          </cell>
          <cell r="AX74">
            <v>0</v>
          </cell>
          <cell r="AY74">
            <v>0</v>
          </cell>
          <cell r="AZ74">
            <v>0</v>
          </cell>
          <cell r="BA74">
            <v>0</v>
          </cell>
        </row>
        <row r="84">
          <cell r="B84">
            <v>1.3083526642949761E-2</v>
          </cell>
          <cell r="C84">
            <v>1.5534800855690589E-2</v>
          </cell>
          <cell r="D84">
            <v>1.7300878009642862E-2</v>
          </cell>
          <cell r="E84">
            <v>1.623661842801627E-2</v>
          </cell>
          <cell r="F84">
            <v>1.7678171493346606E-2</v>
          </cell>
          <cell r="G84">
            <v>2.4084543497696398E-2</v>
          </cell>
          <cell r="H84">
            <v>2.6091977159236168E-2</v>
          </cell>
          <cell r="I84">
            <v>2.4526504442469177E-2</v>
          </cell>
          <cell r="J84">
            <v>1.3341761855377055E-2</v>
          </cell>
          <cell r="K84">
            <v>9.3425586029954599E-3</v>
          </cell>
          <cell r="L84">
            <v>8.5641570930007627E-3</v>
          </cell>
          <cell r="M84">
            <v>9.3129520531811394E-3</v>
          </cell>
          <cell r="N84">
            <v>4.7748877156022218E-3</v>
          </cell>
          <cell r="O84">
            <v>4.7813126874455825E-3</v>
          </cell>
          <cell r="P84">
            <v>5.4489370617534783E-3</v>
          </cell>
          <cell r="Q84">
            <v>5.74390135161576E-3</v>
          </cell>
          <cell r="R84">
            <v>4.7610796716990311E-3</v>
          </cell>
          <cell r="S84">
            <v>5.9185600867611987E-3</v>
          </cell>
          <cell r="T84">
            <v>5.2941751780987423E-3</v>
          </cell>
          <cell r="U84">
            <v>4.5080585336078616E-3</v>
          </cell>
          <cell r="V84">
            <v>0</v>
          </cell>
          <cell r="W84">
            <v>0</v>
          </cell>
          <cell r="X84">
            <v>0</v>
          </cell>
          <cell r="Y84">
            <v>0</v>
          </cell>
          <cell r="Z84">
            <v>0</v>
          </cell>
          <cell r="AA84">
            <v>0</v>
          </cell>
          <cell r="AB84">
            <v>6.8532546406500074</v>
          </cell>
          <cell r="AC84">
            <v>7.0727287376000021</v>
          </cell>
          <cell r="AD84">
            <v>8.2254283104000052</v>
          </cell>
          <cell r="AE84">
            <v>8.5677857215999751</v>
          </cell>
          <cell r="AF84">
            <v>10.191006505399997</v>
          </cell>
          <cell r="AG84">
            <v>13.189560040799989</v>
          </cell>
          <cell r="AH84">
            <v>14.689815608400011</v>
          </cell>
          <cell r="AI84">
            <v>15.948881276000009</v>
          </cell>
          <cell r="AJ84">
            <v>10.322924522400001</v>
          </cell>
          <cell r="AK84">
            <v>6.0087705039999904</v>
          </cell>
          <cell r="AL84">
            <v>5.2539983315999947</v>
          </cell>
          <cell r="AM84">
            <v>5.5358893440000045</v>
          </cell>
          <cell r="AN84">
            <v>2.6996782912000015</v>
          </cell>
          <cell r="AO84">
            <v>2.3609461046999982</v>
          </cell>
          <cell r="AP84">
            <v>4.0514307979999984</v>
          </cell>
          <cell r="AQ84">
            <v>2.4599900570000024</v>
          </cell>
          <cell r="AR84">
            <v>2.1328900375999922</v>
          </cell>
          <cell r="AS84">
            <v>2.1559522412999996</v>
          </cell>
          <cell r="AT84">
            <v>1.9868281869999933</v>
          </cell>
          <cell r="AU84">
            <v>2.3831887470833308</v>
          </cell>
          <cell r="AV84">
            <v>0</v>
          </cell>
          <cell r="AW84">
            <v>0</v>
          </cell>
          <cell r="AX84">
            <v>0</v>
          </cell>
          <cell r="AY84">
            <v>0</v>
          </cell>
          <cell r="AZ84">
            <v>0</v>
          </cell>
          <cell r="BA84">
            <v>0</v>
          </cell>
        </row>
        <row r="85">
          <cell r="B85">
            <v>0.81847245767000087</v>
          </cell>
          <cell r="C85">
            <v>0.86390557670000057</v>
          </cell>
          <cell r="D85">
            <v>0.94386102651654813</v>
          </cell>
          <cell r="E85">
            <v>0.87159978829609686</v>
          </cell>
          <cell r="F85">
            <v>1.1281178206260898</v>
          </cell>
          <cell r="G85">
            <v>1.2618228902857807</v>
          </cell>
          <cell r="H85">
            <v>1.0424104503583336</v>
          </cell>
          <cell r="I85">
            <v>1.2002115789920622</v>
          </cell>
          <cell r="J85">
            <v>0.87505861430272236</v>
          </cell>
          <cell r="K85">
            <v>0.75528647053555575</v>
          </cell>
          <cell r="L85">
            <v>0.641436360525246</v>
          </cell>
          <cell r="M85">
            <v>0.6116852957792942</v>
          </cell>
          <cell r="N85">
            <v>0.50235320226428559</v>
          </cell>
          <cell r="O85">
            <v>0.48662597368330973</v>
          </cell>
          <cell r="P85">
            <v>0.61347380679245356</v>
          </cell>
          <cell r="Q85">
            <v>0.71818864437556651</v>
          </cell>
          <cell r="R85">
            <v>0.62874091058700055</v>
          </cell>
          <cell r="S85">
            <v>0.65494345559480149</v>
          </cell>
          <cell r="T85">
            <v>0.64453676651032399</v>
          </cell>
          <cell r="U85">
            <v>0.60485398766726395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197.83031619559199</v>
          </cell>
          <cell r="AC85">
            <v>209.77864849439999</v>
          </cell>
          <cell r="AD85">
            <v>248.44457527200001</v>
          </cell>
          <cell r="AE85">
            <v>300.35531904000004</v>
          </cell>
          <cell r="AF85">
            <v>414.15420751670001</v>
          </cell>
          <cell r="AG85">
            <v>477.09388257959995</v>
          </cell>
          <cell r="AH85">
            <v>275.32910682919999</v>
          </cell>
          <cell r="AI85">
            <v>544.80352274200004</v>
          </cell>
          <cell r="AJ85">
            <v>501.51242650920005</v>
          </cell>
          <cell r="AK85">
            <v>495.16827856759988</v>
          </cell>
          <cell r="AL85">
            <v>278.22361832550001</v>
          </cell>
          <cell r="AM85">
            <v>226.58412379199996</v>
          </cell>
          <cell r="AN85">
            <v>177.0460207296</v>
          </cell>
          <cell r="AO85">
            <v>180.71136760709999</v>
          </cell>
          <cell r="AP85">
            <v>238.50179884750008</v>
          </cell>
          <cell r="AQ85">
            <v>221.25038109300002</v>
          </cell>
          <cell r="AR85">
            <v>222.60307801019997</v>
          </cell>
          <cell r="AS85">
            <v>248.98339465999996</v>
          </cell>
          <cell r="AT85">
            <v>297.75421247700001</v>
          </cell>
          <cell r="AU85">
            <v>304.63980168208337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</row>
        <row r="91">
          <cell r="B91">
            <v>0.20122158943738278</v>
          </cell>
          <cell r="C91">
            <v>0.19399914620000019</v>
          </cell>
          <cell r="D91">
            <v>0.24163011014999997</v>
          </cell>
          <cell r="E91">
            <v>0.28827390403292763</v>
          </cell>
          <cell r="F91">
            <v>0.36382972000769237</v>
          </cell>
          <cell r="G91">
            <v>0.41819656979999975</v>
          </cell>
          <cell r="H91">
            <v>0.42309758577880102</v>
          </cell>
          <cell r="I91">
            <v>0.53233691509642889</v>
          </cell>
          <cell r="J91">
            <v>0.57259546734219657</v>
          </cell>
          <cell r="K91">
            <v>0.45408828320194217</v>
          </cell>
          <cell r="L91">
            <v>0.47771117402784247</v>
          </cell>
          <cell r="M91">
            <v>0.45532724454168771</v>
          </cell>
          <cell r="N91">
            <v>0.31115988699561986</v>
          </cell>
          <cell r="O91">
            <v>0.30403584509894305</v>
          </cell>
          <cell r="P91">
            <v>0.40160002955623569</v>
          </cell>
          <cell r="Q91">
            <v>0.44264924426933494</v>
          </cell>
          <cell r="R91">
            <v>0.40498507970889452</v>
          </cell>
          <cell r="S91">
            <v>0.45630135297571417</v>
          </cell>
          <cell r="T91">
            <v>0.52081881495287419</v>
          </cell>
          <cell r="U91">
            <v>0.51030508302145861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67.881696644886006</v>
          </cell>
          <cell r="AC91">
            <v>77.255986580399991</v>
          </cell>
          <cell r="AD91">
            <v>98.96512298879999</v>
          </cell>
          <cell r="AE91">
            <v>141.59379039679999</v>
          </cell>
          <cell r="AF91">
            <v>174.94263460870002</v>
          </cell>
          <cell r="AG91">
            <v>196.2084491796</v>
          </cell>
          <cell r="AH91">
            <v>202.6248406624</v>
          </cell>
          <cell r="AI91">
            <v>278.82900344400002</v>
          </cell>
          <cell r="AJ91">
            <v>264.68787427200004</v>
          </cell>
          <cell r="AK91">
            <v>237.47237000520002</v>
          </cell>
          <cell r="AL91">
            <v>241.06733620649999</v>
          </cell>
          <cell r="AM91">
            <v>268.97925580799995</v>
          </cell>
          <cell r="AN91">
            <v>183.82513045600001</v>
          </cell>
          <cell r="AO91">
            <v>170.12177022569998</v>
          </cell>
          <cell r="AP91">
            <v>217.31114111999997</v>
          </cell>
          <cell r="AQ91">
            <v>200.14729167299996</v>
          </cell>
          <cell r="AR91">
            <v>194.3698014391</v>
          </cell>
          <cell r="AS91">
            <v>214.25246948820001</v>
          </cell>
          <cell r="AT91">
            <v>256.36148755900001</v>
          </cell>
          <cell r="AU91">
            <v>252.90952094041668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105">
          <cell r="B105">
            <v>4.498900000000001E-4</v>
          </cell>
          <cell r="C105">
            <v>1.2811219052090569E-4</v>
          </cell>
          <cell r="D105">
            <v>1.5126999999999998E-4</v>
          </cell>
          <cell r="E105">
            <v>5.3815300000000009E-4</v>
          </cell>
          <cell r="F105">
            <v>5.8834999999999996E-4</v>
          </cell>
          <cell r="G105">
            <v>5.6609E-4</v>
          </cell>
          <cell r="H105">
            <v>2.3400999999999999E-3</v>
          </cell>
          <cell r="I105">
            <v>3.36455E-3</v>
          </cell>
          <cell r="J105">
            <v>3.1854612857142865E-3</v>
          </cell>
          <cell r="K105">
            <v>8.9200299999999994E-4</v>
          </cell>
          <cell r="L105">
            <v>6.7347000000000001E-4</v>
          </cell>
          <cell r="M105">
            <v>6.8416132383964984E-4</v>
          </cell>
          <cell r="N105">
            <v>3.2115519247629499E-4</v>
          </cell>
          <cell r="O105">
            <v>3.6939286388664892E-4</v>
          </cell>
          <cell r="P105">
            <v>5.8999395941434596E-4</v>
          </cell>
          <cell r="Q105">
            <v>6.9460473871327884E-4</v>
          </cell>
          <cell r="R105">
            <v>4.9403801310589606E-4</v>
          </cell>
          <cell r="S105">
            <v>2.7171936609904498E-4</v>
          </cell>
          <cell r="T105">
            <v>2.6867038411513677E-4</v>
          </cell>
          <cell r="U105">
            <v>9.2452602671649897E-4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0.67678573826700006</v>
          </cell>
          <cell r="AC105">
            <v>0.29021470199999999</v>
          </cell>
          <cell r="AD105">
            <v>0.26740811520000002</v>
          </cell>
          <cell r="AE105">
            <v>0.41251809760000002</v>
          </cell>
          <cell r="AF105">
            <v>0.84751633819999994</v>
          </cell>
          <cell r="AG105">
            <v>0.99261638190000001</v>
          </cell>
          <cell r="AH105">
            <v>2.6557283492000003</v>
          </cell>
          <cell r="AI105">
            <v>3.3484302689999996</v>
          </cell>
          <cell r="AJ105">
            <v>3.3788585444000003</v>
          </cell>
          <cell r="AK105">
            <v>1.1701549068000001</v>
          </cell>
          <cell r="AL105">
            <v>1.1718326295000001</v>
          </cell>
          <cell r="AM105">
            <v>1.303456272</v>
          </cell>
          <cell r="AN105">
            <v>0.74699428319999994</v>
          </cell>
          <cell r="AO105">
            <v>0.79309483650000012</v>
          </cell>
          <cell r="AP105">
            <v>0.96418810200000005</v>
          </cell>
          <cell r="AQ105">
            <v>0.80927262849999992</v>
          </cell>
          <cell r="AR105">
            <v>0.61654440690000001</v>
          </cell>
          <cell r="AS105">
            <v>0.51008101429999997</v>
          </cell>
          <cell r="AT105">
            <v>0.55623446600000004</v>
          </cell>
          <cell r="AU105">
            <v>1.124066145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</row>
        <row r="108">
          <cell r="B108">
            <v>8.5185138806084873E-3</v>
          </cell>
          <cell r="C108">
            <v>1.0709451E-2</v>
          </cell>
          <cell r="D108">
            <v>1.4473519748816402E-2</v>
          </cell>
          <cell r="E108">
            <v>2.2965394620734419E-2</v>
          </cell>
          <cell r="F108">
            <v>2.9551461999999997E-2</v>
          </cell>
          <cell r="G108">
            <v>3.4603488000000002E-2</v>
          </cell>
          <cell r="H108">
            <v>3.3924314206846419E-2</v>
          </cell>
          <cell r="I108">
            <v>3.0338989999999996E-2</v>
          </cell>
          <cell r="J108">
            <v>1.7855993000000001E-2</v>
          </cell>
          <cell r="K108">
            <v>9.8191797500000004E-3</v>
          </cell>
          <cell r="L108">
            <v>9.3958760000000009E-3</v>
          </cell>
          <cell r="M108">
            <v>7.4723158090438148E-3</v>
          </cell>
          <cell r="N108">
            <v>4.5377880920401915E-3</v>
          </cell>
          <cell r="O108">
            <v>4.3557832758774357E-3</v>
          </cell>
          <cell r="P108">
            <v>5.6161263418734921E-3</v>
          </cell>
          <cell r="Q108">
            <v>5.103826682730731E-3</v>
          </cell>
          <cell r="R108">
            <v>7.4295928374090809E-3</v>
          </cell>
          <cell r="S108">
            <v>8.0541502154756802E-3</v>
          </cell>
          <cell r="T108">
            <v>9.5137798117031387E-3</v>
          </cell>
          <cell r="U108">
            <v>1.001291406780693E-2</v>
          </cell>
          <cell r="V108">
            <v>0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  <cell r="AB108">
            <v>8.5547215786680013</v>
          </cell>
          <cell r="AC108">
            <v>9.8563198119999988</v>
          </cell>
          <cell r="AD108">
            <v>13.2355282128</v>
          </cell>
          <cell r="AE108">
            <v>21.621132377600002</v>
          </cell>
          <cell r="AF108">
            <v>27.0412814168</v>
          </cell>
          <cell r="AG108">
            <v>31.916340455999993</v>
          </cell>
          <cell r="AH108">
            <v>32.433251672399997</v>
          </cell>
          <cell r="AI108">
            <v>32.810806098</v>
          </cell>
          <cell r="AJ108">
            <v>22.246395666799994</v>
          </cell>
          <cell r="AK108">
            <v>10.868189543199998</v>
          </cell>
          <cell r="AL108">
            <v>11.695321422900001</v>
          </cell>
          <cell r="AM108">
            <v>11.067002735999999</v>
          </cell>
          <cell r="AN108">
            <v>6.7497854512000002</v>
          </cell>
          <cell r="AO108">
            <v>6.8169885528000007</v>
          </cell>
          <cell r="AP108">
            <v>8.6874441079999993</v>
          </cell>
          <cell r="AQ108">
            <v>8.4139509439999998</v>
          </cell>
          <cell r="AR108">
            <v>8.608260572099999</v>
          </cell>
          <cell r="AS108">
            <v>10.544005243199997</v>
          </cell>
          <cell r="AT108">
            <v>12.444331634000001</v>
          </cell>
          <cell r="AU108">
            <v>14.681682911666666</v>
          </cell>
          <cell r="AV108">
            <v>0</v>
          </cell>
          <cell r="AW108">
            <v>0</v>
          </cell>
          <cell r="AX108">
            <v>0</v>
          </cell>
          <cell r="AY108">
            <v>0</v>
          </cell>
          <cell r="AZ108">
            <v>0</v>
          </cell>
          <cell r="BA108">
            <v>0</v>
          </cell>
        </row>
        <row r="109">
          <cell r="B109">
            <v>7.1160116999999995E-2</v>
          </cell>
          <cell r="C109">
            <v>7.39781568E-2</v>
          </cell>
          <cell r="D109">
            <v>7.9275076999999999E-2</v>
          </cell>
          <cell r="E109">
            <v>9.6282843000000007E-2</v>
          </cell>
          <cell r="F109">
            <v>0.10088539000000001</v>
          </cell>
          <cell r="G109">
            <v>0.11235404600000003</v>
          </cell>
          <cell r="H109">
            <v>0.10416316053449429</v>
          </cell>
          <cell r="I109">
            <v>0.10660559000000001</v>
          </cell>
          <cell r="J109">
            <v>7.9865368999999992E-2</v>
          </cell>
          <cell r="K109">
            <v>4.6255800978097242E-2</v>
          </cell>
          <cell r="L109">
            <v>4.5159421999999991E-2</v>
          </cell>
          <cell r="M109">
            <v>3.3316831610154175E-2</v>
          </cell>
          <cell r="N109">
            <v>2.8064519317456155E-2</v>
          </cell>
          <cell r="O109">
            <v>1.8578316944550564E-2</v>
          </cell>
          <cell r="P109">
            <v>2.2905050254054878E-2</v>
          </cell>
          <cell r="Q109">
            <v>2.2099928974728036E-2</v>
          </cell>
          <cell r="R109">
            <v>2.0500074455390694E-2</v>
          </cell>
          <cell r="S109">
            <v>2.0072962996986868E-2</v>
          </cell>
          <cell r="T109">
            <v>1.9271591062106359E-2</v>
          </cell>
          <cell r="U109">
            <v>1.7730467720811625E-2</v>
          </cell>
          <cell r="V109">
            <v>0</v>
          </cell>
          <cell r="W109">
            <v>0</v>
          </cell>
          <cell r="X109">
            <v>0</v>
          </cell>
          <cell r="Y109">
            <v>0</v>
          </cell>
          <cell r="Z109">
            <v>0</v>
          </cell>
          <cell r="AA109">
            <v>0</v>
          </cell>
          <cell r="AB109">
            <v>56.081221650521989</v>
          </cell>
          <cell r="AC109">
            <v>55.843750715599995</v>
          </cell>
          <cell r="AD109">
            <v>60.436195209600001</v>
          </cell>
          <cell r="AE109">
            <v>85.390992814400008</v>
          </cell>
          <cell r="AF109">
            <v>92.711997991899992</v>
          </cell>
          <cell r="AG109">
            <v>101.99140881930001</v>
          </cell>
          <cell r="AH109">
            <v>98.070453597600007</v>
          </cell>
          <cell r="AI109">
            <v>108.11391672849999</v>
          </cell>
          <cell r="AJ109">
            <v>82.786628381599996</v>
          </cell>
          <cell r="AK109">
            <v>44.580547387199992</v>
          </cell>
          <cell r="AL109">
            <v>48.644746616700004</v>
          </cell>
          <cell r="AM109">
            <v>35.800164527999996</v>
          </cell>
          <cell r="AN109">
            <v>29.818163883199997</v>
          </cell>
          <cell r="AO109">
            <v>20.970381584100004</v>
          </cell>
          <cell r="AP109">
            <v>26.441613759999999</v>
          </cell>
          <cell r="AQ109">
            <v>24.044210823499995</v>
          </cell>
          <cell r="AR109">
            <v>23.684342620699997</v>
          </cell>
          <cell r="AS109">
            <v>26.977039432199994</v>
          </cell>
          <cell r="AT109">
            <v>25.733456188000002</v>
          </cell>
          <cell r="AU109">
            <v>25.286386321249999</v>
          </cell>
          <cell r="AV109">
            <v>0</v>
          </cell>
          <cell r="AW109">
            <v>0</v>
          </cell>
          <cell r="AX109">
            <v>0</v>
          </cell>
          <cell r="AY109">
            <v>0</v>
          </cell>
          <cell r="AZ109">
            <v>0</v>
          </cell>
          <cell r="BA109">
            <v>0</v>
          </cell>
        </row>
        <row r="114">
          <cell r="B114">
            <v>0.19077606299999997</v>
          </cell>
          <cell r="C114">
            <v>0.17383907971000007</v>
          </cell>
          <cell r="D114">
            <v>0.17352160125000002</v>
          </cell>
          <cell r="E114">
            <v>0.17311838684999997</v>
          </cell>
          <cell r="F114">
            <v>0.17928482590678735</v>
          </cell>
          <cell r="G114">
            <v>0.19410714680000002</v>
          </cell>
          <cell r="H114">
            <v>0.2274264188035714</v>
          </cell>
          <cell r="I114">
            <v>0.26040840053777053</v>
          </cell>
          <cell r="J114">
            <v>0.16674938500776559</v>
          </cell>
          <cell r="K114">
            <v>0.13357084698102564</v>
          </cell>
          <cell r="L114">
            <v>0.19721466242254904</v>
          </cell>
          <cell r="M114">
            <v>0.19371866328462142</v>
          </cell>
          <cell r="N114">
            <v>0.20793298721650794</v>
          </cell>
          <cell r="O114">
            <v>0.19927553361632502</v>
          </cell>
          <cell r="P114">
            <v>0.21370183040019497</v>
          </cell>
          <cell r="Q114">
            <v>0.22536067868917437</v>
          </cell>
          <cell r="R114">
            <v>0.2377976777575809</v>
          </cell>
          <cell r="S114">
            <v>0.22843222330589288</v>
          </cell>
          <cell r="T114">
            <v>0.23369646927008572</v>
          </cell>
          <cell r="U114">
            <v>0.2443032671261004</v>
          </cell>
          <cell r="V114">
            <v>0</v>
          </cell>
          <cell r="W114">
            <v>0</v>
          </cell>
          <cell r="X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118.240516016085</v>
          </cell>
          <cell r="AC114">
            <v>137.59247708079999</v>
          </cell>
          <cell r="AD114">
            <v>140.57785756319998</v>
          </cell>
          <cell r="AE114">
            <v>184.7248163376</v>
          </cell>
          <cell r="AF114">
            <v>229.64960290090002</v>
          </cell>
          <cell r="AG114">
            <v>244.91916550529993</v>
          </cell>
          <cell r="AH114">
            <v>266.38464812239994</v>
          </cell>
          <cell r="AI114">
            <v>309.85656290949998</v>
          </cell>
          <cell r="AJ114">
            <v>263.97293310000003</v>
          </cell>
          <cell r="AK114">
            <v>163.31479013079999</v>
          </cell>
          <cell r="AL114">
            <v>184.93032445200001</v>
          </cell>
          <cell r="AM114">
            <v>184.07187028799999</v>
          </cell>
          <cell r="AN114">
            <v>143.08919227679996</v>
          </cell>
          <cell r="AO114">
            <v>130.29039774120005</v>
          </cell>
          <cell r="AP114">
            <v>163.27642559699999</v>
          </cell>
          <cell r="AQ114">
            <v>145.72402555549999</v>
          </cell>
          <cell r="AR114">
            <v>149.94032864719998</v>
          </cell>
          <cell r="AS114">
            <v>155.77114724599997</v>
          </cell>
          <cell r="AT114">
            <v>171.47373017499996</v>
          </cell>
          <cell r="AU114">
            <v>170.95168479416668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A114">
            <v>0</v>
          </cell>
        </row>
        <row r="138">
          <cell r="B138">
            <v>9.8326759999999985E-3</v>
          </cell>
          <cell r="C138">
            <v>1.3132909999999999E-2</v>
          </cell>
          <cell r="D138">
            <v>1.4503503000000001E-2</v>
          </cell>
          <cell r="E138">
            <v>1.4491302999999999E-2</v>
          </cell>
          <cell r="F138">
            <v>1.9655535999999998E-2</v>
          </cell>
          <cell r="G138">
            <v>2.5360845999999999E-2</v>
          </cell>
          <cell r="H138">
            <v>2.7131033999999995E-2</v>
          </cell>
          <cell r="I138">
            <v>3.5659946000000005E-2</v>
          </cell>
          <cell r="J138">
            <v>3.2986799999999997E-2</v>
          </cell>
          <cell r="K138">
            <v>2.0688821999999996E-2</v>
          </cell>
          <cell r="L138">
            <v>2.8971404000000003E-2</v>
          </cell>
          <cell r="M138">
            <v>1.9727282915898998E-2</v>
          </cell>
          <cell r="N138">
            <v>1.5825962128841273E-2</v>
          </cell>
          <cell r="O138">
            <v>1.3004114005602243E-2</v>
          </cell>
          <cell r="P138">
            <v>1.218109123026982E-2</v>
          </cell>
          <cell r="Q138">
            <v>9.8054222609542073E-3</v>
          </cell>
          <cell r="R138">
            <v>1.061364286516466E-2</v>
          </cell>
          <cell r="S138">
            <v>9.9911797098719349E-3</v>
          </cell>
          <cell r="T138">
            <v>7.7530275837320584E-3</v>
          </cell>
          <cell r="U138">
            <v>6.258891119246407E-3</v>
          </cell>
          <cell r="V138">
            <v>0</v>
          </cell>
          <cell r="W138">
            <v>0</v>
          </cell>
          <cell r="X138">
            <v>0</v>
          </cell>
          <cell r="Y138">
            <v>0</v>
          </cell>
          <cell r="Z138">
            <v>0</v>
          </cell>
          <cell r="AA138">
            <v>0</v>
          </cell>
          <cell r="AB138">
            <v>5.8202101251840004</v>
          </cell>
          <cell r="AC138">
            <v>7.7701861935999998</v>
          </cell>
          <cell r="AD138">
            <v>9.2159490384000016</v>
          </cell>
          <cell r="AE138">
            <v>10.6067069808</v>
          </cell>
          <cell r="AF138">
            <v>16.157966195700002</v>
          </cell>
          <cell r="AG138">
            <v>21.972700764300001</v>
          </cell>
          <cell r="AH138">
            <v>26.0053807452</v>
          </cell>
          <cell r="AI138">
            <v>35.913678399999995</v>
          </cell>
          <cell r="AJ138">
            <v>33.941850158000001</v>
          </cell>
          <cell r="AK138">
            <v>19.089071003199997</v>
          </cell>
          <cell r="AL138">
            <v>23.277108572099998</v>
          </cell>
          <cell r="AM138">
            <v>14.189056896</v>
          </cell>
          <cell r="AN138">
            <v>11.853794779200001</v>
          </cell>
          <cell r="AO138">
            <v>9.975513159600002</v>
          </cell>
          <cell r="AP138">
            <v>10.280850993499998</v>
          </cell>
          <cell r="AQ138">
            <v>8.0095637125000003</v>
          </cell>
          <cell r="AR138">
            <v>8.2034218592000006</v>
          </cell>
          <cell r="AS138">
            <v>8.4362155019999978</v>
          </cell>
          <cell r="AT138">
            <v>6.2285786469999991</v>
          </cell>
          <cell r="AU138">
            <v>5.7478266358333325</v>
          </cell>
          <cell r="AV138">
            <v>0</v>
          </cell>
          <cell r="AW138">
            <v>0</v>
          </cell>
          <cell r="AX138">
            <v>0</v>
          </cell>
          <cell r="AY138">
            <v>0</v>
          </cell>
          <cell r="AZ138">
            <v>0</v>
          </cell>
          <cell r="BA138">
            <v>0</v>
          </cell>
        </row>
        <row r="147">
          <cell r="B147">
            <v>1.1550718500000003E-2</v>
          </cell>
          <cell r="C147">
            <v>7.6739787499999993E-3</v>
          </cell>
          <cell r="D147">
            <v>9.606969211752147E-3</v>
          </cell>
          <cell r="E147">
            <v>1.0958379500000002E-2</v>
          </cell>
          <cell r="F147">
            <v>1.1471672E-2</v>
          </cell>
          <cell r="G147">
            <v>1.0478544500000001E-2</v>
          </cell>
          <cell r="H147">
            <v>9.139172000000001E-3</v>
          </cell>
          <cell r="I147">
            <v>9.5188025000000013E-3</v>
          </cell>
          <cell r="J147">
            <v>5.6860440000000003E-3</v>
          </cell>
          <cell r="K147">
            <v>1.9820858503738544E-3</v>
          </cell>
          <cell r="L147">
            <v>1.531754E-3</v>
          </cell>
          <cell r="M147">
            <v>1.4721202084893475E-3</v>
          </cell>
          <cell r="N147">
            <v>6.706033193789099E-4</v>
          </cell>
          <cell r="O147">
            <v>4.4678187512801551E-4</v>
          </cell>
          <cell r="P147">
            <v>6.1644666015013279E-4</v>
          </cell>
          <cell r="Q147">
            <v>1.0842426963076381E-3</v>
          </cell>
          <cell r="R147">
            <v>9.954080723027863E-4</v>
          </cell>
          <cell r="S147">
            <v>1.0586215548669467E-3</v>
          </cell>
          <cell r="T147">
            <v>6.8051450967730027E-4</v>
          </cell>
          <cell r="U147">
            <v>1.3688662370722987E-3</v>
          </cell>
          <cell r="V147">
            <v>0</v>
          </cell>
          <cell r="W147">
            <v>0</v>
          </cell>
          <cell r="X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8.1430044588839987</v>
          </cell>
          <cell r="AC147">
            <v>5.8559209019999994</v>
          </cell>
          <cell r="AD147">
            <v>6.3694613663999995</v>
          </cell>
          <cell r="AE147">
            <v>7.3873853088000008</v>
          </cell>
          <cell r="AF147">
            <v>8.3741450190999984</v>
          </cell>
          <cell r="AG147">
            <v>7.9045224687000006</v>
          </cell>
          <cell r="AH147">
            <v>7.2939360944000011</v>
          </cell>
          <cell r="AI147">
            <v>7.284917419000001</v>
          </cell>
          <cell r="AJ147">
            <v>4.5415994844000007</v>
          </cell>
          <cell r="AK147">
            <v>2.4797912084</v>
          </cell>
          <cell r="AL147">
            <v>1.6858767816</v>
          </cell>
          <cell r="AM147">
            <v>1.4719690079999999</v>
          </cell>
          <cell r="AN147">
            <v>0.6507794656</v>
          </cell>
          <cell r="AO147">
            <v>0.33548337240000004</v>
          </cell>
          <cell r="AP147">
            <v>0.39680036550000003</v>
          </cell>
          <cell r="AQ147">
            <v>2.5939222399999995</v>
          </cell>
          <cell r="AR147">
            <v>1.9137382272999997</v>
          </cell>
          <cell r="AS147">
            <v>3.7411947287</v>
          </cell>
          <cell r="AT147">
            <v>1.9875604069999999</v>
          </cell>
          <cell r="AU147">
            <v>2.1797526183333336</v>
          </cell>
          <cell r="AV147">
            <v>0</v>
          </cell>
          <cell r="AW147">
            <v>0</v>
          </cell>
          <cell r="AX147">
            <v>0</v>
          </cell>
          <cell r="AY147">
            <v>0</v>
          </cell>
          <cell r="AZ147">
            <v>0</v>
          </cell>
          <cell r="BA147">
            <v>0</v>
          </cell>
        </row>
        <row r="152">
          <cell r="B152">
            <v>0</v>
          </cell>
          <cell r="C152">
            <v>0</v>
          </cell>
          <cell r="D152">
            <v>0</v>
          </cell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1.7499999999999748E-7</v>
          </cell>
          <cell r="N152">
            <v>0</v>
          </cell>
          <cell r="O152">
            <v>0</v>
          </cell>
          <cell r="P152">
            <v>1.3782001243100891E-5</v>
          </cell>
          <cell r="Q152">
            <v>0</v>
          </cell>
          <cell r="R152">
            <v>1.7569999999999999E-5</v>
          </cell>
          <cell r="S152">
            <v>1.6800000000000009E-6</v>
          </cell>
          <cell r="T152">
            <v>3.4999999999999998E-7</v>
          </cell>
          <cell r="U152">
            <v>0</v>
          </cell>
          <cell r="V152">
            <v>0</v>
          </cell>
          <cell r="W152">
            <v>0</v>
          </cell>
          <cell r="X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1.9940804669999999E-3</v>
          </cell>
          <cell r="AC152">
            <v>0</v>
          </cell>
          <cell r="AD152">
            <v>0</v>
          </cell>
          <cell r="AE152">
            <v>0</v>
          </cell>
          <cell r="AF152">
            <v>0</v>
          </cell>
          <cell r="AG152">
            <v>0</v>
          </cell>
          <cell r="AH152">
            <v>0</v>
          </cell>
          <cell r="AI152">
            <v>0</v>
          </cell>
          <cell r="AJ152">
            <v>0</v>
          </cell>
          <cell r="AK152">
            <v>0</v>
          </cell>
          <cell r="AL152">
            <v>-1.8665856E-3</v>
          </cell>
          <cell r="AM152">
            <v>-0.13981387199999998</v>
          </cell>
          <cell r="AN152">
            <v>-1.8089983999999999E-3</v>
          </cell>
          <cell r="AO152">
            <v>-1.8699648000000001E-3</v>
          </cell>
          <cell r="AP152">
            <v>-2.3691140500000003E-2</v>
          </cell>
          <cell r="AQ152">
            <v>-1.562176E-3</v>
          </cell>
          <cell r="AR152">
            <v>-0.19830999019999998</v>
          </cell>
          <cell r="AS152">
            <v>-5.1674737400000004E-2</v>
          </cell>
          <cell r="AT152">
            <v>-2.3242079999999999E-3</v>
          </cell>
          <cell r="AU152">
            <v>-1.5763733333333334E-3</v>
          </cell>
          <cell r="AV152">
            <v>0</v>
          </cell>
          <cell r="AW152">
            <v>0</v>
          </cell>
          <cell r="AX152">
            <v>0</v>
          </cell>
          <cell r="AY152">
            <v>0</v>
          </cell>
          <cell r="AZ152">
            <v>0</v>
          </cell>
          <cell r="BA152">
            <v>0</v>
          </cell>
        </row>
        <row r="160">
          <cell r="B160">
            <v>2.7185872930759546E-2</v>
          </cell>
          <cell r="C160">
            <v>1.8300570213429727E-2</v>
          </cell>
          <cell r="D160">
            <v>2.9150525761135419E-2</v>
          </cell>
          <cell r="E160">
            <v>2.5069829227419377E-2</v>
          </cell>
          <cell r="F160">
            <v>3.1765705935936549E-2</v>
          </cell>
          <cell r="G160">
            <v>3.5461206268886727E-2</v>
          </cell>
          <cell r="H160">
            <v>4.5058976579043515E-2</v>
          </cell>
          <cell r="I160">
            <v>5.1680697522055154E-2</v>
          </cell>
          <cell r="J160">
            <v>3.4895750288354468E-2</v>
          </cell>
          <cell r="K160">
            <v>4.1213347068851734E-2</v>
          </cell>
          <cell r="L160">
            <v>3.0432565544928736E-2</v>
          </cell>
          <cell r="M160">
            <v>2.4038273843546881E-2</v>
          </cell>
          <cell r="N160">
            <v>2.830267712529767E-2</v>
          </cell>
          <cell r="O160">
            <v>1.8646732440963043E-2</v>
          </cell>
          <cell r="P160">
            <v>2.2519832644774085E-2</v>
          </cell>
          <cell r="Q160">
            <v>2.5088026216546655E-2</v>
          </cell>
          <cell r="R160">
            <v>3.6780822722745479E-2</v>
          </cell>
          <cell r="S160">
            <v>3.3321949527318935E-2</v>
          </cell>
          <cell r="T160">
            <v>3.0915804269484148E-2</v>
          </cell>
          <cell r="U160">
            <v>2.3202500514314165E-2</v>
          </cell>
          <cell r="V160">
            <v>0</v>
          </cell>
          <cell r="W160">
            <v>0</v>
          </cell>
          <cell r="X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11.703637865765998</v>
          </cell>
          <cell r="AC160">
            <v>13.2078762252</v>
          </cell>
          <cell r="AD160">
            <v>12.3251763984</v>
          </cell>
          <cell r="AE160">
            <v>14.040144451200002</v>
          </cell>
          <cell r="AF160">
            <v>19.264187251399999</v>
          </cell>
          <cell r="AG160">
            <v>18.741631236899998</v>
          </cell>
          <cell r="AH160">
            <v>25.7072159244</v>
          </cell>
          <cell r="AI160">
            <v>33.231058959000002</v>
          </cell>
          <cell r="AJ160">
            <v>28.185193377600001</v>
          </cell>
          <cell r="AK160">
            <v>26.2035998928</v>
          </cell>
          <cell r="AL160">
            <v>25.0791484905</v>
          </cell>
          <cell r="AM160">
            <v>26.257266767999997</v>
          </cell>
          <cell r="AN160">
            <v>18.6095969488</v>
          </cell>
          <cell r="AO160">
            <v>14.759840678100002</v>
          </cell>
          <cell r="AP160">
            <v>24.515938396500001</v>
          </cell>
          <cell r="AQ160">
            <v>24.401269003999996</v>
          </cell>
          <cell r="AR160">
            <v>24.759289738399996</v>
          </cell>
          <cell r="AS160">
            <v>27.113317402599993</v>
          </cell>
          <cell r="AT160">
            <v>24.823020926000002</v>
          </cell>
          <cell r="AU160">
            <v>22.216656758749998</v>
          </cell>
          <cell r="AV160">
            <v>0</v>
          </cell>
          <cell r="AW160">
            <v>0</v>
          </cell>
          <cell r="AX160">
            <v>0</v>
          </cell>
          <cell r="AY160">
            <v>0</v>
          </cell>
          <cell r="AZ160">
            <v>0</v>
          </cell>
          <cell r="BA160">
            <v>0</v>
          </cell>
        </row>
        <row r="185">
          <cell r="B185">
            <v>3.3474000000000004E-4</v>
          </cell>
          <cell r="C185">
            <v>4.4205000000000004E-4</v>
          </cell>
          <cell r="D185">
            <v>1.7279779999999994E-3</v>
          </cell>
          <cell r="E185">
            <v>1.690605E-3</v>
          </cell>
          <cell r="F185">
            <v>2.3785020000000007E-3</v>
          </cell>
          <cell r="G185">
            <v>5.4400368760432463E-3</v>
          </cell>
          <cell r="H185">
            <v>7.4145540000000003E-3</v>
          </cell>
          <cell r="I185">
            <v>1.2318655999999999E-2</v>
          </cell>
          <cell r="J185">
            <v>1.0186722E-2</v>
          </cell>
          <cell r="K185">
            <v>2.1677599999999995E-3</v>
          </cell>
          <cell r="L185">
            <v>2.4056059999999998E-3</v>
          </cell>
          <cell r="M185">
            <v>2.1898535699211305E-3</v>
          </cell>
          <cell r="N185">
            <v>1.5976205860242486E-3</v>
          </cell>
          <cell r="O185">
            <v>4.3915539964843164E-4</v>
          </cell>
          <cell r="P185">
            <v>1.9805805855048096E-4</v>
          </cell>
          <cell r="Q185">
            <v>1.8577865263910172E-4</v>
          </cell>
          <cell r="R185">
            <v>5.8871464933643179E-5</v>
          </cell>
          <cell r="S185">
            <v>7.1014362499999999E-4</v>
          </cell>
          <cell r="T185">
            <v>9.9668853695275369E-5</v>
          </cell>
          <cell r="U185">
            <v>1.8302457483508614E-5</v>
          </cell>
          <cell r="V185">
            <v>0</v>
          </cell>
          <cell r="W185">
            <v>0</v>
          </cell>
          <cell r="X185">
            <v>0</v>
          </cell>
          <cell r="Y185">
            <v>0</v>
          </cell>
          <cell r="Z185">
            <v>0</v>
          </cell>
          <cell r="AA185">
            <v>0</v>
          </cell>
          <cell r="AB185">
            <v>0.14854190795099997</v>
          </cell>
          <cell r="AC185">
            <v>0.10470101359999998</v>
          </cell>
          <cell r="AD185">
            <v>0.38815272480000002</v>
          </cell>
          <cell r="AE185">
            <v>0.56507059840000007</v>
          </cell>
          <cell r="AF185">
            <v>0.91698566539999993</v>
          </cell>
          <cell r="AG185">
            <v>2.7253142631</v>
          </cell>
          <cell r="AH185">
            <v>3.7153015659999999</v>
          </cell>
          <cell r="AI185">
            <v>5.5574240970000002</v>
          </cell>
          <cell r="AJ185">
            <v>5.2498029216000006</v>
          </cell>
          <cell r="AK185">
            <v>1.1335246692000001</v>
          </cell>
          <cell r="AL185">
            <v>1.1992030317</v>
          </cell>
          <cell r="AM185">
            <v>0.96467131200000011</v>
          </cell>
          <cell r="AN185">
            <v>0.86123484480000001</v>
          </cell>
          <cell r="AO185">
            <v>0.33447667259999997</v>
          </cell>
          <cell r="AP185">
            <v>0.11290522950000001</v>
          </cell>
          <cell r="AQ185">
            <v>0.158034961</v>
          </cell>
          <cell r="AR185">
            <v>0.10020655009999999</v>
          </cell>
          <cell r="AS185">
            <v>0.12858471339999999</v>
          </cell>
          <cell r="AT185">
            <v>2.285235E-2</v>
          </cell>
          <cell r="AU185">
            <v>3.4961228749999997E-2</v>
          </cell>
          <cell r="AV185">
            <v>0</v>
          </cell>
          <cell r="AW185">
            <v>0</v>
          </cell>
          <cell r="AX185">
            <v>0</v>
          </cell>
          <cell r="AY185">
            <v>0</v>
          </cell>
          <cell r="AZ185">
            <v>0</v>
          </cell>
          <cell r="BA185">
            <v>0</v>
          </cell>
        </row>
        <row r="188">
          <cell r="B188">
            <v>7.4337690619566091E-2</v>
          </cell>
          <cell r="C188">
            <v>7.1776751999999971E-2</v>
          </cell>
          <cell r="D188">
            <v>0.12727094110000003</v>
          </cell>
          <cell r="E188">
            <v>0.183227366</v>
          </cell>
          <cell r="F188">
            <v>0.28614712144155646</v>
          </cell>
          <cell r="G188">
            <v>0.41351977834325199</v>
          </cell>
          <cell r="H188">
            <v>0.44848975967841709</v>
          </cell>
          <cell r="I188">
            <v>0.22271322350224107</v>
          </cell>
          <cell r="J188">
            <v>0.19400565461818181</v>
          </cell>
          <cell r="K188">
            <v>0.12282952051711946</v>
          </cell>
          <cell r="L188">
            <v>0.21830155390824446</v>
          </cell>
          <cell r="M188">
            <v>0.20579048826478669</v>
          </cell>
          <cell r="N188">
            <v>0.16146075782261654</v>
          </cell>
          <cell r="O188">
            <v>0.17703190603033395</v>
          </cell>
          <cell r="P188">
            <v>0.18910226698259963</v>
          </cell>
          <cell r="Q188">
            <v>0.2325663486080698</v>
          </cell>
          <cell r="R188">
            <v>0.30498087284672809</v>
          </cell>
          <cell r="S188">
            <v>0.31610808082631614</v>
          </cell>
          <cell r="T188">
            <v>0.33774971096337086</v>
          </cell>
          <cell r="U188">
            <v>0.36753992737585484</v>
          </cell>
          <cell r="V188">
            <v>0</v>
          </cell>
          <cell r="W188">
            <v>0</v>
          </cell>
          <cell r="X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15.321695063697</v>
          </cell>
          <cell r="AC188">
            <v>14.565445512799998</v>
          </cell>
          <cell r="AD188">
            <v>25.787957822400003</v>
          </cell>
          <cell r="AE188">
            <v>36.497612580800002</v>
          </cell>
          <cell r="AF188">
            <v>55.026753835900003</v>
          </cell>
          <cell r="AG188">
            <v>77.266358254799997</v>
          </cell>
          <cell r="AH188">
            <v>94.943868970400018</v>
          </cell>
          <cell r="AI188">
            <v>75.965633628999996</v>
          </cell>
          <cell r="AJ188">
            <v>76.379694151199999</v>
          </cell>
          <cell r="AK188">
            <v>58.474073473200001</v>
          </cell>
          <cell r="AL188">
            <v>113.16692488139999</v>
          </cell>
          <cell r="AM188">
            <v>122.69197132799999</v>
          </cell>
          <cell r="AN188">
            <v>81.090498896</v>
          </cell>
          <cell r="AO188">
            <v>82.189380845399995</v>
          </cell>
          <cell r="AP188">
            <v>101.1684062745</v>
          </cell>
          <cell r="AQ188">
            <v>98.114506269499984</v>
          </cell>
          <cell r="AR188">
            <v>107.67727942839998</v>
          </cell>
          <cell r="AS188">
            <v>131.30093131870001</v>
          </cell>
          <cell r="AT188">
            <v>162.86115894599999</v>
          </cell>
          <cell r="AU188">
            <v>179.09258497833332</v>
          </cell>
          <cell r="AV188">
            <v>0</v>
          </cell>
          <cell r="AW188">
            <v>0</v>
          </cell>
          <cell r="AX188">
            <v>0</v>
          </cell>
          <cell r="AY188">
            <v>0</v>
          </cell>
          <cell r="AZ188">
            <v>0</v>
          </cell>
          <cell r="BA188">
            <v>0</v>
          </cell>
        </row>
        <row r="189">
          <cell r="B189">
            <v>1.0852061010631679</v>
          </cell>
          <cell r="C189">
            <v>0.98929355290015808</v>
          </cell>
          <cell r="D189">
            <v>1.0646638330033014</v>
          </cell>
          <cell r="E189">
            <v>1.0011145083713267</v>
          </cell>
          <cell r="F189">
            <v>1.1941751636861504</v>
          </cell>
          <cell r="G189">
            <v>0.89377974499999946</v>
          </cell>
          <cell r="H189">
            <v>0.91537865444809219</v>
          </cell>
          <cell r="I189">
            <v>0.91009083429387228</v>
          </cell>
          <cell r="J189">
            <v>1.0408063101027065</v>
          </cell>
          <cell r="K189">
            <v>0.68939813321895205</v>
          </cell>
          <cell r="L189">
            <v>0.79844125279074862</v>
          </cell>
          <cell r="M189">
            <v>0.75416040873765477</v>
          </cell>
          <cell r="N189">
            <v>0.7131510522342861</v>
          </cell>
          <cell r="O189">
            <v>0.82129598807044746</v>
          </cell>
          <cell r="P189">
            <v>0.90995341777312988</v>
          </cell>
          <cell r="Q189">
            <v>0.92832613859682556</v>
          </cell>
          <cell r="R189">
            <v>0.9608440178589408</v>
          </cell>
          <cell r="S189">
            <v>1.0538934895048007</v>
          </cell>
          <cell r="T189">
            <v>1.2086733898660453</v>
          </cell>
          <cell r="U189">
            <v>1.0607137688915185</v>
          </cell>
          <cell r="V189">
            <v>0</v>
          </cell>
          <cell r="W189">
            <v>0</v>
          </cell>
          <cell r="X189">
            <v>0</v>
          </cell>
          <cell r="Y189">
            <v>0</v>
          </cell>
          <cell r="Z189">
            <v>0</v>
          </cell>
          <cell r="AA189">
            <v>0</v>
          </cell>
          <cell r="AB189">
            <v>131.944800313668</v>
          </cell>
          <cell r="AC189">
            <v>127.20498765599999</v>
          </cell>
          <cell r="AD189">
            <v>147.65516199359999</v>
          </cell>
          <cell r="AE189">
            <v>168.95394267360001</v>
          </cell>
          <cell r="AF189">
            <v>216.49555569320003</v>
          </cell>
          <cell r="AG189">
            <v>202.43657800080001</v>
          </cell>
          <cell r="AH189">
            <v>234.79059177720001</v>
          </cell>
          <cell r="AI189">
            <v>273.47974048050003</v>
          </cell>
          <cell r="AJ189">
            <v>296.30544566440005</v>
          </cell>
          <cell r="AK189">
            <v>343.06581837880003</v>
          </cell>
          <cell r="AL189">
            <v>215.7785932203</v>
          </cell>
          <cell r="AM189">
            <v>256.33763659199997</v>
          </cell>
          <cell r="AN189">
            <v>213.84756340640001</v>
          </cell>
          <cell r="AO189">
            <v>212.75541644489999</v>
          </cell>
          <cell r="AP189">
            <v>254.61390928699996</v>
          </cell>
          <cell r="AQ189">
            <v>233.5738716395</v>
          </cell>
          <cell r="AR189">
            <v>247.02937791469995</v>
          </cell>
          <cell r="AS189">
            <v>268.7289656909</v>
          </cell>
          <cell r="AT189">
            <v>309.52515326400004</v>
          </cell>
          <cell r="AU189">
            <v>303.83703916000002</v>
          </cell>
          <cell r="AV189">
            <v>0</v>
          </cell>
          <cell r="AW189">
            <v>0</v>
          </cell>
          <cell r="AX189">
            <v>0</v>
          </cell>
          <cell r="AY189">
            <v>0</v>
          </cell>
          <cell r="AZ189">
            <v>0</v>
          </cell>
          <cell r="BA189">
            <v>0</v>
          </cell>
        </row>
        <row r="193">
          <cell r="B193">
            <v>8.5852870000000109E-3</v>
          </cell>
          <cell r="C193">
            <v>1.6101623999999981E-2</v>
          </cell>
          <cell r="D193">
            <v>1.9341034999999979E-2</v>
          </cell>
          <cell r="E193">
            <v>2.8851547999999949E-2</v>
          </cell>
          <cell r="F193">
            <v>7.8388651230769171E-2</v>
          </cell>
          <cell r="G193">
            <v>0.22664730199999999</v>
          </cell>
          <cell r="H193">
            <v>0.10088159199999999</v>
          </cell>
          <cell r="I193">
            <v>5.8517352633333311E-2</v>
          </cell>
          <cell r="J193">
            <v>2.3584136000000002E-2</v>
          </cell>
          <cell r="K193">
            <v>1.1385335999999999E-2</v>
          </cell>
          <cell r="L193">
            <v>2.6368753555555558E-2</v>
          </cell>
          <cell r="M193">
            <v>3.0235434093757327E-2</v>
          </cell>
          <cell r="N193">
            <v>5.1161430234768823E-2</v>
          </cell>
          <cell r="O193">
            <v>7.9992156913277476E-2</v>
          </cell>
          <cell r="P193">
            <v>4.4808901157387636E-2</v>
          </cell>
          <cell r="Q193">
            <v>0.10575645307792207</v>
          </cell>
          <cell r="R193">
            <v>5.9564676684836809E-2</v>
          </cell>
          <cell r="S193">
            <v>6.6997454110766463E-2</v>
          </cell>
          <cell r="T193">
            <v>6.9494428442935158E-2</v>
          </cell>
          <cell r="U193">
            <v>7.6399644793487584E-2</v>
          </cell>
          <cell r="V193">
            <v>0</v>
          </cell>
          <cell r="W193">
            <v>0</v>
          </cell>
          <cell r="X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3.9873287586869992</v>
          </cell>
          <cell r="AC193">
            <v>6.0748091243999998</v>
          </cell>
          <cell r="AD193">
            <v>10.379059732799998</v>
          </cell>
          <cell r="AE193">
            <v>17.019254671999999</v>
          </cell>
          <cell r="AF193">
            <v>33.116649479900005</v>
          </cell>
          <cell r="AG193">
            <v>56.502247144199998</v>
          </cell>
          <cell r="AH193">
            <v>45.668831360800006</v>
          </cell>
          <cell r="AI193">
            <v>27.387541616500002</v>
          </cell>
          <cell r="AJ193">
            <v>23.323740488000002</v>
          </cell>
          <cell r="AK193">
            <v>19.114810642400002</v>
          </cell>
          <cell r="AL193">
            <v>28.390150525499998</v>
          </cell>
          <cell r="AM193">
            <v>35.970560639999995</v>
          </cell>
          <cell r="AN193">
            <v>35.019500665599999</v>
          </cell>
          <cell r="AO193">
            <v>49.295662767300001</v>
          </cell>
          <cell r="AP193">
            <v>36.174324325000008</v>
          </cell>
          <cell r="AQ193">
            <v>35.414407874999995</v>
          </cell>
          <cell r="AR193">
            <v>31.912109638499999</v>
          </cell>
          <cell r="AS193">
            <v>37.183865375800004</v>
          </cell>
          <cell r="AT193">
            <v>44.453926519999996</v>
          </cell>
          <cell r="AU193">
            <v>44.307296576249996</v>
          </cell>
          <cell r="AV193">
            <v>0</v>
          </cell>
          <cell r="AW193">
            <v>0</v>
          </cell>
          <cell r="AX193">
            <v>0</v>
          </cell>
          <cell r="AY193">
            <v>0</v>
          </cell>
          <cell r="AZ193">
            <v>0</v>
          </cell>
          <cell r="BA193">
            <v>0</v>
          </cell>
        </row>
        <row r="194">
          <cell r="B194">
            <v>7.9216765000000855E-3</v>
          </cell>
          <cell r="C194">
            <v>4.5693705000001139E-3</v>
          </cell>
          <cell r="D194">
            <v>5.3008759999999822E-3</v>
          </cell>
          <cell r="E194">
            <v>4.7533869999999978E-3</v>
          </cell>
          <cell r="F194">
            <v>4.4913329999999863E-3</v>
          </cell>
          <cell r="G194">
            <v>5.1221240000000057E-3</v>
          </cell>
          <cell r="H194">
            <v>4.4659200000000121E-3</v>
          </cell>
          <cell r="I194">
            <v>3.2811799999999947E-3</v>
          </cell>
          <cell r="J194">
            <v>2.1930409107142751E-3</v>
          </cell>
          <cell r="K194">
            <v>7.0123200000000128E-4</v>
          </cell>
          <cell r="L194">
            <v>5.3811529999999962E-3</v>
          </cell>
          <cell r="M194">
            <v>7.8345812799499853E-3</v>
          </cell>
          <cell r="N194">
            <v>5.1950259338007492E-3</v>
          </cell>
          <cell r="O194">
            <v>3.0247232181008568E-3</v>
          </cell>
          <cell r="P194">
            <v>2.7337251627719376E-3</v>
          </cell>
          <cell r="Q194">
            <v>4.1573276229722664E-3</v>
          </cell>
          <cell r="R194">
            <v>3.9171564964576855E-3</v>
          </cell>
          <cell r="S194">
            <v>1.0755664899937345E-2</v>
          </cell>
          <cell r="T194">
            <v>2.0796236261727594E-2</v>
          </cell>
          <cell r="U194">
            <v>3.4640665374984711E-2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1.4985002104290039</v>
          </cell>
          <cell r="AC194">
            <v>0.96224786519999839</v>
          </cell>
          <cell r="AD194">
            <v>1.0230748992000009</v>
          </cell>
          <cell r="AE194">
            <v>1.0786885648000002</v>
          </cell>
          <cell r="AF194">
            <v>0.88530104459999848</v>
          </cell>
          <cell r="AG194">
            <v>1.4143687700999976</v>
          </cell>
          <cell r="AH194">
            <v>1.2907002979999973</v>
          </cell>
          <cell r="AI194">
            <v>1.3214319884999952</v>
          </cell>
          <cell r="AJ194">
            <v>0.95437564560000077</v>
          </cell>
          <cell r="AK194">
            <v>0.36125180519999978</v>
          </cell>
          <cell r="AL194">
            <v>5.1886174589999996</v>
          </cell>
          <cell r="AM194">
            <v>6.442077168</v>
          </cell>
          <cell r="AN194">
            <v>4.4390071263999999</v>
          </cell>
          <cell r="AO194">
            <v>3.1242224400000005</v>
          </cell>
          <cell r="AP194">
            <v>2.5931948020000002</v>
          </cell>
          <cell r="AQ194">
            <v>2.5264058365000004</v>
          </cell>
          <cell r="AR194">
            <v>2.3879308665999996</v>
          </cell>
          <cell r="AS194">
            <v>4.3602579019999972</v>
          </cell>
          <cell r="AT194">
            <v>9.4238497309999971</v>
          </cell>
          <cell r="AU194">
            <v>15.639010630416667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02">
          <cell r="B202">
            <v>0</v>
          </cell>
          <cell r="C202">
            <v>0</v>
          </cell>
          <cell r="D202">
            <v>0</v>
          </cell>
          <cell r="E202">
            <v>0</v>
          </cell>
          <cell r="F202">
            <v>0</v>
          </cell>
          <cell r="G202">
            <v>1.6625350000000001E-2</v>
          </cell>
          <cell r="H202">
            <v>3.3667367999999996E-2</v>
          </cell>
          <cell r="I202">
            <v>3.7653322000000003E-2</v>
          </cell>
          <cell r="J202">
            <v>1.9047714E-2</v>
          </cell>
          <cell r="K202">
            <v>1.7545164000000002E-2</v>
          </cell>
          <cell r="L202">
            <v>2.3086560000000006E-2</v>
          </cell>
          <cell r="M202">
            <v>2.0267758E-2</v>
          </cell>
          <cell r="N202">
            <v>1.7336802570190775E-2</v>
          </cell>
          <cell r="O202">
            <v>2.1260744649210135E-2</v>
          </cell>
          <cell r="P202">
            <v>2.1717197539898769E-2</v>
          </cell>
          <cell r="Q202">
            <v>2.3165812303617389E-2</v>
          </cell>
          <cell r="R202">
            <v>2.3578606982173306E-2</v>
          </cell>
          <cell r="S202">
            <v>2.4432743134093136E-2</v>
          </cell>
          <cell r="T202">
            <v>2.3583148320806685E-2</v>
          </cell>
          <cell r="U202">
            <v>3.7265212720282465E-2</v>
          </cell>
          <cell r="V202">
            <v>0</v>
          </cell>
          <cell r="W202">
            <v>0</v>
          </cell>
          <cell r="X202">
            <v>0</v>
          </cell>
          <cell r="Y202">
            <v>0</v>
          </cell>
          <cell r="Z202">
            <v>0</v>
          </cell>
          <cell r="AA202">
            <v>0</v>
          </cell>
          <cell r="AB202">
            <v>0</v>
          </cell>
          <cell r="AC202">
            <v>0</v>
          </cell>
          <cell r="AD202">
            <v>0</v>
          </cell>
          <cell r="AE202">
            <v>0</v>
          </cell>
          <cell r="AF202">
            <v>0</v>
          </cell>
          <cell r="AG202">
            <v>1.7304087372000001</v>
          </cell>
          <cell r="AH202">
            <v>3.6430317411999993</v>
          </cell>
          <cell r="AI202">
            <v>4.8520757144999997</v>
          </cell>
          <cell r="AJ202">
            <v>3.9950413795999999</v>
          </cell>
          <cell r="AK202">
            <v>2.1965045388000002</v>
          </cell>
          <cell r="AL202">
            <v>4.3167390371999996</v>
          </cell>
          <cell r="AM202">
            <v>2.7702150239999996</v>
          </cell>
          <cell r="AN202">
            <v>2.6012973007999998</v>
          </cell>
          <cell r="AO202">
            <v>3.1427029515000005</v>
          </cell>
          <cell r="AP202">
            <v>3.2486434895</v>
          </cell>
          <cell r="AQ202">
            <v>3.280352138</v>
          </cell>
          <cell r="AR202">
            <v>3.6830237908000001</v>
          </cell>
          <cell r="AS202">
            <v>4.5082158407000001</v>
          </cell>
          <cell r="AT202">
            <v>4.9126186909999996</v>
          </cell>
          <cell r="AU202">
            <v>6.1916384258333341</v>
          </cell>
          <cell r="AV202">
            <v>0</v>
          </cell>
          <cell r="AW202">
            <v>0</v>
          </cell>
          <cell r="AX202">
            <v>0</v>
          </cell>
          <cell r="AY202">
            <v>0</v>
          </cell>
          <cell r="AZ202">
            <v>0</v>
          </cell>
          <cell r="BA202">
            <v>0</v>
          </cell>
        </row>
        <row r="203">
          <cell r="B203">
            <v>0</v>
          </cell>
          <cell r="C203">
            <v>0</v>
          </cell>
          <cell r="D203">
            <v>0</v>
          </cell>
          <cell r="E203">
            <v>0</v>
          </cell>
          <cell r="F203">
            <v>2.3390618307692311E-2</v>
          </cell>
          <cell r="G203">
            <v>1.0396329999999999E-2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X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C203">
            <v>0</v>
          </cell>
          <cell r="AD203">
            <v>0</v>
          </cell>
          <cell r="AE203">
            <v>0</v>
          </cell>
          <cell r="AF203">
            <v>2.6140608256000006</v>
          </cell>
          <cell r="AG203">
            <v>1.0845379545000002</v>
          </cell>
          <cell r="AH203">
            <v>0</v>
          </cell>
          <cell r="AI203">
            <v>0</v>
          </cell>
          <cell r="AJ203">
            <v>0</v>
          </cell>
          <cell r="AK203">
            <v>0</v>
          </cell>
          <cell r="AL203">
            <v>0</v>
          </cell>
          <cell r="AM203">
            <v>0</v>
          </cell>
          <cell r="AN203">
            <v>0</v>
          </cell>
          <cell r="AO203">
            <v>0</v>
          </cell>
          <cell r="AP203">
            <v>0</v>
          </cell>
          <cell r="AQ203">
            <v>0</v>
          </cell>
          <cell r="AR203">
            <v>0</v>
          </cell>
          <cell r="AS203">
            <v>0</v>
          </cell>
          <cell r="AT203">
            <v>0</v>
          </cell>
          <cell r="AU203">
            <v>0</v>
          </cell>
          <cell r="AV203">
            <v>0</v>
          </cell>
          <cell r="AW203">
            <v>0</v>
          </cell>
          <cell r="AX203">
            <v>0</v>
          </cell>
          <cell r="AY203">
            <v>0</v>
          </cell>
          <cell r="AZ203">
            <v>0</v>
          </cell>
          <cell r="BA203">
            <v>0</v>
          </cell>
        </row>
        <row r="225">
          <cell r="B225">
            <v>7.3007097905094964E-2</v>
          </cell>
          <cell r="C225">
            <v>8.1728059695757915E-2</v>
          </cell>
          <cell r="D225">
            <v>6.6523605111982409E-2</v>
          </cell>
          <cell r="E225">
            <v>8.2600076381198262E-2</v>
          </cell>
          <cell r="F225">
            <v>8.3101903408366651E-2</v>
          </cell>
          <cell r="G225">
            <v>8.8070214545031722E-2</v>
          </cell>
          <cell r="H225">
            <v>7.6348527424849877E-2</v>
          </cell>
          <cell r="I225">
            <v>8.5037222917387689E-2</v>
          </cell>
          <cell r="J225">
            <v>4.8034106186535308E-2</v>
          </cell>
          <cell r="K225">
            <v>5.1981435976707846E-2</v>
          </cell>
          <cell r="L225">
            <v>8.2482616262923525E-2</v>
          </cell>
          <cell r="M225">
            <v>8.218398838766991E-2</v>
          </cell>
          <cell r="N225">
            <v>5.8920065747764094E-2</v>
          </cell>
          <cell r="O225">
            <v>4.9926473054536513E-2</v>
          </cell>
          <cell r="P225">
            <v>4.4355201437505154E-2</v>
          </cell>
          <cell r="Q225">
            <v>4.9787547077337957E-2</v>
          </cell>
          <cell r="R225">
            <v>4.6972537403766085E-2</v>
          </cell>
          <cell r="S225">
            <v>4.8074448887809762E-2</v>
          </cell>
          <cell r="T225">
            <v>5.401943742610954E-2</v>
          </cell>
          <cell r="U225">
            <v>5.4107489349373511E-2</v>
          </cell>
          <cell r="V225">
            <v>0</v>
          </cell>
          <cell r="W225">
            <v>0</v>
          </cell>
          <cell r="X225">
            <v>0</v>
          </cell>
          <cell r="Y225">
            <v>0</v>
          </cell>
          <cell r="Z225">
            <v>0</v>
          </cell>
          <cell r="AA225">
            <v>0</v>
          </cell>
          <cell r="AB225">
            <v>45.613724333631012</v>
          </cell>
          <cell r="AC225">
            <v>37.903573348400002</v>
          </cell>
          <cell r="AD225">
            <v>37.607845295999994</v>
          </cell>
          <cell r="AE225">
            <v>54.911533913599982</v>
          </cell>
          <cell r="AF225">
            <v>69.825271672800014</v>
          </cell>
          <cell r="AG225">
            <v>72.548273225999992</v>
          </cell>
          <cell r="AH225">
            <v>65.559820552800019</v>
          </cell>
          <cell r="AI225">
            <v>66.037283475500004</v>
          </cell>
          <cell r="AJ225">
            <v>44.511854372399995</v>
          </cell>
          <cell r="AK225">
            <v>43.867178322000001</v>
          </cell>
          <cell r="AL225">
            <v>51.73831794329999</v>
          </cell>
          <cell r="AM225">
            <v>50.398534847999997</v>
          </cell>
          <cell r="AN225">
            <v>34.53692336160001</v>
          </cell>
          <cell r="AO225">
            <v>27.878508343200004</v>
          </cell>
          <cell r="AP225">
            <v>24.350646426499992</v>
          </cell>
          <cell r="AQ225">
            <v>23.8160954045</v>
          </cell>
          <cell r="AR225">
            <v>19.909039897599996</v>
          </cell>
          <cell r="AS225">
            <v>19.148043328700002</v>
          </cell>
          <cell r="AT225">
            <v>20.248689056000003</v>
          </cell>
          <cell r="AU225">
            <v>20.604794872916667</v>
          </cell>
          <cell r="AV225">
            <v>0</v>
          </cell>
          <cell r="AW225">
            <v>0</v>
          </cell>
          <cell r="AX225">
            <v>0</v>
          </cell>
          <cell r="AY225">
            <v>0</v>
          </cell>
          <cell r="AZ225">
            <v>0</v>
          </cell>
          <cell r="BA225">
            <v>0</v>
          </cell>
        </row>
        <row r="226">
          <cell r="B226">
            <v>3.7914777155381586E-2</v>
          </cell>
          <cell r="C226">
            <v>6.4504840647808884E-2</v>
          </cell>
          <cell r="D226">
            <v>4.7558306098695872E-2</v>
          </cell>
          <cell r="E226">
            <v>8.7274544376209282E-3</v>
          </cell>
          <cell r="F226">
            <v>1.499850159900425E-3</v>
          </cell>
          <cell r="G226">
            <v>1.2737526000000006E-3</v>
          </cell>
          <cell r="H226">
            <v>5.4813342228174512E-3</v>
          </cell>
          <cell r="I226">
            <v>1.4897041737920811E-3</v>
          </cell>
          <cell r="J226">
            <v>1.5115115764091063E-3</v>
          </cell>
          <cell r="K226">
            <v>1.1682218178808356E-3</v>
          </cell>
          <cell r="L226">
            <v>1.2486404936398153E-3</v>
          </cell>
          <cell r="M226">
            <v>1.0457904998963773E-3</v>
          </cell>
          <cell r="N226">
            <v>1.6266143494256804E-3</v>
          </cell>
          <cell r="O226">
            <v>1.3124849115368604E-3</v>
          </cell>
          <cell r="P226">
            <v>1.1440788905298707E-3</v>
          </cell>
          <cell r="Q226">
            <v>1.4903528060563448E-3</v>
          </cell>
          <cell r="R226">
            <v>2.1640830621069336E-3</v>
          </cell>
          <cell r="S226">
            <v>1.5849286833073725E-3</v>
          </cell>
          <cell r="T226">
            <v>1.6211285208893491E-3</v>
          </cell>
          <cell r="U226">
            <v>2.5356140796233533E-3</v>
          </cell>
          <cell r="V226">
            <v>0</v>
          </cell>
          <cell r="W226">
            <v>0</v>
          </cell>
          <cell r="X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7.0279948313459979</v>
          </cell>
          <cell r="AC226">
            <v>11.3460975716</v>
          </cell>
          <cell r="AD226">
            <v>8.9964393456000007</v>
          </cell>
          <cell r="AE226">
            <v>3.8960586784000002</v>
          </cell>
          <cell r="AF226">
            <v>2.3809950142999998</v>
          </cell>
          <cell r="AG226">
            <v>2.5542007491000001</v>
          </cell>
          <cell r="AH226">
            <v>5.3800651935999992</v>
          </cell>
          <cell r="AI226">
            <v>3.4480135400000003</v>
          </cell>
          <cell r="AJ226">
            <v>4.5239204683999992</v>
          </cell>
          <cell r="AK226">
            <v>2.7203565487999999</v>
          </cell>
          <cell r="AL226">
            <v>4.5387394335</v>
          </cell>
          <cell r="AM226">
            <v>1.9173449759999994</v>
          </cell>
          <cell r="AN226">
            <v>2.4349709472000001</v>
          </cell>
          <cell r="AO226">
            <v>1.9788902496</v>
          </cell>
          <cell r="AP226">
            <v>2.2072575809999999</v>
          </cell>
          <cell r="AQ226">
            <v>2.849220409</v>
          </cell>
          <cell r="AR226">
            <v>3.7198293226999986</v>
          </cell>
          <cell r="AS226">
            <v>2.4308703848</v>
          </cell>
          <cell r="AT226">
            <v>2.4793264449999999</v>
          </cell>
          <cell r="AU226">
            <v>2.1986926095833335</v>
          </cell>
          <cell r="AV226">
            <v>0</v>
          </cell>
          <cell r="AW226">
            <v>0</v>
          </cell>
          <cell r="AX226">
            <v>0</v>
          </cell>
          <cell r="AY226">
            <v>0</v>
          </cell>
          <cell r="AZ226">
            <v>0</v>
          </cell>
          <cell r="BA226">
            <v>0</v>
          </cell>
        </row>
        <row r="231">
          <cell r="B231">
            <v>9.6571160000000003E-3</v>
          </cell>
          <cell r="C231">
            <v>1.2500447721795925E-2</v>
          </cell>
          <cell r="D231">
            <v>9.3446499999999995E-3</v>
          </cell>
          <cell r="E231">
            <v>1.5642379000000001E-2</v>
          </cell>
          <cell r="F231">
            <v>1.9600518000000001E-2</v>
          </cell>
          <cell r="G231">
            <v>1.9333342000000003E-2</v>
          </cell>
          <cell r="H231">
            <v>1.6615011333333332E-2</v>
          </cell>
          <cell r="I231">
            <v>2.0766601999999999E-2</v>
          </cell>
          <cell r="J231">
            <v>2.084441455357143E-2</v>
          </cell>
          <cell r="K231">
            <v>1.4719461E-2</v>
          </cell>
          <cell r="L231">
            <v>1.1173934E-2</v>
          </cell>
          <cell r="M231">
            <v>9.413775624155598E-3</v>
          </cell>
          <cell r="N231">
            <v>7.7993040886850332E-3</v>
          </cell>
          <cell r="O231">
            <v>6.1968025937289353E-3</v>
          </cell>
          <cell r="P231">
            <v>4.3646633682259328E-3</v>
          </cell>
          <cell r="Q231">
            <v>4.2895527384675435E-3</v>
          </cell>
          <cell r="R231">
            <v>4.4601896901072732E-3</v>
          </cell>
          <cell r="S231">
            <v>3.4623129063954972E-3</v>
          </cell>
          <cell r="T231">
            <v>4.9883611614748944E-3</v>
          </cell>
          <cell r="U231">
            <v>5.2544687202363089E-3</v>
          </cell>
          <cell r="V231">
            <v>0</v>
          </cell>
          <cell r="W231">
            <v>0</v>
          </cell>
          <cell r="X231">
            <v>0</v>
          </cell>
          <cell r="Y231">
            <v>0</v>
          </cell>
          <cell r="Z231">
            <v>0</v>
          </cell>
          <cell r="AA231">
            <v>0</v>
          </cell>
          <cell r="AB231">
            <v>9.4034729741790013</v>
          </cell>
          <cell r="AC231">
            <v>10.364082023199998</v>
          </cell>
          <cell r="AD231">
            <v>8.4264099167999991</v>
          </cell>
          <cell r="AE231">
            <v>14.445110657600001</v>
          </cell>
          <cell r="AF231">
            <v>18.361066095400002</v>
          </cell>
          <cell r="AG231">
            <v>18.967123117799996</v>
          </cell>
          <cell r="AH231">
            <v>17.019385534800001</v>
          </cell>
          <cell r="AI231">
            <v>20.362044771999997</v>
          </cell>
          <cell r="AJ231">
            <v>20.322543671999998</v>
          </cell>
          <cell r="AK231">
            <v>14.2822275552</v>
          </cell>
          <cell r="AL231">
            <v>11.172576701700002</v>
          </cell>
          <cell r="AM231">
            <v>9.0961144800000007</v>
          </cell>
          <cell r="AN231">
            <v>7.657871812799999</v>
          </cell>
          <cell r="AO231">
            <v>6.1925889782999999</v>
          </cell>
          <cell r="AP231">
            <v>4.5565397829999998</v>
          </cell>
          <cell r="AQ231">
            <v>4.0855140690000002</v>
          </cell>
          <cell r="AR231">
            <v>3.2104140184999999</v>
          </cell>
          <cell r="AS231">
            <v>3.3232430087999996</v>
          </cell>
          <cell r="AT231">
            <v>3.2826875229999999</v>
          </cell>
          <cell r="AU231">
            <v>3.4249296904166666</v>
          </cell>
          <cell r="AV231">
            <v>0</v>
          </cell>
          <cell r="AW231">
            <v>0</v>
          </cell>
          <cell r="AX231">
            <v>0</v>
          </cell>
          <cell r="AY231">
            <v>0</v>
          </cell>
          <cell r="AZ231">
            <v>0</v>
          </cell>
          <cell r="BA231">
            <v>0</v>
          </cell>
        </row>
        <row r="244">
          <cell r="B244">
            <v>6.6067540000000063E-3</v>
          </cell>
          <cell r="C244">
            <v>6.9685200000000128E-3</v>
          </cell>
          <cell r="D244">
            <v>4.7078780000000126E-3</v>
          </cell>
          <cell r="E244">
            <v>2.2027599999999981E-3</v>
          </cell>
          <cell r="F244">
            <v>3.1898440000000111E-3</v>
          </cell>
          <cell r="G244">
            <v>5.0665899999999958E-3</v>
          </cell>
          <cell r="H244">
            <v>5.3864770000000006E-3</v>
          </cell>
          <cell r="I244">
            <v>5.0605100000000042E-3</v>
          </cell>
          <cell r="J244">
            <v>3.6879640000000019E-3</v>
          </cell>
          <cell r="K244">
            <v>3.8349359999999971E-3</v>
          </cell>
          <cell r="L244">
            <v>5.3795676128721905E-3</v>
          </cell>
          <cell r="M244">
            <v>2.7769924410340641E-3</v>
          </cell>
          <cell r="N244">
            <v>1.7382910624999994E-3</v>
          </cell>
          <cell r="O244">
            <v>1.6832037379836649E-3</v>
          </cell>
          <cell r="P244">
            <v>2.5570717241691007E-3</v>
          </cell>
          <cell r="Q244">
            <v>4.7277644075186462E-3</v>
          </cell>
          <cell r="R244">
            <v>6.2024158625322012E-3</v>
          </cell>
          <cell r="S244">
            <v>7.7390371480326875E-3</v>
          </cell>
          <cell r="T244">
            <v>1.0418103115925881E-2</v>
          </cell>
          <cell r="U244">
            <v>1.4285382305031E-2</v>
          </cell>
          <cell r="V244">
            <v>0</v>
          </cell>
          <cell r="W244">
            <v>0</v>
          </cell>
          <cell r="X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0.78896130795599895</v>
          </cell>
          <cell r="AC244">
            <v>0.9151088547999997</v>
          </cell>
          <cell r="AD244">
            <v>0.9790165583999979</v>
          </cell>
          <cell r="AE244">
            <v>0.48733905919999998</v>
          </cell>
          <cell r="AF244">
            <v>1.0803321255999982</v>
          </cell>
          <cell r="AG244">
            <v>1.9054013550000022</v>
          </cell>
          <cell r="AH244">
            <v>4.1084901947999999</v>
          </cell>
          <cell r="AI244">
            <v>5.6208645419999961</v>
          </cell>
          <cell r="AJ244">
            <v>6.9804962231999959</v>
          </cell>
          <cell r="AK244">
            <v>4.4608619132000005</v>
          </cell>
          <cell r="AL244">
            <v>4.1081799132000008</v>
          </cell>
          <cell r="AM244">
            <v>3.0763380959999997</v>
          </cell>
          <cell r="AN244">
            <v>2.5212863808000003</v>
          </cell>
          <cell r="AO244">
            <v>3.1838355365999993</v>
          </cell>
          <cell r="AP244">
            <v>3.4494794769999988</v>
          </cell>
          <cell r="AQ244">
            <v>3.8926363700000017</v>
          </cell>
          <cell r="AR244">
            <v>4.5779524408000007</v>
          </cell>
          <cell r="AS244">
            <v>6.0504337036000031</v>
          </cell>
          <cell r="AT244">
            <v>8.382878539</v>
          </cell>
          <cell r="AU244">
            <v>9.4702676837499986</v>
          </cell>
          <cell r="AV244">
            <v>0</v>
          </cell>
          <cell r="AW244">
            <v>0</v>
          </cell>
          <cell r="AX244">
            <v>0</v>
          </cell>
          <cell r="AY244">
            <v>0</v>
          </cell>
          <cell r="AZ244">
            <v>0</v>
          </cell>
          <cell r="BA244">
            <v>0</v>
          </cell>
        </row>
        <row r="246">
          <cell r="B246">
            <v>2.1634080146532134E-2</v>
          </cell>
          <cell r="C246">
            <v>2.2355819544174864E-2</v>
          </cell>
          <cell r="D246">
            <v>4.0477946547599196E-2</v>
          </cell>
          <cell r="E246">
            <v>0.19015367123844634</v>
          </cell>
          <cell r="F246">
            <v>0.10935230570923034</v>
          </cell>
          <cell r="G246">
            <v>4.5014052198471995E-2</v>
          </cell>
          <cell r="H246">
            <v>6.3198578498769156E-2</v>
          </cell>
          <cell r="I246">
            <v>3.5046775897003175E-2</v>
          </cell>
          <cell r="J246">
            <v>3.6904207503206152E-2</v>
          </cell>
          <cell r="K246">
            <v>2.6576209660594981E-2</v>
          </cell>
          <cell r="L246">
            <v>1.8958914976649078E-2</v>
          </cell>
          <cell r="M246">
            <v>3.0391815395708975E-2</v>
          </cell>
          <cell r="N246">
            <v>3.2538575571916979E-2</v>
          </cell>
          <cell r="O246">
            <v>3.2598584967203255E-2</v>
          </cell>
          <cell r="P246">
            <v>1.6744291033050616E-2</v>
          </cell>
          <cell r="Q246">
            <v>3.16310335148519E-2</v>
          </cell>
          <cell r="R246">
            <v>2.196863789263748E-2</v>
          </cell>
          <cell r="S246">
            <v>4.8258012901973485E-2</v>
          </cell>
          <cell r="T246">
            <v>5.6708354760157134E-2</v>
          </cell>
          <cell r="U246">
            <v>3.7319282001220068E-2</v>
          </cell>
          <cell r="V246">
            <v>0</v>
          </cell>
          <cell r="W246">
            <v>0</v>
          </cell>
          <cell r="X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13.102379559678001</v>
          </cell>
          <cell r="AC246">
            <v>12.885127957600002</v>
          </cell>
          <cell r="AD246">
            <v>13.852768612800002</v>
          </cell>
          <cell r="AE246">
            <v>36.989833899200001</v>
          </cell>
          <cell r="AF246">
            <v>24.528684270299998</v>
          </cell>
          <cell r="AG246">
            <v>16.016986299599999</v>
          </cell>
          <cell r="AH246">
            <v>28.8741141008</v>
          </cell>
          <cell r="AI246">
            <v>24.325415650000004</v>
          </cell>
          <cell r="AJ246">
            <v>26.517466494800001</v>
          </cell>
          <cell r="AK246">
            <v>17.592786749999998</v>
          </cell>
          <cell r="AL246">
            <v>18.802894934699999</v>
          </cell>
          <cell r="AM246">
            <v>19.620436271999999</v>
          </cell>
          <cell r="AN246">
            <v>15.037300484799999</v>
          </cell>
          <cell r="AO246">
            <v>18.857610885900002</v>
          </cell>
          <cell r="AP246">
            <v>17.809678367500002</v>
          </cell>
          <cell r="AQ246">
            <v>18.206099488499998</v>
          </cell>
          <cell r="AR246">
            <v>16.307592422999999</v>
          </cell>
          <cell r="AS246">
            <v>21.006030416799998</v>
          </cell>
          <cell r="AT246">
            <v>24.118372552000004</v>
          </cell>
          <cell r="AU246">
            <v>19.227221473749999</v>
          </cell>
          <cell r="AV246">
            <v>0</v>
          </cell>
          <cell r="AW246">
            <v>0</v>
          </cell>
          <cell r="AX246">
            <v>0</v>
          </cell>
          <cell r="AY246">
            <v>0</v>
          </cell>
          <cell r="AZ246">
            <v>0</v>
          </cell>
          <cell r="BA246">
            <v>0</v>
          </cell>
        </row>
        <row r="247">
          <cell r="B247">
            <v>2.3361932070118829E-2</v>
          </cell>
          <cell r="C247">
            <v>1.8886317015459619E-2</v>
          </cell>
          <cell r="D247">
            <v>1.825626963871696E-2</v>
          </cell>
          <cell r="E247">
            <v>1.7292944568352508E-2</v>
          </cell>
          <cell r="F247">
            <v>2.3008312756696347E-2</v>
          </cell>
          <cell r="G247">
            <v>2.2923369286421247E-2</v>
          </cell>
          <cell r="H247">
            <v>2.2636646928084314E-2</v>
          </cell>
          <cell r="I247">
            <v>2.6842860561183401E-2</v>
          </cell>
          <cell r="J247">
            <v>2.4852136475582154E-2</v>
          </cell>
          <cell r="K247">
            <v>1.5197381467161292E-2</v>
          </cell>
          <cell r="L247">
            <v>1.6060202783549721E-2</v>
          </cell>
          <cell r="M247">
            <v>1.851894057589426E-2</v>
          </cell>
          <cell r="N247">
            <v>1.3652784765142742E-2</v>
          </cell>
          <cell r="O247">
            <v>1.8665315705503796E-2</v>
          </cell>
          <cell r="P247">
            <v>2.2198887879602794E-2</v>
          </cell>
          <cell r="Q247">
            <v>1.8553424204598642E-2</v>
          </cell>
          <cell r="R247">
            <v>1.9509404768771818E-2</v>
          </cell>
          <cell r="S247">
            <v>1.9838343750239448E-2</v>
          </cell>
          <cell r="T247">
            <v>2.2115878927149932E-2</v>
          </cell>
          <cell r="U247">
            <v>1.9423624365878842E-2</v>
          </cell>
          <cell r="V247">
            <v>0</v>
          </cell>
          <cell r="W247">
            <v>0</v>
          </cell>
          <cell r="X247">
            <v>0</v>
          </cell>
          <cell r="Y247">
            <v>0</v>
          </cell>
          <cell r="Z247">
            <v>0</v>
          </cell>
          <cell r="AA247">
            <v>0</v>
          </cell>
          <cell r="AB247">
            <v>16.918917496856977</v>
          </cell>
          <cell r="AC247">
            <v>12.847127649600026</v>
          </cell>
          <cell r="AD247">
            <v>12.499191384</v>
          </cell>
          <cell r="AE247">
            <v>11.447500791999971</v>
          </cell>
          <cell r="AF247">
            <v>17.307674356000007</v>
          </cell>
          <cell r="AG247">
            <v>12.664261209599971</v>
          </cell>
          <cell r="AH247">
            <v>21.1648757504</v>
          </cell>
          <cell r="AI247">
            <v>20.452601930000043</v>
          </cell>
          <cell r="AJ247">
            <v>20.51031923719998</v>
          </cell>
          <cell r="AK247">
            <v>12.823268150000018</v>
          </cell>
          <cell r="AL247">
            <v>13.752749492100008</v>
          </cell>
          <cell r="AM247">
            <v>15.752413488000002</v>
          </cell>
          <cell r="AN247">
            <v>12.0278466352</v>
          </cell>
          <cell r="AO247">
            <v>16.094852110500007</v>
          </cell>
          <cell r="AP247">
            <v>17.437173610000002</v>
          </cell>
          <cell r="AQ247">
            <v>17.017787265500004</v>
          </cell>
          <cell r="AR247">
            <v>19.99542569430001</v>
          </cell>
          <cell r="AS247">
            <v>22.517286591800001</v>
          </cell>
          <cell r="AT247">
            <v>24.799581618999994</v>
          </cell>
          <cell r="AU247">
            <v>25.839229853750005</v>
          </cell>
          <cell r="AV247">
            <v>0</v>
          </cell>
          <cell r="AW247">
            <v>0</v>
          </cell>
          <cell r="AX247">
            <v>0</v>
          </cell>
          <cell r="AY247">
            <v>0</v>
          </cell>
          <cell r="AZ247">
            <v>0</v>
          </cell>
          <cell r="BA247">
            <v>0</v>
          </cell>
        </row>
        <row r="253">
          <cell r="B253">
            <v>7.5109790000000001E-3</v>
          </cell>
          <cell r="C253">
            <v>1.1395287500000004E-2</v>
          </cell>
          <cell r="D253">
            <v>1.3266538E-2</v>
          </cell>
          <cell r="E253">
            <v>1.6496886000000006E-2</v>
          </cell>
          <cell r="F253">
            <v>3.1575880000000001E-2</v>
          </cell>
          <cell r="G253">
            <v>4.6917793999999999E-2</v>
          </cell>
          <cell r="H253">
            <v>4.1690459000000006E-2</v>
          </cell>
          <cell r="I253">
            <v>4.5148516000000007E-2</v>
          </cell>
          <cell r="J253">
            <v>4.0288871000000004E-2</v>
          </cell>
          <cell r="K253">
            <v>2.5439792333333336E-2</v>
          </cell>
          <cell r="L253">
            <v>2.2534448999999998E-2</v>
          </cell>
          <cell r="M253">
            <v>2.2808518087301589E-2</v>
          </cell>
          <cell r="N253">
            <v>1.6979911336509279E-2</v>
          </cell>
          <cell r="O253">
            <v>1.6795465406079742E-2</v>
          </cell>
          <cell r="P253">
            <v>1.9268934155081865E-2</v>
          </cell>
          <cell r="Q253">
            <v>2.0949792139916289E-2</v>
          </cell>
          <cell r="R253">
            <v>2.2560774757953064E-2</v>
          </cell>
          <cell r="S253">
            <v>2.7928804702911664E-2</v>
          </cell>
          <cell r="T253">
            <v>2.8682670953990175E-2</v>
          </cell>
          <cell r="U253">
            <v>3.0236900191816816E-2</v>
          </cell>
          <cell r="V253">
            <v>0</v>
          </cell>
          <cell r="W253">
            <v>0</v>
          </cell>
          <cell r="X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7.5055646344169995</v>
          </cell>
          <cell r="AC253">
            <v>10.7902192504</v>
          </cell>
          <cell r="AD253">
            <v>13.034799081600001</v>
          </cell>
          <cell r="AE253">
            <v>16.051666915200002</v>
          </cell>
          <cell r="AF253">
            <v>31.589292035699998</v>
          </cell>
          <cell r="AG253">
            <v>44.278699650899995</v>
          </cell>
          <cell r="AH253">
            <v>41.040115951600001</v>
          </cell>
          <cell r="AI253">
            <v>50.218773752999986</v>
          </cell>
          <cell r="AJ253">
            <v>46.977860896800003</v>
          </cell>
          <cell r="AK253">
            <v>28.041070358399995</v>
          </cell>
          <cell r="AL253">
            <v>25.305287722199996</v>
          </cell>
          <cell r="AM253">
            <v>26.664024479999991</v>
          </cell>
          <cell r="AN253">
            <v>19.678921855999999</v>
          </cell>
          <cell r="AO253">
            <v>18.839652317700001</v>
          </cell>
          <cell r="AP253">
            <v>22.211806595499997</v>
          </cell>
          <cell r="AQ253">
            <v>23.746014946499997</v>
          </cell>
          <cell r="AR253">
            <v>26.711030056499997</v>
          </cell>
          <cell r="AS253">
            <v>34.681002599099997</v>
          </cell>
          <cell r="AT253">
            <v>36.011928302000001</v>
          </cell>
          <cell r="AU253">
            <v>35.462869258333335</v>
          </cell>
          <cell r="AV253">
            <v>0</v>
          </cell>
          <cell r="AW253">
            <v>0</v>
          </cell>
          <cell r="AX253">
            <v>0</v>
          </cell>
          <cell r="AY253">
            <v>0</v>
          </cell>
          <cell r="AZ253">
            <v>0</v>
          </cell>
          <cell r="BA253">
            <v>0</v>
          </cell>
        </row>
        <row r="260">
          <cell r="B260">
            <v>4.2063000000000007E-4</v>
          </cell>
          <cell r="C260">
            <v>5.8785999999999951E-4</v>
          </cell>
          <cell r="D260">
            <v>9.7514479999999994E-3</v>
          </cell>
          <cell r="E260">
            <v>1.4873572E-2</v>
          </cell>
          <cell r="F260">
            <v>0</v>
          </cell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7.682529301499999E-2</v>
          </cell>
          <cell r="AC260">
            <v>5.5705863199999928E-2</v>
          </cell>
          <cell r="AD260">
            <v>0.80705522879999991</v>
          </cell>
          <cell r="AE260">
            <v>1.3005749999999998</v>
          </cell>
          <cell r="AF260">
            <v>0</v>
          </cell>
          <cell r="AG260">
            <v>0</v>
          </cell>
          <cell r="AH260">
            <v>0</v>
          </cell>
          <cell r="AI260">
            <v>0</v>
          </cell>
          <cell r="AJ260">
            <v>0</v>
          </cell>
          <cell r="AK260">
            <v>0</v>
          </cell>
          <cell r="AL260">
            <v>0</v>
          </cell>
          <cell r="AM260">
            <v>0</v>
          </cell>
          <cell r="AN260">
            <v>0</v>
          </cell>
          <cell r="AO260">
            <v>0</v>
          </cell>
          <cell r="AP260">
            <v>0</v>
          </cell>
          <cell r="AQ260">
            <v>0</v>
          </cell>
          <cell r="AR260">
            <v>0</v>
          </cell>
          <cell r="AS260">
            <v>0</v>
          </cell>
          <cell r="AT260">
            <v>0</v>
          </cell>
          <cell r="AU260">
            <v>0</v>
          </cell>
          <cell r="AV260">
            <v>0</v>
          </cell>
          <cell r="AW260">
            <v>0</v>
          </cell>
          <cell r="AX260">
            <v>0</v>
          </cell>
          <cell r="AY260">
            <v>0</v>
          </cell>
          <cell r="AZ260">
            <v>0</v>
          </cell>
          <cell r="BA260">
            <v>0</v>
          </cell>
        </row>
        <row r="263">
          <cell r="B263">
            <v>3.086555612797238</v>
          </cell>
          <cell r="C263">
            <v>3.0687832277235318</v>
          </cell>
          <cell r="D263">
            <v>3.4591076164225911</v>
          </cell>
          <cell r="E263">
            <v>3.7234337888692433</v>
          </cell>
          <cell r="F263">
            <v>4.5710898169078158</v>
          </cell>
          <cell r="G263">
            <v>4.9465226774594351</v>
          </cell>
          <cell r="H263">
            <v>4.9687454326115574</v>
          </cell>
          <cell r="I263">
            <v>5.1910444695131588</v>
          </cell>
          <cell r="J263">
            <v>4.3626373831288117</v>
          </cell>
          <cell r="K263">
            <v>3.2246307963850405</v>
          </cell>
          <cell r="L263">
            <v>3.5588385993341474</v>
          </cell>
          <cell r="M263">
            <v>3.3236646060673003</v>
          </cell>
          <cell r="N263">
            <v>2.7834811204642671</v>
          </cell>
          <cell r="O263">
            <v>2.8873605864673544</v>
          </cell>
          <cell r="P263">
            <v>3.2225496242341336</v>
          </cell>
          <cell r="Q263">
            <v>3.5603676700126274</v>
          </cell>
          <cell r="R263">
            <v>3.5092346750706214</v>
          </cell>
          <cell r="S263">
            <v>3.8557451120412574</v>
          </cell>
          <cell r="T263">
            <v>4.2205172882980504</v>
          </cell>
          <cell r="U263">
            <v>4.0487837808892939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900.0203459905257</v>
          </cell>
          <cell r="AC263">
            <v>946.89144322240008</v>
          </cell>
          <cell r="AD263">
            <v>1110.5442342000003</v>
          </cell>
          <cell r="AE263">
            <v>1492.0563840656009</v>
          </cell>
          <cell r="AF263">
            <v>1942.5792885989001</v>
          </cell>
          <cell r="AG263">
            <v>2241.201596290799</v>
          </cell>
          <cell r="AH263">
            <v>2270.9644096752008</v>
          </cell>
          <cell r="AI263">
            <v>2892.2917234329998</v>
          </cell>
          <cell r="AJ263">
            <v>2623.9528756939999</v>
          </cell>
          <cell r="AK263">
            <v>2084.692461103999</v>
          </cell>
          <cell r="AL263">
            <v>1946.7207778365007</v>
          </cell>
          <cell r="AM263">
            <v>1903.9552347360006</v>
          </cell>
          <cell r="AN263">
            <v>1432.3302293872</v>
          </cell>
          <cell r="AO263">
            <v>1369.4887609809007</v>
          </cell>
          <cell r="AP263">
            <v>1636.4082491030006</v>
          </cell>
          <cell r="AQ263">
            <v>1516.4010189930007</v>
          </cell>
          <cell r="AR263">
            <v>1558.8315985097997</v>
          </cell>
          <cell r="AS263">
            <v>1765.4473352802004</v>
          </cell>
          <cell r="AT263">
            <v>2017.6411300930004</v>
          </cell>
          <cell r="AU263">
            <v>2021.092366491667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2.7270042175025302</v>
          </cell>
          <cell r="C264">
            <v>2.6838423951560619</v>
          </cell>
          <cell r="D264">
            <v>3.0108837908308734</v>
          </cell>
          <cell r="E264">
            <v>3.1511228878209443</v>
          </cell>
          <cell r="F264">
            <v>3.8066354073886672</v>
          </cell>
          <cell r="G264">
            <v>3.9703369747855985</v>
          </cell>
          <cell r="H264">
            <v>3.8113143167209298</v>
          </cell>
          <cell r="I264">
            <v>3.8072407333698655</v>
          </cell>
          <cell r="J264">
            <v>3.3156385269121018</v>
          </cell>
          <cell r="K264">
            <v>2.5643341788583278</v>
          </cell>
          <cell r="L264">
            <v>2.871560406681438</v>
          </cell>
          <cell r="M264">
            <v>2.7603955187272193</v>
          </cell>
          <cell r="N264">
            <v>2.3700140121264002</v>
          </cell>
          <cell r="O264">
            <v>2.5355947024942882</v>
          </cell>
          <cell r="P264">
            <v>2.8379305196873017</v>
          </cell>
          <cell r="Q264">
            <v>3.1762333453564819</v>
          </cell>
          <cell r="R264">
            <v>3.0817250768699154</v>
          </cell>
          <cell r="S264">
            <v>3.3664053042827224</v>
          </cell>
          <cell r="T264">
            <v>3.6594827947119262</v>
          </cell>
          <cell r="U264">
            <v>3.4795530256099085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691.37507195099386</v>
          </cell>
          <cell r="AC264">
            <v>730.96063935759992</v>
          </cell>
          <cell r="AD264">
            <v>863.45020853279993</v>
          </cell>
          <cell r="AE264">
            <v>1123.0284057664001</v>
          </cell>
          <cell r="AF264">
            <v>1426.6662717803999</v>
          </cell>
          <cell r="AG264">
            <v>1569.2089012313998</v>
          </cell>
          <cell r="AH264">
            <v>1486.8379569579999</v>
          </cell>
          <cell r="AI264">
            <v>1899.1927689699999</v>
          </cell>
          <cell r="AJ264">
            <v>1749.1611738260001</v>
          </cell>
          <cell r="AK264">
            <v>1564.7682009299997</v>
          </cell>
          <cell r="AL264">
            <v>1371.8503147995</v>
          </cell>
          <cell r="AM264">
            <v>1428.3973770720002</v>
          </cell>
          <cell r="AN264">
            <v>1073.3990311264001</v>
          </cell>
          <cell r="AO264">
            <v>1068.8900626970999</v>
          </cell>
          <cell r="AP264">
            <v>1290.886243268</v>
          </cell>
          <cell r="AQ264">
            <v>1175.4785499589998</v>
          </cell>
          <cell r="AR264">
            <v>1192.0650011175996</v>
          </cell>
          <cell r="AS264">
            <v>1344.4337985077998</v>
          </cell>
          <cell r="AT264">
            <v>1566.2373000310004</v>
          </cell>
          <cell r="AU264">
            <v>1555.6068639095831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6">
          <cell r="B266">
            <v>1.7732207249999944E-2</v>
          </cell>
          <cell r="C266">
            <v>1.1018739500000022E-2</v>
          </cell>
          <cell r="D266">
            <v>1.3113675749999998E-2</v>
          </cell>
          <cell r="E266">
            <v>1.2778621134002941E-2</v>
          </cell>
          <cell r="F266">
            <v>1.1907720999999954E-2</v>
          </cell>
          <cell r="G266">
            <v>1.0592958150908337E-2</v>
          </cell>
          <cell r="H266">
            <v>9.2510659643086513E-3</v>
          </cell>
          <cell r="I266">
            <v>8.9579049999999882E-3</v>
          </cell>
          <cell r="J266">
            <v>7.858277318503663E-3</v>
          </cell>
          <cell r="K266">
            <v>4.306308821428591E-3</v>
          </cell>
          <cell r="L266">
            <v>3.3923926890564128E-3</v>
          </cell>
          <cell r="M266">
            <v>4.7390833966864587E-3</v>
          </cell>
          <cell r="N266">
            <v>4.1285276071687674E-3</v>
          </cell>
          <cell r="O266">
            <v>2.13591332866342E-3</v>
          </cell>
          <cell r="P266">
            <v>2.2142867032750686E-3</v>
          </cell>
          <cell r="Q266">
            <v>2.5076983593210781E-3</v>
          </cell>
          <cell r="R266">
            <v>2.7516148527292365E-3</v>
          </cell>
          <cell r="S266">
            <v>3.0420596552088782E-3</v>
          </cell>
          <cell r="T266">
            <v>2.614806974467118E-3</v>
          </cell>
          <cell r="U266">
            <v>2.3540236190232986E-3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6.2958403409550074</v>
          </cell>
          <cell r="AC266">
            <v>7.3168630283999807</v>
          </cell>
          <cell r="AD266">
            <v>7.0473270191999999</v>
          </cell>
          <cell r="AE266">
            <v>8.3223164528000009</v>
          </cell>
          <cell r="AF266">
            <v>9.5511891257999704</v>
          </cell>
          <cell r="AG266">
            <v>8.7558526340999983</v>
          </cell>
          <cell r="AH266">
            <v>8.4185870591999752</v>
          </cell>
          <cell r="AI266">
            <v>9.2303613559999995</v>
          </cell>
          <cell r="AJ266">
            <v>9.0306943503999868</v>
          </cell>
          <cell r="AK266">
            <v>5.3066505008000053</v>
          </cell>
          <cell r="AL266">
            <v>4.0371316730999958</v>
          </cell>
          <cell r="AM266">
            <v>4.5733672800000003</v>
          </cell>
          <cell r="AN266">
            <v>3.3151308959999963</v>
          </cell>
          <cell r="AO266">
            <v>2.113420139100004</v>
          </cell>
          <cell r="AP266">
            <v>2.1902780225000003</v>
          </cell>
          <cell r="AQ266">
            <v>2.3672047910000007</v>
          </cell>
          <cell r="AR266">
            <v>2.0468839076000047</v>
          </cell>
          <cell r="AS266">
            <v>1.8199466999999983</v>
          </cell>
          <cell r="AT266">
            <v>3.1289402190000017</v>
          </cell>
          <cell r="AU266">
            <v>2.1448540862500054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0.17754145654286885</v>
          </cell>
          <cell r="C267">
            <v>0.19904325145835483</v>
          </cell>
          <cell r="D267">
            <v>0.21764760079629894</v>
          </cell>
          <cell r="E267">
            <v>0.32116461861240247</v>
          </cell>
          <cell r="F267">
            <v>0.44167639706998352</v>
          </cell>
          <cell r="G267">
            <v>0.58928729820000025</v>
          </cell>
          <cell r="H267">
            <v>0.7114206151594944</v>
          </cell>
          <cell r="I267">
            <v>0.90403082300273852</v>
          </cell>
          <cell r="J267">
            <v>0.71237466828894103</v>
          </cell>
          <cell r="K267">
            <v>0.44519014367825194</v>
          </cell>
          <cell r="L267">
            <v>0.48952134554145343</v>
          </cell>
          <cell r="M267">
            <v>0.40058198731570721</v>
          </cell>
          <cell r="N267">
            <v>0.2983963540052294</v>
          </cell>
          <cell r="O267">
            <v>0.24029146522462566</v>
          </cell>
          <cell r="P267">
            <v>0.26392706725772447</v>
          </cell>
          <cell r="Q267">
            <v>0.25714813423768162</v>
          </cell>
          <cell r="R267">
            <v>0.27363680968464765</v>
          </cell>
          <cell r="S267">
            <v>0.30106394607405845</v>
          </cell>
          <cell r="T267">
            <v>0.30612850854462059</v>
          </cell>
          <cell r="U267">
            <v>0.32448795200095709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138.834431452323</v>
          </cell>
          <cell r="AC267">
            <v>147.73915041279997</v>
          </cell>
          <cell r="AD267">
            <v>165.68574081120002</v>
          </cell>
          <cell r="AE267">
            <v>265.12681896959998</v>
          </cell>
          <cell r="AF267">
            <v>366.1922148283</v>
          </cell>
          <cell r="AG267">
            <v>490.49132924220009</v>
          </cell>
          <cell r="AH267">
            <v>572.21910816000002</v>
          </cell>
          <cell r="AI267">
            <v>737.569070485</v>
          </cell>
          <cell r="AJ267">
            <v>663.48146286880012</v>
          </cell>
          <cell r="AK267">
            <v>396.93707974800009</v>
          </cell>
          <cell r="AL267">
            <v>452.72168202959995</v>
          </cell>
          <cell r="AM267">
            <v>371.94639643199997</v>
          </cell>
          <cell r="AN267">
            <v>290.31928596</v>
          </cell>
          <cell r="AO267">
            <v>238.52114744940002</v>
          </cell>
          <cell r="AP267">
            <v>280.87569197299996</v>
          </cell>
          <cell r="AQ267">
            <v>272.66806052849995</v>
          </cell>
          <cell r="AR267">
            <v>286.28445848360002</v>
          </cell>
          <cell r="AS267">
            <v>322.48481948539984</v>
          </cell>
          <cell r="AT267">
            <v>328.23391870500001</v>
          </cell>
          <cell r="AU267">
            <v>338.89461365375001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3.7096711570118832E-2</v>
          </cell>
          <cell r="C268">
            <v>2.8114578875917833E-2</v>
          </cell>
          <cell r="D268">
            <v>2.9387661455154045E-2</v>
          </cell>
          <cell r="E268">
            <v>2.9678593217821257E-2</v>
          </cell>
          <cell r="F268">
            <v>3.9241349256696346E-2</v>
          </cell>
          <cell r="G268">
            <v>4.1383527786421251E-2</v>
          </cell>
          <cell r="H268">
            <v>4.0409290617650334E-2</v>
          </cell>
          <cell r="I268">
            <v>4.2048911061183379E-2</v>
          </cell>
          <cell r="J268">
            <v>3.5721563475582148E-2</v>
          </cell>
          <cell r="K268">
            <v>1.8810145317535144E-2</v>
          </cell>
          <cell r="L268">
            <v>1.8800013437395877E-2</v>
          </cell>
          <cell r="M268">
            <v>2.138558169810895E-2</v>
          </cell>
          <cell r="N268">
            <v>1.5267865431906733E-2</v>
          </cell>
          <cell r="O268">
            <v>1.9411861219329155E-2</v>
          </cell>
          <cell r="P268">
            <v>2.384959508605081E-2</v>
          </cell>
          <cell r="Q268">
            <v>2.0914128028257251E-2</v>
          </cell>
          <cell r="R268">
            <v>2.2303886038038727E-2</v>
          </cell>
          <cell r="S268">
            <v>2.297107832135363E-2</v>
          </cell>
          <cell r="T268">
            <v>2.4554303774823021E-2</v>
          </cell>
          <cell r="U268">
            <v>2.2037365292050481E-2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26.851720470239975</v>
          </cell>
          <cell r="AC268">
            <v>19.791785587200025</v>
          </cell>
          <cell r="AD268">
            <v>19.651095143999999</v>
          </cell>
          <cell r="AE268">
            <v>19.65020189439997</v>
          </cell>
          <cell r="AF268">
            <v>28.637481262600005</v>
          </cell>
          <cell r="AG268">
            <v>23.918481872999973</v>
          </cell>
          <cell r="AH268">
            <v>31.965536905600004</v>
          </cell>
          <cell r="AI268">
            <v>31.311021351000043</v>
          </cell>
          <cell r="AJ268">
            <v>28.276963943599981</v>
          </cell>
          <cell r="AK268">
            <v>16.402638780000018</v>
          </cell>
          <cell r="AL268">
            <v>16.121744901000007</v>
          </cell>
          <cell r="AM268">
            <v>17.984397792000003</v>
          </cell>
          <cell r="AN268">
            <v>13.1259549168</v>
          </cell>
          <cell r="AO268">
            <v>16.692778667700008</v>
          </cell>
          <cell r="AP268">
            <v>18.137572095000003</v>
          </cell>
          <cell r="AQ268">
            <v>20.029572724000005</v>
          </cell>
          <cell r="AR268">
            <v>22.44174000140001</v>
          </cell>
          <cell r="AS268">
            <v>26.703614752100002</v>
          </cell>
          <cell r="AT268">
            <v>27.346951378999993</v>
          </cell>
          <cell r="AU268">
            <v>28.299591480000004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5.1499441303186025E-2</v>
          </cell>
          <cell r="C269">
            <v>4.5778558813792648E-2</v>
          </cell>
          <cell r="D269">
            <v>8.6324061499999966E-2</v>
          </cell>
          <cell r="E269">
            <v>0.13593333325000001</v>
          </cell>
          <cell r="F269">
            <v>0.18497571281674202</v>
          </cell>
          <cell r="G269">
            <v>0.23236949787604338</v>
          </cell>
          <cell r="H269">
            <v>0.28487347862612278</v>
          </cell>
          <cell r="I269">
            <v>0.32890860319353715</v>
          </cell>
          <cell r="J269">
            <v>0.22587873098265379</v>
          </cell>
          <cell r="K269">
            <v>0.13862060140881</v>
          </cell>
          <cell r="L269">
            <v>0.10342194049353057</v>
          </cell>
          <cell r="M269">
            <v>6.6338426131703571E-2</v>
          </cell>
          <cell r="N269">
            <v>3.2968066110535432E-2</v>
          </cell>
          <cell r="O269">
            <v>2.5218827540902166E-2</v>
          </cell>
          <cell r="P269">
            <v>2.541720439541597E-2</v>
          </cell>
          <cell r="Q269">
            <v>3.3041882305445677E-2</v>
          </cell>
          <cell r="R269">
            <v>4.0441064379827904E-2</v>
          </cell>
          <cell r="S269">
            <v>5.0473171350057397E-2</v>
          </cell>
          <cell r="T269">
            <v>9.2937398826102399E-2</v>
          </cell>
          <cell r="U269">
            <v>5.8848890928804014E-2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14.931009535536004</v>
          </cell>
          <cell r="AC269">
            <v>13.323045011599994</v>
          </cell>
          <cell r="AD269">
            <v>24.733258276800012</v>
          </cell>
          <cell r="AE269">
            <v>40.66935488</v>
          </cell>
          <cell r="AF269">
            <v>70.291944391899989</v>
          </cell>
          <cell r="AG269">
            <v>99.907764013200008</v>
          </cell>
          <cell r="AH269">
            <v>117.1106381848</v>
          </cell>
          <cell r="AI269">
            <v>157.04445337350001</v>
          </cell>
          <cell r="AJ269">
            <v>126.01259908400002</v>
          </cell>
          <cell r="AK269">
            <v>73.235495726799996</v>
          </cell>
          <cell r="AL269">
            <v>60.220569441599999</v>
          </cell>
          <cell r="AM269">
            <v>42.382210079999993</v>
          </cell>
          <cell r="AN269">
            <v>21.235314443199997</v>
          </cell>
          <cell r="AO269">
            <v>15.7316167605</v>
          </cell>
          <cell r="AP269">
            <v>14.761436446000005</v>
          </cell>
          <cell r="AQ269">
            <v>15.207808878500005</v>
          </cell>
          <cell r="AR269">
            <v>16.755368893800004</v>
          </cell>
          <cell r="AS269">
            <v>21.1893615219</v>
          </cell>
          <cell r="AT269">
            <v>32.630880013000002</v>
          </cell>
          <cell r="AU269">
            <v>26.754125364166665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8.3356000000000072E-3</v>
          </cell>
          <cell r="C273">
            <v>1.0490220000000012E-2</v>
          </cell>
          <cell r="D273">
            <v>1.6582398000000012E-2</v>
          </cell>
          <cell r="E273">
            <v>1.9945373499999999E-2</v>
          </cell>
          <cell r="F273">
            <v>3.1647294307692322E-2</v>
          </cell>
          <cell r="G273">
            <v>4.0759575999999999E-2</v>
          </cell>
          <cell r="H273">
            <v>4.9920278999999998E-2</v>
          </cell>
          <cell r="I273">
            <v>4.5540348000000008E-2</v>
          </cell>
          <cell r="J273">
            <v>2.4200918000000002E-2</v>
          </cell>
          <cell r="K273">
            <v>2.2951320000000001E-2</v>
          </cell>
          <cell r="L273">
            <v>3.6881163612872199E-2</v>
          </cell>
          <cell r="M273">
            <v>3.3875445734607094E-2</v>
          </cell>
          <cell r="N273">
            <v>2.7141279211125677E-2</v>
          </cell>
          <cell r="O273">
            <v>3.1581606575357926E-2</v>
          </cell>
          <cell r="P273">
            <v>3.4283754312667628E-2</v>
          </cell>
          <cell r="Q273">
            <v>3.7808973809955265E-2</v>
          </cell>
          <cell r="R273">
            <v>4.9553226611469756E-2</v>
          </cell>
          <cell r="S273">
            <v>6.1265884154343225E-2</v>
          </cell>
          <cell r="T273">
            <v>6.7981421213788848E-2</v>
          </cell>
          <cell r="U273">
            <v>7.8208883630569756E-2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1.053437054180999</v>
          </cell>
          <cell r="AC273">
            <v>1.9641416943999999</v>
          </cell>
          <cell r="AD273">
            <v>2.2565512847999978</v>
          </cell>
          <cell r="AE273">
            <v>2.4555811040000002</v>
          </cell>
          <cell r="AF273">
            <v>5.0445182794999983</v>
          </cell>
          <cell r="AG273">
            <v>6.2045929374000028</v>
          </cell>
          <cell r="AH273">
            <v>9.3168282319999989</v>
          </cell>
          <cell r="AI273">
            <v>11.499137764499995</v>
          </cell>
          <cell r="AJ273">
            <v>11.968412909199996</v>
          </cell>
          <cell r="AK273">
            <v>7.544157975200001</v>
          </cell>
          <cell r="AL273">
            <v>13.501881978300002</v>
          </cell>
          <cell r="AM273">
            <v>10.178482175999999</v>
          </cell>
          <cell r="AN273">
            <v>8.0058444752</v>
          </cell>
          <cell r="AO273">
            <v>9.6056572311000004</v>
          </cell>
          <cell r="AP273">
            <v>11.054319635499999</v>
          </cell>
          <cell r="AQ273">
            <v>11.833164773500002</v>
          </cell>
          <cell r="AR273">
            <v>18.1145302969</v>
          </cell>
          <cell r="AS273">
            <v>24.638750221800002</v>
          </cell>
          <cell r="AT273">
            <v>28.683923687</v>
          </cell>
          <cell r="AU273">
            <v>28.448212808749997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5"/>
      <sheetData sheetId="6">
        <row r="38">
          <cell r="B38">
            <v>5.3377559999999998E-2</v>
          </cell>
          <cell r="C38">
            <v>2.9572399999999999E-2</v>
          </cell>
          <cell r="D38">
            <v>2.7209999999999998E-2</v>
          </cell>
          <cell r="E38">
            <v>2.2578000000000001E-2</v>
          </cell>
          <cell r="F38">
            <v>1.7294960000000002E-2</v>
          </cell>
          <cell r="G38">
            <v>1.5114999999999998E-2</v>
          </cell>
          <cell r="H38">
            <v>1.275424E-2</v>
          </cell>
          <cell r="I38">
            <v>1.4738000000000001E-2</v>
          </cell>
          <cell r="J38">
            <v>6.7925999999999993E-3</v>
          </cell>
          <cell r="K38">
            <v>5.5229999999999993E-3</v>
          </cell>
          <cell r="L38">
            <v>5.5969999999999995E-3</v>
          </cell>
          <cell r="M38">
            <v>3.2479999999999996E-3</v>
          </cell>
          <cell r="N38">
            <v>1.5799999999999998E-3</v>
          </cell>
          <cell r="O38">
            <v>7.6779999999999991E-4</v>
          </cell>
          <cell r="P38">
            <v>3.01E-4</v>
          </cell>
          <cell r="Q38">
            <v>2.1799999999999999E-4</v>
          </cell>
          <cell r="R38">
            <v>1.25E-4</v>
          </cell>
          <cell r="S38">
            <v>2.7599999999999999E-4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11.045354866727999</v>
          </cell>
          <cell r="AC38">
            <v>7.2200307563999999</v>
          </cell>
          <cell r="AD38">
            <v>7.2309823968</v>
          </cell>
          <cell r="AE38">
            <v>7.5805026416000008</v>
          </cell>
          <cell r="AF38">
            <v>6.3527602509000003</v>
          </cell>
          <cell r="AG38">
            <v>5.6222409243000007</v>
          </cell>
          <cell r="AH38">
            <v>4.9682133264000008</v>
          </cell>
          <cell r="AI38">
            <v>6.3396506769999998</v>
          </cell>
          <cell r="AJ38">
            <v>4.2439625132000005</v>
          </cell>
          <cell r="AK38">
            <v>2.8851340363999998</v>
          </cell>
          <cell r="AL38">
            <v>2.5475990157000004</v>
          </cell>
          <cell r="AM38">
            <v>1.857107568</v>
          </cell>
          <cell r="AN38">
            <v>0.80888181439999995</v>
          </cell>
          <cell r="AO38">
            <v>0.48630108030000002</v>
          </cell>
          <cell r="AP38">
            <v>0.19526957250000002</v>
          </cell>
          <cell r="AQ38">
            <v>0.11497637549999999</v>
          </cell>
          <cell r="AR38">
            <v>4.2483928899999995E-2</v>
          </cell>
          <cell r="AS38">
            <v>0.1565097677</v>
          </cell>
          <cell r="AT38">
            <v>0</v>
          </cell>
          <cell r="AU38">
            <v>0</v>
          </cell>
          <cell r="AV38">
            <v>0</v>
          </cell>
          <cell r="AW38">
            <v>0</v>
          </cell>
          <cell r="AX38">
            <v>0</v>
          </cell>
          <cell r="AY38">
            <v>0</v>
          </cell>
          <cell r="AZ38">
            <v>0</v>
          </cell>
          <cell r="BA38">
            <v>0</v>
          </cell>
        </row>
        <row r="39">
          <cell r="B39">
            <v>5.1696000000000001E-4</v>
          </cell>
          <cell r="C39">
            <v>7.9999999999999993E-4</v>
          </cell>
          <cell r="D39">
            <v>7.1212000000000001E-4</v>
          </cell>
          <cell r="E39">
            <v>5.6899999999999995E-4</v>
          </cell>
          <cell r="F39">
            <v>1.25E-4</v>
          </cell>
          <cell r="G39">
            <v>3.4E-5</v>
          </cell>
          <cell r="H39">
            <v>1.26E-4</v>
          </cell>
          <cell r="I39">
            <v>1.071E-4</v>
          </cell>
          <cell r="J39">
            <v>0</v>
          </cell>
          <cell r="K39">
            <v>1.9099999999999998E-4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9.2571428571428561E-6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0.38387942396399999</v>
          </cell>
          <cell r="AC39">
            <v>0.63892193559999999</v>
          </cell>
          <cell r="AD39">
            <v>0.43364932319999999</v>
          </cell>
          <cell r="AE39">
            <v>0.40747633920000004</v>
          </cell>
          <cell r="AF39">
            <v>8.6048026400000005E-2</v>
          </cell>
          <cell r="AG39">
            <v>4.4925695100000003E-2</v>
          </cell>
          <cell r="AH39">
            <v>0.1063857324</v>
          </cell>
          <cell r="AI39">
            <v>0.124542817</v>
          </cell>
          <cell r="AJ39">
            <v>0</v>
          </cell>
          <cell r="AK39">
            <v>6.0121459199999998E-2</v>
          </cell>
          <cell r="AL39">
            <v>0</v>
          </cell>
          <cell r="AM39">
            <v>0</v>
          </cell>
          <cell r="AN39">
            <v>0</v>
          </cell>
          <cell r="AO39">
            <v>0</v>
          </cell>
          <cell r="AP39">
            <v>8.6086800000000009E-4</v>
          </cell>
          <cell r="AQ39">
            <v>0</v>
          </cell>
          <cell r="AR39">
            <v>0</v>
          </cell>
          <cell r="AS39">
            <v>0</v>
          </cell>
          <cell r="AT39">
            <v>0</v>
          </cell>
          <cell r="AU39">
            <v>0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</row>
        <row r="43">
          <cell r="B43">
            <v>2.9327819999999998E-2</v>
          </cell>
          <cell r="C43">
            <v>3.7451999999999999E-2</v>
          </cell>
          <cell r="D43">
            <v>1.9446999999999999E-2</v>
          </cell>
          <cell r="E43">
            <v>1.6507999999999998E-2</v>
          </cell>
          <cell r="F43">
            <v>1.7176999999999998E-2</v>
          </cell>
          <cell r="G43">
            <v>1.5226E-2</v>
          </cell>
          <cell r="H43">
            <v>1.6832E-2</v>
          </cell>
          <cell r="I43">
            <v>1.0886999999999999E-2</v>
          </cell>
          <cell r="J43">
            <v>5.3740199999999985E-3</v>
          </cell>
          <cell r="K43">
            <v>3.1701400000000001E-3</v>
          </cell>
          <cell r="L43">
            <v>4.2091400000000001E-3</v>
          </cell>
          <cell r="M43">
            <v>2.9489999999999998E-3</v>
          </cell>
          <cell r="N43">
            <v>2.3079999999999997E-3</v>
          </cell>
          <cell r="O43">
            <v>1.09E-3</v>
          </cell>
          <cell r="P43">
            <v>3.8949999999999998E-4</v>
          </cell>
          <cell r="Q43">
            <v>6.9299999999999993E-4</v>
          </cell>
          <cell r="R43">
            <v>1.0820000000000001E-3</v>
          </cell>
          <cell r="S43">
            <v>5.6599999999999999E-4</v>
          </cell>
          <cell r="T43">
            <v>9.9967999999999975E-4</v>
          </cell>
          <cell r="U43">
            <v>2.92E-4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9.0323015414819992</v>
          </cell>
          <cell r="AC43">
            <v>11.2671558052</v>
          </cell>
          <cell r="AD43">
            <v>6.4658331359999996</v>
          </cell>
          <cell r="AE43">
            <v>7.0751492224000003</v>
          </cell>
          <cell r="AF43">
            <v>8.8998917931000001</v>
          </cell>
          <cell r="AG43">
            <v>7.4741696172000003</v>
          </cell>
          <cell r="AH43">
            <v>8.6791868392000016</v>
          </cell>
          <cell r="AI43">
            <v>6.5483230070000005</v>
          </cell>
          <cell r="AJ43">
            <v>3.6598813588000003</v>
          </cell>
          <cell r="AK43">
            <v>1.7258181204</v>
          </cell>
          <cell r="AL43">
            <v>2.1747445650000001</v>
          </cell>
          <cell r="AM43">
            <v>1.4548836000000001</v>
          </cell>
          <cell r="AN43">
            <v>1.2698295103999999</v>
          </cell>
          <cell r="AO43">
            <v>0.71899748130000007</v>
          </cell>
          <cell r="AP43">
            <v>0.22725055300000002</v>
          </cell>
          <cell r="AQ43">
            <v>0.30358360899999998</v>
          </cell>
          <cell r="AR43">
            <v>0.49130088569999997</v>
          </cell>
          <cell r="AS43">
            <v>0.30861483509999998</v>
          </cell>
          <cell r="AT43">
            <v>0.52584025000000001</v>
          </cell>
          <cell r="AU43">
            <v>0.35369652750000002</v>
          </cell>
          <cell r="AV43">
            <v>0</v>
          </cell>
          <cell r="AW43">
            <v>0</v>
          </cell>
          <cell r="AX43">
            <v>0</v>
          </cell>
          <cell r="AY43">
            <v>0</v>
          </cell>
          <cell r="AZ43">
            <v>0</v>
          </cell>
          <cell r="BA43">
            <v>0</v>
          </cell>
        </row>
        <row r="52">
          <cell r="B52">
            <v>9.8999999999999991E-3</v>
          </cell>
          <cell r="C52">
            <v>1.3824999999999997E-2</v>
          </cell>
          <cell r="D52">
            <v>2.0397999999999999E-2</v>
          </cell>
          <cell r="E52">
            <v>1.5689579999999998E-2</v>
          </cell>
          <cell r="F52">
            <v>2.3862580000000001E-2</v>
          </cell>
          <cell r="G52">
            <v>1.9394639999999998E-2</v>
          </cell>
          <cell r="H52">
            <v>1.7283E-2</v>
          </cell>
          <cell r="I52">
            <v>9.8839999999999987E-3</v>
          </cell>
          <cell r="J52">
            <v>6.6119999999999998E-3</v>
          </cell>
          <cell r="K52">
            <v>4.7189999999999992E-3</v>
          </cell>
          <cell r="L52">
            <v>8.036999999999999E-3</v>
          </cell>
          <cell r="M52">
            <v>1.2291679999999999E-2</v>
          </cell>
          <cell r="N52">
            <v>2.5772999999999998E-3</v>
          </cell>
          <cell r="O52">
            <v>4.2999999999999995E-5</v>
          </cell>
          <cell r="P52">
            <v>3.6199999999999996E-4</v>
          </cell>
          <cell r="Q52">
            <v>4.73E-4</v>
          </cell>
          <cell r="R52">
            <v>3.4999999999999997E-5</v>
          </cell>
          <cell r="S52">
            <v>5.6379999999999999E-5</v>
          </cell>
          <cell r="T52">
            <v>5.9559999999999999E-5</v>
          </cell>
          <cell r="U52">
            <v>1.3578E-4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3.1059812131799998</v>
          </cell>
          <cell r="AC52">
            <v>4.2080742203999995</v>
          </cell>
          <cell r="AD52">
            <v>6.2803584240000001</v>
          </cell>
          <cell r="AE52">
            <v>6.0831739248000005</v>
          </cell>
          <cell r="AF52">
            <v>10.4070868622</v>
          </cell>
          <cell r="AG52">
            <v>8.6154198702000002</v>
          </cell>
          <cell r="AH52">
            <v>7.985464072400001</v>
          </cell>
          <cell r="AI52">
            <v>5.8607431569999999</v>
          </cell>
          <cell r="AJ52">
            <v>4.2970981048000008</v>
          </cell>
          <cell r="AK52">
            <v>2.8555084844</v>
          </cell>
          <cell r="AL52">
            <v>4.5912411306000003</v>
          </cell>
          <cell r="AM52">
            <v>6.9406052640000002</v>
          </cell>
          <cell r="AN52">
            <v>1.3884987776</v>
          </cell>
          <cell r="AO52">
            <v>3.0513097500000003E-2</v>
          </cell>
          <cell r="AP52">
            <v>0.2036975765</v>
          </cell>
          <cell r="AQ52">
            <v>0.31682438199999996</v>
          </cell>
          <cell r="AR52">
            <v>7.6143650999999993E-2</v>
          </cell>
          <cell r="AS52">
            <v>0.1097221125</v>
          </cell>
          <cell r="AT52">
            <v>0.115399053</v>
          </cell>
          <cell r="AU52">
            <v>0.22202121208333334</v>
          </cell>
          <cell r="AV52">
            <v>0</v>
          </cell>
          <cell r="AW52">
            <v>0</v>
          </cell>
          <cell r="AX52">
            <v>0</v>
          </cell>
          <cell r="AY52">
            <v>0</v>
          </cell>
          <cell r="AZ52">
            <v>0</v>
          </cell>
          <cell r="BA52">
            <v>0</v>
          </cell>
        </row>
        <row r="77">
          <cell r="B77">
            <v>2.9408999999999998E-2</v>
          </cell>
          <cell r="C77">
            <v>3.3090999999999995E-2</v>
          </cell>
          <cell r="D77">
            <v>1.7742999999999998E-2</v>
          </cell>
          <cell r="E77">
            <v>1.5215999999999999E-2</v>
          </cell>
          <cell r="F77">
            <v>1.7149999999999999E-2</v>
          </cell>
          <cell r="G77">
            <v>1.0055999999999999E-2</v>
          </cell>
          <cell r="H77">
            <v>4.4729999999999995E-3</v>
          </cell>
          <cell r="I77">
            <v>4.4650000000000002E-3</v>
          </cell>
          <cell r="J77">
            <v>1.0560000000000001E-3</v>
          </cell>
          <cell r="K77">
            <v>4.3999999999999999E-5</v>
          </cell>
          <cell r="L77">
            <v>8.7499999999999991E-4</v>
          </cell>
          <cell r="M77">
            <v>4.81E-3</v>
          </cell>
          <cell r="N77">
            <v>3.0119999999999999E-3</v>
          </cell>
          <cell r="O77">
            <v>0</v>
          </cell>
          <cell r="P77">
            <v>1.3899999999999999E-4</v>
          </cell>
          <cell r="Q77">
            <v>1.8199999999999998E-4</v>
          </cell>
          <cell r="R77">
            <v>0</v>
          </cell>
          <cell r="S77">
            <v>6.579E-4</v>
          </cell>
          <cell r="T77">
            <v>3.6121999999999999E-4</v>
          </cell>
          <cell r="U77">
            <v>4.2899999999999997E-4</v>
          </cell>
          <cell r="V77">
            <v>0</v>
          </cell>
          <cell r="W77">
            <v>0</v>
          </cell>
          <cell r="X77">
            <v>0</v>
          </cell>
          <cell r="Y77">
            <v>0</v>
          </cell>
          <cell r="Z77">
            <v>0</v>
          </cell>
          <cell r="AA77">
            <v>0</v>
          </cell>
          <cell r="AB77">
            <v>4.9217895933719999</v>
          </cell>
          <cell r="AC77">
            <v>5.5162610195999999</v>
          </cell>
          <cell r="AD77">
            <v>3.3542559600000001</v>
          </cell>
          <cell r="AE77">
            <v>3.5235386816000003</v>
          </cell>
          <cell r="AF77">
            <v>4.6537458506</v>
          </cell>
          <cell r="AG77">
            <v>3.0306338205000003</v>
          </cell>
          <cell r="AH77">
            <v>1.1623290096000001</v>
          </cell>
          <cell r="AI77">
            <v>1.7814567595000002</v>
          </cell>
          <cell r="AJ77">
            <v>0.36650276880000004</v>
          </cell>
          <cell r="AK77">
            <v>2.8858412E-2</v>
          </cell>
          <cell r="AL77">
            <v>0.33977293289999999</v>
          </cell>
          <cell r="AM77">
            <v>2.1224213760000001</v>
          </cell>
          <cell r="AN77">
            <v>1.2637035839999999</v>
          </cell>
          <cell r="AO77">
            <v>0</v>
          </cell>
          <cell r="AP77">
            <v>6.5499035499999997E-2</v>
          </cell>
          <cell r="AQ77">
            <v>7.1947746499999993E-2</v>
          </cell>
          <cell r="AR77">
            <v>0</v>
          </cell>
          <cell r="AS77">
            <v>0.18060965779999999</v>
          </cell>
          <cell r="AT77">
            <v>8.0178089999999994E-2</v>
          </cell>
          <cell r="AU77">
            <v>0.18970555875</v>
          </cell>
          <cell r="AV77">
            <v>0</v>
          </cell>
          <cell r="AW77">
            <v>0</v>
          </cell>
          <cell r="AX77">
            <v>0</v>
          </cell>
          <cell r="AY77">
            <v>0</v>
          </cell>
          <cell r="AZ77">
            <v>0</v>
          </cell>
          <cell r="BA77">
            <v>0</v>
          </cell>
        </row>
        <row r="85">
          <cell r="B85">
            <v>1.5448386869999997</v>
          </cell>
          <cell r="C85">
            <v>1.7569278399999999</v>
          </cell>
          <cell r="D85">
            <v>1.0236267600000002</v>
          </cell>
          <cell r="E85">
            <v>0.8788085000000001</v>
          </cell>
          <cell r="F85">
            <v>0.92686667999999983</v>
          </cell>
          <cell r="G85">
            <v>0.87723300000000004</v>
          </cell>
          <cell r="H85">
            <v>0.88674701436507908</v>
          </cell>
          <cell r="I85">
            <v>0.81417817566666661</v>
          </cell>
          <cell r="J85">
            <v>0.69786934</v>
          </cell>
          <cell r="K85">
            <v>0.39923538000000003</v>
          </cell>
          <cell r="L85">
            <v>0.73993699499999999</v>
          </cell>
          <cell r="M85">
            <v>0.67010966714285725</v>
          </cell>
          <cell r="N85">
            <v>0.38577733250000001</v>
          </cell>
          <cell r="O85">
            <v>0.4220254533333333</v>
          </cell>
          <cell r="P85">
            <v>0.34753195333333331</v>
          </cell>
          <cell r="Q85">
            <v>0.28805447333333334</v>
          </cell>
          <cell r="R85">
            <v>0.29557090666666663</v>
          </cell>
          <cell r="S85">
            <v>0.31977777874999991</v>
          </cell>
          <cell r="T85">
            <v>0.32473380142857144</v>
          </cell>
          <cell r="U85">
            <v>0.31493302000000001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81.262273981842</v>
          </cell>
          <cell r="AC85">
            <v>80.039840961199999</v>
          </cell>
          <cell r="AD85">
            <v>49.244472652799999</v>
          </cell>
          <cell r="AE85">
            <v>59.541120363200001</v>
          </cell>
          <cell r="AF85">
            <v>66.510196075400003</v>
          </cell>
          <cell r="AG85">
            <v>59.334026508900003</v>
          </cell>
          <cell r="AH85">
            <v>57.522379662800006</v>
          </cell>
          <cell r="AI85">
            <v>63.471216836500005</v>
          </cell>
          <cell r="AJ85">
            <v>51.390018214800008</v>
          </cell>
          <cell r="AK85">
            <v>23.329226738399999</v>
          </cell>
          <cell r="AL85">
            <v>28.270864039500001</v>
          </cell>
          <cell r="AM85">
            <v>34.802319071999996</v>
          </cell>
          <cell r="AN85">
            <v>22.678273323199999</v>
          </cell>
          <cell r="AO85">
            <v>23.7027135885</v>
          </cell>
          <cell r="AP85">
            <v>29.410232034</v>
          </cell>
          <cell r="AQ85">
            <v>26.970635789999999</v>
          </cell>
          <cell r="AR85">
            <v>26.7523096782</v>
          </cell>
          <cell r="AS85">
            <v>30.561105317599999</v>
          </cell>
          <cell r="AT85">
            <v>33.250347581</v>
          </cell>
          <cell r="AU85">
            <v>32.633263450833333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</row>
        <row r="88">
          <cell r="B88">
            <v>2.1372999999999996E-2</v>
          </cell>
          <cell r="C88">
            <v>2.2664999999999998E-2</v>
          </cell>
          <cell r="D88">
            <v>2.643508E-2</v>
          </cell>
          <cell r="E88">
            <v>2.7173159999999998E-2</v>
          </cell>
          <cell r="F88">
            <v>2.4513079999999996E-2</v>
          </cell>
          <cell r="G88">
            <v>2.6542E-2</v>
          </cell>
          <cell r="H88">
            <v>1.7882000000000002E-2</v>
          </cell>
          <cell r="I88">
            <v>1.7994E-2</v>
          </cell>
          <cell r="J88">
            <v>2.3739999999999997E-2</v>
          </cell>
          <cell r="K88">
            <v>1.2992999999999999E-2</v>
          </cell>
          <cell r="L88">
            <v>3.1410000000000001E-3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R88">
            <v>0</v>
          </cell>
          <cell r="S88">
            <v>0</v>
          </cell>
          <cell r="T88">
            <v>0</v>
          </cell>
          <cell r="U88">
            <v>6.2019999999999992E-5</v>
          </cell>
          <cell r="V88">
            <v>0</v>
          </cell>
          <cell r="W88">
            <v>0</v>
          </cell>
          <cell r="X88">
            <v>0</v>
          </cell>
          <cell r="Y88">
            <v>0</v>
          </cell>
          <cell r="Z88">
            <v>0</v>
          </cell>
          <cell r="AA88">
            <v>0</v>
          </cell>
          <cell r="AB88">
            <v>4.6456108341119995</v>
          </cell>
          <cell r="AC88">
            <v>5.3709678315999998</v>
          </cell>
          <cell r="AD88">
            <v>5.9915920415999997</v>
          </cell>
          <cell r="AE88">
            <v>8.1740557248000005</v>
          </cell>
          <cell r="AF88">
            <v>8.0490194126999999</v>
          </cell>
          <cell r="AG88">
            <v>9.8133898863000013</v>
          </cell>
          <cell r="AH88">
            <v>6.2836941460000002</v>
          </cell>
          <cell r="AI88">
            <v>7.3696869555000006</v>
          </cell>
          <cell r="AJ88">
            <v>11.037750972000001</v>
          </cell>
          <cell r="AK88">
            <v>4.96332606</v>
          </cell>
          <cell r="AL88">
            <v>1.3025042271</v>
          </cell>
          <cell r="AM88">
            <v>0</v>
          </cell>
          <cell r="AN88">
            <v>0</v>
          </cell>
          <cell r="AO88">
            <v>0</v>
          </cell>
          <cell r="AP88">
            <v>0</v>
          </cell>
          <cell r="AQ88">
            <v>0</v>
          </cell>
          <cell r="AR88">
            <v>0</v>
          </cell>
          <cell r="AS88">
            <v>0</v>
          </cell>
          <cell r="AT88">
            <v>0</v>
          </cell>
          <cell r="AU88">
            <v>2.8857260416666666E-2</v>
          </cell>
          <cell r="AV88">
            <v>0</v>
          </cell>
          <cell r="AW88">
            <v>0</v>
          </cell>
          <cell r="AX88">
            <v>0</v>
          </cell>
          <cell r="AY88">
            <v>0</v>
          </cell>
          <cell r="AZ88">
            <v>0</v>
          </cell>
          <cell r="BA88">
            <v>0</v>
          </cell>
        </row>
        <row r="91">
          <cell r="B91">
            <v>3.116414E-2</v>
          </cell>
          <cell r="C91">
            <v>3.1760694999999999E-2</v>
          </cell>
          <cell r="D91">
            <v>2.8427885E-2</v>
          </cell>
          <cell r="E91">
            <v>3.3111359999999999E-2</v>
          </cell>
          <cell r="F91">
            <v>3.0648519999999999E-2</v>
          </cell>
          <cell r="G91">
            <v>2.8964440000000001E-2</v>
          </cell>
          <cell r="H91">
            <v>3.260093583333333E-2</v>
          </cell>
          <cell r="I91">
            <v>5.4097816571428592E-2</v>
          </cell>
          <cell r="J91">
            <v>1.2750499999999996E-2</v>
          </cell>
          <cell r="K91">
            <v>7.2859142857142857E-3</v>
          </cell>
          <cell r="L91">
            <v>4.2188600000000005E-3</v>
          </cell>
          <cell r="M91">
            <v>2.7920555555555563E-3</v>
          </cell>
          <cell r="N91">
            <v>2.299475E-3</v>
          </cell>
          <cell r="O91">
            <v>2.3973366666666667E-3</v>
          </cell>
          <cell r="P91">
            <v>2.0082771428571421E-3</v>
          </cell>
          <cell r="Q91">
            <v>1.8597266666666667E-3</v>
          </cell>
          <cell r="R91">
            <v>1.5999799999999991E-3</v>
          </cell>
          <cell r="S91">
            <v>1.2090424242424235E-3</v>
          </cell>
          <cell r="T91">
            <v>1.19103E-3</v>
          </cell>
          <cell r="U91">
            <v>9.4765784615384618E-4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9.026145660836999</v>
          </cell>
          <cell r="AC91">
            <v>9.8488093104000001</v>
          </cell>
          <cell r="AD91">
            <v>10.1616956064</v>
          </cell>
          <cell r="AE91">
            <v>13.3874544944</v>
          </cell>
          <cell r="AF91">
            <v>12.2539785823</v>
          </cell>
          <cell r="AG91">
            <v>9.4665447591000014</v>
          </cell>
          <cell r="AH91">
            <v>7.8319493940000005</v>
          </cell>
          <cell r="AI91">
            <v>12.019232921</v>
          </cell>
          <cell r="AJ91">
            <v>7.7536369512000007</v>
          </cell>
          <cell r="AK91">
            <v>3.4705511236</v>
          </cell>
          <cell r="AL91">
            <v>1.8533922336000002</v>
          </cell>
          <cell r="AM91">
            <v>1.5935936159999999</v>
          </cell>
          <cell r="AN91">
            <v>1.1214646608000001</v>
          </cell>
          <cell r="AO91">
            <v>1.2298723959</v>
          </cell>
          <cell r="AP91">
            <v>0.974917068</v>
          </cell>
          <cell r="AQ91">
            <v>0.97447606899999994</v>
          </cell>
          <cell r="AR91">
            <v>0.82444789939999996</v>
          </cell>
          <cell r="AS91">
            <v>0.70743056669999993</v>
          </cell>
          <cell r="AT91">
            <v>0.5662895</v>
          </cell>
          <cell r="AU91">
            <v>0.46921849458333331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129">
          <cell r="B129">
            <v>1.2023800000000001E-2</v>
          </cell>
          <cell r="C129">
            <v>1.4129999999999998E-2</v>
          </cell>
          <cell r="D129">
            <v>1.1342419999999999E-2</v>
          </cell>
          <cell r="E129">
            <v>7.2579999999999997E-3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0</v>
          </cell>
          <cell r="R129">
            <v>0</v>
          </cell>
          <cell r="S129">
            <v>0</v>
          </cell>
          <cell r="T129">
            <v>0</v>
          </cell>
          <cell r="U129">
            <v>0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2.8735262933399999</v>
          </cell>
          <cell r="AC129">
            <v>3.7959271607999998</v>
          </cell>
          <cell r="AD129">
            <v>4.0334397792000001</v>
          </cell>
          <cell r="AE129">
            <v>2.6905501504</v>
          </cell>
          <cell r="AF129">
            <v>0</v>
          </cell>
          <cell r="AG129">
            <v>0</v>
          </cell>
          <cell r="AH129">
            <v>0</v>
          </cell>
          <cell r="AI129">
            <v>0</v>
          </cell>
          <cell r="AJ129">
            <v>0</v>
          </cell>
          <cell r="AK129">
            <v>0</v>
          </cell>
          <cell r="AL129">
            <v>0</v>
          </cell>
          <cell r="AM129">
            <v>0</v>
          </cell>
          <cell r="AN129">
            <v>0</v>
          </cell>
          <cell r="AO129">
            <v>0</v>
          </cell>
          <cell r="AP129">
            <v>0</v>
          </cell>
          <cell r="AQ129">
            <v>0</v>
          </cell>
          <cell r="AR129">
            <v>0</v>
          </cell>
          <cell r="AS129">
            <v>0</v>
          </cell>
          <cell r="AT129">
            <v>0</v>
          </cell>
          <cell r="AU129">
            <v>0</v>
          </cell>
          <cell r="AV129">
            <v>0</v>
          </cell>
          <cell r="AW129">
            <v>0</v>
          </cell>
          <cell r="AX129">
            <v>0</v>
          </cell>
          <cell r="AY129">
            <v>0</v>
          </cell>
          <cell r="AZ129">
            <v>0</v>
          </cell>
          <cell r="BA129">
            <v>0</v>
          </cell>
        </row>
        <row r="147">
          <cell r="B147">
            <v>0</v>
          </cell>
          <cell r="C147">
            <v>0</v>
          </cell>
          <cell r="D147">
            <v>0</v>
          </cell>
          <cell r="E147">
            <v>9.8999999999999994E-5</v>
          </cell>
          <cell r="F147">
            <v>1.0567999999999998E-4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L147">
            <v>1.6199999999999998E-4</v>
          </cell>
          <cell r="M147">
            <v>1.1795555555555554E-4</v>
          </cell>
          <cell r="N147">
            <v>1.5034E-4</v>
          </cell>
          <cell r="O147">
            <v>0</v>
          </cell>
          <cell r="P147">
            <v>9.0000000000000002E-6</v>
          </cell>
          <cell r="Q147">
            <v>3.4999999999999997E-5</v>
          </cell>
          <cell r="R147">
            <v>0</v>
          </cell>
          <cell r="S147">
            <v>0</v>
          </cell>
          <cell r="T147">
            <v>4.1E-5</v>
          </cell>
          <cell r="U147">
            <v>5.1999999999999997E-5</v>
          </cell>
          <cell r="V147">
            <v>0</v>
          </cell>
          <cell r="W147">
            <v>0</v>
          </cell>
          <cell r="X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D147">
            <v>0</v>
          </cell>
          <cell r="AE147">
            <v>2.3843433600000002E-2</v>
          </cell>
          <cell r="AF147">
            <v>4.5153570000000004E-2</v>
          </cell>
          <cell r="AG147">
            <v>0</v>
          </cell>
          <cell r="AH147">
            <v>0</v>
          </cell>
          <cell r="AI147">
            <v>0</v>
          </cell>
          <cell r="AJ147">
            <v>0</v>
          </cell>
          <cell r="AK147">
            <v>0</v>
          </cell>
          <cell r="AL147">
            <v>4.2584135400000001E-2</v>
          </cell>
          <cell r="AM147">
            <v>9.2206079999999996E-2</v>
          </cell>
          <cell r="AN147">
            <v>0.14179952160000001</v>
          </cell>
          <cell r="AO147">
            <v>0</v>
          </cell>
          <cell r="AP147">
            <v>4.6577210000000001E-3</v>
          </cell>
          <cell r="AQ147">
            <v>8.2474682499999993E-2</v>
          </cell>
          <cell r="AR147">
            <v>0</v>
          </cell>
          <cell r="AS147">
            <v>0</v>
          </cell>
          <cell r="AT147">
            <v>1.6213948999999998E-2</v>
          </cell>
          <cell r="AU147">
            <v>5.3818370833333337E-2</v>
          </cell>
          <cell r="AV147">
            <v>0</v>
          </cell>
          <cell r="AW147">
            <v>0</v>
          </cell>
          <cell r="AX147">
            <v>0</v>
          </cell>
          <cell r="AY147">
            <v>0</v>
          </cell>
          <cell r="AZ147">
            <v>0</v>
          </cell>
          <cell r="BA147">
            <v>0</v>
          </cell>
        </row>
        <row r="152">
          <cell r="B152">
            <v>0</v>
          </cell>
          <cell r="C152">
            <v>0</v>
          </cell>
          <cell r="D152">
            <v>0</v>
          </cell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R152">
            <v>0</v>
          </cell>
          <cell r="S152">
            <v>0</v>
          </cell>
          <cell r="T152">
            <v>0</v>
          </cell>
          <cell r="U152">
            <v>0</v>
          </cell>
          <cell r="V152">
            <v>0</v>
          </cell>
          <cell r="W152">
            <v>0</v>
          </cell>
          <cell r="X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D152">
            <v>0</v>
          </cell>
          <cell r="AE152">
            <v>0</v>
          </cell>
          <cell r="AF152">
            <v>0</v>
          </cell>
          <cell r="AG152">
            <v>0</v>
          </cell>
          <cell r="AH152">
            <v>0</v>
          </cell>
          <cell r="AI152">
            <v>0</v>
          </cell>
          <cell r="AJ152">
            <v>0</v>
          </cell>
          <cell r="AK152">
            <v>0</v>
          </cell>
          <cell r="AL152">
            <v>4.6664640000000001E-4</v>
          </cell>
          <cell r="AM152">
            <v>5.1771263999999997E-2</v>
          </cell>
          <cell r="AN152">
            <v>4.5224959999999999E-4</v>
          </cell>
          <cell r="AO152">
            <v>4.6749120000000001E-4</v>
          </cell>
          <cell r="AP152">
            <v>6.2864620000000005E-3</v>
          </cell>
          <cell r="AQ152">
            <v>3.9054399999999999E-4</v>
          </cell>
          <cell r="AR152">
            <v>5.2856688799999996E-2</v>
          </cell>
          <cell r="AS152">
            <v>1.7092361E-2</v>
          </cell>
          <cell r="AT152">
            <v>6.04672E-4</v>
          </cell>
          <cell r="AU152">
            <v>3.9409333333333336E-4</v>
          </cell>
          <cell r="AV152">
            <v>0</v>
          </cell>
          <cell r="AW152">
            <v>0</v>
          </cell>
          <cell r="AX152">
            <v>0</v>
          </cell>
          <cell r="AY152">
            <v>0</v>
          </cell>
          <cell r="AZ152">
            <v>0</v>
          </cell>
          <cell r="BA152">
            <v>0</v>
          </cell>
        </row>
        <row r="189">
          <cell r="B189">
            <v>0.11774372599999999</v>
          </cell>
          <cell r="C189">
            <v>0.10473568100000002</v>
          </cell>
          <cell r="D189">
            <v>4.8398239999999981E-2</v>
          </cell>
          <cell r="E189">
            <v>4.1273900000000086E-2</v>
          </cell>
          <cell r="F189">
            <v>6.2289700000000003E-2</v>
          </cell>
          <cell r="G189">
            <v>9.9915692000000056E-2</v>
          </cell>
          <cell r="H189">
            <v>0.14704299416666655</v>
          </cell>
          <cell r="I189">
            <v>0.13235117299999999</v>
          </cell>
          <cell r="J189">
            <v>4.4422220000000068E-2</v>
          </cell>
          <cell r="K189">
            <v>1.1267140000000009E-2</v>
          </cell>
          <cell r="L189">
            <v>3.5665727499999911E-2</v>
          </cell>
          <cell r="M189">
            <v>5.6161819444444427E-2</v>
          </cell>
          <cell r="N189">
            <v>4.4428479999999937E-2</v>
          </cell>
          <cell r="O189">
            <v>1.426886000000005E-2</v>
          </cell>
          <cell r="P189">
            <v>2.0652648571428567E-2</v>
          </cell>
          <cell r="Q189">
            <v>1.888242222222225E-2</v>
          </cell>
          <cell r="R189">
            <v>1.6651833333333324E-2</v>
          </cell>
          <cell r="S189">
            <v>2.0765519999999996E-2</v>
          </cell>
          <cell r="T189">
            <v>3.4338879999999988E-2</v>
          </cell>
          <cell r="U189">
            <v>2.1968273846153852E-2</v>
          </cell>
          <cell r="V189">
            <v>0</v>
          </cell>
          <cell r="W189">
            <v>0</v>
          </cell>
          <cell r="X189">
            <v>0</v>
          </cell>
          <cell r="Y189">
            <v>0</v>
          </cell>
          <cell r="Z189">
            <v>0</v>
          </cell>
          <cell r="AA189">
            <v>0</v>
          </cell>
          <cell r="AB189">
            <v>7.3293743713110002</v>
          </cell>
          <cell r="AC189">
            <v>8.0394698279999997</v>
          </cell>
          <cell r="AD189">
            <v>5.4207569616000004</v>
          </cell>
          <cell r="AE189">
            <v>5.8711474528000007</v>
          </cell>
          <cell r="AF189">
            <v>8.6070155381000006</v>
          </cell>
          <cell r="AG189">
            <v>9.8072813553000007</v>
          </cell>
          <cell r="AH189">
            <v>12.1716307056</v>
          </cell>
          <cell r="AI189">
            <v>16.232824207</v>
          </cell>
          <cell r="AJ189">
            <v>12.083672151200002</v>
          </cell>
          <cell r="AK189">
            <v>5.6355024968</v>
          </cell>
          <cell r="AL189">
            <v>8.1444989322000012</v>
          </cell>
          <cell r="AM189">
            <v>7.8900397440000001</v>
          </cell>
          <cell r="AN189">
            <v>5.0136210783999999</v>
          </cell>
          <cell r="AO189">
            <v>3.3250802997000002</v>
          </cell>
          <cell r="AP189">
            <v>3.7553094765000004</v>
          </cell>
          <cell r="AQ189">
            <v>3.4741951019999999</v>
          </cell>
          <cell r="AR189">
            <v>3.0317924586</v>
          </cell>
          <cell r="AS189">
            <v>5.2067635763000002</v>
          </cell>
          <cell r="AT189">
            <v>5.0959098909999998</v>
          </cell>
          <cell r="AU189">
            <v>2.9587016029166668</v>
          </cell>
          <cell r="AV189">
            <v>0</v>
          </cell>
          <cell r="AW189">
            <v>0</v>
          </cell>
          <cell r="AX189">
            <v>0</v>
          </cell>
          <cell r="AY189">
            <v>0</v>
          </cell>
          <cell r="AZ189">
            <v>0</v>
          </cell>
          <cell r="BA189">
            <v>0</v>
          </cell>
        </row>
        <row r="194">
          <cell r="B194">
            <v>2.1106439999999997E-2</v>
          </cell>
          <cell r="C194">
            <v>3.3193799999999998E-3</v>
          </cell>
          <cell r="D194">
            <v>8.99404E-3</v>
          </cell>
          <cell r="E194">
            <v>4.1699999999999994E-4</v>
          </cell>
          <cell r="F194">
            <v>2.2299999999999997E-4</v>
          </cell>
          <cell r="G194">
            <v>2.7299999999999998E-3</v>
          </cell>
          <cell r="H194">
            <v>3.4129999999999998E-3</v>
          </cell>
          <cell r="I194">
            <v>3.4780000000000002E-3</v>
          </cell>
          <cell r="J194">
            <v>1.17E-4</v>
          </cell>
          <cell r="K194">
            <v>0</v>
          </cell>
          <cell r="L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3.0659999999999994E-5</v>
          </cell>
          <cell r="R194">
            <v>0</v>
          </cell>
          <cell r="S194">
            <v>0</v>
          </cell>
          <cell r="T194">
            <v>1.8999999999999998E-5</v>
          </cell>
          <cell r="U194">
            <v>2.8199999999999997E-4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2.4851534921309999</v>
          </cell>
          <cell r="AC194">
            <v>1.3090815035999999</v>
          </cell>
          <cell r="AD194">
            <v>1.0328221440000001</v>
          </cell>
          <cell r="AE194">
            <v>0.13220900000000002</v>
          </cell>
          <cell r="AF194">
            <v>8.7232219200000002E-2</v>
          </cell>
          <cell r="AG194">
            <v>0.6831390423</v>
          </cell>
          <cell r="AH194">
            <v>0.64866556080000004</v>
          </cell>
          <cell r="AI194">
            <v>0.67686391050000005</v>
          </cell>
          <cell r="AJ194">
            <v>2.5965503200000004E-2</v>
          </cell>
          <cell r="AK194">
            <v>0</v>
          </cell>
          <cell r="AL194">
            <v>0</v>
          </cell>
          <cell r="AM194">
            <v>0</v>
          </cell>
          <cell r="AN194">
            <v>0</v>
          </cell>
          <cell r="AO194">
            <v>0</v>
          </cell>
          <cell r="AP194">
            <v>0</v>
          </cell>
          <cell r="AQ194">
            <v>1.3217473499999998E-2</v>
          </cell>
          <cell r="AR194">
            <v>0</v>
          </cell>
          <cell r="AS194">
            <v>0</v>
          </cell>
          <cell r="AT194">
            <v>1.1706072E-2</v>
          </cell>
          <cell r="AU194">
            <v>0.10068412916666666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02">
          <cell r="B202">
            <v>0</v>
          </cell>
          <cell r="C202">
            <v>0</v>
          </cell>
          <cell r="D202">
            <v>0</v>
          </cell>
          <cell r="E202">
            <v>0</v>
          </cell>
          <cell r="F202">
            <v>0</v>
          </cell>
          <cell r="G202">
            <v>2.1999999999999999E-5</v>
          </cell>
          <cell r="H202">
            <v>0</v>
          </cell>
          <cell r="I202">
            <v>3.4579999999999998E-5</v>
          </cell>
          <cell r="J202">
            <v>0</v>
          </cell>
          <cell r="K202">
            <v>0</v>
          </cell>
          <cell r="L202">
            <v>0</v>
          </cell>
          <cell r="M202">
            <v>0</v>
          </cell>
          <cell r="N202">
            <v>0</v>
          </cell>
          <cell r="O202">
            <v>0</v>
          </cell>
          <cell r="P202">
            <v>0</v>
          </cell>
          <cell r="Q202">
            <v>1.3733333333333335E-6</v>
          </cell>
          <cell r="R202">
            <v>9.8571428571428572E-7</v>
          </cell>
          <cell r="S202">
            <v>4.7666666666666662E-6</v>
          </cell>
          <cell r="T202">
            <v>0</v>
          </cell>
          <cell r="U202">
            <v>0</v>
          </cell>
          <cell r="V202">
            <v>0</v>
          </cell>
          <cell r="W202">
            <v>0</v>
          </cell>
          <cell r="X202">
            <v>0</v>
          </cell>
          <cell r="Y202">
            <v>0</v>
          </cell>
          <cell r="Z202">
            <v>0</v>
          </cell>
          <cell r="AA202">
            <v>0</v>
          </cell>
          <cell r="AB202">
            <v>0</v>
          </cell>
          <cell r="AC202">
            <v>0</v>
          </cell>
          <cell r="AD202">
            <v>0</v>
          </cell>
          <cell r="AE202">
            <v>0</v>
          </cell>
          <cell r="AF202">
            <v>0</v>
          </cell>
          <cell r="AG202">
            <v>7.2978906000000007E-3</v>
          </cell>
          <cell r="AH202">
            <v>0</v>
          </cell>
          <cell r="AI202">
            <v>1.2867624500000001E-2</v>
          </cell>
          <cell r="AJ202">
            <v>0</v>
          </cell>
          <cell r="AK202">
            <v>0</v>
          </cell>
          <cell r="AL202">
            <v>0</v>
          </cell>
          <cell r="AM202">
            <v>0</v>
          </cell>
          <cell r="AN202">
            <v>0</v>
          </cell>
          <cell r="AO202">
            <v>0</v>
          </cell>
          <cell r="AP202">
            <v>0</v>
          </cell>
          <cell r="AQ202">
            <v>0</v>
          </cell>
          <cell r="AR202">
            <v>0</v>
          </cell>
          <cell r="AS202">
            <v>3.2309419999999997E-4</v>
          </cell>
          <cell r="AT202">
            <v>0</v>
          </cell>
          <cell r="AU202">
            <v>0</v>
          </cell>
          <cell r="AV202">
            <v>0</v>
          </cell>
          <cell r="AW202">
            <v>0</v>
          </cell>
          <cell r="AX202">
            <v>0</v>
          </cell>
          <cell r="AY202">
            <v>0</v>
          </cell>
          <cell r="AZ202">
            <v>0</v>
          </cell>
          <cell r="BA202">
            <v>0</v>
          </cell>
        </row>
        <row r="203">
          <cell r="B203">
            <v>0</v>
          </cell>
          <cell r="C203">
            <v>0</v>
          </cell>
          <cell r="D203">
            <v>0</v>
          </cell>
          <cell r="E203">
            <v>0</v>
          </cell>
          <cell r="F203">
            <v>0</v>
          </cell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X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C203">
            <v>0</v>
          </cell>
          <cell r="AD203">
            <v>0</v>
          </cell>
          <cell r="AE203">
            <v>0</v>
          </cell>
          <cell r="AF203">
            <v>0</v>
          </cell>
          <cell r="AG203">
            <v>0</v>
          </cell>
          <cell r="AH203">
            <v>0</v>
          </cell>
          <cell r="AI203">
            <v>0</v>
          </cell>
          <cell r="AJ203">
            <v>0</v>
          </cell>
          <cell r="AK203">
            <v>0</v>
          </cell>
          <cell r="AL203">
            <v>0</v>
          </cell>
          <cell r="AM203">
            <v>0</v>
          </cell>
          <cell r="AN203">
            <v>0</v>
          </cell>
          <cell r="AO203">
            <v>0</v>
          </cell>
          <cell r="AP203">
            <v>0</v>
          </cell>
          <cell r="AQ203">
            <v>0</v>
          </cell>
          <cell r="AR203">
            <v>0</v>
          </cell>
          <cell r="AS203">
            <v>0</v>
          </cell>
          <cell r="AT203">
            <v>0</v>
          </cell>
          <cell r="AU203">
            <v>0</v>
          </cell>
          <cell r="AV203">
            <v>0</v>
          </cell>
          <cell r="AW203">
            <v>0</v>
          </cell>
          <cell r="AX203">
            <v>0</v>
          </cell>
          <cell r="AY203">
            <v>0</v>
          </cell>
          <cell r="AZ203">
            <v>0</v>
          </cell>
          <cell r="BA203">
            <v>0</v>
          </cell>
        </row>
        <row r="225">
          <cell r="B225">
            <v>3.2828239999999995E-2</v>
          </cell>
          <cell r="C225">
            <v>4.4294725999999993E-2</v>
          </cell>
          <cell r="D225">
            <v>3.3918200000000003E-3</v>
          </cell>
          <cell r="E225">
            <v>1.9296999999999995E-3</v>
          </cell>
          <cell r="F225">
            <v>1.1783942000000006E-2</v>
          </cell>
          <cell r="G225">
            <v>4.1370379999999998E-2</v>
          </cell>
          <cell r="H225">
            <v>3.7995961666666675E-2</v>
          </cell>
          <cell r="I225">
            <v>2.4500580000000008E-2</v>
          </cell>
          <cell r="J225">
            <v>4.7016999999999996E-3</v>
          </cell>
          <cell r="K225">
            <v>3.3279799999999986E-3</v>
          </cell>
          <cell r="L225">
            <v>1.5045725000000024E-3</v>
          </cell>
          <cell r="M225">
            <v>5.9076000000000007E-4</v>
          </cell>
          <cell r="N225">
            <v>2.1876800000000004E-3</v>
          </cell>
          <cell r="O225">
            <v>9.4858000000000052E-4</v>
          </cell>
          <cell r="P225">
            <v>1.0575399999999996E-3</v>
          </cell>
          <cell r="Q225">
            <v>1.1413200000000008E-3</v>
          </cell>
          <cell r="R225">
            <v>1.4873333333333336E-3</v>
          </cell>
          <cell r="S225">
            <v>6.4947999999999959E-4</v>
          </cell>
          <cell r="T225">
            <v>8.9000000000000103E-5</v>
          </cell>
          <cell r="U225">
            <v>6.0001999999999983E-4</v>
          </cell>
          <cell r="V225">
            <v>0</v>
          </cell>
          <cell r="W225">
            <v>0</v>
          </cell>
          <cell r="X225">
            <v>0</v>
          </cell>
          <cell r="Y225">
            <v>0</v>
          </cell>
          <cell r="Z225">
            <v>0</v>
          </cell>
          <cell r="AA225">
            <v>0</v>
          </cell>
          <cell r="AB225">
            <v>6.2229331015740001</v>
          </cell>
          <cell r="AC225">
            <v>6.4957258992</v>
          </cell>
          <cell r="AD225">
            <v>0.65306634720000001</v>
          </cell>
          <cell r="AE225">
            <v>0.661627568</v>
          </cell>
          <cell r="AF225">
            <v>2.1546412874</v>
          </cell>
          <cell r="AG225">
            <v>3.5770126821000003</v>
          </cell>
          <cell r="AH225">
            <v>2.7957490944000001</v>
          </cell>
          <cell r="AI225">
            <v>1.480170151</v>
          </cell>
          <cell r="AJ225">
            <v>1.4328415936000001</v>
          </cell>
          <cell r="AK225">
            <v>0.924285142</v>
          </cell>
          <cell r="AL225">
            <v>0.64594334790000008</v>
          </cell>
          <cell r="AM225">
            <v>0.23406897599999998</v>
          </cell>
          <cell r="AN225">
            <v>0.73392015840000002</v>
          </cell>
          <cell r="AO225">
            <v>0.29976545100000002</v>
          </cell>
          <cell r="AP225">
            <v>0.39819927600000005</v>
          </cell>
          <cell r="AQ225">
            <v>0.27929776349999996</v>
          </cell>
          <cell r="AR225">
            <v>0.25341922049999999</v>
          </cell>
          <cell r="AS225">
            <v>0.1887706106</v>
          </cell>
          <cell r="AT225">
            <v>2.9806078E-2</v>
          </cell>
          <cell r="AU225">
            <v>0.10085318625</v>
          </cell>
          <cell r="AV225">
            <v>0</v>
          </cell>
          <cell r="AW225">
            <v>0</v>
          </cell>
          <cell r="AX225">
            <v>0</v>
          </cell>
          <cell r="AY225">
            <v>0</v>
          </cell>
          <cell r="AZ225">
            <v>0</v>
          </cell>
          <cell r="BA225">
            <v>0</v>
          </cell>
        </row>
        <row r="244">
          <cell r="B244">
            <v>1.25603E-2</v>
          </cell>
          <cell r="C244">
            <v>1.300492E-2</v>
          </cell>
          <cell r="D244">
            <v>1.1285680000000001E-2</v>
          </cell>
          <cell r="E244">
            <v>1.027366E-2</v>
          </cell>
          <cell r="F244">
            <v>7.7659999999999995E-3</v>
          </cell>
          <cell r="G244">
            <v>5.4749999999999998E-3</v>
          </cell>
          <cell r="H244">
            <v>3.1099999999999999E-3</v>
          </cell>
          <cell r="I244">
            <v>1.1839999999999993E-3</v>
          </cell>
          <cell r="J244">
            <v>2.23E-4</v>
          </cell>
          <cell r="K244">
            <v>5.2439999999999993E-5</v>
          </cell>
          <cell r="L244">
            <v>1.4365999999999999E-4</v>
          </cell>
          <cell r="M244">
            <v>3.9999999999999996E-5</v>
          </cell>
          <cell r="N244">
            <v>6.7000000000000002E-5</v>
          </cell>
          <cell r="O244">
            <v>0</v>
          </cell>
          <cell r="P244">
            <v>0</v>
          </cell>
          <cell r="Q244">
            <v>4.9999999999999996E-6</v>
          </cell>
          <cell r="R244">
            <v>0</v>
          </cell>
          <cell r="S244">
            <v>0</v>
          </cell>
          <cell r="T244">
            <v>0</v>
          </cell>
          <cell r="U244">
            <v>0</v>
          </cell>
          <cell r="V244">
            <v>0</v>
          </cell>
          <cell r="W244">
            <v>0</v>
          </cell>
          <cell r="X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3.1430882890679999</v>
          </cell>
          <cell r="AC244">
            <v>3.5953620187999999</v>
          </cell>
          <cell r="AD244">
            <v>3.2243645615999998</v>
          </cell>
          <cell r="AE244">
            <v>3.2807729808000001</v>
          </cell>
          <cell r="AF244">
            <v>2.9489871201</v>
          </cell>
          <cell r="AG244">
            <v>2.8255912113000003</v>
          </cell>
          <cell r="AH244">
            <v>1.7476909852000002</v>
          </cell>
          <cell r="AI244">
            <v>0.65482901150000006</v>
          </cell>
          <cell r="AJ244">
            <v>0.10307219320000001</v>
          </cell>
          <cell r="AK244">
            <v>8.6951831999999996E-3</v>
          </cell>
          <cell r="AL244">
            <v>0.1060506972</v>
          </cell>
          <cell r="AM244">
            <v>4.8260639999999997E-3</v>
          </cell>
          <cell r="AN244">
            <v>6.3314944000000001E-3</v>
          </cell>
          <cell r="AO244">
            <v>0</v>
          </cell>
          <cell r="AP244">
            <v>0</v>
          </cell>
          <cell r="AQ244">
            <v>2.0714365E-3</v>
          </cell>
          <cell r="AR244">
            <v>0</v>
          </cell>
          <cell r="AS244">
            <v>0</v>
          </cell>
          <cell r="AT244">
            <v>0</v>
          </cell>
          <cell r="AU244">
            <v>0</v>
          </cell>
          <cell r="AV244">
            <v>0</v>
          </cell>
          <cell r="AW244">
            <v>0</v>
          </cell>
          <cell r="AX244">
            <v>0</v>
          </cell>
          <cell r="AY244">
            <v>0</v>
          </cell>
          <cell r="AZ244">
            <v>0</v>
          </cell>
          <cell r="BA244">
            <v>0</v>
          </cell>
        </row>
        <row r="247">
          <cell r="B247">
            <v>1.9827999999999998E-2</v>
          </cell>
          <cell r="C247">
            <v>1.8643079999999999E-2</v>
          </cell>
          <cell r="D247">
            <v>1.4361740000000001E-2</v>
          </cell>
          <cell r="E247">
            <v>2.234732E-2</v>
          </cell>
          <cell r="F247">
            <v>2.2320619999999999E-2</v>
          </cell>
          <cell r="G247">
            <v>1.6804900000000001E-2</v>
          </cell>
          <cell r="H247">
            <v>1.6815499999999997E-2</v>
          </cell>
          <cell r="I247">
            <v>1.0879659999999999E-2</v>
          </cell>
          <cell r="J247">
            <v>1.264732E-2</v>
          </cell>
          <cell r="K247">
            <v>5.6193400000000004E-3</v>
          </cell>
          <cell r="L247">
            <v>1.022458E-2</v>
          </cell>
          <cell r="M247">
            <v>1.0873239999999999E-2</v>
          </cell>
          <cell r="N247">
            <v>9.66412E-3</v>
          </cell>
          <cell r="O247">
            <v>6.5285599999999992E-3</v>
          </cell>
          <cell r="P247">
            <v>1.1137951428571428E-2</v>
          </cell>
          <cell r="Q247">
            <v>1.8098119999999995E-2</v>
          </cell>
          <cell r="R247">
            <v>1.5050279999999999E-2</v>
          </cell>
          <cell r="S247">
            <v>7.7228799999999988E-3</v>
          </cell>
          <cell r="T247">
            <v>6.4740800000000001E-3</v>
          </cell>
          <cell r="U247">
            <v>6.657699999999999E-3</v>
          </cell>
          <cell r="V247">
            <v>0</v>
          </cell>
          <cell r="W247">
            <v>0</v>
          </cell>
          <cell r="X247">
            <v>0</v>
          </cell>
          <cell r="Y247">
            <v>0</v>
          </cell>
          <cell r="Z247">
            <v>0</v>
          </cell>
          <cell r="AA247">
            <v>0</v>
          </cell>
          <cell r="AB247">
            <v>14.530312042455</v>
          </cell>
          <cell r="AC247">
            <v>12.572925379999999</v>
          </cell>
          <cell r="AD247">
            <v>10.815261230399999</v>
          </cell>
          <cell r="AE247">
            <v>14.077359800000002</v>
          </cell>
          <cell r="AF247">
            <v>11.7789393918</v>
          </cell>
          <cell r="AG247">
            <v>10.326775215900001</v>
          </cell>
          <cell r="AH247">
            <v>9.8448996908000002</v>
          </cell>
          <cell r="AI247">
            <v>7.0188211389999999</v>
          </cell>
          <cell r="AJ247">
            <v>7.9084577716000011</v>
          </cell>
          <cell r="AK247">
            <v>1.9308579047999999</v>
          </cell>
          <cell r="AL247">
            <v>3.1184096418</v>
          </cell>
          <cell r="AM247">
            <v>4.1421771840000003</v>
          </cell>
          <cell r="AN247">
            <v>5.7822860831999998</v>
          </cell>
          <cell r="AO247">
            <v>3.0115955756999999</v>
          </cell>
          <cell r="AP247">
            <v>6.4451486680000007</v>
          </cell>
          <cell r="AQ247">
            <v>13.895522235</v>
          </cell>
          <cell r="AR247">
            <v>9.6165014681999992</v>
          </cell>
          <cell r="AS247">
            <v>5.6971799026999994</v>
          </cell>
          <cell r="AT247">
            <v>4.2116184260000002</v>
          </cell>
          <cell r="AU247">
            <v>3.4403922558333333</v>
          </cell>
          <cell r="AV247">
            <v>0</v>
          </cell>
          <cell r="AW247">
            <v>0</v>
          </cell>
          <cell r="AX247">
            <v>0</v>
          </cell>
          <cell r="AY247">
            <v>0</v>
          </cell>
          <cell r="AZ247">
            <v>0</v>
          </cell>
          <cell r="BA247">
            <v>0</v>
          </cell>
        </row>
        <row r="260">
          <cell r="B260">
            <v>0</v>
          </cell>
          <cell r="C260">
            <v>0</v>
          </cell>
          <cell r="D260">
            <v>0</v>
          </cell>
          <cell r="E260">
            <v>0</v>
          </cell>
          <cell r="F260">
            <v>0</v>
          </cell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</row>
        <row r="263">
          <cell r="B263">
            <v>2.0703529179999998</v>
          </cell>
          <cell r="C263">
            <v>2.1821747179999997</v>
          </cell>
          <cell r="D263">
            <v>1.2908797079999998</v>
          </cell>
          <cell r="E263">
            <v>1.1334430740000001</v>
          </cell>
          <cell r="F263">
            <v>1.2068375019999995</v>
          </cell>
          <cell r="G263">
            <v>1.1909523669999997</v>
          </cell>
          <cell r="H263">
            <v>1.2634104536984123</v>
          </cell>
          <cell r="I263">
            <v>1.1899086691190472</v>
          </cell>
          <cell r="J263">
            <v>0.8285597216666668</v>
          </cell>
          <cell r="K263">
            <v>0.45982843428571424</v>
          </cell>
          <cell r="L263">
            <v>0.82154176444444449</v>
          </cell>
          <cell r="M263">
            <v>0.77386758561507962</v>
          </cell>
          <cell r="N263">
            <v>0.46748154599999997</v>
          </cell>
          <cell r="O263">
            <v>0.46277398000000003</v>
          </cell>
          <cell r="P263">
            <v>0.39287384583333318</v>
          </cell>
          <cell r="Q263">
            <v>0.33766593960317454</v>
          </cell>
          <cell r="R263">
            <v>0.34580623988095216</v>
          </cell>
          <cell r="S263">
            <v>0.36114871014898975</v>
          </cell>
          <cell r="T263">
            <v>0.37796228476190485</v>
          </cell>
          <cell r="U263">
            <v>0.36074600092307696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176.96256705350103</v>
          </cell>
          <cell r="AC263">
            <v>171.76267197239989</v>
          </cell>
          <cell r="AD263">
            <v>123.05408724959999</v>
          </cell>
          <cell r="AE263">
            <v>145.26934312800003</v>
          </cell>
          <cell r="AF263">
            <v>158.4536218426</v>
          </cell>
          <cell r="AG263">
            <v>140.85939191610001</v>
          </cell>
          <cell r="AH263">
            <v>129.22892849120001</v>
          </cell>
          <cell r="AI263">
            <v>140.55111082150003</v>
          </cell>
          <cell r="AJ263">
            <v>110.88097338480003</v>
          </cell>
          <cell r="AK263">
            <v>50.74577260720001</v>
          </cell>
          <cell r="AL263">
            <v>57.350080282500002</v>
          </cell>
          <cell r="AM263">
            <v>66.203714879999993</v>
          </cell>
          <cell r="AN263">
            <v>45.823498212799997</v>
          </cell>
          <cell r="AO263">
            <v>39.245835772199989</v>
          </cell>
          <cell r="AP263">
            <v>48.369031017499999</v>
          </cell>
          <cell r="AQ263">
            <v>53.737883587499979</v>
          </cell>
          <cell r="AR263">
            <v>48.627595818400003</v>
          </cell>
          <cell r="AS263">
            <v>48.3733529565</v>
          </cell>
          <cell r="AT263">
            <v>49.953501030000005</v>
          </cell>
          <cell r="AU263">
            <v>47.989139293333324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1.8467882179999997</v>
          </cell>
          <cell r="C264">
            <v>1.9896419380000003</v>
          </cell>
          <cell r="D264">
            <v>1.1281827280000001</v>
          </cell>
          <cell r="E264">
            <v>0.9913250050000002</v>
          </cell>
          <cell r="F264">
            <v>1.0716822619999999</v>
          </cell>
          <cell r="G264">
            <v>1.0774517069999998</v>
          </cell>
          <cell r="H264">
            <v>1.1690155736984122</v>
          </cell>
          <cell r="I264">
            <v>1.1141579691190473</v>
          </cell>
          <cell r="J264">
            <v>0.76857200166666673</v>
          </cell>
          <cell r="K264">
            <v>0.42620437428571434</v>
          </cell>
          <cell r="L264">
            <v>0.7864779644444444</v>
          </cell>
          <cell r="M264">
            <v>0.73563926005952396</v>
          </cell>
          <cell r="N264">
            <v>0.43926742599999996</v>
          </cell>
          <cell r="O264">
            <v>0.44634466</v>
          </cell>
          <cell r="P264">
            <v>0.37702438297619045</v>
          </cell>
          <cell r="Q264">
            <v>0.31575959626984124</v>
          </cell>
          <cell r="R264">
            <v>0.32852107988095219</v>
          </cell>
          <cell r="S264">
            <v>0.34982582348232311</v>
          </cell>
          <cell r="T264">
            <v>0.36772080476190483</v>
          </cell>
          <cell r="U264">
            <v>0.34836487892307694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117.49335466167</v>
          </cell>
          <cell r="AC264">
            <v>113.93025041280001</v>
          </cell>
          <cell r="AD264">
            <v>71.948400518400007</v>
          </cell>
          <cell r="AE264">
            <v>89.556492020799979</v>
          </cell>
          <cell r="AF264">
            <v>102.27040795720002</v>
          </cell>
          <cell r="AG264">
            <v>90.967530782699981</v>
          </cell>
          <cell r="AH264">
            <v>86.596586179600024</v>
          </cell>
          <cell r="AI264">
            <v>102.65500554199998</v>
          </cell>
          <cell r="AJ264">
            <v>76.800854789599995</v>
          </cell>
          <cell r="AK264">
            <v>35.479007339600003</v>
          </cell>
          <cell r="AL264">
            <v>41.883685896599999</v>
          </cell>
          <cell r="AM264">
            <v>47.752674143999997</v>
          </cell>
          <cell r="AN264">
            <v>31.669423209599998</v>
          </cell>
          <cell r="AO264">
            <v>31.115584752600004</v>
          </cell>
          <cell r="AP264">
            <v>38.824582187500006</v>
          </cell>
          <cell r="AQ264">
            <v>37.764870310999996</v>
          </cell>
          <cell r="AR264">
            <v>37.291124502399995</v>
          </cell>
          <cell r="AS264">
            <v>40.760354363299996</v>
          </cell>
          <cell r="AT264">
            <v>43.69926988200001</v>
          </cell>
          <cell r="AU264">
            <v>42.71540133958333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6">
          <cell r="B266">
            <v>0.16002974</v>
          </cell>
          <cell r="C266">
            <v>0.15445245999999999</v>
          </cell>
          <cell r="D266">
            <v>0.12627251999999997</v>
          </cell>
          <cell r="E266">
            <v>0.10687173999999999</v>
          </cell>
          <cell r="F266">
            <v>0.10270809999999997</v>
          </cell>
          <cell r="G266">
            <v>8.7556639999999991E-2</v>
          </cell>
          <cell r="H266">
            <v>6.9777240000000004E-2</v>
          </cell>
          <cell r="I266">
            <v>5.8387519999999998E-2</v>
          </cell>
          <cell r="J266">
            <v>4.6064620000000001E-2</v>
          </cell>
          <cell r="K266">
            <v>2.7299460000000001E-2</v>
          </cell>
          <cell r="L266">
            <v>2.3017880000000001E-2</v>
          </cell>
          <cell r="M266">
            <v>2.5855679999999999E-2</v>
          </cell>
          <cell r="N266">
            <v>1.530198E-2</v>
          </cell>
          <cell r="O266">
            <v>8.3060600000000005E-3</v>
          </cell>
          <cell r="P266">
            <v>4.3864999999999998E-3</v>
          </cell>
          <cell r="Q266">
            <v>2.9587199999999998E-3</v>
          </cell>
          <cell r="R266">
            <v>1.8773600000000002E-3</v>
          </cell>
          <cell r="S266">
            <v>2.5285999999999998E-3</v>
          </cell>
          <cell r="T266">
            <v>2.4232199999999989E-3</v>
          </cell>
          <cell r="U266">
            <v>2.1652799999999995E-3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37.192918327445994</v>
          </cell>
          <cell r="AC266">
            <v>38.634632820799993</v>
          </cell>
          <cell r="AD266">
            <v>34.967270534400001</v>
          </cell>
          <cell r="AE266">
            <v>36.462131361600001</v>
          </cell>
          <cell r="AF266">
            <v>39.814568346700007</v>
          </cell>
          <cell r="AG266">
            <v>35.270894373000004</v>
          </cell>
          <cell r="AH266">
            <v>29.481009616400002</v>
          </cell>
          <cell r="AI266">
            <v>28.213763987499998</v>
          </cell>
          <cell r="AJ266">
            <v>25.469702403200003</v>
          </cell>
          <cell r="AK266">
            <v>13.071078081600001</v>
          </cell>
          <cell r="AL266">
            <v>11.555788846500002</v>
          </cell>
          <cell r="AM266">
            <v>13.871183952000001</v>
          </cell>
          <cell r="AN266">
            <v>7.7462287936000003</v>
          </cell>
          <cell r="AO266">
            <v>4.8221571188999999</v>
          </cell>
          <cell r="AP266">
            <v>2.7645899009999999</v>
          </cell>
          <cell r="AQ266">
            <v>1.5234156174999998</v>
          </cell>
          <cell r="AR266">
            <v>1.0930869948999999</v>
          </cell>
          <cell r="AS266">
            <v>1.4165861853000001</v>
          </cell>
          <cell r="AT266">
            <v>0.99159003899999998</v>
          </cell>
          <cell r="AU266">
            <v>1.2939293283333333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4.1899999999999999E-4</v>
          </cell>
          <cell r="C267">
            <v>3.5299999999999996E-4</v>
          </cell>
          <cell r="D267">
            <v>2.4983999999999998E-4</v>
          </cell>
          <cell r="E267">
            <v>7.4699999999999994E-4</v>
          </cell>
          <cell r="F267">
            <v>5.8353999999999991E-4</v>
          </cell>
          <cell r="G267">
            <v>2.2999999999999998E-4</v>
          </cell>
          <cell r="H267">
            <v>2.6800000000000001E-4</v>
          </cell>
          <cell r="I267">
            <v>2.2759999999999998E-4</v>
          </cell>
          <cell r="J267">
            <v>4.8000000000000001E-5</v>
          </cell>
          <cell r="K267">
            <v>1.8819999999999999E-5</v>
          </cell>
          <cell r="L267">
            <v>7.4679999999999996E-5</v>
          </cell>
          <cell r="M267">
            <v>2.7069999999999997E-5</v>
          </cell>
          <cell r="N267">
            <v>8.7000000000000001E-5</v>
          </cell>
          <cell r="O267">
            <v>4.9999999999999996E-5</v>
          </cell>
          <cell r="P267">
            <v>1.0791142857142857E-4</v>
          </cell>
          <cell r="Q267">
            <v>6.8999999999999997E-5</v>
          </cell>
          <cell r="R267">
            <v>1.2672000000000001E-4</v>
          </cell>
          <cell r="S267">
            <v>3.4971999999999998E-4</v>
          </cell>
          <cell r="T267">
            <v>3.28E-4</v>
          </cell>
          <cell r="U267">
            <v>2.972E-5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0.49322781426000001</v>
          </cell>
          <cell r="AC267">
            <v>0.40520078599999998</v>
          </cell>
          <cell r="AD267">
            <v>0.30723300479999999</v>
          </cell>
          <cell r="AE267">
            <v>1.0688086640000001</v>
          </cell>
          <cell r="AF267">
            <v>0.90311991210000009</v>
          </cell>
          <cell r="AG267">
            <v>0.40668882540000006</v>
          </cell>
          <cell r="AH267">
            <v>0.39820098400000004</v>
          </cell>
          <cell r="AI267">
            <v>0.56470630199999994</v>
          </cell>
          <cell r="AJ267">
            <v>0.10641826320000002</v>
          </cell>
          <cell r="AK267">
            <v>1.2661994399999999E-2</v>
          </cell>
          <cell r="AL267">
            <v>0.14703073560000002</v>
          </cell>
          <cell r="AM267">
            <v>5.8296959999999995E-2</v>
          </cell>
          <cell r="AN267">
            <v>7.9910705599999993E-2</v>
          </cell>
          <cell r="AO267">
            <v>8.4313100400000007E-2</v>
          </cell>
          <cell r="AP267">
            <v>0.23677988350000001</v>
          </cell>
          <cell r="AQ267">
            <v>0.12752371099999998</v>
          </cell>
          <cell r="AR267">
            <v>0.34583208770000001</v>
          </cell>
          <cell r="AS267">
            <v>0.25377693769999998</v>
          </cell>
          <cell r="AT267">
            <v>0.824735997</v>
          </cell>
          <cell r="AU267">
            <v>0.13815322458333334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2.0344959999999999E-2</v>
          </cell>
          <cell r="C268">
            <v>1.9443079999999998E-2</v>
          </cell>
          <cell r="D268">
            <v>1.5073860000000001E-2</v>
          </cell>
          <cell r="E268">
            <v>2.3015319999999999E-2</v>
          </cell>
          <cell r="F268">
            <v>2.25513E-2</v>
          </cell>
          <cell r="G268">
            <v>1.68389E-2</v>
          </cell>
          <cell r="H268">
            <v>1.6941499999999998E-2</v>
          </cell>
          <cell r="I268">
            <v>1.098676E-2</v>
          </cell>
          <cell r="J268">
            <v>1.264732E-2</v>
          </cell>
          <cell r="K268">
            <v>5.8103400000000006E-3</v>
          </cell>
          <cell r="L268">
            <v>1.0386580000000001E-2</v>
          </cell>
          <cell r="M268">
            <v>1.0991195555555555E-2</v>
          </cell>
          <cell r="N268">
            <v>9.8144600000000005E-3</v>
          </cell>
          <cell r="O268">
            <v>6.5285599999999992E-3</v>
          </cell>
          <cell r="P268">
            <v>1.1156208571428572E-2</v>
          </cell>
          <cell r="Q268">
            <v>1.8133119999999996E-2</v>
          </cell>
          <cell r="R268">
            <v>1.5050279999999999E-2</v>
          </cell>
          <cell r="S268">
            <v>7.7228799999999988E-3</v>
          </cell>
          <cell r="T268">
            <v>6.5150800000000004E-3</v>
          </cell>
          <cell r="U268">
            <v>6.709699999999999E-3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14.914191466419</v>
          </cell>
          <cell r="AC268">
            <v>13.2118473156</v>
          </cell>
          <cell r="AD268">
            <v>11.248910553599998</v>
          </cell>
          <cell r="AE268">
            <v>14.508679572800002</v>
          </cell>
          <cell r="AF268">
            <v>11.9101409882</v>
          </cell>
          <cell r="AG268">
            <v>10.371700911000001</v>
          </cell>
          <cell r="AH268">
            <v>9.9512854231999999</v>
          </cell>
          <cell r="AI268">
            <v>7.143363956</v>
          </cell>
          <cell r="AJ268">
            <v>7.9084577716000011</v>
          </cell>
          <cell r="AK268">
            <v>1.9909793639999998</v>
          </cell>
          <cell r="AL268">
            <v>3.1609937771999999</v>
          </cell>
          <cell r="AM268">
            <v>4.2343832640000008</v>
          </cell>
          <cell r="AN268">
            <v>5.9240856048000001</v>
          </cell>
          <cell r="AO268">
            <v>3.0115955756999999</v>
          </cell>
          <cell r="AP268">
            <v>6.450667257000001</v>
          </cell>
          <cell r="AQ268">
            <v>13.977996917499999</v>
          </cell>
          <cell r="AR268">
            <v>9.6165014681999992</v>
          </cell>
          <cell r="AS268">
            <v>5.6971799026999994</v>
          </cell>
          <cell r="AT268">
            <v>4.2278323750000002</v>
          </cell>
          <cell r="AU268">
            <v>3.4942106266666668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1.1942599999999876E-3</v>
          </cell>
          <cell r="C269">
            <v>6.8093999999999577E-4</v>
          </cell>
          <cell r="D269">
            <v>6.8503999999999592E-4</v>
          </cell>
          <cell r="E269">
            <v>3.5438899999999375E-4</v>
          </cell>
          <cell r="F269">
            <v>1.0961400000000013E-3</v>
          </cell>
          <cell r="G269">
            <v>2.4836000000000064E-4</v>
          </cell>
          <cell r="H269">
            <v>1.1911999999999973E-4</v>
          </cell>
          <cell r="I269">
            <v>7.1190000000000283E-4</v>
          </cell>
          <cell r="J269">
            <v>7.4999999999999991E-4</v>
          </cell>
          <cell r="K269">
            <v>2.7399999999999999E-4</v>
          </cell>
          <cell r="L269">
            <v>3.7699999999999995E-4</v>
          </cell>
          <cell r="M269">
            <v>1.1232E-4</v>
          </cell>
          <cell r="N269">
            <v>1.4715999999999999E-4</v>
          </cell>
          <cell r="O269">
            <v>9.3700000000000001E-5</v>
          </cell>
          <cell r="P269">
            <v>3.6999999999999998E-5</v>
          </cell>
          <cell r="Q269">
            <v>8.5699999999999982E-5</v>
          </cell>
          <cell r="R269">
            <v>9.2799999999999992E-5</v>
          </cell>
          <cell r="S269">
            <v>8.6919999999999988E-5</v>
          </cell>
          <cell r="T269">
            <v>2.0990000000000001E-4</v>
          </cell>
          <cell r="U269">
            <v>2.7309999999999997E-4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0.40156753652700006</v>
          </cell>
          <cell r="AC269">
            <v>0.27477545359999994</v>
          </cell>
          <cell r="AD269">
            <v>0.30485292959999999</v>
          </cell>
          <cell r="AE269">
            <v>0.15267353919999999</v>
          </cell>
          <cell r="AF269">
            <v>0.4474544641</v>
          </cell>
          <cell r="AG269">
            <v>0.22649462550000002</v>
          </cell>
          <cell r="AH269">
            <v>6.6000614000000013E-2</v>
          </cell>
          <cell r="AI269">
            <v>0.29089273650000003</v>
          </cell>
          <cell r="AJ269">
            <v>0.43270936000000004</v>
          </cell>
          <cell r="AK269">
            <v>0.12651393920000001</v>
          </cell>
          <cell r="AL269">
            <v>0.17592171570000001</v>
          </cell>
          <cell r="AM269">
            <v>0.15279705599999999</v>
          </cell>
          <cell r="AN269">
            <v>0.21052861279999999</v>
          </cell>
          <cell r="AO269">
            <v>0.1162897641</v>
          </cell>
          <cell r="AP269">
            <v>6.563985650000001E-2</v>
          </cell>
          <cell r="AQ269">
            <v>0.18559494099999999</v>
          </cell>
          <cell r="AR269">
            <v>0.18094162229999999</v>
          </cell>
          <cell r="AS269">
            <v>9.5787262999999997E-2</v>
          </cell>
          <cell r="AT269">
            <v>0.162520953</v>
          </cell>
          <cell r="AU269">
            <v>0.12590946125000002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1.25603E-2</v>
          </cell>
          <cell r="C273">
            <v>1.300492E-2</v>
          </cell>
          <cell r="D273">
            <v>1.1285680000000001E-2</v>
          </cell>
          <cell r="E273">
            <v>1.0275620000000001E-2</v>
          </cell>
          <cell r="F273">
            <v>7.7659999999999995E-3</v>
          </cell>
          <cell r="G273">
            <v>5.5947200000000001E-3</v>
          </cell>
          <cell r="H273">
            <v>3.8104799999999998E-3</v>
          </cell>
          <cell r="I273">
            <v>1.7222199999999991E-3</v>
          </cell>
          <cell r="J273">
            <v>3.2900000000000008E-4</v>
          </cell>
          <cell r="K273">
            <v>2.2144000000000005E-4</v>
          </cell>
          <cell r="L273">
            <v>1.1776600000000001E-3</v>
          </cell>
          <cell r="M273">
            <v>4.0419999999999996E-5</v>
          </cell>
          <cell r="N273">
            <v>9.2999999999999997E-5</v>
          </cell>
          <cell r="O273">
            <v>0</v>
          </cell>
          <cell r="P273">
            <v>3.1999999999999999E-5</v>
          </cell>
          <cell r="Q273">
            <v>4.5037333333333327E-4</v>
          </cell>
          <cell r="R273">
            <v>1.0298571428571428E-4</v>
          </cell>
          <cell r="S273">
            <v>1.3176666666666665E-4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3.1430882890679999</v>
          </cell>
          <cell r="AC273">
            <v>3.5953620187999999</v>
          </cell>
          <cell r="AD273">
            <v>3.2243645615999998</v>
          </cell>
          <cell r="AE273">
            <v>3.2810026144000002</v>
          </cell>
          <cell r="AF273">
            <v>2.9489871201</v>
          </cell>
          <cell r="AG273">
            <v>2.8735537545000005</v>
          </cell>
          <cell r="AH273">
            <v>2.0379643600000001</v>
          </cell>
          <cell r="AI273">
            <v>0.9179759755000001</v>
          </cell>
          <cell r="AJ273">
            <v>0.13472969240000002</v>
          </cell>
          <cell r="AK273">
            <v>6.5531888400000002E-2</v>
          </cell>
          <cell r="AL273">
            <v>0.42559212239999999</v>
          </cell>
          <cell r="AM273">
            <v>5.7772175999999995E-2</v>
          </cell>
          <cell r="AN273">
            <v>1.5643724800000001E-2</v>
          </cell>
          <cell r="AO273">
            <v>4.6749120000000001E-4</v>
          </cell>
          <cell r="AP273">
            <v>1.76730355E-2</v>
          </cell>
          <cell r="AQ273">
            <v>0.13307675849999998</v>
          </cell>
          <cell r="AR273">
            <v>8.5753756799999997E-2</v>
          </cell>
          <cell r="AS273">
            <v>5.8757956399999998E-2</v>
          </cell>
          <cell r="AT273">
            <v>6.04672E-4</v>
          </cell>
          <cell r="AU273">
            <v>3.9409333333333336E-4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7">
        <row r="12">
          <cell r="B12">
            <v>4.6956000000000012E-3</v>
          </cell>
          <cell r="C12">
            <v>7.0434E-3</v>
          </cell>
          <cell r="D12">
            <v>1.5467197200000001E-2</v>
          </cell>
          <cell r="E12">
            <v>2.8085876000000003E-2</v>
          </cell>
          <cell r="F12">
            <v>2.78615428E-2</v>
          </cell>
          <cell r="G12">
            <v>1.9411574000000001E-2</v>
          </cell>
          <cell r="H12">
            <v>1.8505760000000003E-2</v>
          </cell>
          <cell r="I12">
            <v>3.6264701200000006E-2</v>
          </cell>
          <cell r="J12">
            <v>7.0072548000000012E-3</v>
          </cell>
          <cell r="K12">
            <v>7.0324800000000007E-4</v>
          </cell>
          <cell r="L12">
            <v>1.3411944000000001E-3</v>
          </cell>
          <cell r="M12">
            <v>8.496488000000001E-4</v>
          </cell>
          <cell r="N12">
            <v>2.3296000000000002E-4</v>
          </cell>
          <cell r="O12">
            <v>7.8260000000000013E-5</v>
          </cell>
          <cell r="P12">
            <v>0</v>
          </cell>
          <cell r="Q12">
            <v>0</v>
          </cell>
          <cell r="R12">
            <v>3.1668000000000001E-4</v>
          </cell>
          <cell r="S12">
            <v>2.2932000000000003E-4</v>
          </cell>
          <cell r="T12">
            <v>8.4994000000000009E-4</v>
          </cell>
          <cell r="U12">
            <v>2.0293000000000004E-3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0.88453123951799995</v>
          </cell>
          <cell r="AC12">
            <v>1.4386694499999999</v>
          </cell>
          <cell r="AD12">
            <v>2.4861214031999999</v>
          </cell>
          <cell r="AE12">
            <v>4.7973219168000005</v>
          </cell>
          <cell r="AF12">
            <v>5.0043079681</v>
          </cell>
          <cell r="AG12">
            <v>3.8678621124000001</v>
          </cell>
          <cell r="AH12">
            <v>3.5515926712000003</v>
          </cell>
          <cell r="AI12">
            <v>6.0957756840000004</v>
          </cell>
          <cell r="AJ12">
            <v>1.5238841136000001</v>
          </cell>
          <cell r="AK12">
            <v>0.2477290332</v>
          </cell>
          <cell r="AL12">
            <v>0.3251756502</v>
          </cell>
          <cell r="AM12">
            <v>0.247827504</v>
          </cell>
          <cell r="AN12">
            <v>7.5647739199999994E-2</v>
          </cell>
          <cell r="AO12">
            <v>2.83469664E-2</v>
          </cell>
          <cell r="AP12">
            <v>0</v>
          </cell>
          <cell r="AQ12">
            <v>0</v>
          </cell>
          <cell r="AR12">
            <v>7.0484071299999992E-2</v>
          </cell>
          <cell r="AS12">
            <v>5.7282568199999995E-2</v>
          </cell>
          <cell r="AT12">
            <v>0.19904928299999999</v>
          </cell>
          <cell r="AU12">
            <v>0.50668423124999995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</row>
        <row r="16">
          <cell r="B16">
            <v>5.0369464600000004E-3</v>
          </cell>
          <cell r="C16">
            <v>8.2563808600000024E-3</v>
          </cell>
          <cell r="D16">
            <v>2.0080897200000003E-2</v>
          </cell>
          <cell r="E16">
            <v>5.0341200000000003E-2</v>
          </cell>
          <cell r="F16">
            <v>8.8754338399999994E-2</v>
          </cell>
          <cell r="G16">
            <v>9.689758624E-2</v>
          </cell>
          <cell r="H16">
            <v>0.17711419675833334</v>
          </cell>
          <cell r="I16">
            <v>0.27880496340666672</v>
          </cell>
          <cell r="J16">
            <v>0.22496971224000006</v>
          </cell>
          <cell r="K16">
            <v>0.14691007889999999</v>
          </cell>
          <cell r="L16">
            <v>9.4464799520000017E-2</v>
          </cell>
          <cell r="M16">
            <v>7.6283334400000014E-2</v>
          </cell>
          <cell r="N16">
            <v>4.7090097599999992E-2</v>
          </cell>
          <cell r="O16">
            <v>0.1052901668</v>
          </cell>
          <cell r="P16">
            <v>0.1096520334</v>
          </cell>
          <cell r="Q16">
            <v>5.1797709600000005E-2</v>
          </cell>
          <cell r="R16">
            <v>7.9978225600000008E-2</v>
          </cell>
          <cell r="S16">
            <v>6.6917687200000006E-2</v>
          </cell>
          <cell r="T16">
            <v>4.4393549200000007E-2</v>
          </cell>
          <cell r="U16">
            <v>4.8941074000000001E-2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0.92309670033299995</v>
          </cell>
          <cell r="AC16">
            <v>2.2847006768</v>
          </cell>
          <cell r="AD16">
            <v>3.3889036895999998</v>
          </cell>
          <cell r="AE16">
            <v>8.2207426112000004</v>
          </cell>
          <cell r="AF16">
            <v>13.893967439800001</v>
          </cell>
          <cell r="AG16">
            <v>16.371166640400002</v>
          </cell>
          <cell r="AH16">
            <v>24.909462930800004</v>
          </cell>
          <cell r="AI16">
            <v>43.546034015000004</v>
          </cell>
          <cell r="AJ16">
            <v>27.259877798400002</v>
          </cell>
          <cell r="AK16">
            <v>19.6482072688</v>
          </cell>
          <cell r="AL16">
            <v>21.232954737</v>
          </cell>
          <cell r="AM16">
            <v>20.322846431999999</v>
          </cell>
          <cell r="AN16">
            <v>12.8596390032</v>
          </cell>
          <cell r="AO16">
            <v>13.2520288266</v>
          </cell>
          <cell r="AP16">
            <v>14.7727592515</v>
          </cell>
          <cell r="AQ16">
            <v>11.133657199</v>
          </cell>
          <cell r="AR16">
            <v>15.574537935899999</v>
          </cell>
          <cell r="AS16">
            <v>15.3745979244</v>
          </cell>
          <cell r="AT16">
            <v>13.062672528</v>
          </cell>
          <cell r="AU16">
            <v>12.310315845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</row>
        <row r="22">
          <cell r="B22">
            <v>3.4912696000000002E-3</v>
          </cell>
          <cell r="C22">
            <v>3.6196160000000004E-3</v>
          </cell>
          <cell r="D22">
            <v>9.6931380000000004E-3</v>
          </cell>
          <cell r="E22">
            <v>2.1021000000000005E-2</v>
          </cell>
          <cell r="F22">
            <v>2.7500563999999998E-2</v>
          </cell>
          <cell r="G22">
            <v>1.277822E-2</v>
          </cell>
          <cell r="H22">
            <v>3.3524399999999999E-3</v>
          </cell>
          <cell r="I22">
            <v>4.7501999999999999E-4</v>
          </cell>
          <cell r="J22">
            <v>0</v>
          </cell>
          <cell r="K22">
            <v>4.0040000000000003E-5</v>
          </cell>
          <cell r="L22">
            <v>7.1926400000000003E-5</v>
          </cell>
          <cell r="M22">
            <v>1.0603320000000001E-4</v>
          </cell>
          <cell r="N22">
            <v>4.7210799999999999E-5</v>
          </cell>
          <cell r="O22">
            <v>3.3760999999999997E-6</v>
          </cell>
          <cell r="P22">
            <v>3.0576000000000002E-6</v>
          </cell>
          <cell r="Q22">
            <v>2.366E-5</v>
          </cell>
          <cell r="R22">
            <v>4.0447680000000002E-4</v>
          </cell>
          <cell r="S22">
            <v>3.1486000000000003E-4</v>
          </cell>
          <cell r="T22">
            <v>2.275E-4</v>
          </cell>
          <cell r="U22">
            <v>5.2070200000000006E-3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0.22405927767</v>
          </cell>
          <cell r="AC22">
            <v>0.27382880439999996</v>
          </cell>
          <cell r="AD22">
            <v>0.62991616799999994</v>
          </cell>
          <cell r="AE22">
            <v>1.6440623248000001</v>
          </cell>
          <cell r="AF22">
            <v>2.1878335150000003</v>
          </cell>
          <cell r="AG22">
            <v>0.88373897040000005</v>
          </cell>
          <cell r="AH22">
            <v>0.3096786728</v>
          </cell>
          <cell r="AI22">
            <v>8.3044077000000008E-2</v>
          </cell>
          <cell r="AJ22">
            <v>0</v>
          </cell>
          <cell r="AK22">
            <v>8.9392732000000003E-3</v>
          </cell>
          <cell r="AL22">
            <v>2.00246985E-2</v>
          </cell>
          <cell r="AM22">
            <v>2.1479952E-2</v>
          </cell>
          <cell r="AN22">
            <v>9.2402816000000006E-3</v>
          </cell>
          <cell r="AO22">
            <v>8.3537490000000006E-3</v>
          </cell>
          <cell r="AP22">
            <v>1.4653355000000001E-3</v>
          </cell>
          <cell r="AQ22">
            <v>3.1520894999999996E-3</v>
          </cell>
          <cell r="AR22">
            <v>6.3414300999999992E-2</v>
          </cell>
          <cell r="AS22">
            <v>4.1955928300000001E-2</v>
          </cell>
          <cell r="AT22">
            <v>3.5271746E-2</v>
          </cell>
          <cell r="AU22">
            <v>0.45512517958333332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</row>
        <row r="29">
          <cell r="B29">
            <v>1.8120284000000002E-3</v>
          </cell>
          <cell r="C29">
            <v>3.3738068000000003E-3</v>
          </cell>
          <cell r="D29">
            <v>5.9384780000000005E-3</v>
          </cell>
          <cell r="E29">
            <v>7.2035599999999995E-3</v>
          </cell>
          <cell r="F29">
            <v>1.0440102400000002E-2</v>
          </cell>
          <cell r="G29">
            <v>1.0383536800000003E-2</v>
          </cell>
          <cell r="H29">
            <v>1.03848836E-2</v>
          </cell>
          <cell r="I29">
            <v>1.0950940000000001E-2</v>
          </cell>
          <cell r="J29">
            <v>4.6810400000000009E-3</v>
          </cell>
          <cell r="K29">
            <v>2.3805600000000003E-3</v>
          </cell>
          <cell r="L29">
            <v>2.0875400000000001E-3</v>
          </cell>
          <cell r="M29">
            <v>2.6486460000000002E-3</v>
          </cell>
          <cell r="N29">
            <v>2.1449063999999999E-3</v>
          </cell>
          <cell r="O29">
            <v>1.8878496E-3</v>
          </cell>
          <cell r="P29">
            <v>2.7809600000000003E-3</v>
          </cell>
          <cell r="Q29">
            <v>1.2429144E-3</v>
          </cell>
          <cell r="R29">
            <v>2.6226564000000003E-3</v>
          </cell>
          <cell r="S29">
            <v>2.9055572000000005E-3</v>
          </cell>
          <cell r="T29">
            <v>2.0169604000000001E-3</v>
          </cell>
          <cell r="U29">
            <v>1.5033927999999999E-3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0.30234009748500001</v>
          </cell>
          <cell r="AC29">
            <v>0.57461248199999992</v>
          </cell>
          <cell r="AD29">
            <v>1.3212906624</v>
          </cell>
          <cell r="AE29">
            <v>1.9674135824000001</v>
          </cell>
          <cell r="AF29">
            <v>3.2026743056</v>
          </cell>
          <cell r="AG29">
            <v>3.2891789502000002</v>
          </cell>
          <cell r="AH29">
            <v>3.2893857232000001</v>
          </cell>
          <cell r="AI29">
            <v>4.4895702415000001</v>
          </cell>
          <cell r="AJ29">
            <v>2.0989330852000001</v>
          </cell>
          <cell r="AK29">
            <v>1.0256410735999999</v>
          </cell>
          <cell r="AL29">
            <v>0.63966483270000007</v>
          </cell>
          <cell r="AM29">
            <v>0.77897433599999999</v>
          </cell>
          <cell r="AN29">
            <v>0.57758826399999996</v>
          </cell>
          <cell r="AO29">
            <v>0.5665209765</v>
          </cell>
          <cell r="AP29">
            <v>0.89925367900000008</v>
          </cell>
          <cell r="AQ29">
            <v>0.48575019499999994</v>
          </cell>
          <cell r="AR29">
            <v>0.80775031289999999</v>
          </cell>
          <cell r="AS29">
            <v>0.88512785789999993</v>
          </cell>
          <cell r="AT29">
            <v>0.64119560600000003</v>
          </cell>
          <cell r="AU29">
            <v>0.30168964250000002</v>
          </cell>
          <cell r="AV29">
            <v>0</v>
          </cell>
          <cell r="AW29">
            <v>0</v>
          </cell>
          <cell r="AX29">
            <v>0</v>
          </cell>
          <cell r="AY29">
            <v>0</v>
          </cell>
          <cell r="AZ29">
            <v>0</v>
          </cell>
          <cell r="BA29">
            <v>0</v>
          </cell>
        </row>
        <row r="31">
          <cell r="B31">
            <v>0.38584462280000004</v>
          </cell>
          <cell r="C31">
            <v>0.35433671</v>
          </cell>
          <cell r="D31">
            <v>0.3218916792</v>
          </cell>
          <cell r="E31">
            <v>0.41846248080000004</v>
          </cell>
          <cell r="F31">
            <v>0.44562172200000005</v>
          </cell>
          <cell r="G31">
            <v>0.41632336200000003</v>
          </cell>
          <cell r="H31">
            <v>0.28719310620000005</v>
          </cell>
          <cell r="I31">
            <v>0.45691893520000004</v>
          </cell>
          <cell r="J31">
            <v>0.2597669984</v>
          </cell>
          <cell r="K31">
            <v>6.9290057200000005E-2</v>
          </cell>
          <cell r="L31">
            <v>3.9366017600000004E-2</v>
          </cell>
          <cell r="M31">
            <v>3.1119634E-2</v>
          </cell>
          <cell r="N31">
            <v>2.3034465999999996E-2</v>
          </cell>
          <cell r="O31">
            <v>1.59631836E-2</v>
          </cell>
          <cell r="P31">
            <v>1.4333204340000001E-2</v>
          </cell>
          <cell r="Q31">
            <v>2.5123178600000004E-2</v>
          </cell>
          <cell r="R31">
            <v>5.9789184000000002E-2</v>
          </cell>
          <cell r="S31">
            <v>4.9110916400000003E-2</v>
          </cell>
          <cell r="T31">
            <v>0.106703506</v>
          </cell>
          <cell r="U31">
            <v>0.15204607600000003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51.687292588070996</v>
          </cell>
          <cell r="AC31">
            <v>51.353385166399995</v>
          </cell>
          <cell r="AD31">
            <v>51.162349919999997</v>
          </cell>
          <cell r="AE31">
            <v>60.579616260800002</v>
          </cell>
          <cell r="AF31">
            <v>78.429165021900005</v>
          </cell>
          <cell r="AG31">
            <v>83.319113763600001</v>
          </cell>
          <cell r="AH31">
            <v>64.940173163600008</v>
          </cell>
          <cell r="AI31">
            <v>103.9180651945</v>
          </cell>
          <cell r="AJ31">
            <v>62.135121169200005</v>
          </cell>
          <cell r="AK31">
            <v>18.932762741200001</v>
          </cell>
          <cell r="AL31">
            <v>14.1377261436</v>
          </cell>
          <cell r="AM31">
            <v>13.520529408</v>
          </cell>
          <cell r="AN31">
            <v>8.0157541376000001</v>
          </cell>
          <cell r="AO31">
            <v>5.2383544407000002</v>
          </cell>
          <cell r="AP31">
            <v>6.4881176720000004</v>
          </cell>
          <cell r="AQ31">
            <v>8.6563955554999996</v>
          </cell>
          <cell r="AR31">
            <v>11.1144946969</v>
          </cell>
          <cell r="AS31">
            <v>10.786079618599999</v>
          </cell>
          <cell r="AT31">
            <v>19.858630737999999</v>
          </cell>
          <cell r="AU31">
            <v>22.766953239166668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</row>
        <row r="38">
          <cell r="B38">
            <v>0.28817388599999999</v>
          </cell>
          <cell r="C38">
            <v>0.30821718200000003</v>
          </cell>
          <cell r="D38">
            <v>0.255364382</v>
          </cell>
          <cell r="E38">
            <v>0.32267744600000003</v>
          </cell>
          <cell r="F38">
            <v>0.27008952880000003</v>
          </cell>
          <cell r="G38">
            <v>0.30904269760000003</v>
          </cell>
          <cell r="H38">
            <v>0.24722772620000005</v>
          </cell>
          <cell r="I38">
            <v>0.20470173359999999</v>
          </cell>
          <cell r="J38">
            <v>0.18543823479999999</v>
          </cell>
          <cell r="K38">
            <v>7.8929650800000015E-2</v>
          </cell>
          <cell r="L38">
            <v>7.7864113600000007E-2</v>
          </cell>
          <cell r="M38">
            <v>6.9421206400000018E-2</v>
          </cell>
          <cell r="N38">
            <v>4.7628671999999997E-2</v>
          </cell>
          <cell r="O38">
            <v>5.2285105600000006E-2</v>
          </cell>
          <cell r="P38">
            <v>5.5208098400000002E-2</v>
          </cell>
          <cell r="Q38">
            <v>6.6442594400000013E-2</v>
          </cell>
          <cell r="R38">
            <v>8.5455806800000006E-2</v>
          </cell>
          <cell r="S38">
            <v>5.7033667600000011E-2</v>
          </cell>
          <cell r="T38">
            <v>4.9792542800000006E-2</v>
          </cell>
          <cell r="U38">
            <v>6.5167466000000007E-2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64.186280392914</v>
          </cell>
          <cell r="AC38">
            <v>69.3517236932</v>
          </cell>
          <cell r="AD38">
            <v>58.473764107199997</v>
          </cell>
          <cell r="AE38">
            <v>77.98455357280001</v>
          </cell>
          <cell r="AF38">
            <v>79.187689022400008</v>
          </cell>
          <cell r="AG38">
            <v>95.222755871100006</v>
          </cell>
          <cell r="AH38">
            <v>72.319491313600011</v>
          </cell>
          <cell r="AI38">
            <v>78.69640558750001</v>
          </cell>
          <cell r="AJ38">
            <v>74.166188687600012</v>
          </cell>
          <cell r="AK38">
            <v>28.196179092399998</v>
          </cell>
          <cell r="AL38">
            <v>26.713965936600001</v>
          </cell>
          <cell r="AM38">
            <v>27.569939471999998</v>
          </cell>
          <cell r="AN38">
            <v>17.0624921808</v>
          </cell>
          <cell r="AO38">
            <v>20.441344902000001</v>
          </cell>
          <cell r="AP38">
            <v>21.040692662000001</v>
          </cell>
          <cell r="AQ38">
            <v>23.418779016499997</v>
          </cell>
          <cell r="AR38">
            <v>29.494636717799999</v>
          </cell>
          <cell r="AS38">
            <v>22.0445918693</v>
          </cell>
          <cell r="AT38">
            <v>18.016955717999998</v>
          </cell>
          <cell r="AU38">
            <v>23.007334498333332</v>
          </cell>
          <cell r="AV38">
            <v>0</v>
          </cell>
          <cell r="AW38">
            <v>0</v>
          </cell>
          <cell r="AX38">
            <v>0</v>
          </cell>
          <cell r="AY38">
            <v>0</v>
          </cell>
          <cell r="AZ38">
            <v>0</v>
          </cell>
          <cell r="BA38">
            <v>0</v>
          </cell>
        </row>
        <row r="39">
          <cell r="B39">
            <v>3.7405113200000006E-2</v>
          </cell>
          <cell r="C39">
            <v>4.1151328400000006E-2</v>
          </cell>
          <cell r="D39">
            <v>4.7164754000000003E-2</v>
          </cell>
          <cell r="E39">
            <v>4.7102946799999997E-2</v>
          </cell>
          <cell r="F39">
            <v>4.0201179200000006E-2</v>
          </cell>
          <cell r="G39">
            <v>3.5528474800000001E-2</v>
          </cell>
          <cell r="H39">
            <v>2.8672753200000005E-2</v>
          </cell>
          <cell r="I39">
            <v>6.7350301200000018E-2</v>
          </cell>
          <cell r="J39">
            <v>2.2956606400000003E-2</v>
          </cell>
          <cell r="K39">
            <v>5.6033795999999997E-3</v>
          </cell>
          <cell r="L39">
            <v>5.2100411999999995E-3</v>
          </cell>
          <cell r="M39">
            <v>4.6411820000000006E-3</v>
          </cell>
          <cell r="N39">
            <v>2.8271880000000004E-3</v>
          </cell>
          <cell r="O39">
            <v>1.6027284E-3</v>
          </cell>
          <cell r="P39">
            <v>3.5872200000000003E-3</v>
          </cell>
          <cell r="Q39">
            <v>2.0480824000000003E-3</v>
          </cell>
          <cell r="R39">
            <v>1.8130476000000003E-3</v>
          </cell>
          <cell r="S39">
            <v>2.2217103999999997E-3</v>
          </cell>
          <cell r="T39">
            <v>2.3154768000000002E-3</v>
          </cell>
          <cell r="U39">
            <v>3.2754540000000006E-3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16.420020546002998</v>
          </cell>
          <cell r="AC39">
            <v>15.613171233199999</v>
          </cell>
          <cell r="AD39">
            <v>17.984788137599999</v>
          </cell>
          <cell r="AE39">
            <v>19.968184476800001</v>
          </cell>
          <cell r="AF39">
            <v>17.176123223699999</v>
          </cell>
          <cell r="AG39">
            <v>16.2785147811</v>
          </cell>
          <cell r="AH39">
            <v>14.087821955200001</v>
          </cell>
          <cell r="AI39">
            <v>17.551194498499999</v>
          </cell>
          <cell r="AJ39">
            <v>8.7766004132000006</v>
          </cell>
          <cell r="AK39">
            <v>2.3172202943999998</v>
          </cell>
          <cell r="AL39">
            <v>2.1210603434999999</v>
          </cell>
          <cell r="AM39">
            <v>1.696725504</v>
          </cell>
          <cell r="AN39">
            <v>1.2212576464</v>
          </cell>
          <cell r="AO39">
            <v>0.79660102050000003</v>
          </cell>
          <cell r="AP39">
            <v>2.4686067435000001</v>
          </cell>
          <cell r="AQ39">
            <v>1.6310038324999998</v>
          </cell>
          <cell r="AR39">
            <v>1.4590469522</v>
          </cell>
          <cell r="AS39">
            <v>1.6513355858999998</v>
          </cell>
          <cell r="AT39">
            <v>1.9970001399999999</v>
          </cell>
          <cell r="AU39">
            <v>2.4268312249999999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</row>
        <row r="43">
          <cell r="B43">
            <v>2.7564518800000003E-2</v>
          </cell>
          <cell r="C43">
            <v>2.4746540000000004E-2</v>
          </cell>
          <cell r="D43">
            <v>2.56802E-2</v>
          </cell>
          <cell r="E43">
            <v>1.8727800000000003E-2</v>
          </cell>
          <cell r="F43">
            <v>8.6249800000000008E-3</v>
          </cell>
          <cell r="G43">
            <v>1.1149320000000001E-2</v>
          </cell>
          <cell r="H43">
            <v>1.5626520000000001E-2</v>
          </cell>
          <cell r="I43">
            <v>5.0523200000000008E-3</v>
          </cell>
          <cell r="J43">
            <v>6.0824399999999997E-3</v>
          </cell>
          <cell r="K43">
            <v>3.2942000000000003E-4</v>
          </cell>
          <cell r="L43">
            <v>3.1340400000000003E-3</v>
          </cell>
          <cell r="M43">
            <v>1.4378000000000004E-3</v>
          </cell>
          <cell r="N43">
            <v>2.4570000000000001E-4</v>
          </cell>
          <cell r="O43">
            <v>7.8260000000000013E-5</v>
          </cell>
          <cell r="P43">
            <v>0</v>
          </cell>
          <cell r="Q43">
            <v>3.2396000000000004E-4</v>
          </cell>
          <cell r="R43">
            <v>4.2406000000000008E-4</v>
          </cell>
          <cell r="S43">
            <v>6.2608E-4</v>
          </cell>
          <cell r="T43">
            <v>4.2405999999999998E-4</v>
          </cell>
          <cell r="U43">
            <v>3.4215999999999999E-4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6.7456121635650002</v>
          </cell>
          <cell r="AC43">
            <v>5.9937089619999995</v>
          </cell>
          <cell r="AD43">
            <v>6.2736285888000003</v>
          </cell>
          <cell r="AE43">
            <v>6.0144478688000005</v>
          </cell>
          <cell r="AF43">
            <v>2.7783675766</v>
          </cell>
          <cell r="AG43">
            <v>3.4940386767000002</v>
          </cell>
          <cell r="AH43">
            <v>4.6505076028000003</v>
          </cell>
          <cell r="AI43">
            <v>2.2251150195</v>
          </cell>
          <cell r="AJ43">
            <v>2.8250023300000002</v>
          </cell>
          <cell r="AK43">
            <v>9.9230256399999994E-2</v>
          </cell>
          <cell r="AL43">
            <v>1.0692115182000002</v>
          </cell>
          <cell r="AM43">
            <v>0.58933382400000001</v>
          </cell>
          <cell r="AN43">
            <v>9.5762567999999992E-2</v>
          </cell>
          <cell r="AO43">
            <v>3.7808350800000001E-2</v>
          </cell>
          <cell r="AP43">
            <v>0</v>
          </cell>
          <cell r="AQ43">
            <v>0.11557106749999999</v>
          </cell>
          <cell r="AR43">
            <v>0.1729022076</v>
          </cell>
          <cell r="AS43">
            <v>0.26120471519999999</v>
          </cell>
          <cell r="AT43">
            <v>0.157813487</v>
          </cell>
          <cell r="AU43">
            <v>0.15778623791666666</v>
          </cell>
          <cell r="AV43">
            <v>0</v>
          </cell>
          <cell r="AW43">
            <v>0</v>
          </cell>
          <cell r="AX43">
            <v>0</v>
          </cell>
          <cell r="AY43">
            <v>0</v>
          </cell>
          <cell r="AZ43">
            <v>0</v>
          </cell>
          <cell r="BA43">
            <v>0</v>
          </cell>
        </row>
        <row r="46">
          <cell r="B46">
            <v>6.14633292E-2</v>
          </cell>
          <cell r="C46">
            <v>7.9245711999999996E-2</v>
          </cell>
          <cell r="D46">
            <v>0.13406127280000002</v>
          </cell>
          <cell r="E46">
            <v>0.15766943920000004</v>
          </cell>
          <cell r="F46">
            <v>0.20935496400000003</v>
          </cell>
          <cell r="G46">
            <v>0.24095995560000005</v>
          </cell>
          <cell r="H46">
            <v>0.22357589253999999</v>
          </cell>
          <cell r="I46">
            <v>0.24749226320000001</v>
          </cell>
          <cell r="J46">
            <v>0.1828668296</v>
          </cell>
          <cell r="K46">
            <v>0.1420088488</v>
          </cell>
          <cell r="L46">
            <v>0.11513138000000002</v>
          </cell>
          <cell r="M46">
            <v>9.5195900800000011E-2</v>
          </cell>
          <cell r="N46">
            <v>5.4406788800000008E-2</v>
          </cell>
          <cell r="O46">
            <v>4.4646274400000005E-2</v>
          </cell>
          <cell r="P46">
            <v>4.352530000000001E-2</v>
          </cell>
          <cell r="Q46">
            <v>0.10598042000000001</v>
          </cell>
          <cell r="R46">
            <v>8.9611340000000012E-2</v>
          </cell>
          <cell r="S46">
            <v>5.4583620000000006E-2</v>
          </cell>
          <cell r="T46">
            <v>5.2119157999999999E-2</v>
          </cell>
          <cell r="U46">
            <v>5.5335280000000001E-2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9.7400929681589989</v>
          </cell>
          <cell r="AC46">
            <v>12.095086955999999</v>
          </cell>
          <cell r="AD46">
            <v>20.019013919999999</v>
          </cell>
          <cell r="AE46">
            <v>26.898262955200003</v>
          </cell>
          <cell r="AF46">
            <v>40.219365748100003</v>
          </cell>
          <cell r="AG46">
            <v>46.3535598669</v>
          </cell>
          <cell r="AH46">
            <v>45.961192798400006</v>
          </cell>
          <cell r="AI46">
            <v>53.761286009000003</v>
          </cell>
          <cell r="AJ46">
            <v>35.429109880800006</v>
          </cell>
          <cell r="AK46">
            <v>22.683912754799998</v>
          </cell>
          <cell r="AL46">
            <v>24.751670099400002</v>
          </cell>
          <cell r="AM46">
            <v>20.202992448</v>
          </cell>
          <cell r="AN46">
            <v>11.383705731199999</v>
          </cell>
          <cell r="AO46">
            <v>9.0655681008000002</v>
          </cell>
          <cell r="AP46">
            <v>8.5191749694999999</v>
          </cell>
          <cell r="AQ46">
            <v>13.485842688499998</v>
          </cell>
          <cell r="AR46">
            <v>10.580672247699999</v>
          </cell>
          <cell r="AS46">
            <v>8.2491801105999993</v>
          </cell>
          <cell r="AT46">
            <v>8.6527394009999998</v>
          </cell>
          <cell r="AU46">
            <v>6.7113993904166671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AZ46">
            <v>0</v>
          </cell>
          <cell r="BA46">
            <v>0</v>
          </cell>
        </row>
        <row r="52">
          <cell r="B52">
            <v>2.3388819999999998E-2</v>
          </cell>
          <cell r="C52">
            <v>2.6870480000000002E-2</v>
          </cell>
          <cell r="D52">
            <v>4.6885020000000006E-2</v>
          </cell>
          <cell r="E52">
            <v>3.6788206000000004E-2</v>
          </cell>
          <cell r="F52">
            <v>3.67173716E-2</v>
          </cell>
          <cell r="G52">
            <v>4.0234594400000004E-2</v>
          </cell>
          <cell r="H52">
            <v>2.0971860000000002E-2</v>
          </cell>
          <cell r="I52">
            <v>2.9072861999999998E-2</v>
          </cell>
          <cell r="J52">
            <v>2.0392335600000006E-2</v>
          </cell>
          <cell r="K52">
            <v>3.6137192000000005E-3</v>
          </cell>
          <cell r="L52">
            <v>5.3026792000000003E-3</v>
          </cell>
          <cell r="M52">
            <v>1.4928732000000001E-3</v>
          </cell>
          <cell r="N52">
            <v>1.7235400000000002E-3</v>
          </cell>
          <cell r="O52">
            <v>1.4305200000000002E-3</v>
          </cell>
          <cell r="P52">
            <v>3.2985680000000004E-3</v>
          </cell>
          <cell r="Q52">
            <v>4.5689280000000007E-3</v>
          </cell>
          <cell r="R52">
            <v>1.84366E-3</v>
          </cell>
          <cell r="S52">
            <v>1.2194000000000003E-3</v>
          </cell>
          <cell r="T52">
            <v>2.9063944000000002E-3</v>
          </cell>
          <cell r="U52">
            <v>3.7837800000000005E-3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5.5263829687200001</v>
          </cell>
          <cell r="AC52">
            <v>6.7476259375999996</v>
          </cell>
          <cell r="AD52">
            <v>12.075800875200001</v>
          </cell>
          <cell r="AE52">
            <v>11.113349968000001</v>
          </cell>
          <cell r="AF52">
            <v>12.1942079434</v>
          </cell>
          <cell r="AG52">
            <v>12.9022438545</v>
          </cell>
          <cell r="AH52">
            <v>7.3317522552000005</v>
          </cell>
          <cell r="AI52">
            <v>14.377596173500001</v>
          </cell>
          <cell r="AJ52">
            <v>10.910928300400002</v>
          </cell>
          <cell r="AK52">
            <v>1.5198480044</v>
          </cell>
          <cell r="AL52">
            <v>2.0665488852</v>
          </cell>
          <cell r="AM52">
            <v>0.74194574400000002</v>
          </cell>
          <cell r="AN52">
            <v>0.78158109919999996</v>
          </cell>
          <cell r="AO52">
            <v>0.63827821949999997</v>
          </cell>
          <cell r="AP52">
            <v>1.6350394185000001</v>
          </cell>
          <cell r="AQ52">
            <v>1.9889007949999999</v>
          </cell>
          <cell r="AR52">
            <v>0.77565242670000001</v>
          </cell>
          <cell r="AS52">
            <v>0.53891660679999998</v>
          </cell>
          <cell r="AT52">
            <v>1.0661808180000001</v>
          </cell>
          <cell r="AU52">
            <v>1.73435437875</v>
          </cell>
          <cell r="AV52">
            <v>0</v>
          </cell>
          <cell r="AW52">
            <v>0</v>
          </cell>
          <cell r="AX52">
            <v>0</v>
          </cell>
          <cell r="AY52">
            <v>0</v>
          </cell>
          <cell r="AZ52">
            <v>0</v>
          </cell>
          <cell r="BA52">
            <v>0</v>
          </cell>
        </row>
        <row r="56">
          <cell r="B56">
            <v>0.24630755240000002</v>
          </cell>
          <cell r="C56">
            <v>0.27521777920000001</v>
          </cell>
          <cell r="D56">
            <v>0.20551283480000004</v>
          </cell>
          <cell r="E56">
            <v>0.14092755040000002</v>
          </cell>
          <cell r="F56">
            <v>0.17326946000000001</v>
          </cell>
          <cell r="G56">
            <v>0.17242796480000006</v>
          </cell>
          <cell r="H56">
            <v>0.12520333280000001</v>
          </cell>
          <cell r="I56">
            <v>9.0145364400000011E-2</v>
          </cell>
          <cell r="J56">
            <v>9.146828600000001E-2</v>
          </cell>
          <cell r="K56">
            <v>2.0064772000000002E-2</v>
          </cell>
          <cell r="L56">
            <v>2.0721537200000001E-2</v>
          </cell>
          <cell r="M56">
            <v>2.0755243600000001E-2</v>
          </cell>
          <cell r="N56">
            <v>1.3526203600000002E-2</v>
          </cell>
          <cell r="O56">
            <v>8.9684504000000012E-3</v>
          </cell>
          <cell r="P56">
            <v>1.33483532E-2</v>
          </cell>
          <cell r="Q56">
            <v>8.0149160000000004E-3</v>
          </cell>
          <cell r="R56">
            <v>6.2376132000000004E-3</v>
          </cell>
          <cell r="S56">
            <v>4.2690284000000004E-3</v>
          </cell>
          <cell r="T56">
            <v>3.6131368000000001E-3</v>
          </cell>
          <cell r="U56">
            <v>3.0127188E-3</v>
          </cell>
          <cell r="V56">
            <v>0</v>
          </cell>
          <cell r="W56">
            <v>0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49.794046646733001</v>
          </cell>
          <cell r="AC56">
            <v>54.955041461999997</v>
          </cell>
          <cell r="AD56">
            <v>44.187273359999999</v>
          </cell>
          <cell r="AE56">
            <v>41.280121433600002</v>
          </cell>
          <cell r="AF56">
            <v>61.798153607400003</v>
          </cell>
          <cell r="AG56">
            <v>60.782447540100002</v>
          </cell>
          <cell r="AH56">
            <v>41.924644716800003</v>
          </cell>
          <cell r="AI56">
            <v>35.315952641500004</v>
          </cell>
          <cell r="AJ56">
            <v>34.375303742800007</v>
          </cell>
          <cell r="AK56">
            <v>8.0104633268000001</v>
          </cell>
          <cell r="AL56">
            <v>6.9572059893000002</v>
          </cell>
          <cell r="AM56">
            <v>8.3351498399999997</v>
          </cell>
          <cell r="AN56">
            <v>4.4171963616000003</v>
          </cell>
          <cell r="AO56">
            <v>3.3788364753</v>
          </cell>
          <cell r="AP56">
            <v>5.1562419535000004</v>
          </cell>
          <cell r="AQ56">
            <v>3.0981655809999999</v>
          </cell>
          <cell r="AR56">
            <v>2.6346112798999997</v>
          </cell>
          <cell r="AS56">
            <v>1.9952490271999999</v>
          </cell>
          <cell r="AT56">
            <v>1.917592062</v>
          </cell>
          <cell r="AU56">
            <v>1.3321373487500001</v>
          </cell>
          <cell r="AV56">
            <v>0</v>
          </cell>
          <cell r="AW56">
            <v>0</v>
          </cell>
          <cell r="AX56">
            <v>0</v>
          </cell>
          <cell r="AY56">
            <v>0</v>
          </cell>
          <cell r="AZ56">
            <v>0</v>
          </cell>
          <cell r="BA56">
            <v>0</v>
          </cell>
        </row>
        <row r="63">
          <cell r="B63">
            <v>4.8637316000000007E-3</v>
          </cell>
          <cell r="C63">
            <v>1.5086416800000002E-2</v>
          </cell>
          <cell r="D63">
            <v>1.46030612E-2</v>
          </cell>
          <cell r="E63">
            <v>1.6063356399999999E-2</v>
          </cell>
          <cell r="F63">
            <v>1.8775010800000005E-2</v>
          </cell>
          <cell r="G63">
            <v>1.6564548000000002E-2</v>
          </cell>
          <cell r="H63">
            <v>2.0473398400000002E-2</v>
          </cell>
          <cell r="I63">
            <v>1.9235179600000003E-2</v>
          </cell>
          <cell r="J63">
            <v>1.3230744800000003E-2</v>
          </cell>
          <cell r="K63">
            <v>8.9583675999999994E-3</v>
          </cell>
          <cell r="L63">
            <v>5.1403352000000012E-3</v>
          </cell>
          <cell r="M63">
            <v>3.2781476000000006E-3</v>
          </cell>
          <cell r="N63">
            <v>2.5391548000000003E-3</v>
          </cell>
          <cell r="O63">
            <v>1.4802424E-3</v>
          </cell>
          <cell r="P63">
            <v>7.2800000000000008E-5</v>
          </cell>
          <cell r="Q63">
            <v>2.9651440000000003E-4</v>
          </cell>
          <cell r="R63">
            <v>1.6361800000000001E-3</v>
          </cell>
          <cell r="S63">
            <v>1.8327400000000002E-3</v>
          </cell>
          <cell r="T63">
            <v>9.6722080000000003E-4</v>
          </cell>
          <cell r="U63">
            <v>5.7774080000000004E-4</v>
          </cell>
          <cell r="V63">
            <v>0</v>
          </cell>
          <cell r="W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1.148479515432</v>
          </cell>
          <cell r="AC63">
            <v>2.5658841483999999</v>
          </cell>
          <cell r="AD63">
            <v>3.1085058671999999</v>
          </cell>
          <cell r="AE63">
            <v>3.9600540560000002</v>
          </cell>
          <cell r="AF63">
            <v>5.7519055510000001</v>
          </cell>
          <cell r="AG63">
            <v>5.2273710489000003</v>
          </cell>
          <cell r="AH63">
            <v>7.3376874764000002</v>
          </cell>
          <cell r="AI63">
            <v>7.4612089455000001</v>
          </cell>
          <cell r="AJ63">
            <v>5.3121089512000008</v>
          </cell>
          <cell r="AK63">
            <v>3.7147764192000001</v>
          </cell>
          <cell r="AL63">
            <v>1.6885109475000002</v>
          </cell>
          <cell r="AM63">
            <v>1.0336616160000001</v>
          </cell>
          <cell r="AN63">
            <v>0.78563207359999998</v>
          </cell>
          <cell r="AO63">
            <v>0.44769586950000001</v>
          </cell>
          <cell r="AP63">
            <v>4.1139659500000002E-2</v>
          </cell>
          <cell r="AQ63">
            <v>0.10736631499999999</v>
          </cell>
          <cell r="AR63">
            <v>0.59196347859999998</v>
          </cell>
          <cell r="AS63">
            <v>0.82544015839999996</v>
          </cell>
          <cell r="AT63">
            <v>0.71488528200000001</v>
          </cell>
          <cell r="AU63">
            <v>0.47068514875</v>
          </cell>
          <cell r="AV63">
            <v>0</v>
          </cell>
          <cell r="AW63">
            <v>0</v>
          </cell>
          <cell r="AX63">
            <v>0</v>
          </cell>
          <cell r="AY63">
            <v>0</v>
          </cell>
          <cell r="AZ63">
            <v>0</v>
          </cell>
          <cell r="BA63">
            <v>0</v>
          </cell>
        </row>
        <row r="84">
          <cell r="B84">
            <v>0.40386655400000004</v>
          </cell>
          <cell r="C84">
            <v>0.37534628039999995</v>
          </cell>
          <cell r="D84">
            <v>0.46863682320000005</v>
          </cell>
          <cell r="E84">
            <v>0.61962749939999995</v>
          </cell>
          <cell r="F84">
            <v>0.4467917636</v>
          </cell>
          <cell r="G84">
            <v>0.51852269560000008</v>
          </cell>
          <cell r="H84">
            <v>0.39003240753000001</v>
          </cell>
          <cell r="I84">
            <v>0.41653261043333339</v>
          </cell>
          <cell r="J84">
            <v>0.1689834328</v>
          </cell>
          <cell r="K84">
            <v>0.14552261359999999</v>
          </cell>
          <cell r="L84">
            <v>0.1768513656</v>
          </cell>
          <cell r="M84">
            <v>0.14044823519999999</v>
          </cell>
          <cell r="N84">
            <v>8.2656938000000013E-2</v>
          </cell>
          <cell r="O84">
            <v>9.3317224000000004E-2</v>
          </cell>
          <cell r="P84">
            <v>0.12173412159999999</v>
          </cell>
          <cell r="Q84">
            <v>0.10338211520000001</v>
          </cell>
          <cell r="R84">
            <v>9.9153454400000007E-2</v>
          </cell>
          <cell r="S84">
            <v>9.5098955466666663E-2</v>
          </cell>
          <cell r="T84">
            <v>0.1133724956</v>
          </cell>
          <cell r="U84">
            <v>0.12445983060000002</v>
          </cell>
          <cell r="V84">
            <v>0</v>
          </cell>
          <cell r="W84">
            <v>0</v>
          </cell>
          <cell r="X84">
            <v>0</v>
          </cell>
          <cell r="Y84">
            <v>0</v>
          </cell>
          <cell r="Z84">
            <v>0</v>
          </cell>
          <cell r="AA84">
            <v>0</v>
          </cell>
          <cell r="AB84">
            <v>40.058615153384999</v>
          </cell>
          <cell r="AC84">
            <v>33.983885910399998</v>
          </cell>
          <cell r="AD84">
            <v>46.6028066688</v>
          </cell>
          <cell r="AE84">
            <v>77.116773854400009</v>
          </cell>
          <cell r="AF84">
            <v>61.023174053800005</v>
          </cell>
          <cell r="AG84">
            <v>68.764539643800006</v>
          </cell>
          <cell r="AH84">
            <v>63.165692696800008</v>
          </cell>
          <cell r="AI84">
            <v>80.675733766500002</v>
          </cell>
          <cell r="AJ84">
            <v>33.466377288000004</v>
          </cell>
          <cell r="AK84">
            <v>28.8556210052</v>
          </cell>
          <cell r="AL84">
            <v>33.600024258300003</v>
          </cell>
          <cell r="AM84">
            <v>27.682056719999999</v>
          </cell>
          <cell r="AN84">
            <v>14.787052279999999</v>
          </cell>
          <cell r="AO84">
            <v>15.0787467063</v>
          </cell>
          <cell r="AP84">
            <v>23.307266439500001</v>
          </cell>
          <cell r="AQ84">
            <v>16.124335762499999</v>
          </cell>
          <cell r="AR84">
            <v>17.147938727099998</v>
          </cell>
          <cell r="AS84">
            <v>15.6779788594</v>
          </cell>
          <cell r="AT84">
            <v>17.929932552</v>
          </cell>
          <cell r="AU84">
            <v>18.959262637916666</v>
          </cell>
          <cell r="AV84">
            <v>0</v>
          </cell>
          <cell r="AW84">
            <v>0</v>
          </cell>
          <cell r="AX84">
            <v>0</v>
          </cell>
          <cell r="AY84">
            <v>0</v>
          </cell>
          <cell r="AZ84">
            <v>0</v>
          </cell>
          <cell r="BA84">
            <v>0</v>
          </cell>
        </row>
        <row r="85">
          <cell r="B85">
            <v>0.75176169068000009</v>
          </cell>
          <cell r="C85">
            <v>0.80485597192000002</v>
          </cell>
          <cell r="D85">
            <v>0.68125566599999998</v>
          </cell>
          <cell r="E85">
            <v>0.75859420000000011</v>
          </cell>
          <cell r="F85">
            <v>0.81054588159999996</v>
          </cell>
          <cell r="G85">
            <v>0.85019429039999994</v>
          </cell>
          <cell r="H85">
            <v>0.80820024163888893</v>
          </cell>
          <cell r="I85">
            <v>0.78815077143833356</v>
          </cell>
          <cell r="J85">
            <v>0.5216164669733333</v>
          </cell>
          <cell r="K85">
            <v>0.36924025840000002</v>
          </cell>
          <cell r="L85">
            <v>0.36641270120000002</v>
          </cell>
          <cell r="M85">
            <v>0.31941194558000002</v>
          </cell>
          <cell r="N85">
            <v>0.2379086346</v>
          </cell>
          <cell r="O85">
            <v>0.29822565044999999</v>
          </cell>
          <cell r="P85">
            <v>0.31889576355000004</v>
          </cell>
          <cell r="Q85">
            <v>0.40801350231515154</v>
          </cell>
          <cell r="R85">
            <v>0.43395774240000007</v>
          </cell>
          <cell r="S85">
            <v>0.4959127749333333</v>
          </cell>
          <cell r="T85">
            <v>0.3600151605555556</v>
          </cell>
          <cell r="U85">
            <v>0.33746100205999996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62.340367770599997</v>
          </cell>
          <cell r="AC85">
            <v>61.584517160799997</v>
          </cell>
          <cell r="AD85">
            <v>61.844424336000003</v>
          </cell>
          <cell r="AE85">
            <v>73.994731988799998</v>
          </cell>
          <cell r="AF85">
            <v>83.377865684400007</v>
          </cell>
          <cell r="AG85">
            <v>91.066654450200005</v>
          </cell>
          <cell r="AH85">
            <v>86.536075048800001</v>
          </cell>
          <cell r="AI85">
            <v>94.053595416500002</v>
          </cell>
          <cell r="AJ85">
            <v>69.616611584000012</v>
          </cell>
          <cell r="AK85">
            <v>42.931317734799997</v>
          </cell>
          <cell r="AL85">
            <v>47.190453716700006</v>
          </cell>
          <cell r="AM85">
            <v>46.443720863999999</v>
          </cell>
          <cell r="AN85">
            <v>27.921671887999999</v>
          </cell>
          <cell r="AO85">
            <v>36.185293071000004</v>
          </cell>
          <cell r="AP85">
            <v>42.573036604000002</v>
          </cell>
          <cell r="AQ85">
            <v>49.157568022499994</v>
          </cell>
          <cell r="AR85">
            <v>46.552617681899996</v>
          </cell>
          <cell r="AS85">
            <v>46.254469561299999</v>
          </cell>
          <cell r="AT85">
            <v>47.765213138999997</v>
          </cell>
          <cell r="AU85">
            <v>43.521007603333331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</row>
        <row r="91">
          <cell r="B91">
            <v>0.24250640596000003</v>
          </cell>
          <cell r="C91">
            <v>0.27333218640000001</v>
          </cell>
          <cell r="D91">
            <v>0.27368057079999997</v>
          </cell>
          <cell r="E91">
            <v>0.36242741626000002</v>
          </cell>
          <cell r="F91">
            <v>0.40316919370000009</v>
          </cell>
          <cell r="G91">
            <v>0.33798200800000006</v>
          </cell>
          <cell r="H91">
            <v>0.26388439327166668</v>
          </cell>
          <cell r="I91">
            <v>0.43129249823833327</v>
          </cell>
          <cell r="J91">
            <v>0.19225387913333333</v>
          </cell>
          <cell r="K91">
            <v>0.33162049700000007</v>
          </cell>
          <cell r="L91">
            <v>0.12816733539999997</v>
          </cell>
          <cell r="M91">
            <v>0.11994537828</v>
          </cell>
          <cell r="N91">
            <v>5.8482408833333333E-2</v>
          </cell>
          <cell r="O91">
            <v>5.9590427068421048E-2</v>
          </cell>
          <cell r="P91">
            <v>0.20229659915111114</v>
          </cell>
          <cell r="Q91">
            <v>0.10644877762999999</v>
          </cell>
          <cell r="R91">
            <v>0.12593907780999997</v>
          </cell>
          <cell r="S91">
            <v>0.16909362578111115</v>
          </cell>
          <cell r="T91">
            <v>0.2076186510195652</v>
          </cell>
          <cell r="U91">
            <v>0.24473972128666668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29.766259798844999</v>
          </cell>
          <cell r="AC91">
            <v>30.182424837199999</v>
          </cell>
          <cell r="AD91">
            <v>35.026614499200001</v>
          </cell>
          <cell r="AE91">
            <v>49.4541115488</v>
          </cell>
          <cell r="AF91">
            <v>61.981924905600003</v>
          </cell>
          <cell r="AG91">
            <v>57.679171964700004</v>
          </cell>
          <cell r="AH91">
            <v>50.335463378800007</v>
          </cell>
          <cell r="AI91">
            <v>74.680333502500005</v>
          </cell>
          <cell r="AJ91">
            <v>49.555118733200004</v>
          </cell>
          <cell r="AK91">
            <v>26.362824681599999</v>
          </cell>
          <cell r="AL91">
            <v>29.2585516362</v>
          </cell>
          <cell r="AM91">
            <v>24.906432383999999</v>
          </cell>
          <cell r="AN91">
            <v>12.7399496048</v>
          </cell>
          <cell r="AO91">
            <v>13.043928837600001</v>
          </cell>
          <cell r="AP91">
            <v>18.521495310000002</v>
          </cell>
          <cell r="AQ91">
            <v>17.050945782499998</v>
          </cell>
          <cell r="AR91">
            <v>20.750881623599998</v>
          </cell>
          <cell r="AS91">
            <v>24.213934444699998</v>
          </cell>
          <cell r="AT91">
            <v>34.582227416999999</v>
          </cell>
          <cell r="AU91">
            <v>29.493777129166666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92">
          <cell r="B92">
            <v>1.4969208799999998E-2</v>
          </cell>
          <cell r="C92">
            <v>1.37349212E-2</v>
          </cell>
          <cell r="D92">
            <v>6.8063996000000005E-3</v>
          </cell>
          <cell r="E92">
            <v>1.5153320000000001E-2</v>
          </cell>
          <cell r="F92">
            <v>6.4253644000000013E-3</v>
          </cell>
          <cell r="G92">
            <v>5.8421636000000002E-3</v>
          </cell>
          <cell r="H92">
            <v>4.30248E-3</v>
          </cell>
          <cell r="I92">
            <v>3.3434856000000004E-3</v>
          </cell>
          <cell r="J92">
            <v>4.1974660000000004E-3</v>
          </cell>
          <cell r="K92">
            <v>8.0753399999999994E-4</v>
          </cell>
          <cell r="L92">
            <v>1.1904256000000002E-3</v>
          </cell>
          <cell r="M92">
            <v>7.5861240000000001E-4</v>
          </cell>
          <cell r="N92">
            <v>1.1466000000000002E-4</v>
          </cell>
          <cell r="O92">
            <v>1.4924000000000003E-4</v>
          </cell>
          <cell r="P92">
            <v>1.3085800000000002E-3</v>
          </cell>
          <cell r="Q92">
            <v>4.6661160000000001E-4</v>
          </cell>
          <cell r="R92">
            <v>1.4978600000000002E-3</v>
          </cell>
          <cell r="S92">
            <v>1.1386284000000002E-3</v>
          </cell>
          <cell r="T92">
            <v>5.2052000000000001E-4</v>
          </cell>
          <cell r="U92">
            <v>4.1678000000000006E-4</v>
          </cell>
          <cell r="V92">
            <v>0</v>
          </cell>
          <cell r="W92">
            <v>0</v>
          </cell>
          <cell r="X92">
            <v>0</v>
          </cell>
          <cell r="Y92">
            <v>0</v>
          </cell>
          <cell r="Z92">
            <v>0</v>
          </cell>
          <cell r="AA92">
            <v>0</v>
          </cell>
          <cell r="AB92">
            <v>2.4457253767739999</v>
          </cell>
          <cell r="AC92">
            <v>2.4142966835999999</v>
          </cell>
          <cell r="AD92">
            <v>1.4411823408</v>
          </cell>
          <cell r="AE92">
            <v>3.4197171456000004</v>
          </cell>
          <cell r="AF92">
            <v>1.9400225131000002</v>
          </cell>
          <cell r="AG92">
            <v>1.9244634552000002</v>
          </cell>
          <cell r="AH92">
            <v>1.5795372664</v>
          </cell>
          <cell r="AI92">
            <v>1.4815255755000001</v>
          </cell>
          <cell r="AJ92">
            <v>1.8889807976000001</v>
          </cell>
          <cell r="AK92">
            <v>0.43562672559999999</v>
          </cell>
          <cell r="AL92">
            <v>0.48253756590000002</v>
          </cell>
          <cell r="AM92">
            <v>0.40905451199999998</v>
          </cell>
          <cell r="AN92">
            <v>5.8236129599999999E-2</v>
          </cell>
          <cell r="AO92">
            <v>5.27693973E-2</v>
          </cell>
          <cell r="AP92">
            <v>0.38784096150000003</v>
          </cell>
          <cell r="AQ92">
            <v>0.173729948</v>
          </cell>
          <cell r="AR92">
            <v>0.48513988029999999</v>
          </cell>
          <cell r="AS92">
            <v>0.41473433430000001</v>
          </cell>
          <cell r="AT92">
            <v>0.25397050700000001</v>
          </cell>
          <cell r="AU92">
            <v>0.18036823375</v>
          </cell>
          <cell r="AV92">
            <v>0</v>
          </cell>
          <cell r="AW92">
            <v>0</v>
          </cell>
          <cell r="AX92">
            <v>0</v>
          </cell>
          <cell r="AY92">
            <v>0</v>
          </cell>
          <cell r="AZ92">
            <v>0</v>
          </cell>
          <cell r="BA92">
            <v>0</v>
          </cell>
        </row>
        <row r="114">
          <cell r="B114">
            <v>2.6464670959999999E-2</v>
          </cell>
          <cell r="C114">
            <v>3.7879272340000006E-2</v>
          </cell>
          <cell r="D114">
            <v>3.9265224180000002E-2</v>
          </cell>
          <cell r="E114">
            <v>4.9052452539999999E-2</v>
          </cell>
          <cell r="F114">
            <v>6.0090501379999994E-2</v>
          </cell>
          <cell r="G114">
            <v>4.0113566220000001E-2</v>
          </cell>
          <cell r="H114">
            <v>3.7717062911111113E-2</v>
          </cell>
          <cell r="I114">
            <v>6.1265542830555561E-2</v>
          </cell>
          <cell r="J114">
            <v>2.1911257419999993E-2</v>
          </cell>
          <cell r="K114">
            <v>7.6447455500000009E-3</v>
          </cell>
          <cell r="L114">
            <v>9.0915939793939395E-3</v>
          </cell>
          <cell r="M114">
            <v>1.0616101860000001E-2</v>
          </cell>
          <cell r="N114">
            <v>6.8750055111111109E-3</v>
          </cell>
          <cell r="O114">
            <v>7.1788288000000011E-3</v>
          </cell>
          <cell r="P114">
            <v>6.6420889888888883E-3</v>
          </cell>
          <cell r="Q114">
            <v>7.9846312000000016E-3</v>
          </cell>
          <cell r="R114">
            <v>9.6529228250000002E-3</v>
          </cell>
          <cell r="S114">
            <v>7.8675334111111134E-3</v>
          </cell>
          <cell r="T114">
            <v>1.3092024399999999E-2</v>
          </cell>
          <cell r="U114">
            <v>1.2957065333333333E-2</v>
          </cell>
          <cell r="V114">
            <v>0</v>
          </cell>
          <cell r="W114">
            <v>0</v>
          </cell>
          <cell r="X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3.7741053087330001</v>
          </cell>
          <cell r="AC114">
            <v>7.2213920683999993</v>
          </cell>
          <cell r="AD114">
            <v>7.3595594112000002</v>
          </cell>
          <cell r="AE114">
            <v>9.9097871040000012</v>
          </cell>
          <cell r="AF114">
            <v>12.7504787795</v>
          </cell>
          <cell r="AG114">
            <v>9.536789133300001</v>
          </cell>
          <cell r="AH114">
            <v>9.0886266988000006</v>
          </cell>
          <cell r="AI114">
            <v>14.0871406265</v>
          </cell>
          <cell r="AJ114">
            <v>7.3934762720000009</v>
          </cell>
          <cell r="AK114">
            <v>2.6628349968</v>
          </cell>
          <cell r="AL114">
            <v>3.2572011519000004</v>
          </cell>
          <cell r="AM114">
            <v>3.971325888</v>
          </cell>
          <cell r="AN114">
            <v>2.5238572655999998</v>
          </cell>
          <cell r="AO114">
            <v>2.058900306</v>
          </cell>
          <cell r="AP114">
            <v>2.6662038480000003</v>
          </cell>
          <cell r="AQ114">
            <v>2.3238832539999996</v>
          </cell>
          <cell r="AR114">
            <v>2.6376131926999999</v>
          </cell>
          <cell r="AS114">
            <v>2.8542028658</v>
          </cell>
          <cell r="AT114">
            <v>4.4592056280000003</v>
          </cell>
          <cell r="AU114">
            <v>3.7942309704166668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A114">
            <v>0</v>
          </cell>
        </row>
        <row r="126">
          <cell r="B126">
            <v>0.111693946</v>
          </cell>
          <cell r="C126">
            <v>7.5457782400000006E-2</v>
          </cell>
          <cell r="D126">
            <v>7.3534952400000006E-2</v>
          </cell>
          <cell r="E126">
            <v>8.2031040000000013E-2</v>
          </cell>
          <cell r="F126">
            <v>4.5230094000000005E-2</v>
          </cell>
          <cell r="G126">
            <v>3.7890896680000008E-2</v>
          </cell>
          <cell r="H126">
            <v>5.7347768053333345E-2</v>
          </cell>
          <cell r="I126">
            <v>2.6581749133333336E-2</v>
          </cell>
          <cell r="J126">
            <v>1.6062118800000001E-2</v>
          </cell>
          <cell r="K126">
            <v>1.5772374800000002E-2</v>
          </cell>
          <cell r="L126">
            <v>1.1798805200000002E-2</v>
          </cell>
          <cell r="M126">
            <v>4.6903220000000002E-3</v>
          </cell>
          <cell r="N126">
            <v>3.8813684000000002E-3</v>
          </cell>
          <cell r="O126">
            <v>3.3137831999999999E-3</v>
          </cell>
          <cell r="P126">
            <v>3.4449687999999999E-3</v>
          </cell>
          <cell r="Q126">
            <v>7.0578144000000009E-3</v>
          </cell>
          <cell r="R126">
            <v>5.7260112000000005E-3</v>
          </cell>
          <cell r="S126">
            <v>1.2484544800000002E-2</v>
          </cell>
          <cell r="T126">
            <v>3.0323224156521739E-2</v>
          </cell>
          <cell r="U126">
            <v>4.9369975199999999E-2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7.3965570573179997</v>
          </cell>
          <cell r="AC126">
            <v>4.3139905632</v>
          </cell>
          <cell r="AD126">
            <v>4.7585211312000002</v>
          </cell>
          <cell r="AE126">
            <v>7.0473873120000006</v>
          </cell>
          <cell r="AF126">
            <v>4.0107117456000001</v>
          </cell>
          <cell r="AG126">
            <v>3.8227672197000002</v>
          </cell>
          <cell r="AH126">
            <v>6.6839769148000006</v>
          </cell>
          <cell r="AI126">
            <v>4.1929680019999997</v>
          </cell>
          <cell r="AJ126">
            <v>2.9866447208000002</v>
          </cell>
          <cell r="AK126">
            <v>2.7017624699999998</v>
          </cell>
          <cell r="AL126">
            <v>2.0886138359999999</v>
          </cell>
          <cell r="AM126">
            <v>1.1432635199999999</v>
          </cell>
          <cell r="AN126">
            <v>0.72913299359999995</v>
          </cell>
          <cell r="AO126">
            <v>0.96526308000000005</v>
          </cell>
          <cell r="AP126">
            <v>1.1688421985000002</v>
          </cell>
          <cell r="AQ126">
            <v>1.4615731969999999</v>
          </cell>
          <cell r="AR126">
            <v>1.3287371497</v>
          </cell>
          <cell r="AS126">
            <v>2.1774944906</v>
          </cell>
          <cell r="AT126">
            <v>4.4813115860000003</v>
          </cell>
          <cell r="AU126">
            <v>7.2322217200000001</v>
          </cell>
          <cell r="AV126">
            <v>0</v>
          </cell>
          <cell r="AW126">
            <v>0</v>
          </cell>
          <cell r="AX126">
            <v>0</v>
          </cell>
          <cell r="AY126">
            <v>0</v>
          </cell>
          <cell r="AZ126">
            <v>0</v>
          </cell>
          <cell r="BA126">
            <v>0</v>
          </cell>
        </row>
        <row r="136">
          <cell r="B136">
            <v>1.0137400000000001E-2</v>
          </cell>
          <cell r="C136">
            <v>1.0056337200000001E-2</v>
          </cell>
          <cell r="D136">
            <v>6.2112960000000007E-3</v>
          </cell>
          <cell r="E136">
            <v>1.1885546400000002E-2</v>
          </cell>
          <cell r="F136">
            <v>9.3346708E-3</v>
          </cell>
          <cell r="G136">
            <v>9.9117200000000006E-3</v>
          </cell>
          <cell r="H136">
            <v>1.4996800000000003E-2</v>
          </cell>
          <cell r="I136">
            <v>1.1489296E-2</v>
          </cell>
          <cell r="J136">
            <v>1.1934104000000001E-2</v>
          </cell>
          <cell r="K136">
            <v>1.3340600000000002E-3</v>
          </cell>
          <cell r="L136">
            <v>2.3241400000000001E-4</v>
          </cell>
          <cell r="M136">
            <v>2.9120000000000002E-5</v>
          </cell>
          <cell r="N136">
            <v>0</v>
          </cell>
          <cell r="O136">
            <v>0</v>
          </cell>
          <cell r="P136">
            <v>0</v>
          </cell>
          <cell r="Q136">
            <v>0</v>
          </cell>
          <cell r="R136">
            <v>0</v>
          </cell>
          <cell r="S136">
            <v>0</v>
          </cell>
          <cell r="T136">
            <v>0</v>
          </cell>
          <cell r="U136">
            <v>0</v>
          </cell>
          <cell r="V136">
            <v>0</v>
          </cell>
          <cell r="W136">
            <v>0</v>
          </cell>
          <cell r="X136">
            <v>0</v>
          </cell>
          <cell r="Y136">
            <v>0</v>
          </cell>
          <cell r="Z136">
            <v>0</v>
          </cell>
          <cell r="AA136">
            <v>0</v>
          </cell>
          <cell r="AB136">
            <v>0.84030218378699995</v>
          </cell>
          <cell r="AC136">
            <v>0.86896216919999991</v>
          </cell>
          <cell r="AD136">
            <v>0.58762893599999999</v>
          </cell>
          <cell r="AE136">
            <v>1.2926833248</v>
          </cell>
          <cell r="AF136">
            <v>1.1496969652</v>
          </cell>
          <cell r="AG136">
            <v>1.0463615019000001</v>
          </cell>
          <cell r="AH136">
            <v>1.4633415312000002</v>
          </cell>
          <cell r="AI136">
            <v>1.2317341340000001</v>
          </cell>
          <cell r="AJ136">
            <v>1.4895409336000003</v>
          </cell>
          <cell r="AK136">
            <v>0.41543420599999997</v>
          </cell>
          <cell r="AL136">
            <v>0.31305477510000002</v>
          </cell>
          <cell r="AM136">
            <v>5.9427264E-2</v>
          </cell>
          <cell r="AN136">
            <v>0</v>
          </cell>
          <cell r="AO136">
            <v>0</v>
          </cell>
          <cell r="AP136">
            <v>0</v>
          </cell>
          <cell r="AQ136">
            <v>0</v>
          </cell>
          <cell r="AR136">
            <v>0</v>
          </cell>
          <cell r="AS136">
            <v>0</v>
          </cell>
          <cell r="AT136">
            <v>0</v>
          </cell>
          <cell r="AU136">
            <v>0</v>
          </cell>
          <cell r="AV136">
            <v>0</v>
          </cell>
          <cell r="AW136">
            <v>0</v>
          </cell>
          <cell r="AX136">
            <v>0</v>
          </cell>
          <cell r="AY136">
            <v>0</v>
          </cell>
          <cell r="AZ136">
            <v>0</v>
          </cell>
          <cell r="BA136">
            <v>0</v>
          </cell>
        </row>
        <row r="147">
          <cell r="B147">
            <v>1.3650000000000001E-4</v>
          </cell>
          <cell r="C147">
            <v>8.9544000000000002E-6</v>
          </cell>
          <cell r="D147">
            <v>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3.6400000000000003E-6</v>
          </cell>
          <cell r="K147">
            <v>8.408399999999999E-6</v>
          </cell>
          <cell r="L147">
            <v>0</v>
          </cell>
          <cell r="M147">
            <v>0</v>
          </cell>
          <cell r="N147">
            <v>0</v>
          </cell>
          <cell r="O147">
            <v>3.6400000000000003E-6</v>
          </cell>
          <cell r="P147">
            <v>5.8603999999999998E-6</v>
          </cell>
          <cell r="Q147">
            <v>0</v>
          </cell>
          <cell r="R147">
            <v>0</v>
          </cell>
          <cell r="S147">
            <v>0</v>
          </cell>
          <cell r="T147">
            <v>0</v>
          </cell>
          <cell r="U147">
            <v>7.3891999999999995E-6</v>
          </cell>
          <cell r="V147">
            <v>0</v>
          </cell>
          <cell r="W147">
            <v>0</v>
          </cell>
          <cell r="X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2.5502802155999999E-2</v>
          </cell>
          <cell r="AC147">
            <v>8.1660807999999994E-3</v>
          </cell>
          <cell r="AD147">
            <v>0</v>
          </cell>
          <cell r="AE147">
            <v>0</v>
          </cell>
          <cell r="AF147">
            <v>0</v>
          </cell>
          <cell r="AG147">
            <v>0</v>
          </cell>
          <cell r="AH147">
            <v>0</v>
          </cell>
          <cell r="AI147">
            <v>0</v>
          </cell>
          <cell r="AJ147">
            <v>6.4568120000000012E-4</v>
          </cell>
          <cell r="AK147">
            <v>0.10025125</v>
          </cell>
          <cell r="AL147">
            <v>0</v>
          </cell>
          <cell r="AM147">
            <v>0</v>
          </cell>
          <cell r="AN147">
            <v>0</v>
          </cell>
          <cell r="AO147">
            <v>3.8196155999999999E-3</v>
          </cell>
          <cell r="AP147">
            <v>1.1332105E-2</v>
          </cell>
          <cell r="AQ147">
            <v>0</v>
          </cell>
          <cell r="AR147">
            <v>0</v>
          </cell>
          <cell r="AS147">
            <v>0</v>
          </cell>
          <cell r="AT147">
            <v>0</v>
          </cell>
          <cell r="AU147">
            <v>1.5848821666666665E-2</v>
          </cell>
          <cell r="AV147">
            <v>0</v>
          </cell>
          <cell r="AW147">
            <v>0</v>
          </cell>
          <cell r="AX147">
            <v>0</v>
          </cell>
          <cell r="AY147">
            <v>0</v>
          </cell>
          <cell r="AZ147">
            <v>0</v>
          </cell>
          <cell r="BA147">
            <v>0</v>
          </cell>
        </row>
        <row r="163">
          <cell r="B163">
            <v>0</v>
          </cell>
          <cell r="C163">
            <v>0</v>
          </cell>
          <cell r="D163">
            <v>2.8574000000000004E-4</v>
          </cell>
          <cell r="E163">
            <v>3.3746076000000002E-3</v>
          </cell>
          <cell r="F163">
            <v>1.8374720000000001E-2</v>
          </cell>
          <cell r="G163">
            <v>1.36347484E-2</v>
          </cell>
          <cell r="H163">
            <v>1.43689E-2</v>
          </cell>
          <cell r="I163">
            <v>2.1508760000000002E-2</v>
          </cell>
          <cell r="J163">
            <v>1.3883542400000001E-2</v>
          </cell>
          <cell r="K163">
            <v>1.5799420000000002E-2</v>
          </cell>
          <cell r="L163">
            <v>2.7145300000000004E-2</v>
          </cell>
          <cell r="M163">
            <v>2.0338973200000002E-2</v>
          </cell>
          <cell r="N163">
            <v>9.3398760000000004E-3</v>
          </cell>
          <cell r="O163">
            <v>1.0722748400000001E-2</v>
          </cell>
          <cell r="P163">
            <v>2.3696400000000003E-2</v>
          </cell>
          <cell r="Q163">
            <v>2.6361680800000002E-2</v>
          </cell>
          <cell r="R163">
            <v>2.9417388000000003E-2</v>
          </cell>
          <cell r="S163">
            <v>3.2522417200000001E-2</v>
          </cell>
          <cell r="T163">
            <v>2.9815604000000002E-2</v>
          </cell>
          <cell r="U163">
            <v>2.7992109599999999E-2</v>
          </cell>
          <cell r="V163">
            <v>0</v>
          </cell>
          <cell r="W163">
            <v>0</v>
          </cell>
          <cell r="X163">
            <v>0</v>
          </cell>
          <cell r="Y163">
            <v>0</v>
          </cell>
          <cell r="Z163">
            <v>0</v>
          </cell>
          <cell r="AA163">
            <v>0</v>
          </cell>
          <cell r="AB163">
            <v>0</v>
          </cell>
          <cell r="AC163">
            <v>0</v>
          </cell>
          <cell r="AD163">
            <v>5.06964528E-2</v>
          </cell>
          <cell r="AE163">
            <v>0.77742059360000004</v>
          </cell>
          <cell r="AF163">
            <v>4.3064999705</v>
          </cell>
          <cell r="AG163">
            <v>3.093442209</v>
          </cell>
          <cell r="AH163">
            <v>3.2363429012000005</v>
          </cell>
          <cell r="AI163">
            <v>5.5566812859999999</v>
          </cell>
          <cell r="AJ163">
            <v>3.7600810796000004</v>
          </cell>
          <cell r="AK163">
            <v>3.8104694628</v>
          </cell>
          <cell r="AL163">
            <v>6.9389908713000006</v>
          </cell>
          <cell r="AM163">
            <v>5.4911588159999996</v>
          </cell>
          <cell r="AN163">
            <v>2.4759663455999998</v>
          </cell>
          <cell r="AO163">
            <v>3.2476321482000001</v>
          </cell>
          <cell r="AP163">
            <v>6.69008687</v>
          </cell>
          <cell r="AQ163">
            <v>6.4735352989999999</v>
          </cell>
          <cell r="AR163">
            <v>8.2652167655</v>
          </cell>
          <cell r="AS163">
            <v>9.6286646884999989</v>
          </cell>
          <cell r="AT163">
            <v>9.1295740559999992</v>
          </cell>
          <cell r="AU163">
            <v>7.7475278625000001</v>
          </cell>
          <cell r="AV163">
            <v>0</v>
          </cell>
          <cell r="AW163">
            <v>0</v>
          </cell>
          <cell r="AX163">
            <v>0</v>
          </cell>
          <cell r="AY163">
            <v>0</v>
          </cell>
          <cell r="AZ163">
            <v>0</v>
          </cell>
          <cell r="BA163">
            <v>0</v>
          </cell>
        </row>
        <row r="188">
          <cell r="B188">
            <v>6.1510321600000015E-2</v>
          </cell>
          <cell r="C188">
            <v>7.1928220000000015E-2</v>
          </cell>
          <cell r="D188">
            <v>9.0420697640000006E-2</v>
          </cell>
          <cell r="E188">
            <v>0.10129461160000003</v>
          </cell>
          <cell r="F188">
            <v>8.3002264800000003E-2</v>
          </cell>
          <cell r="G188">
            <v>8.8271638000000013E-2</v>
          </cell>
          <cell r="H188">
            <v>8.4522165808888911E-2</v>
          </cell>
          <cell r="I188">
            <v>0.11720649076500002</v>
          </cell>
          <cell r="J188">
            <v>6.2060267359999997E-2</v>
          </cell>
          <cell r="K188">
            <v>3.19348848E-2</v>
          </cell>
          <cell r="L188">
            <v>4.1630024800000005E-2</v>
          </cell>
          <cell r="M188">
            <v>3.0939636E-2</v>
          </cell>
          <cell r="N188">
            <v>2.7651446747826085E-2</v>
          </cell>
          <cell r="O188">
            <v>1.3333647600000002E-2</v>
          </cell>
          <cell r="P188">
            <v>7.6175371999999998E-3</v>
          </cell>
          <cell r="Q188">
            <v>8.3295939999999992E-3</v>
          </cell>
          <cell r="R188">
            <v>8.8480513333333323E-3</v>
          </cell>
          <cell r="S188">
            <v>6.9078676333333335E-3</v>
          </cell>
          <cell r="T188">
            <v>5.0015783999999997E-3</v>
          </cell>
          <cell r="U188">
            <v>7.4479132000000014E-3</v>
          </cell>
          <cell r="V188">
            <v>0</v>
          </cell>
          <cell r="W188">
            <v>0</v>
          </cell>
          <cell r="X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6.1222251108929999</v>
          </cell>
          <cell r="AC188">
            <v>6.4489200519999992</v>
          </cell>
          <cell r="AD188">
            <v>9.7475918351999997</v>
          </cell>
          <cell r="AE188">
            <v>13.851502145600001</v>
          </cell>
          <cell r="AF188">
            <v>12.482502914700001</v>
          </cell>
          <cell r="AG188">
            <v>13.988692746600002</v>
          </cell>
          <cell r="AH188">
            <v>16.516149844000001</v>
          </cell>
          <cell r="AI188">
            <v>27.296495190000002</v>
          </cell>
          <cell r="AJ188">
            <v>27.033214281200003</v>
          </cell>
          <cell r="AK188">
            <v>12.647446636</v>
          </cell>
          <cell r="AL188">
            <v>12.150394461900001</v>
          </cell>
          <cell r="AM188">
            <v>9.201589104</v>
          </cell>
          <cell r="AN188">
            <v>7.2443422304</v>
          </cell>
          <cell r="AO188">
            <v>2.5856181254999999</v>
          </cell>
          <cell r="AP188">
            <v>1.5430474360000002</v>
          </cell>
          <cell r="AQ188">
            <v>1.5737114714999998</v>
          </cell>
          <cell r="AR188">
            <v>2.2694482905999998</v>
          </cell>
          <cell r="AS188">
            <v>1.8301761335</v>
          </cell>
          <cell r="AT188">
            <v>1.7320427899999999</v>
          </cell>
          <cell r="AU188">
            <v>2.0616130654166667</v>
          </cell>
          <cell r="AV188">
            <v>0</v>
          </cell>
          <cell r="AW188">
            <v>0</v>
          </cell>
          <cell r="AX188">
            <v>0</v>
          </cell>
          <cell r="AY188">
            <v>0</v>
          </cell>
          <cell r="AZ188">
            <v>0</v>
          </cell>
          <cell r="BA188">
            <v>0</v>
          </cell>
        </row>
        <row r="189">
          <cell r="B189">
            <v>0.46063041934000004</v>
          </cell>
          <cell r="C189">
            <v>0.5039806953999999</v>
          </cell>
          <cell r="D189">
            <v>0.49228062701999997</v>
          </cell>
          <cell r="E189">
            <v>0.54107418274000008</v>
          </cell>
          <cell r="F189">
            <v>0.60390479786000006</v>
          </cell>
          <cell r="G189">
            <v>0.59628109996000012</v>
          </cell>
          <cell r="H189">
            <v>0.64563427003888885</v>
          </cell>
          <cell r="I189">
            <v>0.8600225228833337</v>
          </cell>
          <cell r="J189">
            <v>0.46744111726000004</v>
          </cell>
          <cell r="K189">
            <v>0.32567748247500006</v>
          </cell>
          <cell r="L189">
            <v>0.3225972259151515</v>
          </cell>
          <cell r="M189">
            <v>0.35798765183999998</v>
          </cell>
          <cell r="N189">
            <v>0.84021671956444455</v>
          </cell>
          <cell r="O189">
            <v>0.29753526563526322</v>
          </cell>
          <cell r="P189">
            <v>0.31446618476000004</v>
          </cell>
          <cell r="Q189">
            <v>0.26478701313820802</v>
          </cell>
          <cell r="R189">
            <v>0.22259355183722224</v>
          </cell>
          <cell r="S189">
            <v>0.24855024858444441</v>
          </cell>
          <cell r="T189">
            <v>0.25426424841999995</v>
          </cell>
          <cell r="U189">
            <v>0.28456327697000011</v>
          </cell>
          <cell r="V189">
            <v>0</v>
          </cell>
          <cell r="W189">
            <v>0</v>
          </cell>
          <cell r="X189">
            <v>0</v>
          </cell>
          <cell r="Y189">
            <v>0</v>
          </cell>
          <cell r="Z189">
            <v>0</v>
          </cell>
          <cell r="AA189">
            <v>0</v>
          </cell>
          <cell r="AB189">
            <v>31.968833893625998</v>
          </cell>
          <cell r="AC189">
            <v>31.399135947999998</v>
          </cell>
          <cell r="AD189">
            <v>36.283018089599999</v>
          </cell>
          <cell r="AE189">
            <v>46.290917758400006</v>
          </cell>
          <cell r="AF189">
            <v>60.848521786500001</v>
          </cell>
          <cell r="AG189">
            <v>63.213935241600005</v>
          </cell>
          <cell r="AH189">
            <v>68.413572089200002</v>
          </cell>
          <cell r="AI189">
            <v>78.878945223499997</v>
          </cell>
          <cell r="AJ189">
            <v>66.995091492400007</v>
          </cell>
          <cell r="AK189">
            <v>38.180580116800002</v>
          </cell>
          <cell r="AL189">
            <v>39.990447098099999</v>
          </cell>
          <cell r="AM189">
            <v>47.038608767999996</v>
          </cell>
          <cell r="AN189">
            <v>34.132351404799998</v>
          </cell>
          <cell r="AO189">
            <v>32.975576849699998</v>
          </cell>
          <cell r="AP189">
            <v>40.524957235999999</v>
          </cell>
          <cell r="AQ189">
            <v>32.011840983500001</v>
          </cell>
          <cell r="AR189">
            <v>27.022460799099999</v>
          </cell>
          <cell r="AS189">
            <v>24.401256779899999</v>
          </cell>
          <cell r="AT189">
            <v>29.360318998</v>
          </cell>
          <cell r="AU189">
            <v>27.124900015833333</v>
          </cell>
          <cell r="AV189">
            <v>0</v>
          </cell>
          <cell r="AW189">
            <v>0</v>
          </cell>
          <cell r="AX189">
            <v>0</v>
          </cell>
          <cell r="AY189">
            <v>0</v>
          </cell>
          <cell r="AZ189">
            <v>0</v>
          </cell>
          <cell r="BA189">
            <v>0</v>
          </cell>
        </row>
        <row r="193">
          <cell r="B193">
            <v>5.0685616800000007E-2</v>
          </cell>
          <cell r="C193">
            <v>6.3597133600000008E-2</v>
          </cell>
          <cell r="D193">
            <v>6.1783612800000012E-2</v>
          </cell>
          <cell r="E193">
            <v>8.9910438800000006E-2</v>
          </cell>
          <cell r="F193">
            <v>7.0506654400000007E-2</v>
          </cell>
          <cell r="G193">
            <v>5.7412009200000003E-2</v>
          </cell>
          <cell r="H193">
            <v>4.4366527825000002E-2</v>
          </cell>
          <cell r="I193">
            <v>2.3403974533333337E-2</v>
          </cell>
          <cell r="J193">
            <v>6.7109224000000004E-3</v>
          </cell>
          <cell r="K193">
            <v>3.3625228000000009E-3</v>
          </cell>
          <cell r="L193">
            <v>5.2849888000000003E-3</v>
          </cell>
          <cell r="M193">
            <v>4.0560156000000007E-3</v>
          </cell>
          <cell r="N193">
            <v>1.8858112000000001E-3</v>
          </cell>
          <cell r="O193">
            <v>2.1664552000000004E-3</v>
          </cell>
          <cell r="P193">
            <v>3.1415748000000001E-3</v>
          </cell>
          <cell r="Q193">
            <v>4.707658327272728E-3</v>
          </cell>
          <cell r="R193">
            <v>6.4780351999999992E-3</v>
          </cell>
          <cell r="S193">
            <v>3.9694200000000004E-3</v>
          </cell>
          <cell r="T193">
            <v>5.0174851999999995E-3</v>
          </cell>
          <cell r="U193">
            <v>6.999356E-3</v>
          </cell>
          <cell r="V193">
            <v>0</v>
          </cell>
          <cell r="W193">
            <v>0</v>
          </cell>
          <cell r="X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5.3220529883429997</v>
          </cell>
          <cell r="AC193">
            <v>7.6083951579999995</v>
          </cell>
          <cell r="AD193">
            <v>8.4279956879999993</v>
          </cell>
          <cell r="AE193">
            <v>12.523816099200001</v>
          </cell>
          <cell r="AF193">
            <v>11.900265666100001</v>
          </cell>
          <cell r="AG193">
            <v>10.285486025100001</v>
          </cell>
          <cell r="AH193">
            <v>8.9098179584000015</v>
          </cell>
          <cell r="AI193">
            <v>5.2246557330000005</v>
          </cell>
          <cell r="AJ193">
            <v>3.1522200308000006</v>
          </cell>
          <cell r="AK193">
            <v>1.4441368656</v>
          </cell>
          <cell r="AL193">
            <v>1.7503468983000001</v>
          </cell>
          <cell r="AM193">
            <v>1.3617490560000001</v>
          </cell>
          <cell r="AN193">
            <v>0.72214625119999998</v>
          </cell>
          <cell r="AO193">
            <v>0.62511143609999997</v>
          </cell>
          <cell r="AP193">
            <v>0.81472122400000002</v>
          </cell>
          <cell r="AQ193">
            <v>0.92751870049999996</v>
          </cell>
          <cell r="AR193">
            <v>1.2248645467999999</v>
          </cell>
          <cell r="AS193">
            <v>1.4766805768</v>
          </cell>
          <cell r="AT193">
            <v>2.0303527610000001</v>
          </cell>
          <cell r="AU193">
            <v>2.0260696533333333</v>
          </cell>
          <cell r="AV193">
            <v>0</v>
          </cell>
          <cell r="AW193">
            <v>0</v>
          </cell>
          <cell r="AX193">
            <v>0</v>
          </cell>
          <cell r="AY193">
            <v>0</v>
          </cell>
          <cell r="AZ193">
            <v>0</v>
          </cell>
          <cell r="BA193">
            <v>0</v>
          </cell>
        </row>
        <row r="194">
          <cell r="B194">
            <v>0.28851906719999998</v>
          </cell>
          <cell r="C194">
            <v>0.305386718</v>
          </cell>
          <cell r="D194">
            <v>0.1994220592</v>
          </cell>
          <cell r="E194">
            <v>0.26960741080000006</v>
          </cell>
          <cell r="F194">
            <v>0.21787765999999997</v>
          </cell>
          <cell r="G194">
            <v>0.20941058320000003</v>
          </cell>
          <cell r="H194">
            <v>0.16891625053333337</v>
          </cell>
          <cell r="I194">
            <v>0.17913382760000002</v>
          </cell>
          <cell r="J194">
            <v>3.1594799600000008E-2</v>
          </cell>
          <cell r="K194">
            <v>5.5073200000000013E-3</v>
          </cell>
          <cell r="L194">
            <v>7.2017764000000001E-3</v>
          </cell>
          <cell r="M194">
            <v>1.2885600000000002E-3</v>
          </cell>
          <cell r="N194">
            <v>1.5524599999999999E-3</v>
          </cell>
          <cell r="O194">
            <v>5.7875999999999999E-4</v>
          </cell>
          <cell r="P194">
            <v>3.3233200000000003E-3</v>
          </cell>
          <cell r="Q194">
            <v>1.3484380000000001E-2</v>
          </cell>
          <cell r="R194">
            <v>2.6224562000000003E-2</v>
          </cell>
          <cell r="S194">
            <v>2.0675200000000005E-2</v>
          </cell>
          <cell r="T194">
            <v>3.076164E-2</v>
          </cell>
          <cell r="U194">
            <v>4.4772869049999997E-2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23.220098168177998</v>
          </cell>
          <cell r="AC194">
            <v>23.7931069652</v>
          </cell>
          <cell r="AD194">
            <v>16.416109603199999</v>
          </cell>
          <cell r="AE194">
            <v>26.360608120000002</v>
          </cell>
          <cell r="AF194">
            <v>24.2324109244</v>
          </cell>
          <cell r="AG194">
            <v>21.783978258900003</v>
          </cell>
          <cell r="AH194">
            <v>20.003983147200003</v>
          </cell>
          <cell r="AI194">
            <v>30.781290209000002</v>
          </cell>
          <cell r="AJ194">
            <v>5.4560193772000005</v>
          </cell>
          <cell r="AK194">
            <v>0.99701698799999994</v>
          </cell>
          <cell r="AL194">
            <v>1.4577198345</v>
          </cell>
          <cell r="AM194">
            <v>0.444628464</v>
          </cell>
          <cell r="AN194">
            <v>0.57220623679999993</v>
          </cell>
          <cell r="AO194">
            <v>0.2028725874</v>
          </cell>
          <cell r="AP194">
            <v>0.67461097150000005</v>
          </cell>
          <cell r="AQ194">
            <v>1.7079454384999999</v>
          </cell>
          <cell r="AR194">
            <v>2.6965766487999998</v>
          </cell>
          <cell r="AS194">
            <v>2.2351973072</v>
          </cell>
          <cell r="AT194">
            <v>4.6397604509999999</v>
          </cell>
          <cell r="AU194">
            <v>5.9941349691666668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25">
          <cell r="B225">
            <v>0.90808632095999997</v>
          </cell>
          <cell r="C225">
            <v>0.81362433879999996</v>
          </cell>
          <cell r="D225">
            <v>0.85724424240000008</v>
          </cell>
          <cell r="E225">
            <v>0.94515548400000005</v>
          </cell>
          <cell r="F225">
            <v>0.85163383760000011</v>
          </cell>
          <cell r="G225">
            <v>0.86940417200000009</v>
          </cell>
          <cell r="H225">
            <v>0.79618932423333333</v>
          </cell>
          <cell r="I225">
            <v>0.75936066994666662</v>
          </cell>
          <cell r="J225">
            <v>0.37861462184000005</v>
          </cell>
          <cell r="K225">
            <v>0.27101911200000001</v>
          </cell>
          <cell r="L225">
            <v>0.3119529868</v>
          </cell>
          <cell r="M225">
            <v>0.22330859915000001</v>
          </cell>
          <cell r="N225">
            <v>0.36960796600000007</v>
          </cell>
          <cell r="O225">
            <v>0.14840251334999999</v>
          </cell>
          <cell r="P225">
            <v>0.161689164</v>
          </cell>
          <cell r="Q225">
            <v>0.17264916759999999</v>
          </cell>
          <cell r="R225">
            <v>0.15732906280000003</v>
          </cell>
          <cell r="S225">
            <v>0.19185906739999997</v>
          </cell>
          <cell r="T225">
            <v>0.20259420089999997</v>
          </cell>
          <cell r="U225">
            <v>0.13680661903999999</v>
          </cell>
          <cell r="V225">
            <v>0</v>
          </cell>
          <cell r="W225">
            <v>0</v>
          </cell>
          <cell r="X225">
            <v>0</v>
          </cell>
          <cell r="Y225">
            <v>0</v>
          </cell>
          <cell r="Z225">
            <v>0</v>
          </cell>
          <cell r="AA225">
            <v>0</v>
          </cell>
          <cell r="AB225">
            <v>89.785616732447991</v>
          </cell>
          <cell r="AC225">
            <v>80.920464737999993</v>
          </cell>
          <cell r="AD225">
            <v>88.900250203200002</v>
          </cell>
          <cell r="AE225">
            <v>122.1728533312</v>
          </cell>
          <cell r="AF225">
            <v>110.05090294520001</v>
          </cell>
          <cell r="AG225">
            <v>110.45138088270001</v>
          </cell>
          <cell r="AH225">
            <v>118.20680711920001</v>
          </cell>
          <cell r="AI225">
            <v>143.903758119</v>
          </cell>
          <cell r="AJ225">
            <v>69.133453784000011</v>
          </cell>
          <cell r="AK225">
            <v>49.743487459599997</v>
          </cell>
          <cell r="AL225">
            <v>54.795944240100006</v>
          </cell>
          <cell r="AM225">
            <v>42.445053311999999</v>
          </cell>
          <cell r="AN225">
            <v>31.513663051199998</v>
          </cell>
          <cell r="AO225">
            <v>25.2032514363</v>
          </cell>
          <cell r="AP225">
            <v>31.358676559000003</v>
          </cell>
          <cell r="AQ225">
            <v>27.630426592999999</v>
          </cell>
          <cell r="AR225">
            <v>25.1843581557</v>
          </cell>
          <cell r="AS225">
            <v>29.253561165399997</v>
          </cell>
          <cell r="AT225">
            <v>38.532071287999997</v>
          </cell>
          <cell r="AU225">
            <v>26.583823304166668</v>
          </cell>
          <cell r="AV225">
            <v>0</v>
          </cell>
          <cell r="AW225">
            <v>0</v>
          </cell>
          <cell r="AX225">
            <v>0</v>
          </cell>
          <cell r="AY225">
            <v>0</v>
          </cell>
          <cell r="AZ225">
            <v>0</v>
          </cell>
          <cell r="BA225">
            <v>0</v>
          </cell>
        </row>
        <row r="244">
          <cell r="B244">
            <v>3.2889329199999998E-2</v>
          </cell>
          <cell r="C244">
            <v>3.5961853200000005E-2</v>
          </cell>
          <cell r="D244">
            <v>4.1925447200000007E-2</v>
          </cell>
          <cell r="E244">
            <v>5.0977653999999997E-2</v>
          </cell>
          <cell r="F244">
            <v>5.2707600399999999E-2</v>
          </cell>
          <cell r="G244">
            <v>2.6327828800000001E-2</v>
          </cell>
          <cell r="H244">
            <v>1.6915589600000003E-2</v>
          </cell>
          <cell r="I244">
            <v>1.62625736E-2</v>
          </cell>
          <cell r="J244">
            <v>1.24205536E-2</v>
          </cell>
          <cell r="K244">
            <v>9.0962508000000004E-3</v>
          </cell>
          <cell r="L244">
            <v>8.2382300000000009E-3</v>
          </cell>
          <cell r="M244">
            <v>6.2970908000000003E-3</v>
          </cell>
          <cell r="N244">
            <v>3.3262320000000001E-3</v>
          </cell>
          <cell r="O244">
            <v>4.0019616000000003E-3</v>
          </cell>
          <cell r="P244">
            <v>1.0498123999999998E-2</v>
          </cell>
          <cell r="Q244">
            <v>9.0922831999999988E-3</v>
          </cell>
          <cell r="R244">
            <v>1.2211654000000002E-2</v>
          </cell>
          <cell r="S244">
            <v>1.20768648E-2</v>
          </cell>
          <cell r="T244">
            <v>1.3698958000000001E-2</v>
          </cell>
          <cell r="U244">
            <v>1.5248433200000001E-2</v>
          </cell>
          <cell r="V244">
            <v>0</v>
          </cell>
          <cell r="W244">
            <v>0</v>
          </cell>
          <cell r="X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5.8113997807770001</v>
          </cell>
          <cell r="AC244">
            <v>6.2389511099999995</v>
          </cell>
          <cell r="AD244">
            <v>7.7231719247999999</v>
          </cell>
          <cell r="AE244">
            <v>10.741561857600001</v>
          </cell>
          <cell r="AF244">
            <v>12.932042155200001</v>
          </cell>
          <cell r="AG244">
            <v>8.2075205355000005</v>
          </cell>
          <cell r="AH244">
            <v>5.0142235328</v>
          </cell>
          <cell r="AI244">
            <v>5.0754685850000003</v>
          </cell>
          <cell r="AJ244">
            <v>5.6998074188000007</v>
          </cell>
          <cell r="AK244">
            <v>3.855778146</v>
          </cell>
          <cell r="AL244">
            <v>3.0292722252000002</v>
          </cell>
          <cell r="AM244">
            <v>2.0021080319999998</v>
          </cell>
          <cell r="AN244">
            <v>1.1757179104</v>
          </cell>
          <cell r="AO244">
            <v>1.4281789755000001</v>
          </cell>
          <cell r="AP244">
            <v>4.0420356460000004</v>
          </cell>
          <cell r="AQ244">
            <v>2.3987467665</v>
          </cell>
          <cell r="AR244">
            <v>2.8780894314999999</v>
          </cell>
          <cell r="AS244">
            <v>2.8565063240999997</v>
          </cell>
          <cell r="AT244">
            <v>3.93486761</v>
          </cell>
          <cell r="AU244">
            <v>3.5836742916666666</v>
          </cell>
          <cell r="AV244">
            <v>0</v>
          </cell>
          <cell r="AW244">
            <v>0</v>
          </cell>
          <cell r="AX244">
            <v>0</v>
          </cell>
          <cell r="AY244">
            <v>0</v>
          </cell>
          <cell r="AZ244">
            <v>0</v>
          </cell>
          <cell r="BA244">
            <v>0</v>
          </cell>
        </row>
        <row r="247">
          <cell r="B247">
            <v>0.73778308240000001</v>
          </cell>
          <cell r="C247">
            <v>0.70765978555999998</v>
          </cell>
          <cell r="D247">
            <v>0.56854088199999997</v>
          </cell>
          <cell r="E247">
            <v>0.61487677160000009</v>
          </cell>
          <cell r="F247">
            <v>0.55026957440000013</v>
          </cell>
          <cell r="G247">
            <v>0.50651287960000002</v>
          </cell>
          <cell r="H247">
            <v>0.47655407800000005</v>
          </cell>
          <cell r="I247">
            <v>0.43554405439999999</v>
          </cell>
          <cell r="J247">
            <v>0.26758349800000003</v>
          </cell>
          <cell r="K247">
            <v>0.142362766</v>
          </cell>
          <cell r="L247">
            <v>0.11523530200000001</v>
          </cell>
          <cell r="M247">
            <v>0.10524106320000001</v>
          </cell>
          <cell r="N247">
            <v>6.0878846311111109E-2</v>
          </cell>
          <cell r="O247">
            <v>5.8420544000000005E-2</v>
          </cell>
          <cell r="P247">
            <v>5.9129033600000006E-2</v>
          </cell>
          <cell r="Q247">
            <v>8.3565192285714296E-2</v>
          </cell>
          <cell r="R247">
            <v>8.0386568888888899E-2</v>
          </cell>
          <cell r="S247">
            <v>8.5480888219999995E-2</v>
          </cell>
          <cell r="T247">
            <v>8.1284184799999992E-2</v>
          </cell>
          <cell r="U247">
            <v>6.6787106750000005E-2</v>
          </cell>
          <cell r="V247">
            <v>0</v>
          </cell>
          <cell r="W247">
            <v>0</v>
          </cell>
          <cell r="X247">
            <v>0</v>
          </cell>
          <cell r="Y247">
            <v>0</v>
          </cell>
          <cell r="Z247">
            <v>0</v>
          </cell>
          <cell r="AA247">
            <v>0</v>
          </cell>
          <cell r="AB247">
            <v>208.98755846475299</v>
          </cell>
          <cell r="AC247">
            <v>171.66525666479998</v>
          </cell>
          <cell r="AD247">
            <v>150.39062109599999</v>
          </cell>
          <cell r="AE247">
            <v>163.7016012128</v>
          </cell>
          <cell r="AF247">
            <v>164.9859987657</v>
          </cell>
          <cell r="AG247">
            <v>168.04599012630001</v>
          </cell>
          <cell r="AH247">
            <v>173.4560836988</v>
          </cell>
          <cell r="AI247">
            <v>172.62920924549999</v>
          </cell>
          <cell r="AJ247">
            <v>108.05689177560001</v>
          </cell>
          <cell r="AK247">
            <v>51.138111714799997</v>
          </cell>
          <cell r="AL247">
            <v>47.959311991500002</v>
          </cell>
          <cell r="AM247">
            <v>42.506361167999998</v>
          </cell>
          <cell r="AN247">
            <v>27.714197244799998</v>
          </cell>
          <cell r="AO247">
            <v>26.055895620600001</v>
          </cell>
          <cell r="AP247">
            <v>31.586474454000001</v>
          </cell>
          <cell r="AQ247">
            <v>47.824336237999994</v>
          </cell>
          <cell r="AR247">
            <v>46.069358424699999</v>
          </cell>
          <cell r="AS247">
            <v>49.495738148999997</v>
          </cell>
          <cell r="AT247">
            <v>45.472732704000002</v>
          </cell>
          <cell r="AU247">
            <v>38.185954548749997</v>
          </cell>
          <cell r="AV247">
            <v>0</v>
          </cell>
          <cell r="AW247">
            <v>0</v>
          </cell>
          <cell r="AX247">
            <v>0</v>
          </cell>
          <cell r="AY247">
            <v>0</v>
          </cell>
          <cell r="AZ247">
            <v>0</v>
          </cell>
          <cell r="BA247">
            <v>0</v>
          </cell>
        </row>
        <row r="248">
          <cell r="B248">
            <v>2.0711600000000003E-3</v>
          </cell>
          <cell r="C248">
            <v>3.5173320000000003E-4</v>
          </cell>
          <cell r="D248">
            <v>1.4056588E-3</v>
          </cell>
          <cell r="E248">
            <v>5.0070384000000003E-3</v>
          </cell>
          <cell r="F248">
            <v>4.2460600000000003E-3</v>
          </cell>
          <cell r="G248">
            <v>1.6997708000000002E-3</v>
          </cell>
          <cell r="H248">
            <v>6.1168016E-3</v>
          </cell>
          <cell r="I248">
            <v>2.5663820000000004E-2</v>
          </cell>
          <cell r="J248">
            <v>4.57502864E-2</v>
          </cell>
          <cell r="K248">
            <v>4.6471115600000001E-2</v>
          </cell>
          <cell r="L248">
            <v>3.3753720000000001E-2</v>
          </cell>
          <cell r="M248">
            <v>3.8927980000000001E-2</v>
          </cell>
          <cell r="N248">
            <v>1.9774300000000002E-2</v>
          </cell>
          <cell r="O248">
            <v>6.1497800000000005E-3</v>
          </cell>
          <cell r="P248">
            <v>3.0703400000000004E-3</v>
          </cell>
          <cell r="Q248">
            <v>3.1486000000000005E-3</v>
          </cell>
          <cell r="R248">
            <v>1.31404E-3</v>
          </cell>
          <cell r="S248">
            <v>1.9492200000000002E-3</v>
          </cell>
          <cell r="T248">
            <v>8.9362000000000013E-4</v>
          </cell>
          <cell r="U248">
            <v>4.3316000000000003E-4</v>
          </cell>
          <cell r="V248">
            <v>0</v>
          </cell>
          <cell r="W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0.24357152590799999</v>
          </cell>
          <cell r="AC248">
            <v>8.4939599599999999E-2</v>
          </cell>
          <cell r="AD248">
            <v>0.1475769552</v>
          </cell>
          <cell r="AE248">
            <v>0.43501540320000004</v>
          </cell>
          <cell r="AF248">
            <v>0.43368573500000002</v>
          </cell>
          <cell r="AG248">
            <v>0.18271350240000001</v>
          </cell>
          <cell r="AH248">
            <v>0.65368544960000008</v>
          </cell>
          <cell r="AI248">
            <v>2.9869417070000002</v>
          </cell>
          <cell r="AJ248">
            <v>5.8630691604000003</v>
          </cell>
          <cell r="AK248">
            <v>4.8538788936000001</v>
          </cell>
          <cell r="AL248">
            <v>3.5617555386000004</v>
          </cell>
          <cell r="AM248">
            <v>4.3133013120000001</v>
          </cell>
          <cell r="AN248">
            <v>2.2879397199999998</v>
          </cell>
          <cell r="AO248">
            <v>0.67024027409999998</v>
          </cell>
          <cell r="AP248">
            <v>0.35920381550000002</v>
          </cell>
          <cell r="AQ248">
            <v>0.36148952349999997</v>
          </cell>
          <cell r="AR248">
            <v>0.24655422669999999</v>
          </cell>
          <cell r="AS248">
            <v>0.1866614607</v>
          </cell>
          <cell r="AT248">
            <v>7.4985232999999998E-2</v>
          </cell>
          <cell r="AU248">
            <v>0.13788452458333333</v>
          </cell>
          <cell r="AV248">
            <v>0</v>
          </cell>
          <cell r="AW248">
            <v>0</v>
          </cell>
          <cell r="AX248">
            <v>0</v>
          </cell>
          <cell r="AY248">
            <v>0</v>
          </cell>
          <cell r="AZ248">
            <v>0</v>
          </cell>
          <cell r="BA248">
            <v>0</v>
          </cell>
        </row>
        <row r="263">
          <cell r="B263">
            <v>5.359360670300001</v>
          </cell>
          <cell r="C263">
            <v>5.4089715152200002</v>
          </cell>
          <cell r="D263">
            <v>5.1403113834799994</v>
          </cell>
          <cell r="E263">
            <v>5.9793606872999989</v>
          </cell>
          <cell r="F263">
            <v>5.7890089548200008</v>
          </cell>
          <cell r="G263">
            <v>5.7367835688800017</v>
          </cell>
          <cell r="H263">
            <v>5.1688897916372252</v>
          </cell>
          <cell r="I263">
            <v>5.8001077022488898</v>
          </cell>
          <cell r="J263">
            <v>3.3413516191466659</v>
          </cell>
          <cell r="K263">
            <v>2.2544983823250004</v>
          </cell>
          <cell r="L263">
            <v>2.0447869478321214</v>
          </cell>
          <cell r="M263">
            <v>1.7537261539777778</v>
          </cell>
          <cell r="N263">
            <v>1.9634998344533818</v>
          </cell>
          <cell r="O263">
            <v>1.2748823830760545</v>
          </cell>
          <cell r="P263">
            <v>1.5277278273833339</v>
          </cell>
          <cell r="Q263">
            <v>1.5303743445399829</v>
          </cell>
          <cell r="R263">
            <v>1.6388505077894437</v>
          </cell>
          <cell r="S263">
            <v>1.6862728936416669</v>
          </cell>
          <cell r="T263">
            <v>1.8147003073283086</v>
          </cell>
          <cell r="U263">
            <v>1.8005789588066672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754.19852753687803</v>
          </cell>
          <cell r="AC263">
            <v>720.73250294440015</v>
          </cell>
          <cell r="AD263">
            <v>728.05961314560011</v>
          </cell>
          <cell r="AE263">
            <v>928.11411441760004</v>
          </cell>
          <cell r="AF263">
            <v>1000.0802975422</v>
          </cell>
          <cell r="AG263">
            <v>1026.0878386473</v>
          </cell>
          <cell r="AH263">
            <v>964.10372479080058</v>
          </cell>
          <cell r="AI263">
            <v>1162.6333883205</v>
          </cell>
          <cell r="AJ263">
            <v>768.34630682039995</v>
          </cell>
          <cell r="AK263">
            <v>398.08468073879988</v>
          </cell>
          <cell r="AL263">
            <v>407.28603354029991</v>
          </cell>
          <cell r="AM263">
            <v>373.3954837440001</v>
          </cell>
          <cell r="AN263">
            <v>238.31480895200002</v>
          </cell>
          <cell r="AO263">
            <v>226.08802906709997</v>
          </cell>
          <cell r="AP263">
            <v>281.769862811</v>
          </cell>
          <cell r="AQ263">
            <v>289.13519850599999</v>
          </cell>
          <cell r="AR263">
            <v>301.67561076200013</v>
          </cell>
          <cell r="AS263">
            <v>298.06699000649996</v>
          </cell>
          <cell r="AT263">
            <v>334.4054196219999</v>
          </cell>
          <cell r="AU263">
            <v>317.98103097999996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3.1225313482999995</v>
          </cell>
          <cell r="C264">
            <v>3.1426278392599998</v>
          </cell>
          <cell r="D264">
            <v>3.17034826108</v>
          </cell>
          <cell r="E264">
            <v>3.7367025241000009</v>
          </cell>
          <cell r="F264">
            <v>3.6090366876199997</v>
          </cell>
          <cell r="G264">
            <v>3.6380279644800004</v>
          </cell>
          <cell r="H264">
            <v>3.4374486298838884</v>
          </cell>
          <cell r="I264">
            <v>3.8996689438488894</v>
          </cell>
          <cell r="J264">
            <v>2.1259814267466668</v>
          </cell>
          <cell r="K264">
            <v>1.690421086725</v>
          </cell>
          <cell r="L264">
            <v>1.5620970674321211</v>
          </cell>
          <cell r="M264">
            <v>1.3345732804444446</v>
          </cell>
          <cell r="N264">
            <v>1.7112446032456039</v>
          </cell>
          <cell r="O264">
            <v>1.0586580156260543</v>
          </cell>
          <cell r="P264">
            <v>1.2782375427033337</v>
          </cell>
          <cell r="Q264">
            <v>1.1654558372542687</v>
          </cell>
          <cell r="R264">
            <v>1.2195160205005555</v>
          </cell>
          <cell r="S264">
            <v>1.3413957152383336</v>
          </cell>
          <cell r="T264">
            <v>1.419150890728309</v>
          </cell>
          <cell r="U264">
            <v>1.3372121282566667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292.39489500709198</v>
          </cell>
          <cell r="AC264">
            <v>283.02404513239998</v>
          </cell>
          <cell r="AD264">
            <v>320.11541665920004</v>
          </cell>
          <cell r="AE264">
            <v>446.96308330240015</v>
          </cell>
          <cell r="AF264">
            <v>462.02657099060002</v>
          </cell>
          <cell r="AG264">
            <v>473.34402584039992</v>
          </cell>
          <cell r="AH264">
            <v>481.06672302999993</v>
          </cell>
          <cell r="AI264">
            <v>599.25831738400007</v>
          </cell>
          <cell r="AJ264">
            <v>380.46906789280001</v>
          </cell>
          <cell r="AK264">
            <v>239.55143935800004</v>
          </cell>
          <cell r="AL264">
            <v>256.3291485684</v>
          </cell>
          <cell r="AM264">
            <v>236.33862225599995</v>
          </cell>
          <cell r="AN264">
            <v>155.82420568000001</v>
          </cell>
          <cell r="AO264">
            <v>149.4138889347</v>
          </cell>
          <cell r="AP264">
            <v>184.57882611650004</v>
          </cell>
          <cell r="AQ264">
            <v>166.1566618775</v>
          </cell>
          <cell r="AR264">
            <v>170.8914883292</v>
          </cell>
          <cell r="AS264">
            <v>173.8792305536</v>
          </cell>
          <cell r="AT264">
            <v>209.51303866099997</v>
          </cell>
          <cell r="AU264">
            <v>193.07534336333336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6">
          <cell r="B266">
            <v>0.63612457999999983</v>
          </cell>
          <cell r="C266">
            <v>0.67961624640000018</v>
          </cell>
          <cell r="D266">
            <v>0.5711346368000001</v>
          </cell>
          <cell r="E266">
            <v>0.57215099760000021</v>
          </cell>
          <cell r="F266">
            <v>0.52461237919999981</v>
          </cell>
          <cell r="G266">
            <v>0.56309708000000003</v>
          </cell>
          <cell r="H266">
            <v>0.44275078120000005</v>
          </cell>
          <cell r="I266">
            <v>0.357979622</v>
          </cell>
          <cell r="J266">
            <v>0.33319500760000004</v>
          </cell>
          <cell r="K266">
            <v>0.1096531072</v>
          </cell>
          <cell r="L266">
            <v>0.11454792440000001</v>
          </cell>
          <cell r="M266">
            <v>9.76176656E-2</v>
          </cell>
          <cell r="N266">
            <v>6.6626924000000004E-2</v>
          </cell>
          <cell r="O266">
            <v>6.7234076000000004E-2</v>
          </cell>
          <cell r="P266">
            <v>7.9484095599999999E-2</v>
          </cell>
          <cell r="Q266">
            <v>8.7665468800000007E-2</v>
          </cell>
          <cell r="R266">
            <v>0.10540391680000001</v>
          </cell>
          <cell r="S266">
            <v>7.1901356800000024E-2</v>
          </cell>
          <cell r="T266">
            <v>6.2546019899999999E-2</v>
          </cell>
          <cell r="U266">
            <v>8.0420594800000009E-2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133.44257641150503</v>
          </cell>
          <cell r="AC266">
            <v>145.12537853239996</v>
          </cell>
          <cell r="AD266">
            <v>128.66926146239996</v>
          </cell>
          <cell r="AE266">
            <v>147.37655606240006</v>
          </cell>
          <cell r="AF266">
            <v>165.54757483530003</v>
          </cell>
          <cell r="AG266">
            <v>180.93899529420003</v>
          </cell>
          <cell r="AH266">
            <v>135.11033718640002</v>
          </cell>
          <cell r="AI266">
            <v>140.11164080949999</v>
          </cell>
          <cell r="AJ266">
            <v>132.49294241320001</v>
          </cell>
          <cell r="AK266">
            <v>41.110782930799999</v>
          </cell>
          <cell r="AL266">
            <v>40.528107270000007</v>
          </cell>
          <cell r="AM266">
            <v>39.767720879999992</v>
          </cell>
          <cell r="AN266">
            <v>24.143134188799998</v>
          </cell>
          <cell r="AO266">
            <v>26.795054988</v>
          </cell>
          <cell r="AP266">
            <v>31.417246138500005</v>
          </cell>
          <cell r="AQ266">
            <v>32.163065833499999</v>
          </cell>
          <cell r="AR266">
            <v>37.701274121499999</v>
          </cell>
          <cell r="AS266">
            <v>28.244718730800003</v>
          </cell>
          <cell r="AT266">
            <v>23.767556501999998</v>
          </cell>
          <cell r="AU266">
            <v>29.357503684999998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5.7471231999999999E-3</v>
          </cell>
          <cell r="C267">
            <v>4.3562063999999998E-3</v>
          </cell>
          <cell r="D267">
            <v>3.7168404E-3</v>
          </cell>
          <cell r="E267">
            <v>8.6780147999999998E-3</v>
          </cell>
          <cell r="F267">
            <v>1.28677276E-2</v>
          </cell>
          <cell r="G267">
            <v>8.2187560000000007E-3</v>
          </cell>
          <cell r="H267">
            <v>3.208387E-3</v>
          </cell>
          <cell r="I267">
            <v>6.3395332000000006E-3</v>
          </cell>
          <cell r="J267">
            <v>3.5069580000000006E-3</v>
          </cell>
          <cell r="K267">
            <v>1.6539796000000001E-3</v>
          </cell>
          <cell r="L267">
            <v>1.4786408000000001E-3</v>
          </cell>
          <cell r="M267">
            <v>1.3374876666666666E-3</v>
          </cell>
          <cell r="N267">
            <v>2.058056E-4</v>
          </cell>
          <cell r="O267">
            <v>4.18236E-4</v>
          </cell>
          <cell r="P267">
            <v>8.9034400000000005E-4</v>
          </cell>
          <cell r="Q267">
            <v>4.4782919999999997E-4</v>
          </cell>
          <cell r="R267">
            <v>1.1817624E-3</v>
          </cell>
          <cell r="S267">
            <v>1.2594293833333332E-3</v>
          </cell>
          <cell r="T267">
            <v>5.8567600000000004E-4</v>
          </cell>
          <cell r="U267">
            <v>1.3397020000000001E-3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3.4008520523340002</v>
          </cell>
          <cell r="AC267">
            <v>2.2010050656</v>
          </cell>
          <cell r="AD267">
            <v>2.2812978240000001</v>
          </cell>
          <cell r="AE267">
            <v>6.1104064336000006</v>
          </cell>
          <cell r="AF267">
            <v>8.8219365801000009</v>
          </cell>
          <cell r="AG267">
            <v>5.4321474207000007</v>
          </cell>
          <cell r="AH267">
            <v>2.5852866780000001</v>
          </cell>
          <cell r="AI267">
            <v>4.1090166540000004</v>
          </cell>
          <cell r="AJ267">
            <v>2.3676761904000001</v>
          </cell>
          <cell r="AK267">
            <v>1.3233681076000001</v>
          </cell>
          <cell r="AL267">
            <v>1.3434617286000001</v>
          </cell>
          <cell r="AM267">
            <v>1.2202091039999998</v>
          </cell>
          <cell r="AN267">
            <v>0.26150176800000002</v>
          </cell>
          <cell r="AO267">
            <v>0.46377252000000002</v>
          </cell>
          <cell r="AP267">
            <v>0.65993768900000005</v>
          </cell>
          <cell r="AQ267">
            <v>0.45639060600000003</v>
          </cell>
          <cell r="AR267">
            <v>1.1267688549999999</v>
          </cell>
          <cell r="AS267">
            <v>1.1347836499999999</v>
          </cell>
          <cell r="AT267">
            <v>0.70430352200000002</v>
          </cell>
          <cell r="AU267">
            <v>1.2674679762500001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0.77532469560000006</v>
          </cell>
          <cell r="C268">
            <v>0.74882006835999992</v>
          </cell>
          <cell r="D268">
            <v>0.61570563599999995</v>
          </cell>
          <cell r="E268">
            <v>0.66197971840000014</v>
          </cell>
          <cell r="F268">
            <v>0.59047075360000012</v>
          </cell>
          <cell r="G268">
            <v>0.54204135440000001</v>
          </cell>
          <cell r="H268">
            <v>0.5052268312</v>
          </cell>
          <cell r="I268">
            <v>0.50289435560000006</v>
          </cell>
          <cell r="J268">
            <v>0.29054374440000003</v>
          </cell>
          <cell r="K268">
            <v>0.14797455400000001</v>
          </cell>
          <cell r="L268">
            <v>0.12044534320000001</v>
          </cell>
          <cell r="M268">
            <v>0.10988224520000001</v>
          </cell>
          <cell r="N268">
            <v>6.3706034311111104E-2</v>
          </cell>
          <cell r="O268">
            <v>6.0026912400000007E-2</v>
          </cell>
          <cell r="P268">
            <v>6.2722114000000009E-2</v>
          </cell>
          <cell r="Q268">
            <v>8.5613274685714294E-2</v>
          </cell>
          <cell r="R268">
            <v>8.2199616488888905E-2</v>
          </cell>
          <cell r="S268">
            <v>8.7702598619999989E-2</v>
          </cell>
          <cell r="T268">
            <v>8.3599661599999986E-2</v>
          </cell>
          <cell r="U268">
            <v>7.0069949950000002E-2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225.43308181291201</v>
          </cell>
          <cell r="AC268">
            <v>187.28659397879997</v>
          </cell>
          <cell r="AD268">
            <v>168.37540923359998</v>
          </cell>
          <cell r="AE268">
            <v>183.66978568959999</v>
          </cell>
          <cell r="AF268">
            <v>182.16212198939999</v>
          </cell>
          <cell r="AG268">
            <v>184.32450490740001</v>
          </cell>
          <cell r="AH268">
            <v>187.54390565400001</v>
          </cell>
          <cell r="AI268">
            <v>190.18040374399999</v>
          </cell>
          <cell r="AJ268">
            <v>116.83413787000001</v>
          </cell>
          <cell r="AK268">
            <v>53.555583259199999</v>
          </cell>
          <cell r="AL268">
            <v>50.080372335</v>
          </cell>
          <cell r="AM268">
            <v>44.203086671999998</v>
          </cell>
          <cell r="AN268">
            <v>28.935454891199999</v>
          </cell>
          <cell r="AO268">
            <v>26.856316256700001</v>
          </cell>
          <cell r="AP268">
            <v>34.066413302500003</v>
          </cell>
          <cell r="AQ268">
            <v>49.455340070499993</v>
          </cell>
          <cell r="AR268">
            <v>47.528405376899997</v>
          </cell>
          <cell r="AS268">
            <v>51.147073734899998</v>
          </cell>
          <cell r="AT268">
            <v>47.469732843999999</v>
          </cell>
          <cell r="AU268">
            <v>40.628634595416663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0.46756724559999996</v>
          </cell>
          <cell r="C269">
            <v>0.45380851879999995</v>
          </cell>
          <cell r="D269">
            <v>0.48450751440000001</v>
          </cell>
          <cell r="E269">
            <v>0.62296681720000002</v>
          </cell>
          <cell r="F269">
            <v>0.7044597560000001</v>
          </cell>
          <cell r="G269">
            <v>0.69595798999999992</v>
          </cell>
          <cell r="H269">
            <v>0.55189319822000005</v>
          </cell>
          <cell r="I269">
            <v>0.78799691880000022</v>
          </cell>
          <cell r="J269">
            <v>0.51221453920000004</v>
          </cell>
          <cell r="K269">
            <v>0.26743909919999997</v>
          </cell>
          <cell r="L269">
            <v>0.19388347160000002</v>
          </cell>
          <cell r="M269">
            <v>0.17507573720000005</v>
          </cell>
          <cell r="N269">
            <v>0.10243937309666667</v>
          </cell>
          <cell r="O269">
            <v>6.8736085600000024E-2</v>
          </cell>
          <cell r="P269">
            <v>6.344020228000001E-2</v>
          </cell>
          <cell r="Q269">
            <v>0.13851400019999999</v>
          </cell>
          <cell r="R269">
            <v>0.15529295600000001</v>
          </cell>
          <cell r="S269">
            <v>0.11096580040000002</v>
          </cell>
          <cell r="T269">
            <v>0.16670242680000003</v>
          </cell>
          <cell r="U269">
            <v>0.21295017380000003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66.121516552070986</v>
          </cell>
          <cell r="AC269">
            <v>68.744300905200006</v>
          </cell>
          <cell r="AD269">
            <v>77.15819411999999</v>
          </cell>
          <cell r="AE269">
            <v>96.959725441599971</v>
          </cell>
          <cell r="AF269">
            <v>129.0802767058</v>
          </cell>
          <cell r="AG269">
            <v>139.84619687609995</v>
          </cell>
          <cell r="AH269">
            <v>121.12254637200003</v>
          </cell>
          <cell r="AI269">
            <v>177.65695839100002</v>
          </cell>
          <cell r="AJ269">
            <v>113.63507727160003</v>
          </cell>
          <cell r="AK269">
            <v>51.369947001999989</v>
          </cell>
          <cell r="AL269">
            <v>44.922194273700015</v>
          </cell>
          <cell r="AM269">
            <v>41.815063343999995</v>
          </cell>
          <cell r="AN269">
            <v>23.538738572799996</v>
          </cell>
          <cell r="AO269">
            <v>16.117354108800001</v>
          </cell>
          <cell r="AP269">
            <v>17.925442529000001</v>
          </cell>
          <cell r="AQ269">
            <v>29.015950221999997</v>
          </cell>
          <cell r="AR269">
            <v>28.3356725694</v>
          </cell>
          <cell r="AS269">
            <v>26.588668906799995</v>
          </cell>
          <cell r="AT269">
            <v>32.671442638999999</v>
          </cell>
          <cell r="AU269">
            <v>32.453512107500003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3.9548781999999998E-2</v>
          </cell>
          <cell r="C273">
            <v>4.5129884800000006E-2</v>
          </cell>
          <cell r="D273">
            <v>6.9105800400000014E-2</v>
          </cell>
          <cell r="E273">
            <v>8.7006119199999996E-2</v>
          </cell>
          <cell r="F273">
            <v>0.10110096360000001</v>
          </cell>
          <cell r="G273">
            <v>5.7014011600000004E-2</v>
          </cell>
          <cell r="H273">
            <v>3.6009719200000005E-2</v>
          </cell>
          <cell r="I273">
            <v>3.4947785600000003E-2</v>
          </cell>
          <cell r="J273">
            <v>2.09847456E-2</v>
          </cell>
          <cell r="K273">
            <v>1.34824508E-2</v>
          </cell>
          <cell r="L273">
            <v>1.3116776400000002E-2</v>
          </cell>
          <cell r="M273">
            <v>1.11989332E-2</v>
          </cell>
          <cell r="N273">
            <v>6.2845692000000003E-3</v>
          </cell>
          <cell r="O273">
            <v>6.5811473000000004E-3</v>
          </cell>
          <cell r="P273">
            <v>1.3902761599999997E-2</v>
          </cell>
          <cell r="Q273">
            <v>1.1190597599999999E-2</v>
          </cell>
          <cell r="R273">
            <v>1.7924888800000004E-2</v>
          </cell>
          <cell r="S273">
            <v>1.8178342E-2</v>
          </cell>
          <cell r="T273">
            <v>1.9970577900000001E-2</v>
          </cell>
          <cell r="U273">
            <v>2.5172966000000001E-2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6.6615849718150004</v>
          </cell>
          <cell r="AC273">
            <v>7.5817651867999993</v>
          </cell>
          <cell r="AD273">
            <v>12.078264494399999</v>
          </cell>
          <cell r="AE273">
            <v>16.270348398399999</v>
          </cell>
          <cell r="AF273">
            <v>21.196751340100001</v>
          </cell>
          <cell r="AG273">
            <v>14.5251275169</v>
          </cell>
          <cell r="AH273">
            <v>10.475914026800002</v>
          </cell>
          <cell r="AI273">
            <v>12.368107401</v>
          </cell>
          <cell r="AJ273">
            <v>9.6780552040000014</v>
          </cell>
          <cell r="AK273">
            <v>5.7282608811999998</v>
          </cell>
          <cell r="AL273">
            <v>4.6131045750000004</v>
          </cell>
          <cell r="AM273">
            <v>3.4963406879999996</v>
          </cell>
          <cell r="AN273">
            <v>2.0195128799999997</v>
          </cell>
          <cell r="AO273">
            <v>2.2617503157000001</v>
          </cell>
          <cell r="AP273">
            <v>5.1433913730000009</v>
          </cell>
          <cell r="AQ273">
            <v>3.2236356074999999</v>
          </cell>
          <cell r="AR273">
            <v>4.7851054551000001</v>
          </cell>
          <cell r="AS273">
            <v>4.8117345990999993</v>
          </cell>
          <cell r="AT273">
            <v>6.1091370309999995</v>
          </cell>
          <cell r="AU273">
            <v>5.2059147150000005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8">
        <row r="31">
          <cell r="B31">
            <v>1.2327579999999998E-2</v>
          </cell>
          <cell r="C31">
            <v>1.6361089999999998E-2</v>
          </cell>
          <cell r="D31">
            <v>1.8150281999999997E-2</v>
          </cell>
          <cell r="E31">
            <v>2.4166479999999997E-2</v>
          </cell>
          <cell r="F31">
            <v>2.1954727999999996E-2</v>
          </cell>
          <cell r="G31">
            <v>2.506651E-2</v>
          </cell>
          <cell r="H31">
            <v>2.9172105999999996E-2</v>
          </cell>
          <cell r="I31">
            <v>2.2654384E-2</v>
          </cell>
          <cell r="J31">
            <v>9.9468419999999991E-3</v>
          </cell>
          <cell r="K31">
            <v>5.1092139999999991E-3</v>
          </cell>
          <cell r="L31">
            <v>7.053218E-3</v>
          </cell>
          <cell r="M31">
            <v>5.6737816521739122E-3</v>
          </cell>
          <cell r="N31">
            <v>3.2546999999999997E-3</v>
          </cell>
          <cell r="O31">
            <v>3.8533899999999995E-3</v>
          </cell>
          <cell r="P31">
            <v>5.2591999999999995E-3</v>
          </cell>
          <cell r="Q31">
            <v>4.4701679999999992E-3</v>
          </cell>
          <cell r="R31">
            <v>6.5285180910973082E-3</v>
          </cell>
          <cell r="S31">
            <v>7.9632546666666658E-3</v>
          </cell>
          <cell r="T31">
            <v>4.6769069999999992E-3</v>
          </cell>
          <cell r="U31">
            <v>6.6267439999999986E-3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2.922635720163</v>
          </cell>
          <cell r="AC31">
            <v>2.8319543699999996</v>
          </cell>
          <cell r="AD31">
            <v>3.3171260303999999</v>
          </cell>
          <cell r="AE31">
            <v>4.7001258192000002</v>
          </cell>
          <cell r="AF31">
            <v>5.7468267073000003</v>
          </cell>
          <cell r="AG31">
            <v>7.2046216671000005</v>
          </cell>
          <cell r="AH31">
            <v>7.9981531660000007</v>
          </cell>
          <cell r="AI31">
            <v>6.3257332494999998</v>
          </cell>
          <cell r="AJ31">
            <v>4.5842438596000008</v>
          </cell>
          <cell r="AK31">
            <v>2.3699660512</v>
          </cell>
          <cell r="AL31">
            <v>2.0162253132000001</v>
          </cell>
          <cell r="AM31">
            <v>1.839885744</v>
          </cell>
          <cell r="AN31">
            <v>0.81994265759999996</v>
          </cell>
          <cell r="AO31">
            <v>1.1166106998000001</v>
          </cell>
          <cell r="AP31">
            <v>1.2770259390000001</v>
          </cell>
          <cell r="AQ31">
            <v>0.84170886099999997</v>
          </cell>
          <cell r="AR31">
            <v>1.3660407865999999</v>
          </cell>
          <cell r="AS31">
            <v>1.6989354954</v>
          </cell>
          <cell r="AT31">
            <v>1.660463561</v>
          </cell>
          <cell r="AU31">
            <v>1.3188243833333333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</row>
        <row r="46">
          <cell r="B46">
            <v>2.4850213999999995E-2</v>
          </cell>
          <cell r="C46">
            <v>3.1273924000000002E-2</v>
          </cell>
          <cell r="D46">
            <v>2.5193163999999997E-2</v>
          </cell>
          <cell r="E46">
            <v>2.8937835999999998E-2</v>
          </cell>
          <cell r="F46">
            <v>3.0421507999999996E-2</v>
          </cell>
          <cell r="G46">
            <v>4.0731781999999994E-2</v>
          </cell>
          <cell r="H46">
            <v>2.1410567999999998E-2</v>
          </cell>
          <cell r="I46">
            <v>2.7203895999999998E-2</v>
          </cell>
          <cell r="J46">
            <v>1.546258E-2</v>
          </cell>
          <cell r="K46">
            <v>7.7098199999999992E-3</v>
          </cell>
          <cell r="L46">
            <v>9.7093039999999985E-3</v>
          </cell>
          <cell r="M46">
            <v>1.2764922E-2</v>
          </cell>
          <cell r="N46">
            <v>1.3033581999999998E-2</v>
          </cell>
          <cell r="O46">
            <v>1.1003545999999998E-2</v>
          </cell>
          <cell r="P46">
            <v>3.2003220000000002E-3</v>
          </cell>
          <cell r="Q46">
            <v>3.8804460000000001E-3</v>
          </cell>
          <cell r="R46">
            <v>3.6958800000000003E-3</v>
          </cell>
          <cell r="S46">
            <v>1.4742480000000001E-3</v>
          </cell>
          <cell r="T46">
            <v>2.5441759999999996E-3</v>
          </cell>
          <cell r="U46">
            <v>2.5707379999999999E-3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2.9253151214759998</v>
          </cell>
          <cell r="AC46">
            <v>3.4417236299999998</v>
          </cell>
          <cell r="AD46">
            <v>2.7398939663999999</v>
          </cell>
          <cell r="AE46">
            <v>3.7266739216000002</v>
          </cell>
          <cell r="AF46">
            <v>4.8016119753000002</v>
          </cell>
          <cell r="AG46">
            <v>7.3731437208000008</v>
          </cell>
          <cell r="AH46">
            <v>4.9759716788000006</v>
          </cell>
          <cell r="AI46">
            <v>7.2455018390000001</v>
          </cell>
          <cell r="AJ46">
            <v>4.5146279540000007</v>
          </cell>
          <cell r="AK46">
            <v>1.8420830691999999</v>
          </cell>
          <cell r="AL46">
            <v>2.4065286273000002</v>
          </cell>
          <cell r="AM46">
            <v>2.6937775199999998</v>
          </cell>
          <cell r="AN46">
            <v>2.8268901935999997</v>
          </cell>
          <cell r="AO46">
            <v>2.7866964498</v>
          </cell>
          <cell r="AP46">
            <v>1.3971688365000001</v>
          </cell>
          <cell r="AQ46">
            <v>1.6394216089999998</v>
          </cell>
          <cell r="AR46">
            <v>2.1635589158999999</v>
          </cell>
          <cell r="AS46">
            <v>1.0173411676999999</v>
          </cell>
          <cell r="AT46">
            <v>1.6998676260000001</v>
          </cell>
          <cell r="AU46">
            <v>1.6363818804166668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AZ46">
            <v>0</v>
          </cell>
          <cell r="BA46">
            <v>0</v>
          </cell>
        </row>
        <row r="47">
          <cell r="B47">
            <v>0</v>
          </cell>
          <cell r="C47">
            <v>1.0373999999999998E-5</v>
          </cell>
          <cell r="D47">
            <v>3.2832E-4</v>
          </cell>
          <cell r="E47">
            <v>2.7576466999999997E-3</v>
          </cell>
          <cell r="F47">
            <v>4.1241399999999992E-3</v>
          </cell>
          <cell r="G47">
            <v>1.0473673999999999E-2</v>
          </cell>
          <cell r="H47">
            <v>1.0406794E-2</v>
          </cell>
          <cell r="I47">
            <v>1.0686663999999998E-2</v>
          </cell>
          <cell r="J47">
            <v>7.7078059999999976E-3</v>
          </cell>
          <cell r="K47">
            <v>3.8552519999999991E-3</v>
          </cell>
          <cell r="L47">
            <v>5.7315779999999993E-3</v>
          </cell>
          <cell r="M47">
            <v>3.1493177391304344E-3</v>
          </cell>
          <cell r="N47">
            <v>2.3352899999999994E-3</v>
          </cell>
          <cell r="O47">
            <v>1.771760857142857E-3</v>
          </cell>
          <cell r="P47">
            <v>3.8771831818181818E-3</v>
          </cell>
          <cell r="Q47">
            <v>4.4315029999999998E-3</v>
          </cell>
          <cell r="R47">
            <v>6.9070265714285704E-3</v>
          </cell>
          <cell r="S47">
            <v>8.7818696666666658E-3</v>
          </cell>
          <cell r="T47">
            <v>1.1195759499999999E-2</v>
          </cell>
          <cell r="U47">
            <v>1.5334551033333331E-2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1.29673924E-2</v>
          </cell>
          <cell r="AD47">
            <v>0.31626443040000002</v>
          </cell>
          <cell r="AE47">
            <v>1.4679005488000001</v>
          </cell>
          <cell r="AF47">
            <v>3.8937142433000003</v>
          </cell>
          <cell r="AG47">
            <v>11.233383232500001</v>
          </cell>
          <cell r="AH47">
            <v>10.867692616800001</v>
          </cell>
          <cell r="AI47">
            <v>13.836365166</v>
          </cell>
          <cell r="AJ47">
            <v>10.592080922400001</v>
          </cell>
          <cell r="AK47">
            <v>4.7946821868000002</v>
          </cell>
          <cell r="AL47">
            <v>6.3483583788000004</v>
          </cell>
          <cell r="AM47">
            <v>4.3770535199999996</v>
          </cell>
          <cell r="AN47">
            <v>2.2347412911999998</v>
          </cell>
          <cell r="AO47">
            <v>1.9342953078</v>
          </cell>
          <cell r="AP47">
            <v>3.7425585335</v>
          </cell>
          <cell r="AQ47">
            <v>5.9966966079999997</v>
          </cell>
          <cell r="AR47">
            <v>6.0285814185</v>
          </cell>
          <cell r="AS47">
            <v>7.5997008944999997</v>
          </cell>
          <cell r="AT47">
            <v>8.8797866509999999</v>
          </cell>
          <cell r="AU47">
            <v>11.239762424583333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</row>
        <row r="56">
          <cell r="B56">
            <v>7.6386383999999988E-2</v>
          </cell>
          <cell r="C56">
            <v>8.1343711999999985E-2</v>
          </cell>
          <cell r="D56">
            <v>5.962306399999999E-2</v>
          </cell>
          <cell r="E56">
            <v>5.0274569999999991E-2</v>
          </cell>
          <cell r="F56">
            <v>5.0437893999999997E-2</v>
          </cell>
          <cell r="G56">
            <v>6.3121115999999991E-2</v>
          </cell>
          <cell r="H56">
            <v>5.1831467999999992E-2</v>
          </cell>
          <cell r="I56">
            <v>4.5637239999999989E-2</v>
          </cell>
          <cell r="J56">
            <v>4.4628985999999995E-2</v>
          </cell>
          <cell r="K56">
            <v>2.3071851999999997E-2</v>
          </cell>
          <cell r="L56">
            <v>3.5255031999999992E-2</v>
          </cell>
          <cell r="M56">
            <v>2.5896163999999996E-2</v>
          </cell>
          <cell r="N56">
            <v>2.0499555999999995E-2</v>
          </cell>
          <cell r="O56">
            <v>1.9488261999999992E-2</v>
          </cell>
          <cell r="P56">
            <v>2.6241013999999993E-2</v>
          </cell>
          <cell r="Q56">
            <v>1.9891213999999997E-2</v>
          </cell>
          <cell r="R56">
            <v>2.1716961999999996E-2</v>
          </cell>
          <cell r="S56">
            <v>2.7100877999999998E-2</v>
          </cell>
          <cell r="T56">
            <v>4.4252595999999991E-2</v>
          </cell>
          <cell r="U56">
            <v>3.2386411999999996E-2</v>
          </cell>
          <cell r="V56">
            <v>0</v>
          </cell>
          <cell r="W56">
            <v>0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12.712390435719</v>
          </cell>
          <cell r="AC56">
            <v>14.630518017599998</v>
          </cell>
          <cell r="AD56">
            <v>11.9170346352</v>
          </cell>
          <cell r="AE56">
            <v>14.965686635200001</v>
          </cell>
          <cell r="AF56">
            <v>14.8083881834</v>
          </cell>
          <cell r="AG56">
            <v>17.169126159900003</v>
          </cell>
          <cell r="AH56">
            <v>16.884943420400003</v>
          </cell>
          <cell r="AI56">
            <v>17.445098611500001</v>
          </cell>
          <cell r="AJ56">
            <v>16.969872721600002</v>
          </cell>
          <cell r="AK56">
            <v>7.8087180599999995</v>
          </cell>
          <cell r="AL56">
            <v>11.0834419365</v>
          </cell>
          <cell r="AM56">
            <v>9.7238939519999992</v>
          </cell>
          <cell r="AN56">
            <v>8.9867520160000005</v>
          </cell>
          <cell r="AO56">
            <v>9.416972736</v>
          </cell>
          <cell r="AP56">
            <v>11.397968044500001</v>
          </cell>
          <cell r="AQ56">
            <v>8.1342859359999995</v>
          </cell>
          <cell r="AR56">
            <v>7.6139013088999992</v>
          </cell>
          <cell r="AS56">
            <v>8.1600207974999996</v>
          </cell>
          <cell r="AT56">
            <v>12.201241680000001</v>
          </cell>
          <cell r="AU56">
            <v>7.9283349729166668</v>
          </cell>
          <cell r="AV56">
            <v>0</v>
          </cell>
          <cell r="AW56">
            <v>0</v>
          </cell>
          <cell r="AX56">
            <v>0</v>
          </cell>
          <cell r="AY56">
            <v>0</v>
          </cell>
          <cell r="AZ56">
            <v>0</v>
          </cell>
          <cell r="BA56">
            <v>0</v>
          </cell>
        </row>
        <row r="63">
          <cell r="B63">
            <v>4.0336999999999994E-3</v>
          </cell>
          <cell r="C63">
            <v>7.1250759999999993E-3</v>
          </cell>
          <cell r="D63">
            <v>6.730673999999999E-3</v>
          </cell>
          <cell r="E63">
            <v>6.3459999999999992E-3</v>
          </cell>
          <cell r="F63">
            <v>5.981199999999999E-3</v>
          </cell>
          <cell r="G63">
            <v>5.9830999999999999E-3</v>
          </cell>
          <cell r="H63">
            <v>6.0685999999999995E-3</v>
          </cell>
          <cell r="I63">
            <v>4.1799999999999997E-3</v>
          </cell>
          <cell r="J63">
            <v>4.0203999999999995E-3</v>
          </cell>
          <cell r="K63">
            <v>2.5307999999999997E-3</v>
          </cell>
          <cell r="L63">
            <v>2.4645659999999996E-3</v>
          </cell>
          <cell r="M63">
            <v>1.7270999999999999E-3</v>
          </cell>
          <cell r="N63">
            <v>1.7916999999999998E-3</v>
          </cell>
          <cell r="O63">
            <v>1.8543999999999998E-3</v>
          </cell>
          <cell r="P63">
            <v>2.8796399999999998E-4</v>
          </cell>
          <cell r="Q63">
            <v>4.4136999999999996E-4</v>
          </cell>
          <cell r="R63">
            <v>6.9969399999999995E-4</v>
          </cell>
          <cell r="S63">
            <v>2.7809159999999996E-3</v>
          </cell>
          <cell r="T63">
            <v>3.8326039999999999E-3</v>
          </cell>
          <cell r="U63">
            <v>2.0204219999999996E-3</v>
          </cell>
          <cell r="V63">
            <v>0</v>
          </cell>
          <cell r="W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2.2481423893620001</v>
          </cell>
          <cell r="AC63">
            <v>3.8039508411999998</v>
          </cell>
          <cell r="AD63">
            <v>4.0634597424000001</v>
          </cell>
          <cell r="AE63">
            <v>5.0123257072000005</v>
          </cell>
          <cell r="AF63">
            <v>4.7461601572000003</v>
          </cell>
          <cell r="AG63">
            <v>5.0923090647000002</v>
          </cell>
          <cell r="AH63">
            <v>5.8938039784000003</v>
          </cell>
          <cell r="AI63">
            <v>5.2424146719999998</v>
          </cell>
          <cell r="AJ63">
            <v>5.3192423312000008</v>
          </cell>
          <cell r="AK63">
            <v>2.9859711023999997</v>
          </cell>
          <cell r="AL63">
            <v>3.1734474030000004</v>
          </cell>
          <cell r="AM63">
            <v>2.2023012959999999</v>
          </cell>
          <cell r="AN63">
            <v>2.1024248783999999</v>
          </cell>
          <cell r="AO63">
            <v>1.7274291237000001</v>
          </cell>
          <cell r="AP63">
            <v>1.0681844105</v>
          </cell>
          <cell r="AQ63">
            <v>0.706101333</v>
          </cell>
          <cell r="AR63">
            <v>0.60191118889999995</v>
          </cell>
          <cell r="AS63">
            <v>3.2781431253999997</v>
          </cell>
          <cell r="AT63">
            <v>6.2492674050000003</v>
          </cell>
          <cell r="AU63">
            <v>2.8306055954166669</v>
          </cell>
          <cell r="AV63">
            <v>0</v>
          </cell>
          <cell r="AW63">
            <v>0</v>
          </cell>
          <cell r="AX63">
            <v>0</v>
          </cell>
          <cell r="AY63">
            <v>0</v>
          </cell>
          <cell r="AZ63">
            <v>0</v>
          </cell>
          <cell r="BA63">
            <v>0</v>
          </cell>
        </row>
        <row r="77">
          <cell r="B77">
            <v>1.8789859999999999E-2</v>
          </cell>
          <cell r="C77">
            <v>3.4846760000000004E-2</v>
          </cell>
          <cell r="D77">
            <v>2.9536525999999994E-2</v>
          </cell>
          <cell r="E77">
            <v>2.2351599999999999E-2</v>
          </cell>
          <cell r="F77">
            <v>3.4617999999999996E-2</v>
          </cell>
          <cell r="G77">
            <v>2.7122499999999994E-2</v>
          </cell>
          <cell r="H77">
            <v>2.3930499999999997E-2</v>
          </cell>
          <cell r="I77">
            <v>3.3538799999999994E-2</v>
          </cell>
          <cell r="J77">
            <v>4.1056377999999991E-2</v>
          </cell>
          <cell r="K77">
            <v>9.0876999999999989E-3</v>
          </cell>
          <cell r="L77">
            <v>1.9552899999999998E-2</v>
          </cell>
          <cell r="M77">
            <v>1.9056999999999998E-2</v>
          </cell>
          <cell r="N77">
            <v>1.7300639999999999E-2</v>
          </cell>
          <cell r="O77">
            <v>1.6153799999999999E-2</v>
          </cell>
          <cell r="P77">
            <v>1.0319013999999998E-2</v>
          </cell>
          <cell r="Q77">
            <v>9.8232659999999989E-3</v>
          </cell>
          <cell r="R77">
            <v>1.5337711999999996E-2</v>
          </cell>
          <cell r="S77">
            <v>2.0355269999999998E-2</v>
          </cell>
          <cell r="T77">
            <v>2.1159084000000002E-2</v>
          </cell>
          <cell r="U77">
            <v>1.6109643999999999E-2</v>
          </cell>
          <cell r="V77">
            <v>0</v>
          </cell>
          <cell r="W77">
            <v>0</v>
          </cell>
          <cell r="X77">
            <v>0</v>
          </cell>
          <cell r="Y77">
            <v>0</v>
          </cell>
          <cell r="Z77">
            <v>0</v>
          </cell>
          <cell r="AA77">
            <v>0</v>
          </cell>
          <cell r="AB77">
            <v>3.23214674898</v>
          </cell>
          <cell r="AC77">
            <v>5.7113244908</v>
          </cell>
          <cell r="AD77">
            <v>5.9478192720000003</v>
          </cell>
          <cell r="AE77">
            <v>5.4565999824000002</v>
          </cell>
          <cell r="AF77">
            <v>11.1016545003</v>
          </cell>
          <cell r="AG77">
            <v>9.402330537600001</v>
          </cell>
          <cell r="AH77">
            <v>7.8042885260000006</v>
          </cell>
          <cell r="AI77">
            <v>12.424467843</v>
          </cell>
          <cell r="AJ77">
            <v>14.185858646000002</v>
          </cell>
          <cell r="AK77">
            <v>2.3206975308</v>
          </cell>
          <cell r="AL77">
            <v>6.0595267940999999</v>
          </cell>
          <cell r="AM77">
            <v>7.9034029439999998</v>
          </cell>
          <cell r="AN77">
            <v>8.3653983247999992</v>
          </cell>
          <cell r="AO77">
            <v>10.966679502</v>
          </cell>
          <cell r="AP77">
            <v>10.752882985500001</v>
          </cell>
          <cell r="AQ77">
            <v>7.3603952624999991</v>
          </cell>
          <cell r="AR77">
            <v>6.8497938491999992</v>
          </cell>
          <cell r="AS77">
            <v>6.9795407825</v>
          </cell>
          <cell r="AT77">
            <v>6.5301221959999998</v>
          </cell>
          <cell r="AU77">
            <v>5.8149008733333334</v>
          </cell>
          <cell r="AV77">
            <v>0</v>
          </cell>
          <cell r="AW77">
            <v>0</v>
          </cell>
          <cell r="AX77">
            <v>0</v>
          </cell>
          <cell r="AY77">
            <v>0</v>
          </cell>
          <cell r="AZ77">
            <v>0</v>
          </cell>
          <cell r="BA77">
            <v>0</v>
          </cell>
        </row>
        <row r="85">
          <cell r="B85">
            <v>8.0112131999999989E-3</v>
          </cell>
          <cell r="C85">
            <v>1.3688200399999998E-2</v>
          </cell>
          <cell r="D85">
            <v>1.1658196699999998E-2</v>
          </cell>
          <cell r="E85">
            <v>1.2580012099999998E-2</v>
          </cell>
          <cell r="F85">
            <v>1.0945443999999999E-2</v>
          </cell>
          <cell r="G85">
            <v>1.2540047499999998E-2</v>
          </cell>
          <cell r="H85">
            <v>1.9054728444444443E-2</v>
          </cell>
          <cell r="I85">
            <v>1.0764238308333333E-2</v>
          </cell>
          <cell r="J85">
            <v>6.0962165487179485E-3</v>
          </cell>
          <cell r="K85">
            <v>2.3038032000000002E-3</v>
          </cell>
          <cell r="L85">
            <v>1.6560308324999998E-2</v>
          </cell>
          <cell r="M85">
            <v>4.6090939618181809E-2</v>
          </cell>
          <cell r="N85">
            <v>3.9136062336363638E-2</v>
          </cell>
          <cell r="O85">
            <v>8.2474707727272722E-2</v>
          </cell>
          <cell r="P85">
            <v>0.11855655964285713</v>
          </cell>
          <cell r="Q85">
            <v>0.14627309530909091</v>
          </cell>
          <cell r="R85">
            <v>0.22475594078478259</v>
          </cell>
          <cell r="S85">
            <v>0.22996265804166666</v>
          </cell>
          <cell r="T85">
            <v>0.24288853511111108</v>
          </cell>
          <cell r="U85">
            <v>0.2351501053333333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4.908377808999</v>
          </cell>
          <cell r="AC85">
            <v>4.7888735071999999</v>
          </cell>
          <cell r="AD85">
            <v>4.1881720896000001</v>
          </cell>
          <cell r="AE85">
            <v>7.9844722608000005</v>
          </cell>
          <cell r="AF85">
            <v>8.1825421264999996</v>
          </cell>
          <cell r="AG85">
            <v>9.2175120180000008</v>
          </cell>
          <cell r="AH85">
            <v>8.194115913600001</v>
          </cell>
          <cell r="AI85">
            <v>9.5037761060000001</v>
          </cell>
          <cell r="AJ85">
            <v>6.0854305876000003</v>
          </cell>
          <cell r="AK85">
            <v>2.5754898312000001</v>
          </cell>
          <cell r="AL85">
            <v>5.5445201838000004</v>
          </cell>
          <cell r="AM85">
            <v>9.9267988319999994</v>
          </cell>
          <cell r="AN85">
            <v>7.8605811328000001</v>
          </cell>
          <cell r="AO85">
            <v>13.945866781500001</v>
          </cell>
          <cell r="AP85">
            <v>20.310413555</v>
          </cell>
          <cell r="AQ85">
            <v>21.297542608999997</v>
          </cell>
          <cell r="AR85">
            <v>31.896640711</v>
          </cell>
          <cell r="AS85">
            <v>32.903151910200002</v>
          </cell>
          <cell r="AT85">
            <v>41.934361043000003</v>
          </cell>
          <cell r="AU85">
            <v>41.44975492541667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</row>
        <row r="91">
          <cell r="B91">
            <v>1.6996412000000002E-2</v>
          </cell>
          <cell r="C91">
            <v>1.4513514799999998E-2</v>
          </cell>
          <cell r="D91">
            <v>1.5092891299999999E-2</v>
          </cell>
          <cell r="E91">
            <v>1.6319388799999997E-2</v>
          </cell>
          <cell r="F91">
            <v>2.0228026999999996E-2</v>
          </cell>
          <cell r="G91">
            <v>2.3723204299999995E-2</v>
          </cell>
          <cell r="H91">
            <v>7.6754456433333326E-2</v>
          </cell>
          <cell r="I91">
            <v>2.2840404925000002E-2</v>
          </cell>
          <cell r="J91">
            <v>1.2105853166666665E-2</v>
          </cell>
          <cell r="K91">
            <v>5.0341107999999999E-3</v>
          </cell>
          <cell r="L91">
            <v>3.6387066249999995E-3</v>
          </cell>
          <cell r="M91">
            <v>3.1398853956521736E-3</v>
          </cell>
          <cell r="N91">
            <v>2.3479819999999998E-3</v>
          </cell>
          <cell r="O91">
            <v>1.4536053595238093E-3</v>
          </cell>
          <cell r="P91">
            <v>3.1073819454545447E-3</v>
          </cell>
          <cell r="Q91">
            <v>1.9584185844155845E-3</v>
          </cell>
          <cell r="R91">
            <v>3.7459413583333331E-3</v>
          </cell>
          <cell r="S91">
            <v>1.3085664166666666E-3</v>
          </cell>
          <cell r="T91">
            <v>1.5617619999999995E-3</v>
          </cell>
          <cell r="U91">
            <v>1.2726427999999999E-3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19.537927450239</v>
          </cell>
          <cell r="AC91">
            <v>20.499013143599999</v>
          </cell>
          <cell r="AD91">
            <v>20.276682355199998</v>
          </cell>
          <cell r="AE91">
            <v>25.111419435200002</v>
          </cell>
          <cell r="AF91">
            <v>26.457744292700003</v>
          </cell>
          <cell r="AG91">
            <v>29.894337072600003</v>
          </cell>
          <cell r="AH91">
            <v>29.784681498800001</v>
          </cell>
          <cell r="AI91">
            <v>22.459107123999999</v>
          </cell>
          <cell r="AJ91">
            <v>19.185544673600003</v>
          </cell>
          <cell r="AK91">
            <v>7.2257265300000002</v>
          </cell>
          <cell r="AL91">
            <v>5.8209962445000007</v>
          </cell>
          <cell r="AM91">
            <v>3.6783572159999998</v>
          </cell>
          <cell r="AN91">
            <v>1.9560450448</v>
          </cell>
          <cell r="AO91">
            <v>1.6578977763</v>
          </cell>
          <cell r="AP91">
            <v>2.6000325915000002</v>
          </cell>
          <cell r="AQ91">
            <v>1.8870786514999998</v>
          </cell>
          <cell r="AR91">
            <v>2.1386691624999998</v>
          </cell>
          <cell r="AS91">
            <v>1.6817369426</v>
          </cell>
          <cell r="AT91">
            <v>2.138893747</v>
          </cell>
          <cell r="AU91">
            <v>1.5851587037500001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92">
          <cell r="B92">
            <v>1.6974219999999998E-2</v>
          </cell>
          <cell r="C92">
            <v>2.0369557999999996E-2</v>
          </cell>
          <cell r="D92">
            <v>2.1202099999999995E-2</v>
          </cell>
          <cell r="E92">
            <v>2.5475769999999995E-2</v>
          </cell>
          <cell r="F92">
            <v>1.7708950000000001E-2</v>
          </cell>
          <cell r="G92">
            <v>1.7030114199999998E-2</v>
          </cell>
          <cell r="H92">
            <v>1.3141083999999999E-2</v>
          </cell>
          <cell r="I92">
            <v>1.2149131999999998E-2</v>
          </cell>
          <cell r="J92">
            <v>9.463329999999999E-3</v>
          </cell>
          <cell r="K92">
            <v>3.5855279999999993E-3</v>
          </cell>
          <cell r="L92">
            <v>4.3813999999999997E-3</v>
          </cell>
          <cell r="M92">
            <v>4.8126620000000005E-3</v>
          </cell>
          <cell r="N92">
            <v>3.4256999999999994E-3</v>
          </cell>
          <cell r="O92">
            <v>2.3084999999999998E-3</v>
          </cell>
          <cell r="P92">
            <v>2.1355999999999997E-3</v>
          </cell>
          <cell r="Q92">
            <v>5.0444999999999986E-3</v>
          </cell>
          <cell r="R92">
            <v>5.2876999999999993E-3</v>
          </cell>
          <cell r="S92">
            <v>6.3631E-3</v>
          </cell>
          <cell r="T92">
            <v>5.740584E-3</v>
          </cell>
          <cell r="U92">
            <v>4.3775999999999997E-3</v>
          </cell>
          <cell r="V92">
            <v>0</v>
          </cell>
          <cell r="W92">
            <v>0</v>
          </cell>
          <cell r="X92">
            <v>0</v>
          </cell>
          <cell r="Y92">
            <v>0</v>
          </cell>
          <cell r="Z92">
            <v>0</v>
          </cell>
          <cell r="AA92">
            <v>0</v>
          </cell>
          <cell r="AB92">
            <v>5.06557397076</v>
          </cell>
          <cell r="AC92">
            <v>5.4451870992</v>
          </cell>
          <cell r="AD92">
            <v>6.8016837792000002</v>
          </cell>
          <cell r="AE92">
            <v>7.6304123168000002</v>
          </cell>
          <cell r="AF92">
            <v>7.5876693417000007</v>
          </cell>
          <cell r="AG92">
            <v>6.8425014801000001</v>
          </cell>
          <cell r="AH92">
            <v>5.9822748100000007</v>
          </cell>
          <cell r="AI92">
            <v>6.8178948750000004</v>
          </cell>
          <cell r="AJ92">
            <v>5.915976778000001</v>
          </cell>
          <cell r="AK92">
            <v>2.3006221743999999</v>
          </cell>
          <cell r="AL92">
            <v>2.716478613</v>
          </cell>
          <cell r="AM92">
            <v>3.502156464</v>
          </cell>
          <cell r="AN92">
            <v>2.4711522000000001</v>
          </cell>
          <cell r="AO92">
            <v>1.6237788873000001</v>
          </cell>
          <cell r="AP92">
            <v>1.5676645410000001</v>
          </cell>
          <cell r="AQ92">
            <v>2.4343528404999999</v>
          </cell>
          <cell r="AR92">
            <v>2.2536240481999998</v>
          </cell>
          <cell r="AS92">
            <v>2.3397013354</v>
          </cell>
          <cell r="AT92">
            <v>2.2296465109999999</v>
          </cell>
          <cell r="AU92">
            <v>1.7119940604166666</v>
          </cell>
          <cell r="AV92">
            <v>0</v>
          </cell>
          <cell r="AW92">
            <v>0</v>
          </cell>
          <cell r="AX92">
            <v>0</v>
          </cell>
          <cell r="AY92">
            <v>0</v>
          </cell>
          <cell r="AZ92">
            <v>0</v>
          </cell>
          <cell r="BA92">
            <v>0</v>
          </cell>
        </row>
        <row r="105">
          <cell r="B105">
            <v>0</v>
          </cell>
          <cell r="C105">
            <v>0</v>
          </cell>
          <cell r="D105">
            <v>0</v>
          </cell>
          <cell r="E105">
            <v>0</v>
          </cell>
          <cell r="F105">
            <v>1.1437999999999998E-5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1.8999999999999998E-6</v>
          </cell>
          <cell r="M105">
            <v>6.878E-7</v>
          </cell>
          <cell r="N105">
            <v>0</v>
          </cell>
          <cell r="O105">
            <v>0</v>
          </cell>
          <cell r="P105">
            <v>0</v>
          </cell>
          <cell r="Q105">
            <v>1.5579999999999999E-4</v>
          </cell>
          <cell r="R105">
            <v>0</v>
          </cell>
          <cell r="S105">
            <v>0</v>
          </cell>
          <cell r="T105">
            <v>0</v>
          </cell>
          <cell r="U105">
            <v>0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1.9006792000000002E-2</v>
          </cell>
          <cell r="AG105">
            <v>0</v>
          </cell>
          <cell r="AH105">
            <v>0</v>
          </cell>
          <cell r="AI105">
            <v>0</v>
          </cell>
          <cell r="AJ105">
            <v>0</v>
          </cell>
          <cell r="AK105">
            <v>0</v>
          </cell>
          <cell r="AL105">
            <v>2.0120148900000003E-2</v>
          </cell>
          <cell r="AM105">
            <v>2.06016E-4</v>
          </cell>
          <cell r="AN105">
            <v>0</v>
          </cell>
          <cell r="AO105">
            <v>0</v>
          </cell>
          <cell r="AP105">
            <v>0</v>
          </cell>
          <cell r="AQ105">
            <v>1.1363498999999999E-2</v>
          </cell>
          <cell r="AR105">
            <v>0</v>
          </cell>
          <cell r="AS105">
            <v>0</v>
          </cell>
          <cell r="AT105">
            <v>0</v>
          </cell>
          <cell r="AU105">
            <v>0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</row>
        <row r="114">
          <cell r="B114">
            <v>7.3881309999999992E-3</v>
          </cell>
          <cell r="C114">
            <v>8.1970179999999986E-3</v>
          </cell>
          <cell r="D114">
            <v>6.9953553999999984E-3</v>
          </cell>
          <cell r="E114">
            <v>1.0022294799999998E-2</v>
          </cell>
          <cell r="F114">
            <v>9.849113599999999E-3</v>
          </cell>
          <cell r="G114">
            <v>1.2152095999999998E-2</v>
          </cell>
          <cell r="H114">
            <v>6.1469278799999999E-2</v>
          </cell>
          <cell r="I114">
            <v>2.2936748066666665E-2</v>
          </cell>
          <cell r="J114">
            <v>7.1082483333333307E-3</v>
          </cell>
          <cell r="K114">
            <v>6.9995745692307682E-3</v>
          </cell>
          <cell r="L114">
            <v>5.8993644602220157E-3</v>
          </cell>
          <cell r="M114">
            <v>5.8022424545454542E-3</v>
          </cell>
          <cell r="N114">
            <v>3.6137455826839825E-3</v>
          </cell>
          <cell r="O114">
            <v>4.0417048809523806E-3</v>
          </cell>
          <cell r="P114">
            <v>3.2482190999999997E-3</v>
          </cell>
          <cell r="Q114">
            <v>2.8282251795454542E-3</v>
          </cell>
          <cell r="R114">
            <v>3.8957592211180123E-3</v>
          </cell>
          <cell r="S114">
            <v>3.0483979999999999E-3</v>
          </cell>
          <cell r="T114">
            <v>2.174724166666666E-3</v>
          </cell>
          <cell r="U114">
            <v>2.0852309999999999E-3</v>
          </cell>
          <cell r="V114">
            <v>0</v>
          </cell>
          <cell r="W114">
            <v>0</v>
          </cell>
          <cell r="X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9.3099516162510003</v>
          </cell>
          <cell r="AC114">
            <v>8.7001790247999988</v>
          </cell>
          <cell r="AD114">
            <v>8.1050505935999997</v>
          </cell>
          <cell r="AE114">
            <v>13.6753516816</v>
          </cell>
          <cell r="AF114">
            <v>18.343125325700001</v>
          </cell>
          <cell r="AG114">
            <v>20.924410907400002</v>
          </cell>
          <cell r="AH114">
            <v>20.110794528000003</v>
          </cell>
          <cell r="AI114">
            <v>24.61826409</v>
          </cell>
          <cell r="AJ114">
            <v>13.814741977600002</v>
          </cell>
          <cell r="AK114">
            <v>8.328918483599999</v>
          </cell>
          <cell r="AL114">
            <v>6.1794575703000003</v>
          </cell>
          <cell r="AM114">
            <v>4.604529984</v>
          </cell>
          <cell r="AN114">
            <v>2.9841137392000001</v>
          </cell>
          <cell r="AO114">
            <v>3.4966761321000002</v>
          </cell>
          <cell r="AP114">
            <v>3.073907213</v>
          </cell>
          <cell r="AQ114">
            <v>3.0161912829999999</v>
          </cell>
          <cell r="AR114">
            <v>3.2936329742999999</v>
          </cell>
          <cell r="AS114">
            <v>3.6327198049999998</v>
          </cell>
          <cell r="AT114">
            <v>3.135171175</v>
          </cell>
          <cell r="AU114">
            <v>3.1568846466666667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A114">
            <v>0</v>
          </cell>
        </row>
        <row r="189">
          <cell r="B189">
            <v>8.9554846999999986E-3</v>
          </cell>
          <cell r="C189">
            <v>8.7427739999999983E-3</v>
          </cell>
          <cell r="D189">
            <v>8.6604279999999995E-3</v>
          </cell>
          <cell r="E189">
            <v>1.5813699999999997E-2</v>
          </cell>
          <cell r="F189">
            <v>1.3166608599999999E-2</v>
          </cell>
          <cell r="G189">
            <v>1.4366931699999998E-2</v>
          </cell>
          <cell r="H189">
            <v>3.9200415144444445E-2</v>
          </cell>
          <cell r="I189">
            <v>2.2645635449999996E-2</v>
          </cell>
          <cell r="J189">
            <v>1.4937458000000001E-2</v>
          </cell>
          <cell r="K189">
            <v>9.8944399999999991E-3</v>
          </cell>
          <cell r="L189">
            <v>1.3746460099999996E-2</v>
          </cell>
          <cell r="M189">
            <v>1.4808327290209786E-2</v>
          </cell>
          <cell r="N189">
            <v>1.5494148845454544E-2</v>
          </cell>
          <cell r="O189">
            <v>1.2456226501623376E-2</v>
          </cell>
          <cell r="P189">
            <v>6.8608811809523799E-3</v>
          </cell>
          <cell r="Q189">
            <v>1.2882836143939392E-2</v>
          </cell>
          <cell r="R189">
            <v>1.4270162166666664E-2</v>
          </cell>
          <cell r="S189">
            <v>1.4827088266666663E-2</v>
          </cell>
          <cell r="T189">
            <v>1.4839598499999999E-2</v>
          </cell>
          <cell r="U189">
            <v>1.2952763599999998E-2</v>
          </cell>
          <cell r="V189">
            <v>0</v>
          </cell>
          <cell r="W189">
            <v>0</v>
          </cell>
          <cell r="X189">
            <v>0</v>
          </cell>
          <cell r="Y189">
            <v>0</v>
          </cell>
          <cell r="Z189">
            <v>0</v>
          </cell>
          <cell r="AA189">
            <v>0</v>
          </cell>
          <cell r="AB189">
            <v>5.1524249956019998</v>
          </cell>
          <cell r="AC189">
            <v>4.9409723595999999</v>
          </cell>
          <cell r="AD189">
            <v>5.0984690592000002</v>
          </cell>
          <cell r="AE189">
            <v>10.3470649072</v>
          </cell>
          <cell r="AF189">
            <v>9.5046237293000004</v>
          </cell>
          <cell r="AG189">
            <v>13.068149565900001</v>
          </cell>
          <cell r="AH189">
            <v>14.5250093192</v>
          </cell>
          <cell r="AI189">
            <v>14.522255189500001</v>
          </cell>
          <cell r="AJ189">
            <v>15.941184906000002</v>
          </cell>
          <cell r="AK189">
            <v>10.042043924</v>
          </cell>
          <cell r="AL189">
            <v>10.471873989600001</v>
          </cell>
          <cell r="AM189">
            <v>11.725390896</v>
          </cell>
          <cell r="AN189">
            <v>8.4409445648000005</v>
          </cell>
          <cell r="AO189">
            <v>6.6062217390000004</v>
          </cell>
          <cell r="AP189">
            <v>4.5231572350000002</v>
          </cell>
          <cell r="AQ189">
            <v>6.9974012569999999</v>
          </cell>
          <cell r="AR189">
            <v>7.5202885620999993</v>
          </cell>
          <cell r="AS189">
            <v>8.4078204924999991</v>
          </cell>
          <cell r="AT189">
            <v>8.9026708879999994</v>
          </cell>
          <cell r="AU189">
            <v>9.815622195833333</v>
          </cell>
          <cell r="AV189">
            <v>0</v>
          </cell>
          <cell r="AW189">
            <v>0</v>
          </cell>
          <cell r="AX189">
            <v>0</v>
          </cell>
          <cell r="AY189">
            <v>0</v>
          </cell>
          <cell r="AZ189">
            <v>0</v>
          </cell>
          <cell r="BA189">
            <v>0</v>
          </cell>
        </row>
        <row r="193">
          <cell r="B193">
            <v>3.4199999999999991E-5</v>
          </cell>
          <cell r="C193">
            <v>1.2900999999999998E-3</v>
          </cell>
          <cell r="D193">
            <v>9.268199999999999E-3</v>
          </cell>
          <cell r="E193">
            <v>1.1303061999999999E-2</v>
          </cell>
          <cell r="F193">
            <v>1.8967814E-2</v>
          </cell>
          <cell r="G193">
            <v>2.5644908000000001E-2</v>
          </cell>
          <cell r="H193">
            <v>2.7978411999999998E-2</v>
          </cell>
          <cell r="I193">
            <v>2.3584233549999997E-2</v>
          </cell>
          <cell r="J193">
            <v>1.6676831999999999E-2</v>
          </cell>
          <cell r="K193">
            <v>1.0503182266666666E-2</v>
          </cell>
          <cell r="L193">
            <v>1.0513421999999998E-2</v>
          </cell>
          <cell r="M193">
            <v>9.4448999999999991E-3</v>
          </cell>
          <cell r="N193">
            <v>1.1163031999999998E-2</v>
          </cell>
          <cell r="O193">
            <v>1.0670519428571428E-2</v>
          </cell>
          <cell r="P193">
            <v>8.2254800000000003E-3</v>
          </cell>
          <cell r="Q193">
            <v>7.6830299999999995E-3</v>
          </cell>
          <cell r="R193">
            <v>7.6544919999999989E-3</v>
          </cell>
          <cell r="S193">
            <v>7.7006999999999996E-3</v>
          </cell>
          <cell r="T193">
            <v>6.9989159999999991E-3</v>
          </cell>
          <cell r="U193">
            <v>6.3564879999999995E-3</v>
          </cell>
          <cell r="V193">
            <v>0</v>
          </cell>
          <cell r="W193">
            <v>0</v>
          </cell>
          <cell r="X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2.2883435687999998E-2</v>
          </cell>
          <cell r="AC193">
            <v>0.65199053079999991</v>
          </cell>
          <cell r="AD193">
            <v>5.7822863183999997</v>
          </cell>
          <cell r="AE193">
            <v>10.665341601600002</v>
          </cell>
          <cell r="AF193">
            <v>20.041439410300001</v>
          </cell>
          <cell r="AG193">
            <v>26.220878026200001</v>
          </cell>
          <cell r="AH193">
            <v>24.995314580800002</v>
          </cell>
          <cell r="AI193">
            <v>25.6492816465</v>
          </cell>
          <cell r="AJ193">
            <v>16.831926389600003</v>
          </cell>
          <cell r="AK193">
            <v>13.5070939564</v>
          </cell>
          <cell r="AL193">
            <v>12.5325248355</v>
          </cell>
          <cell r="AM193">
            <v>11.768384208000001</v>
          </cell>
          <cell r="AN193">
            <v>12.0275742576</v>
          </cell>
          <cell r="AO193">
            <v>10.355409524100001</v>
          </cell>
          <cell r="AP193">
            <v>8.3670776614999998</v>
          </cell>
          <cell r="AQ193">
            <v>6.0970198169999996</v>
          </cell>
          <cell r="AR193">
            <v>5.6255458456999996</v>
          </cell>
          <cell r="AS193">
            <v>6.4712254893000001</v>
          </cell>
          <cell r="AT193">
            <v>6.9499310850000002</v>
          </cell>
          <cell r="AU193">
            <v>6.6443139570833338</v>
          </cell>
          <cell r="AV193">
            <v>0</v>
          </cell>
          <cell r="AW193">
            <v>0</v>
          </cell>
          <cell r="AX193">
            <v>0</v>
          </cell>
          <cell r="AY193">
            <v>0</v>
          </cell>
          <cell r="AZ193">
            <v>0</v>
          </cell>
          <cell r="BA193">
            <v>0</v>
          </cell>
        </row>
        <row r="194">
          <cell r="B194">
            <v>5.6038979999999995E-3</v>
          </cell>
          <cell r="C194">
            <v>4.6188999999999996E-3</v>
          </cell>
          <cell r="D194">
            <v>3.8721999999999997E-3</v>
          </cell>
          <cell r="E194">
            <v>5.0311999999999996E-3</v>
          </cell>
          <cell r="F194">
            <v>4.9057999999999992E-3</v>
          </cell>
          <cell r="G194">
            <v>4.4136999999999996E-3</v>
          </cell>
          <cell r="H194">
            <v>3.6297599999999997E-3</v>
          </cell>
          <cell r="I194">
            <v>7.3875419999999995E-3</v>
          </cell>
          <cell r="J194">
            <v>3.0081559999999997E-3</v>
          </cell>
          <cell r="K194">
            <v>7.3149999999999995E-4</v>
          </cell>
          <cell r="L194">
            <v>1.2843999999999998E-3</v>
          </cell>
          <cell r="M194">
            <v>1.7472399999999999E-3</v>
          </cell>
          <cell r="N194">
            <v>1.6225999999999999E-3</v>
          </cell>
          <cell r="O194">
            <v>2.5003999999999998E-3</v>
          </cell>
          <cell r="P194">
            <v>2.5117999999999998E-3</v>
          </cell>
          <cell r="Q194">
            <v>1.1532999999999999E-3</v>
          </cell>
          <cell r="R194">
            <v>2.1925999999999998E-3</v>
          </cell>
          <cell r="S194">
            <v>2.6806054999999997E-3</v>
          </cell>
          <cell r="T194">
            <v>8.967999999999999E-4</v>
          </cell>
          <cell r="U194">
            <v>1.2203319999999998E-3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0.73207598328599999</v>
          </cell>
          <cell r="AC194">
            <v>0.66468207839999993</v>
          </cell>
          <cell r="AD194">
            <v>0.54589298880000003</v>
          </cell>
          <cell r="AE194">
            <v>0.74908855839999999</v>
          </cell>
          <cell r="AF194">
            <v>0.87791103470000009</v>
          </cell>
          <cell r="AG194">
            <v>0.71077299150000006</v>
          </cell>
          <cell r="AH194">
            <v>0.78132723440000007</v>
          </cell>
          <cell r="AI194">
            <v>1.8618749585000001</v>
          </cell>
          <cell r="AJ194">
            <v>0.91809542200000016</v>
          </cell>
          <cell r="AK194">
            <v>0.17688574639999999</v>
          </cell>
          <cell r="AL194">
            <v>0.26745069510000002</v>
          </cell>
          <cell r="AM194">
            <v>0.39407937599999998</v>
          </cell>
          <cell r="AN194">
            <v>0.43013562239999997</v>
          </cell>
          <cell r="AO194">
            <v>0.56016336180000004</v>
          </cell>
          <cell r="AP194">
            <v>0.54317848099999999</v>
          </cell>
          <cell r="AQ194">
            <v>0.22570780399999998</v>
          </cell>
          <cell r="AR194">
            <v>0.4317585209</v>
          </cell>
          <cell r="AS194">
            <v>0.56769910339999996</v>
          </cell>
          <cell r="AT194">
            <v>0.215680125</v>
          </cell>
          <cell r="AU194">
            <v>0.32506318374999998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11">
          <cell r="B211">
            <v>8.9683039999999999E-3</v>
          </cell>
          <cell r="C211">
            <v>7.0781079999999988E-3</v>
          </cell>
          <cell r="D211">
            <v>8.6855839999999997E-3</v>
          </cell>
          <cell r="E211">
            <v>1.1866183999999998E-2</v>
          </cell>
          <cell r="F211">
            <v>1.1055187999999999E-2</v>
          </cell>
          <cell r="G211">
            <v>1.2252073999999998E-2</v>
          </cell>
          <cell r="H211">
            <v>5.2307759999999995E-3</v>
          </cell>
          <cell r="I211">
            <v>7.5487379999999993E-3</v>
          </cell>
          <cell r="J211">
            <v>4.2983699999999993E-3</v>
          </cell>
          <cell r="K211">
            <v>1.0807959999999998E-3</v>
          </cell>
          <cell r="L211">
            <v>2.9339799999999994E-4</v>
          </cell>
          <cell r="M211">
            <v>7.5353999999999984E-5</v>
          </cell>
          <cell r="N211">
            <v>0</v>
          </cell>
          <cell r="O211">
            <v>0</v>
          </cell>
          <cell r="P211">
            <v>0</v>
          </cell>
          <cell r="Q211">
            <v>0</v>
          </cell>
          <cell r="R211">
            <v>0</v>
          </cell>
          <cell r="S211">
            <v>1.6263999999999999E-5</v>
          </cell>
          <cell r="T211">
            <v>2.0025999999999997E-6</v>
          </cell>
          <cell r="U211">
            <v>0</v>
          </cell>
          <cell r="V211">
            <v>0</v>
          </cell>
          <cell r="W211">
            <v>0</v>
          </cell>
          <cell r="X211">
            <v>0</v>
          </cell>
          <cell r="Y211">
            <v>0</v>
          </cell>
          <cell r="Z211">
            <v>0</v>
          </cell>
          <cell r="AA211">
            <v>0</v>
          </cell>
          <cell r="AB211">
            <v>3.0049693538219997</v>
          </cell>
          <cell r="AC211">
            <v>3.1238339923999998</v>
          </cell>
          <cell r="AD211">
            <v>3.9911686224</v>
          </cell>
          <cell r="AE211">
            <v>7.0073032400000006</v>
          </cell>
          <cell r="AF211">
            <v>6.6962806505000003</v>
          </cell>
          <cell r="AG211">
            <v>7.0990361442000003</v>
          </cell>
          <cell r="AH211">
            <v>3.5410443756000003</v>
          </cell>
          <cell r="AI211">
            <v>5.1428519585000005</v>
          </cell>
          <cell r="AJ211">
            <v>4.2448920588000005</v>
          </cell>
          <cell r="AK211">
            <v>1.0519707132</v>
          </cell>
          <cell r="AL211">
            <v>0.1873426212</v>
          </cell>
          <cell r="AM211">
            <v>3.6147456000000001E-2</v>
          </cell>
          <cell r="AN211">
            <v>0</v>
          </cell>
          <cell r="AO211">
            <v>0</v>
          </cell>
          <cell r="AP211">
            <v>0</v>
          </cell>
          <cell r="AQ211">
            <v>0</v>
          </cell>
          <cell r="AR211">
            <v>0</v>
          </cell>
          <cell r="AS211">
            <v>1.0141316899999999E-2</v>
          </cell>
          <cell r="AT211">
            <v>4.6649499999999998E-4</v>
          </cell>
          <cell r="AU211">
            <v>0</v>
          </cell>
          <cell r="AV211">
            <v>0</v>
          </cell>
          <cell r="AW211">
            <v>0</v>
          </cell>
          <cell r="AX211">
            <v>0</v>
          </cell>
          <cell r="AY211">
            <v>0</v>
          </cell>
          <cell r="AZ211">
            <v>0</v>
          </cell>
          <cell r="BA211">
            <v>0</v>
          </cell>
        </row>
        <row r="244">
          <cell r="B244">
            <v>1.16508E-3</v>
          </cell>
          <cell r="C244">
            <v>9.4600999999999984E-4</v>
          </cell>
          <cell r="D244">
            <v>2.5516999999999996E-3</v>
          </cell>
          <cell r="E244">
            <v>4.0127999999999995E-3</v>
          </cell>
          <cell r="F244">
            <v>7.3510999999999984E-3</v>
          </cell>
          <cell r="G244">
            <v>5.866933999999999E-3</v>
          </cell>
          <cell r="H244">
            <v>7.7660979999999991E-3</v>
          </cell>
          <cell r="I244">
            <v>1.2018108E-2</v>
          </cell>
          <cell r="J244">
            <v>6.5279439999999991E-3</v>
          </cell>
          <cell r="K244">
            <v>4.0132939999999997E-3</v>
          </cell>
          <cell r="L244">
            <v>4.7551299999999998E-3</v>
          </cell>
          <cell r="M244">
            <v>3.7986319999999997E-3</v>
          </cell>
          <cell r="N244">
            <v>4.0452139999999992E-3</v>
          </cell>
          <cell r="O244">
            <v>4.0374999999999994E-3</v>
          </cell>
          <cell r="P244">
            <v>6.3098999999999994E-3</v>
          </cell>
          <cell r="Q244">
            <v>8.4784459999999989E-3</v>
          </cell>
          <cell r="R244">
            <v>1.2377439799999999E-2</v>
          </cell>
          <cell r="S244">
            <v>1.3235931999999999E-2</v>
          </cell>
          <cell r="T244">
            <v>1.3828199999999999E-2</v>
          </cell>
          <cell r="U244">
            <v>1.3255197999999999E-2</v>
          </cell>
          <cell r="V244">
            <v>0</v>
          </cell>
          <cell r="W244">
            <v>0</v>
          </cell>
          <cell r="X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0.31784294168999999</v>
          </cell>
          <cell r="AC244">
            <v>0.41031287079999995</v>
          </cell>
          <cell r="AD244">
            <v>1.75139304</v>
          </cell>
          <cell r="AE244">
            <v>3.407406296</v>
          </cell>
          <cell r="AF244">
            <v>6.0721575572000006</v>
          </cell>
          <cell r="AG244">
            <v>4.2116753678999999</v>
          </cell>
          <cell r="AH244">
            <v>6.4363763616000007</v>
          </cell>
          <cell r="AI244">
            <v>11.600425937500001</v>
          </cell>
          <cell r="AJ244">
            <v>9.2461194848000012</v>
          </cell>
          <cell r="AK244">
            <v>4.548359112</v>
          </cell>
          <cell r="AL244">
            <v>4.9661066682000001</v>
          </cell>
          <cell r="AM244">
            <v>4.5416881440000001</v>
          </cell>
          <cell r="AN244">
            <v>4.3607730847999999</v>
          </cell>
          <cell r="AO244">
            <v>4.1280256539</v>
          </cell>
          <cell r="AP244">
            <v>6.0127870145000006</v>
          </cell>
          <cell r="AQ244">
            <v>7.2456296919999996</v>
          </cell>
          <cell r="AR244">
            <v>11.347446229499999</v>
          </cell>
          <cell r="AS244">
            <v>13.627558673299999</v>
          </cell>
          <cell r="AT244">
            <v>15.558703037000001</v>
          </cell>
          <cell r="AU244">
            <v>13.810574305416667</v>
          </cell>
          <cell r="AV244">
            <v>0</v>
          </cell>
          <cell r="AW244">
            <v>0</v>
          </cell>
          <cell r="AX244">
            <v>0</v>
          </cell>
          <cell r="AY244">
            <v>0</v>
          </cell>
          <cell r="AZ244">
            <v>0</v>
          </cell>
          <cell r="BA244">
            <v>0</v>
          </cell>
        </row>
        <row r="247">
          <cell r="B247">
            <v>5.113849999999999E-2</v>
          </cell>
          <cell r="C247">
            <v>4.6070743999999997E-2</v>
          </cell>
          <cell r="D247">
            <v>4.5115613999999991E-2</v>
          </cell>
          <cell r="E247">
            <v>4.6414910000000004E-2</v>
          </cell>
          <cell r="F247">
            <v>4.6079255999999999E-2</v>
          </cell>
          <cell r="G247">
            <v>4.5810329999999996E-2</v>
          </cell>
          <cell r="H247">
            <v>4.574147399999999E-2</v>
          </cell>
          <cell r="I247">
            <v>4.7125053999999993E-2</v>
          </cell>
          <cell r="J247">
            <v>3.0652927999999996E-2</v>
          </cell>
          <cell r="K247">
            <v>1.7591377999999998E-2</v>
          </cell>
          <cell r="L247">
            <v>1.8579833999999996E-2</v>
          </cell>
          <cell r="M247">
            <v>1.5286560199999999E-2</v>
          </cell>
          <cell r="N247">
            <v>1.1216513199999998E-2</v>
          </cell>
          <cell r="O247">
            <v>1.154243757142857E-2</v>
          </cell>
          <cell r="P247">
            <v>1.5344985199999998E-2</v>
          </cell>
          <cell r="Q247">
            <v>1.5815599999999999E-2</v>
          </cell>
          <cell r="R247">
            <v>1.682661375E-2</v>
          </cell>
          <cell r="S247">
            <v>1.6717469833333332E-2</v>
          </cell>
          <cell r="T247">
            <v>1.53051175E-2</v>
          </cell>
          <cell r="U247">
            <v>1.2119341899999997E-2</v>
          </cell>
          <cell r="V247">
            <v>0</v>
          </cell>
          <cell r="W247">
            <v>0</v>
          </cell>
          <cell r="X247">
            <v>0</v>
          </cell>
          <cell r="Y247">
            <v>0</v>
          </cell>
          <cell r="Z247">
            <v>0</v>
          </cell>
          <cell r="AA247">
            <v>0</v>
          </cell>
          <cell r="AB247">
            <v>57.843987859736998</v>
          </cell>
          <cell r="AC247">
            <v>49.446851589599994</v>
          </cell>
          <cell r="AD247">
            <v>54.760523399999997</v>
          </cell>
          <cell r="AE247">
            <v>59.715917912000002</v>
          </cell>
          <cell r="AF247">
            <v>61.611033730400003</v>
          </cell>
          <cell r="AG247">
            <v>58.551806098500002</v>
          </cell>
          <cell r="AH247">
            <v>60.923773695200005</v>
          </cell>
          <cell r="AI247">
            <v>67.444130506000008</v>
          </cell>
          <cell r="AJ247">
            <v>40.859262298400004</v>
          </cell>
          <cell r="AK247">
            <v>25.381337396799999</v>
          </cell>
          <cell r="AL247">
            <v>28.190420563500002</v>
          </cell>
          <cell r="AM247">
            <v>21.649961135999998</v>
          </cell>
          <cell r="AN247">
            <v>15.129120001599999</v>
          </cell>
          <cell r="AO247">
            <v>14.8817403366</v>
          </cell>
          <cell r="AP247">
            <v>17.820991873500002</v>
          </cell>
          <cell r="AQ247">
            <v>18.495417146499999</v>
          </cell>
          <cell r="AR247">
            <v>19.4681605207</v>
          </cell>
          <cell r="AS247">
            <v>22.2414624289</v>
          </cell>
          <cell r="AT247">
            <v>19.542250286000002</v>
          </cell>
          <cell r="AU247">
            <v>15.114359325833334</v>
          </cell>
          <cell r="AV247">
            <v>0</v>
          </cell>
          <cell r="AW247">
            <v>0</v>
          </cell>
          <cell r="AX247">
            <v>0</v>
          </cell>
          <cell r="AY247">
            <v>0</v>
          </cell>
          <cell r="AZ247">
            <v>0</v>
          </cell>
          <cell r="BA247">
            <v>0</v>
          </cell>
        </row>
        <row r="263">
          <cell r="B263">
            <v>0.29259989169999995</v>
          </cell>
          <cell r="C263">
            <v>0.33273061629999984</v>
          </cell>
          <cell r="D263">
            <v>0.31112671569999989</v>
          </cell>
          <cell r="E263">
            <v>0.34115588509999994</v>
          </cell>
          <cell r="F263">
            <v>0.34790978279999996</v>
          </cell>
          <cell r="G263">
            <v>0.38925732819999992</v>
          </cell>
          <cell r="H263">
            <v>0.50671852545138885</v>
          </cell>
          <cell r="I263">
            <v>0.37641171763333331</v>
          </cell>
          <cell r="J263">
            <v>0.27258875983333331</v>
          </cell>
          <cell r="K263">
            <v>0.14848057043012819</v>
          </cell>
          <cell r="L263">
            <v>0.19328659417511554</v>
          </cell>
          <cell r="M263">
            <v>0.22299743618091608</v>
          </cell>
          <cell r="N263">
            <v>0.1772961370401876</v>
          </cell>
          <cell r="O263">
            <v>0.21561772259560597</v>
          </cell>
          <cell r="P263">
            <v>0.25817032296623382</v>
          </cell>
          <cell r="Q263">
            <v>0.28367649862673167</v>
          </cell>
          <cell r="R263">
            <v>0.39171905783633537</v>
          </cell>
          <cell r="S263">
            <v>0.41366094039166651</v>
          </cell>
          <cell r="T263">
            <v>0.4391970142579365</v>
          </cell>
          <cell r="U263">
            <v>0.4030058302242423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148.95824590662298</v>
          </cell>
          <cell r="AC263">
            <v>149.64941997279993</v>
          </cell>
          <cell r="AD263">
            <v>161.583274488</v>
          </cell>
          <cell r="AE263">
            <v>206.64055165600001</v>
          </cell>
          <cell r="AF263">
            <v>237.48988967409997</v>
          </cell>
          <cell r="AG263">
            <v>259.15611218640004</v>
          </cell>
          <cell r="AH263">
            <v>263.02116944319994</v>
          </cell>
          <cell r="AI263">
            <v>292.50583281650006</v>
          </cell>
          <cell r="AJ263">
            <v>221.5106708852</v>
          </cell>
          <cell r="AK263">
            <v>117.64870058920002</v>
          </cell>
          <cell r="AL263">
            <v>128.6980478955</v>
          </cell>
          <cell r="AM263">
            <v>127.92139795199995</v>
          </cell>
          <cell r="AN263">
            <v>95.527184931199983</v>
          </cell>
          <cell r="AO263">
            <v>99.933430349099964</v>
          </cell>
          <cell r="AP263">
            <v>117.7331858185</v>
          </cell>
          <cell r="AQ263">
            <v>113.87384759799998</v>
          </cell>
          <cell r="AR263">
            <v>132.09006408389999</v>
          </cell>
          <cell r="AS263">
            <v>147.60038864999999</v>
          </cell>
          <cell r="AT263">
            <v>164.43600000700008</v>
          </cell>
          <cell r="AU263">
            <v>146.35109252625003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5.6438403700000007E-2</v>
          </cell>
          <cell r="C264">
            <v>6.9924478299999995E-2</v>
          </cell>
          <cell r="D264">
            <v>7.8819725399999999E-2</v>
          </cell>
          <cell r="E264">
            <v>9.8115017699999973E-2</v>
          </cell>
          <cell r="F264">
            <v>9.9709476799999988E-2</v>
          </cell>
          <cell r="G264">
            <v>0.11257559469999998</v>
          </cell>
          <cell r="H264">
            <v>0.27295592045138883</v>
          </cell>
          <cell r="I264">
            <v>0.12559378163333337</v>
          </cell>
          <cell r="J264">
            <v>7.5453119833333332E-2</v>
          </cell>
          <cell r="K264">
            <v>5.0413704430128194E-2</v>
          </cell>
          <cell r="L264">
            <v>6.155093017511562E-2</v>
          </cell>
          <cell r="M264">
            <v>8.6998874204631566E-2</v>
          </cell>
          <cell r="N264">
            <v>7.9399155408441544E-2</v>
          </cell>
          <cell r="O264">
            <v>0.11985526616703464</v>
          </cell>
          <cell r="P264">
            <v>0.14685096082380955</v>
          </cell>
          <cell r="Q264">
            <v>0.18096672463235933</v>
          </cell>
          <cell r="R264">
            <v>0.26294471146904758</v>
          </cell>
          <cell r="S264">
            <v>0.271434784225</v>
          </cell>
          <cell r="T264">
            <v>0.28143379320555556</v>
          </cell>
          <cell r="U264">
            <v>0.26529496642424238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50.576039294603994</v>
          </cell>
          <cell r="AC264">
            <v>53.938737867600004</v>
          </cell>
          <cell r="AD264">
            <v>60.970837449600012</v>
          </cell>
          <cell r="AE264">
            <v>86.266281438400028</v>
          </cell>
          <cell r="AF264">
            <v>100.96865168040001</v>
          </cell>
          <cell r="AG264">
            <v>116.24162755920001</v>
          </cell>
          <cell r="AH264">
            <v>122.38803422200002</v>
          </cell>
          <cell r="AI264">
            <v>123.1612310255</v>
          </cell>
          <cell r="AJ264">
            <v>92.943618718799996</v>
          </cell>
          <cell r="AK264">
            <v>52.919635357599986</v>
          </cell>
          <cell r="AL264">
            <v>51.387830703000013</v>
          </cell>
          <cell r="AM264">
            <v>49.450201440000001</v>
          </cell>
          <cell r="AN264">
            <v>39.089965481600004</v>
          </cell>
          <cell r="AO264">
            <v>41.637301614900025</v>
          </cell>
          <cell r="AP264">
            <v>44.700816672499997</v>
          </cell>
          <cell r="AQ264">
            <v>45.082672978000005</v>
          </cell>
          <cell r="AR264">
            <v>54.700460985199996</v>
          </cell>
          <cell r="AS264">
            <v>64.037610479700007</v>
          </cell>
          <cell r="AT264">
            <v>75.671996309999997</v>
          </cell>
          <cell r="AU264">
            <v>70.532665123750022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6">
          <cell r="B266">
            <v>0.12842654799999997</v>
          </cell>
          <cell r="C266">
            <v>0.15241115999999999</v>
          </cell>
          <cell r="D266">
            <v>0.12855863599999998</v>
          </cell>
          <cell r="E266">
            <v>0.12033843799999998</v>
          </cell>
          <cell r="F266">
            <v>0.12277229999999997</v>
          </cell>
          <cell r="G266">
            <v>0.1337973502</v>
          </cell>
          <cell r="H266">
            <v>0.10438333999999999</v>
          </cell>
          <cell r="I266">
            <v>0.11123131999999998</v>
          </cell>
          <cell r="J266">
            <v>0.11318106199999997</v>
          </cell>
          <cell r="K266">
            <v>5.2379845999999987E-2</v>
          </cell>
          <cell r="L266">
            <v>8.1832315999999974E-2</v>
          </cell>
          <cell r="M266">
            <v>9.0655497999999987E-2</v>
          </cell>
          <cell r="N266">
            <v>6.0006407999999997E-2</v>
          </cell>
          <cell r="O266">
            <v>5.9174017999999995E-2</v>
          </cell>
          <cell r="P266">
            <v>7.0964315999999986E-2</v>
          </cell>
          <cell r="Q266">
            <v>5.6717887999999994E-2</v>
          </cell>
          <cell r="R266">
            <v>7.3026813047619044E-2</v>
          </cell>
          <cell r="S266">
            <v>8.3885400583333325E-2</v>
          </cell>
          <cell r="T266">
            <v>0.10360489859999998</v>
          </cell>
          <cell r="U266">
            <v>8.0754863999999982E-2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25.563929635178997</v>
          </cell>
          <cell r="AC266">
            <v>30.882470577199992</v>
          </cell>
          <cell r="AD266">
            <v>31.031415729599999</v>
          </cell>
          <cell r="AE266">
            <v>37.881768131199998</v>
          </cell>
          <cell r="AF266">
            <v>43.352540872900001</v>
          </cell>
          <cell r="AG266">
            <v>47.668619598600003</v>
          </cell>
          <cell r="AH266">
            <v>40.225702401600003</v>
          </cell>
          <cell r="AI266">
            <v>50.405460521999998</v>
          </cell>
          <cell r="AJ266">
            <v>49.289880544400006</v>
          </cell>
          <cell r="AK266">
            <v>19.408516467999998</v>
          </cell>
          <cell r="AL266">
            <v>28.965977600399999</v>
          </cell>
          <cell r="AM266">
            <v>38.239077984000005</v>
          </cell>
          <cell r="AN266">
            <v>27.352121332799999</v>
          </cell>
          <cell r="AO266">
            <v>30.093680863799996</v>
          </cell>
          <cell r="AP266">
            <v>37.487833531000007</v>
          </cell>
          <cell r="AQ266">
            <v>26.059239234</v>
          </cell>
          <cell r="AR266">
            <v>27.829086501599996</v>
          </cell>
          <cell r="AS266">
            <v>28.601959243</v>
          </cell>
          <cell r="AT266">
            <v>33.792745451000002</v>
          </cell>
          <cell r="AU266">
            <v>26.355754102916666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7.9400999999999994E-4</v>
          </cell>
          <cell r="C267">
            <v>1.4412259999999997E-3</v>
          </cell>
          <cell r="D267">
            <v>1.2667679999999997E-3</v>
          </cell>
          <cell r="E267">
            <v>3.9002686999999999E-3</v>
          </cell>
          <cell r="F267">
            <v>4.6360379999999994E-3</v>
          </cell>
          <cell r="G267">
            <v>1.0598821299999998E-2</v>
          </cell>
          <cell r="H267">
            <v>1.0772164000000001E-2</v>
          </cell>
          <cell r="I267">
            <v>1.0939249999999999E-2</v>
          </cell>
          <cell r="J267">
            <v>7.8195259999999968E-3</v>
          </cell>
          <cell r="K267">
            <v>3.9366099999999992E-3</v>
          </cell>
          <cell r="L267">
            <v>5.8307199999999993E-3</v>
          </cell>
          <cell r="M267">
            <v>3.2522866695652167E-3</v>
          </cell>
          <cell r="N267">
            <v>2.4298888888888881E-3</v>
          </cell>
          <cell r="O267">
            <v>1.9039180714285711E-3</v>
          </cell>
          <cell r="P267">
            <v>4.0491331818181819E-3</v>
          </cell>
          <cell r="Q267">
            <v>4.7476614619047621E-3</v>
          </cell>
          <cell r="R267">
            <v>7.108577892857142E-3</v>
          </cell>
          <cell r="S267">
            <v>9.0481071666666663E-3</v>
          </cell>
          <cell r="T267">
            <v>1.1621817309523811E-2</v>
          </cell>
          <cell r="U267">
            <v>1.5436001533333332E-2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0.93108502917000002</v>
          </cell>
          <cell r="AC267">
            <v>1.3591133019999997</v>
          </cell>
          <cell r="AD267">
            <v>1.1805494496</v>
          </cell>
          <cell r="AE267">
            <v>2.5669043343999998</v>
          </cell>
          <cell r="AF267">
            <v>4.4853255223000001</v>
          </cell>
          <cell r="AG267">
            <v>11.561380244700002</v>
          </cell>
          <cell r="AH267">
            <v>11.310144711600001</v>
          </cell>
          <cell r="AI267">
            <v>14.2071936855</v>
          </cell>
          <cell r="AJ267">
            <v>10.771878868400002</v>
          </cell>
          <cell r="AK267">
            <v>4.8509344708000004</v>
          </cell>
          <cell r="AL267">
            <v>6.4752795711000006</v>
          </cell>
          <cell r="AM267">
            <v>4.5120329759999995</v>
          </cell>
          <cell r="AN267">
            <v>2.3564028575999996</v>
          </cell>
          <cell r="AO267">
            <v>2.1886171611000003</v>
          </cell>
          <cell r="AP267">
            <v>3.9308122975000002</v>
          </cell>
          <cell r="AQ267">
            <v>6.2782877079999997</v>
          </cell>
          <cell r="AR267">
            <v>6.3826875837000001</v>
          </cell>
          <cell r="AS267">
            <v>7.9563042558999992</v>
          </cell>
          <cell r="AT267">
            <v>9.437841038000002</v>
          </cell>
          <cell r="AU267">
            <v>11.420974824166665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5.2297005999999986E-2</v>
          </cell>
          <cell r="C268">
            <v>4.7257749999999994E-2</v>
          </cell>
          <cell r="D268">
            <v>4.631755399999999E-2</v>
          </cell>
          <cell r="E268">
            <v>4.7341502000000001E-2</v>
          </cell>
          <cell r="F268">
            <v>4.7356853999999997E-2</v>
          </cell>
          <cell r="G268">
            <v>4.6875393999999994E-2</v>
          </cell>
          <cell r="H268">
            <v>4.7157733999999993E-2</v>
          </cell>
          <cell r="I268">
            <v>4.8386539999999992E-2</v>
          </cell>
          <cell r="J268">
            <v>3.2342825999999998E-2</v>
          </cell>
          <cell r="K268">
            <v>1.8973513999999997E-2</v>
          </cell>
          <cell r="L268">
            <v>1.8849709999999995E-2</v>
          </cell>
          <cell r="M268">
            <v>1.5725042199999997E-2</v>
          </cell>
          <cell r="N268">
            <v>1.1750858342857141E-2</v>
          </cell>
          <cell r="O268">
            <v>1.1796539499999998E-2</v>
          </cell>
          <cell r="P268">
            <v>1.6840114199999999E-2</v>
          </cell>
          <cell r="Q268">
            <v>2.0224240571428569E-2</v>
          </cell>
          <cell r="R268">
            <v>2.0332484250000001E-2</v>
          </cell>
          <cell r="S268">
            <v>2.1210572416666663E-2</v>
          </cell>
          <cell r="T268">
            <v>1.7847080000000001E-2</v>
          </cell>
          <cell r="U268">
            <v>1.4789981899999997E-2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59.430028110305997</v>
          </cell>
          <cell r="AC268">
            <v>50.997967201999991</v>
          </cell>
          <cell r="AD268">
            <v>56.429426078399999</v>
          </cell>
          <cell r="AE268">
            <v>61.110617377600001</v>
          </cell>
          <cell r="AF268">
            <v>63.825423266500003</v>
          </cell>
          <cell r="AG268">
            <v>60.386128288200005</v>
          </cell>
          <cell r="AH268">
            <v>63.479880229200006</v>
          </cell>
          <cell r="AI268">
            <v>70.011558051500003</v>
          </cell>
          <cell r="AJ268">
            <v>43.986550798400003</v>
          </cell>
          <cell r="AK268">
            <v>27.717129453199998</v>
          </cell>
          <cell r="AL268">
            <v>28.6343166258</v>
          </cell>
          <cell r="AM268">
            <v>22.797080496</v>
          </cell>
          <cell r="AN268">
            <v>16.366602102399998</v>
          </cell>
          <cell r="AO268">
            <v>15.317459400300001</v>
          </cell>
          <cell r="AP268">
            <v>19.701595217500003</v>
          </cell>
          <cell r="AQ268">
            <v>23.194208449999998</v>
          </cell>
          <cell r="AR268">
            <v>23.491630223800001</v>
          </cell>
          <cell r="AS268">
            <v>27.1836333197</v>
          </cell>
          <cell r="AT268">
            <v>23.824852717000002</v>
          </cell>
          <cell r="AU268">
            <v>17.596823766250001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4.0367665999999996E-2</v>
          </cell>
          <cell r="C269">
            <v>4.8704448000000004E-2</v>
          </cell>
          <cell r="D269">
            <v>4.5681889999999996E-2</v>
          </cell>
          <cell r="E269">
            <v>5.6750947999999996E-2</v>
          </cell>
          <cell r="F269">
            <v>5.4942793999999989E-2</v>
          </cell>
          <cell r="G269">
            <v>6.7945938000000011E-2</v>
          </cell>
          <cell r="H269">
            <v>5.193456199999999E-2</v>
          </cell>
          <cell r="I269">
            <v>5.0909056000000001E-2</v>
          </cell>
          <cell r="J269">
            <v>2.6087721999999997E-2</v>
          </cell>
          <cell r="K269">
            <v>1.3418293999999999E-2</v>
          </cell>
          <cell r="L269">
            <v>1.7642488000000001E-2</v>
          </cell>
          <cell r="M269">
            <v>1.9960603652173912E-2</v>
          </cell>
          <cell r="N269">
            <v>1.6930854399999997E-2</v>
          </cell>
          <cell r="O269">
            <v>1.5372302857142854E-2</v>
          </cell>
          <cell r="P269">
            <v>8.7734987272727275E-3</v>
          </cell>
          <cell r="Q269">
            <v>8.6850571818181815E-3</v>
          </cell>
          <cell r="R269">
            <v>1.0577329424430642E-2</v>
          </cell>
          <cell r="S269">
            <v>9.7319266666666647E-3</v>
          </cell>
          <cell r="T269">
            <v>7.3340569999999989E-3</v>
          </cell>
          <cell r="U269">
            <v>9.4153131999999973E-3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6.8055398694569993</v>
          </cell>
          <cell r="AC269">
            <v>6.6778837743999988</v>
          </cell>
          <cell r="AD269">
            <v>6.6431473199999989</v>
          </cell>
          <cell r="AE269">
            <v>9.4467711072</v>
          </cell>
          <cell r="AF269">
            <v>11.613443472399998</v>
          </cell>
          <cell r="AG269">
            <v>15.352359465300003</v>
          </cell>
          <cell r="AH269">
            <v>13.533578770000002</v>
          </cell>
          <cell r="AI269">
            <v>14.159171365499999</v>
          </cell>
          <cell r="AJ269">
            <v>9.485515717600002</v>
          </cell>
          <cell r="AK269">
            <v>4.6811412823999996</v>
          </cell>
          <cell r="AL269">
            <v>5.9229743912999995</v>
          </cell>
          <cell r="AM269">
            <v>6.7848655200000003</v>
          </cell>
          <cell r="AN269">
            <v>4.3254359455999998</v>
          </cell>
          <cell r="AO269">
            <v>4.6018093916999998</v>
          </cell>
          <cell r="AP269">
            <v>3.2981593415000003</v>
          </cell>
          <cell r="AQ269">
            <v>3.5914359669999998</v>
          </cell>
          <cell r="AR269">
            <v>5.1287569497999996</v>
          </cell>
          <cell r="AS269">
            <v>3.6947019251999995</v>
          </cell>
          <cell r="AT269">
            <v>3.5136757699999999</v>
          </cell>
          <cell r="AU269">
            <v>3.6224174729166667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1.2277799999999999E-3</v>
          </cell>
          <cell r="C273">
            <v>1.2310099999999998E-3</v>
          </cell>
          <cell r="D273">
            <v>2.9411999999999997E-3</v>
          </cell>
          <cell r="E273">
            <v>4.0678999999999993E-3</v>
          </cell>
          <cell r="F273">
            <v>7.3510999999999984E-3</v>
          </cell>
          <cell r="G273">
            <v>1.1176673999999998E-2</v>
          </cell>
          <cell r="H273">
            <v>1.1867703999999998E-2</v>
          </cell>
          <cell r="I273">
            <v>1.7471107999999999E-2</v>
          </cell>
          <cell r="J273">
            <v>1.1581183999999998E-2</v>
          </cell>
          <cell r="K273">
            <v>7.5380979999999992E-3</v>
          </cell>
          <cell r="L273">
            <v>5.8381299999999995E-3</v>
          </cell>
          <cell r="M273">
            <v>4.2641319999999995E-3</v>
          </cell>
          <cell r="N273">
            <v>4.4290139999999993E-3</v>
          </cell>
          <cell r="O273">
            <v>4.5637999999999998E-3</v>
          </cell>
          <cell r="P273">
            <v>7.4726999999999988E-3</v>
          </cell>
          <cell r="Q273">
            <v>1.0613967285714284E-2</v>
          </cell>
          <cell r="R273">
            <v>1.4459631704761904E-2</v>
          </cell>
          <cell r="S273">
            <v>1.5279144499999998E-2</v>
          </cell>
          <cell r="T273">
            <v>1.57529E-2</v>
          </cell>
          <cell r="U273">
            <v>1.544453E-2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0.361198259523</v>
          </cell>
          <cell r="AC273">
            <v>0.54844258999999995</v>
          </cell>
          <cell r="AD273">
            <v>1.8472460399999999</v>
          </cell>
          <cell r="AE273">
            <v>3.4447834064</v>
          </cell>
          <cell r="AF273">
            <v>6.0721575572000006</v>
          </cell>
          <cell r="AG273">
            <v>4.8867713036999998</v>
          </cell>
          <cell r="AH273">
            <v>7.5396620368000011</v>
          </cell>
          <cell r="AI273">
            <v>14.072927171</v>
          </cell>
          <cell r="AJ273">
            <v>11.878476430800001</v>
          </cell>
          <cell r="AK273">
            <v>6.0550388096000001</v>
          </cell>
          <cell r="AL273">
            <v>6.2252830422000001</v>
          </cell>
          <cell r="AM273">
            <v>5.1426980640000002</v>
          </cell>
          <cell r="AN273">
            <v>4.8125781439999997</v>
          </cell>
          <cell r="AO273">
            <v>4.7940359294999997</v>
          </cell>
          <cell r="AP273">
            <v>7.2181536635000008</v>
          </cell>
          <cell r="AQ273">
            <v>8.7958685814999988</v>
          </cell>
          <cell r="AR273">
            <v>13.041046398599999</v>
          </cell>
          <cell r="AS273">
            <v>15.1662044248</v>
          </cell>
          <cell r="AT273">
            <v>17.045878468000002</v>
          </cell>
          <cell r="AU273">
            <v>15.491442829583333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9">
        <row r="31">
          <cell r="B31">
            <v>6.7597000000000004E-3</v>
          </cell>
          <cell r="C31">
            <v>1.4745944E-2</v>
          </cell>
          <cell r="D31">
            <v>1.4018914E-2</v>
          </cell>
          <cell r="E31">
            <v>2.0288483999999999E-2</v>
          </cell>
          <cell r="F31">
            <v>2.7623000000000002E-2</v>
          </cell>
          <cell r="G31">
            <v>2.4048799999999999E-2</v>
          </cell>
          <cell r="H31">
            <v>4.5378263999999995E-2</v>
          </cell>
          <cell r="I31">
            <v>4.789612E-2</v>
          </cell>
          <cell r="J31">
            <v>2.0844854000000003E-2</v>
          </cell>
          <cell r="K31">
            <v>6.6400999999999995E-3</v>
          </cell>
          <cell r="L31">
            <v>2.1420037999999999E-2</v>
          </cell>
          <cell r="M31">
            <v>7.7588199999999996E-3</v>
          </cell>
          <cell r="N31">
            <v>6.4308000000000004E-3</v>
          </cell>
          <cell r="O31">
            <v>8.3996000000000001E-3</v>
          </cell>
          <cell r="P31">
            <v>1.6571315999999999E-2</v>
          </cell>
          <cell r="Q31">
            <v>1.2844166000000001E-2</v>
          </cell>
          <cell r="R31">
            <v>1.6470943999999998E-2</v>
          </cell>
          <cell r="S31">
            <v>1.7440900000000002E-2</v>
          </cell>
          <cell r="T31">
            <v>2.3569618000000001E-2</v>
          </cell>
          <cell r="U31">
            <v>4.4438231000000002E-2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1.1152082043330001</v>
          </cell>
          <cell r="AC31">
            <v>1.6748812631999999</v>
          </cell>
          <cell r="AD31">
            <v>2.0055920688</v>
          </cell>
          <cell r="AE31">
            <v>2.9797312496000004</v>
          </cell>
          <cell r="AF31">
            <v>4.6891211227000005</v>
          </cell>
          <cell r="AG31">
            <v>4.4711373992999999</v>
          </cell>
          <cell r="AH31">
            <v>9.0800421616000015</v>
          </cell>
          <cell r="AI31">
            <v>10.7305915155</v>
          </cell>
          <cell r="AJ31">
            <v>4.7032389336000007</v>
          </cell>
          <cell r="AK31">
            <v>1.2066052152</v>
          </cell>
          <cell r="AL31">
            <v>4.5567570222000002</v>
          </cell>
          <cell r="AM31">
            <v>1.6291689599999999</v>
          </cell>
          <cell r="AN31">
            <v>1.1348587008</v>
          </cell>
          <cell r="AO31">
            <v>1.5183025134000001</v>
          </cell>
          <cell r="AP31">
            <v>3.0651005865000003</v>
          </cell>
          <cell r="AQ31">
            <v>2.4632397824999996</v>
          </cell>
          <cell r="AR31">
            <v>2.2614011275999997</v>
          </cell>
          <cell r="AS31">
            <v>2.5687502697999998</v>
          </cell>
          <cell r="AT31">
            <v>3.6827937890000002</v>
          </cell>
          <cell r="AU31">
            <v>6.16211389375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</row>
        <row r="47">
          <cell r="B47">
            <v>3.13398E-4</v>
          </cell>
          <cell r="C47">
            <v>5.3911999999999988E-3</v>
          </cell>
          <cell r="D47">
            <v>1.3077800000000001E-2</v>
          </cell>
          <cell r="E47">
            <v>1.3814352000000002E-2</v>
          </cell>
          <cell r="F47">
            <v>3.6795998000000003E-2</v>
          </cell>
          <cell r="G47">
            <v>4.1917454E-2</v>
          </cell>
          <cell r="H47">
            <v>7.2450137999999997E-2</v>
          </cell>
          <cell r="I47">
            <v>0.189754692</v>
          </cell>
          <cell r="J47">
            <v>8.8963769999999998E-2</v>
          </cell>
          <cell r="K47">
            <v>4.9271842000000003E-2</v>
          </cell>
          <cell r="L47">
            <v>5.7018655999999994E-2</v>
          </cell>
          <cell r="M47">
            <v>5.0225835999999996E-2</v>
          </cell>
          <cell r="N47">
            <v>2.6293461999999997E-2</v>
          </cell>
          <cell r="O47">
            <v>3.3488203166666668E-2</v>
          </cell>
          <cell r="P47">
            <v>2.8785190000000002E-2</v>
          </cell>
          <cell r="Q47">
            <v>2.3476022375000002E-2</v>
          </cell>
          <cell r="R47">
            <v>2.0225870333333333E-2</v>
          </cell>
          <cell r="S47">
            <v>1.9878815666666667E-2</v>
          </cell>
          <cell r="T47">
            <v>2.2551022430555553E-2</v>
          </cell>
          <cell r="U47">
            <v>1.90154685E-2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3.5444572488000002E-2</v>
          </cell>
          <cell r="AC47">
            <v>0.56697659639999998</v>
          </cell>
          <cell r="AD47">
            <v>1.6061668464000001</v>
          </cell>
          <cell r="AE47">
            <v>1.9075244608000002</v>
          </cell>
          <cell r="AF47">
            <v>5.6963318307000002</v>
          </cell>
          <cell r="AG47">
            <v>6.8074676241000001</v>
          </cell>
          <cell r="AH47">
            <v>11.6696506148</v>
          </cell>
          <cell r="AI47">
            <v>36.860160775499999</v>
          </cell>
          <cell r="AJ47">
            <v>20.382992081200001</v>
          </cell>
          <cell r="AK47">
            <v>8.8085358064000001</v>
          </cell>
          <cell r="AL47">
            <v>11.656697153400001</v>
          </cell>
          <cell r="AM47">
            <v>9.4203655679999994</v>
          </cell>
          <cell r="AN47">
            <v>5.2666059071999998</v>
          </cell>
          <cell r="AO47">
            <v>6.1506993762000004</v>
          </cell>
          <cell r="AP47">
            <v>5.5860900850000004</v>
          </cell>
          <cell r="AQ47">
            <v>4.479721638</v>
          </cell>
          <cell r="AR47">
            <v>3.9425951614999999</v>
          </cell>
          <cell r="AS47">
            <v>4.3159250848999999</v>
          </cell>
          <cell r="AT47">
            <v>4.5773505060000002</v>
          </cell>
          <cell r="AU47">
            <v>4.131129269583333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</row>
        <row r="84">
          <cell r="B84">
            <v>6.0277753699999999E-2</v>
          </cell>
          <cell r="C84">
            <v>9.2739219999999983E-2</v>
          </cell>
          <cell r="D84">
            <v>0.11476236400000001</v>
          </cell>
          <cell r="E84">
            <v>0.13088163799999999</v>
          </cell>
          <cell r="F84">
            <v>0.121911408</v>
          </cell>
          <cell r="G84">
            <v>0.129228168</v>
          </cell>
          <cell r="H84">
            <v>0.13427746150000003</v>
          </cell>
          <cell r="I84">
            <v>0.13965052139999998</v>
          </cell>
          <cell r="J84">
            <v>8.0190052000000012E-2</v>
          </cell>
          <cell r="K84">
            <v>5.1547968E-2</v>
          </cell>
          <cell r="L84">
            <v>3.7638718000000002E-2</v>
          </cell>
          <cell r="M84">
            <v>4.4977840133333336E-2</v>
          </cell>
          <cell r="N84">
            <v>2.8525212566666666E-2</v>
          </cell>
          <cell r="O84">
            <v>2.4630102000000001E-2</v>
          </cell>
          <cell r="P84">
            <v>4.3010229999999997E-2</v>
          </cell>
          <cell r="Q84">
            <v>4.2371106000000006E-2</v>
          </cell>
          <cell r="R84">
            <v>4.2970393999999995E-2</v>
          </cell>
          <cell r="S84">
            <v>5.1426205999999988E-2</v>
          </cell>
          <cell r="T84">
            <v>4.7489525999999997E-2</v>
          </cell>
          <cell r="U84">
            <v>4.7278385999999999E-2</v>
          </cell>
          <cell r="V84">
            <v>0</v>
          </cell>
          <cell r="W84">
            <v>0</v>
          </cell>
          <cell r="X84">
            <v>0</v>
          </cell>
          <cell r="Y84">
            <v>0</v>
          </cell>
          <cell r="Z84">
            <v>0</v>
          </cell>
          <cell r="AA84">
            <v>0</v>
          </cell>
          <cell r="AB84">
            <v>18.379688116236</v>
          </cell>
          <cell r="AC84">
            <v>38.000834612799999</v>
          </cell>
          <cell r="AD84">
            <v>31.265277739199998</v>
          </cell>
          <cell r="AE84">
            <v>39.082859323200005</v>
          </cell>
          <cell r="AF84">
            <v>37.473274888700004</v>
          </cell>
          <cell r="AG84">
            <v>43.330027369200003</v>
          </cell>
          <cell r="AH84">
            <v>46.925847677600004</v>
          </cell>
          <cell r="AI84">
            <v>46.638668682000002</v>
          </cell>
          <cell r="AJ84">
            <v>38.075418835600004</v>
          </cell>
          <cell r="AK84">
            <v>19.246189644000001</v>
          </cell>
          <cell r="AL84">
            <v>14.933716194600001</v>
          </cell>
          <cell r="AM84">
            <v>18.308172815999999</v>
          </cell>
          <cell r="AN84">
            <v>10.3524725744</v>
          </cell>
          <cell r="AO84">
            <v>9.0402279528000005</v>
          </cell>
          <cell r="AP84">
            <v>16.020063988500002</v>
          </cell>
          <cell r="AQ84">
            <v>13.821023747999998</v>
          </cell>
          <cell r="AR84">
            <v>14.5681854112</v>
          </cell>
          <cell r="AS84">
            <v>15.787969840499999</v>
          </cell>
          <cell r="AT84">
            <v>16.652910166000002</v>
          </cell>
          <cell r="AU84">
            <v>15.874645975833333</v>
          </cell>
          <cell r="AV84">
            <v>0</v>
          </cell>
          <cell r="AW84">
            <v>0</v>
          </cell>
          <cell r="AX84">
            <v>0</v>
          </cell>
          <cell r="AY84">
            <v>0</v>
          </cell>
          <cell r="AZ84">
            <v>0</v>
          </cell>
          <cell r="BA84">
            <v>0</v>
          </cell>
        </row>
        <row r="85">
          <cell r="B85">
            <v>4.3970208600000005E-2</v>
          </cell>
          <cell r="C85">
            <v>3.5593783400000002E-2</v>
          </cell>
          <cell r="D85">
            <v>3.68252632E-2</v>
          </cell>
          <cell r="E85">
            <v>3.1848380600000004E-2</v>
          </cell>
          <cell r="F85">
            <v>3.5516692000000002E-2</v>
          </cell>
          <cell r="G85">
            <v>2.3573442899999998E-2</v>
          </cell>
          <cell r="H85">
            <v>2.3508755619047621E-2</v>
          </cell>
          <cell r="I85">
            <v>3.745302251666667E-2</v>
          </cell>
          <cell r="J85">
            <v>1.0131555583333333E-2</v>
          </cell>
          <cell r="K85">
            <v>6.0664976333333334E-3</v>
          </cell>
          <cell r="L85">
            <v>4.4179442666666662E-3</v>
          </cell>
          <cell r="M85">
            <v>5.1826559333333338E-3</v>
          </cell>
          <cell r="N85">
            <v>1.9611075733333334E-2</v>
          </cell>
          <cell r="O85">
            <v>3.9253616386217008E-2</v>
          </cell>
          <cell r="P85">
            <v>5.7576566999999995E-2</v>
          </cell>
          <cell r="Q85">
            <v>6.9809332624999998E-2</v>
          </cell>
          <cell r="R85">
            <v>7.1393276499999991E-2</v>
          </cell>
          <cell r="S85">
            <v>6.6972825999999985E-2</v>
          </cell>
          <cell r="T85">
            <v>7.058808866666666E-2</v>
          </cell>
          <cell r="U85">
            <v>8.3492949914285713E-2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9.7526337854729999</v>
          </cell>
          <cell r="AC85">
            <v>9.2191648951999987</v>
          </cell>
          <cell r="AD85">
            <v>9.5444580432000006</v>
          </cell>
          <cell r="AE85">
            <v>12.362002464000001</v>
          </cell>
          <cell r="AF85">
            <v>13.025490142700001</v>
          </cell>
          <cell r="AG85">
            <v>8.8259041728000014</v>
          </cell>
          <cell r="AH85">
            <v>8.4467351000000015</v>
          </cell>
          <cell r="AI85">
            <v>9.3797225575000009</v>
          </cell>
          <cell r="AJ85">
            <v>7.8617466344000011</v>
          </cell>
          <cell r="AK85">
            <v>3.5898888167999998</v>
          </cell>
          <cell r="AL85">
            <v>2.6050442481</v>
          </cell>
          <cell r="AM85">
            <v>2.3842440479999998</v>
          </cell>
          <cell r="AN85">
            <v>2.5670805072</v>
          </cell>
          <cell r="AO85">
            <v>6.5696193030000005</v>
          </cell>
          <cell r="AP85">
            <v>10.277606796500001</v>
          </cell>
          <cell r="AQ85">
            <v>10.4203385685</v>
          </cell>
          <cell r="AR85">
            <v>11.298177003599999</v>
          </cell>
          <cell r="AS85">
            <v>11.7421537662</v>
          </cell>
          <cell r="AT85">
            <v>12.472192605</v>
          </cell>
          <cell r="AU85">
            <v>12.456067681666667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</row>
        <row r="105">
          <cell r="B105">
            <v>0</v>
          </cell>
          <cell r="C105">
            <v>0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0</v>
          </cell>
          <cell r="J105">
            <v>4.8300000000000002E-5</v>
          </cell>
          <cell r="K105">
            <v>0</v>
          </cell>
          <cell r="L105">
            <v>0</v>
          </cell>
          <cell r="M105">
            <v>0</v>
          </cell>
          <cell r="N105">
            <v>1.219E-4</v>
          </cell>
          <cell r="O105">
            <v>0</v>
          </cell>
          <cell r="P105">
            <v>0</v>
          </cell>
          <cell r="Q105">
            <v>6.4859999999999994E-6</v>
          </cell>
          <cell r="R105">
            <v>1.6099999999999998E-6</v>
          </cell>
          <cell r="S105">
            <v>2.139E-4</v>
          </cell>
          <cell r="T105">
            <v>8.9010000000000001E-4</v>
          </cell>
          <cell r="U105">
            <v>5.2173200000000001E-4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G105">
            <v>0</v>
          </cell>
          <cell r="AH105">
            <v>0</v>
          </cell>
          <cell r="AI105">
            <v>0</v>
          </cell>
          <cell r="AJ105">
            <v>1.0698599200000001E-2</v>
          </cell>
          <cell r="AK105">
            <v>0</v>
          </cell>
          <cell r="AL105">
            <v>0</v>
          </cell>
          <cell r="AM105">
            <v>0</v>
          </cell>
          <cell r="AN105">
            <v>2.0248447999999999E-2</v>
          </cell>
          <cell r="AO105">
            <v>0</v>
          </cell>
          <cell r="AP105">
            <v>0</v>
          </cell>
          <cell r="AQ105">
            <v>1.1668611499999999E-2</v>
          </cell>
          <cell r="AR105">
            <v>5.4791550000000001E-4</v>
          </cell>
          <cell r="AS105">
            <v>4.3684369299999998E-2</v>
          </cell>
          <cell r="AT105">
            <v>0.10104636</v>
          </cell>
          <cell r="AU105">
            <v>7.7756182083333333E-2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</row>
        <row r="126">
          <cell r="B126">
            <v>1.1138440000000001E-3</v>
          </cell>
          <cell r="C126">
            <v>2.7038800000000001E-3</v>
          </cell>
          <cell r="D126">
            <v>8.0461819999999989E-3</v>
          </cell>
          <cell r="E126">
            <v>1.5704768000000001E-2</v>
          </cell>
          <cell r="F126">
            <v>1.4071768E-2</v>
          </cell>
          <cell r="G126">
            <v>1.3142476E-2</v>
          </cell>
          <cell r="H126">
            <v>1.7250860857142856E-2</v>
          </cell>
          <cell r="I126">
            <v>2.53811049E-2</v>
          </cell>
          <cell r="J126">
            <v>6.3983239999999995E-3</v>
          </cell>
          <cell r="K126">
            <v>1.2418942000000001E-2</v>
          </cell>
          <cell r="L126">
            <v>9.7703080000000001E-3</v>
          </cell>
          <cell r="M126">
            <v>1.3548518000000002E-2</v>
          </cell>
          <cell r="N126">
            <v>1.0702405999999999E-2</v>
          </cell>
          <cell r="O126">
            <v>1.0953749999999998E-2</v>
          </cell>
          <cell r="P126">
            <v>9.7732979999999997E-3</v>
          </cell>
          <cell r="Q126">
            <v>9.7625339999999981E-3</v>
          </cell>
          <cell r="R126">
            <v>1.0931026E-2</v>
          </cell>
          <cell r="S126">
            <v>1.5389192666666666E-2</v>
          </cell>
          <cell r="T126">
            <v>1.8973344E-2</v>
          </cell>
          <cell r="U126">
            <v>2.3745613999999998E-2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0.20010814535399998</v>
          </cell>
          <cell r="AC126">
            <v>0.67090202039999991</v>
          </cell>
          <cell r="AD126">
            <v>1.9719674784000001</v>
          </cell>
          <cell r="AE126">
            <v>4.7187793072000002</v>
          </cell>
          <cell r="AF126">
            <v>4.8859508831000005</v>
          </cell>
          <cell r="AG126">
            <v>4.1565492969000006</v>
          </cell>
          <cell r="AH126">
            <v>5.5551058784</v>
          </cell>
          <cell r="AI126">
            <v>7.283642854</v>
          </cell>
          <cell r="AJ126">
            <v>3.8997703096000005</v>
          </cell>
          <cell r="AK126">
            <v>3.4465452208</v>
          </cell>
          <cell r="AL126">
            <v>3.2271859782000001</v>
          </cell>
          <cell r="AM126">
            <v>4.9014213120000001</v>
          </cell>
          <cell r="AN126">
            <v>4.0027828367999998</v>
          </cell>
          <cell r="AO126">
            <v>3.9553195299000001</v>
          </cell>
          <cell r="AP126">
            <v>4.2591656860000002</v>
          </cell>
          <cell r="AQ126">
            <v>3.3681557489999996</v>
          </cell>
          <cell r="AR126">
            <v>3.6840753457999997</v>
          </cell>
          <cell r="AS126">
            <v>5.2596945400999999</v>
          </cell>
          <cell r="AT126">
            <v>7.4059718730000004</v>
          </cell>
          <cell r="AU126">
            <v>7.2706782879166667</v>
          </cell>
          <cell r="AV126">
            <v>0</v>
          </cell>
          <cell r="AW126">
            <v>0</v>
          </cell>
          <cell r="AX126">
            <v>0</v>
          </cell>
          <cell r="AY126">
            <v>0</v>
          </cell>
          <cell r="AZ126">
            <v>0</v>
          </cell>
          <cell r="BA126">
            <v>0</v>
          </cell>
        </row>
        <row r="189">
          <cell r="B189">
            <v>4.9317979999999994E-3</v>
          </cell>
          <cell r="C189">
            <v>7.8297979999999989E-3</v>
          </cell>
          <cell r="D189">
            <v>1.6388061199999998E-2</v>
          </cell>
          <cell r="E189">
            <v>1.0026461299999999E-2</v>
          </cell>
          <cell r="F189">
            <v>8.1984603999999996E-3</v>
          </cell>
          <cell r="G189">
            <v>2.8493759300000004E-2</v>
          </cell>
          <cell r="H189">
            <v>2.1022429278571432E-2</v>
          </cell>
          <cell r="I189">
            <v>2.4797329633333337E-2</v>
          </cell>
          <cell r="J189">
            <v>8.0024819999999983E-3</v>
          </cell>
          <cell r="K189">
            <v>2.7429569999999999E-3</v>
          </cell>
          <cell r="L189">
            <v>7.0230346666666672E-3</v>
          </cell>
          <cell r="M189">
            <v>3.2753840000000001E-3</v>
          </cell>
          <cell r="N189">
            <v>2.0658324000000002E-3</v>
          </cell>
          <cell r="O189">
            <v>2.7776946666666666E-3</v>
          </cell>
          <cell r="P189">
            <v>1.9087837999999999E-2</v>
          </cell>
          <cell r="Q189">
            <v>6.061852230448718E-2</v>
          </cell>
          <cell r="R189">
            <v>6.1998258733333325E-2</v>
          </cell>
          <cell r="S189">
            <v>5.7359568899999991E-2</v>
          </cell>
          <cell r="T189">
            <v>5.9362248666666659E-2</v>
          </cell>
          <cell r="U189">
            <v>8.5277958666666667E-2</v>
          </cell>
          <cell r="V189">
            <v>0</v>
          </cell>
          <cell r="W189">
            <v>0</v>
          </cell>
          <cell r="X189">
            <v>0</v>
          </cell>
          <cell r="Y189">
            <v>0</v>
          </cell>
          <cell r="Z189">
            <v>0</v>
          </cell>
          <cell r="AA189">
            <v>0</v>
          </cell>
          <cell r="AB189">
            <v>1.387974213558</v>
          </cell>
          <cell r="AC189">
            <v>1.5716848576</v>
          </cell>
          <cell r="AD189">
            <v>3.0413852879999999</v>
          </cell>
          <cell r="AE189">
            <v>2.5513831392000004</v>
          </cell>
          <cell r="AF189">
            <v>2.3368278570000003</v>
          </cell>
          <cell r="AG189">
            <v>3.9715118157000004</v>
          </cell>
          <cell r="AH189">
            <v>7.5912885420000009</v>
          </cell>
          <cell r="AI189">
            <v>7.2351792330000002</v>
          </cell>
          <cell r="AJ189">
            <v>5.5223862856000006</v>
          </cell>
          <cell r="AK189">
            <v>0.56748832800000004</v>
          </cell>
          <cell r="AL189">
            <v>2.2059846855000003</v>
          </cell>
          <cell r="AM189">
            <v>0.81025118399999996</v>
          </cell>
          <cell r="AN189">
            <v>0.4343484816</v>
          </cell>
          <cell r="AO189">
            <v>0.48052915769999999</v>
          </cell>
          <cell r="AP189">
            <v>3.5182997625000003</v>
          </cell>
          <cell r="AQ189">
            <v>7.720860717499999</v>
          </cell>
          <cell r="AR189">
            <v>8.0101250191000002</v>
          </cell>
          <cell r="AS189">
            <v>7.5820911308999994</v>
          </cell>
          <cell r="AT189">
            <v>9.0637829080000003</v>
          </cell>
          <cell r="AU189">
            <v>10.509969865833334</v>
          </cell>
          <cell r="AV189">
            <v>0</v>
          </cell>
          <cell r="AW189">
            <v>0</v>
          </cell>
          <cell r="AX189">
            <v>0</v>
          </cell>
          <cell r="AY189">
            <v>0</v>
          </cell>
          <cell r="AZ189">
            <v>0</v>
          </cell>
          <cell r="BA189">
            <v>0</v>
          </cell>
        </row>
        <row r="194">
          <cell r="B194">
            <v>1.9858199999999999E-2</v>
          </cell>
          <cell r="C194">
            <v>2.1556888E-2</v>
          </cell>
          <cell r="D194">
            <v>1.5895299999999998E-2</v>
          </cell>
          <cell r="E194">
            <v>1.9832900000000001E-2</v>
          </cell>
          <cell r="F194">
            <v>2.3211599999999999E-2</v>
          </cell>
          <cell r="G194">
            <v>2.2774599999999999E-2</v>
          </cell>
          <cell r="H194">
            <v>1.9021425500000001E-2</v>
          </cell>
          <cell r="I194">
            <v>1.0713216000000001E-2</v>
          </cell>
          <cell r="J194">
            <v>1.2909578000000001E-2</v>
          </cell>
          <cell r="K194">
            <v>7.2771999999999993E-3</v>
          </cell>
          <cell r="L194">
            <v>7.9478340000000008E-3</v>
          </cell>
          <cell r="M194">
            <v>9.4851999999999992E-3</v>
          </cell>
          <cell r="N194">
            <v>7.6273519999999996E-3</v>
          </cell>
          <cell r="O194">
            <v>1.04282E-2</v>
          </cell>
          <cell r="P194">
            <v>1.8591865999999999E-2</v>
          </cell>
          <cell r="Q194">
            <v>2.5522501999999999E-2</v>
          </cell>
          <cell r="R194">
            <v>3.5597979749999994E-2</v>
          </cell>
          <cell r="S194">
            <v>3.9509768000000001E-2</v>
          </cell>
          <cell r="T194">
            <v>4.8931856000000003E-2</v>
          </cell>
          <cell r="U194">
            <v>5.5072257999999999E-2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3.0737083277339998</v>
          </cell>
          <cell r="AC194">
            <v>3.1025366243999999</v>
          </cell>
          <cell r="AD194">
            <v>2.5734513456000001</v>
          </cell>
          <cell r="AE194">
            <v>3.3463373328000001</v>
          </cell>
          <cell r="AF194">
            <v>4.5609981788000002</v>
          </cell>
          <cell r="AG194">
            <v>4.9516374336000002</v>
          </cell>
          <cell r="AH194">
            <v>4.295005808</v>
          </cell>
          <cell r="AI194">
            <v>3.7044217555000003</v>
          </cell>
          <cell r="AJ194">
            <v>4.8433267504000002</v>
          </cell>
          <cell r="AK194">
            <v>2.2355854399999999</v>
          </cell>
          <cell r="AL194">
            <v>2.3991325470000002</v>
          </cell>
          <cell r="AM194">
            <v>3.0806713919999997</v>
          </cell>
          <cell r="AN194">
            <v>2.1047053984000001</v>
          </cell>
          <cell r="AO194">
            <v>3.1395460578000001</v>
          </cell>
          <cell r="AP194">
            <v>5.777449882</v>
          </cell>
          <cell r="AQ194">
            <v>6.5868762714999995</v>
          </cell>
          <cell r="AR194">
            <v>8.4305223183999995</v>
          </cell>
          <cell r="AS194">
            <v>10.3303021536</v>
          </cell>
          <cell r="AT194">
            <v>13.482094049000001</v>
          </cell>
          <cell r="AU194">
            <v>12.819207894583334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63">
          <cell r="B263">
            <v>0.17677250300000003</v>
          </cell>
          <cell r="C263">
            <v>0.24767884189999997</v>
          </cell>
          <cell r="D263">
            <v>0.2862707282000001</v>
          </cell>
          <cell r="E263">
            <v>0.2796756668</v>
          </cell>
          <cell r="F263">
            <v>0.3054320512</v>
          </cell>
          <cell r="G263">
            <v>0.32798112699999987</v>
          </cell>
          <cell r="H263">
            <v>0.38766336470000007</v>
          </cell>
          <cell r="I263">
            <v>0.53785078294999988</v>
          </cell>
          <cell r="J263">
            <v>0.27084984670833329</v>
          </cell>
          <cell r="K263">
            <v>0.16283369378333334</v>
          </cell>
          <cell r="L263">
            <v>0.1778400169500001</v>
          </cell>
          <cell r="M263">
            <v>0.17198302823333333</v>
          </cell>
          <cell r="N263">
            <v>0.13013442185833332</v>
          </cell>
          <cell r="O263">
            <v>0.16225692749354637</v>
          </cell>
          <cell r="P263">
            <v>0.23965818033492067</v>
          </cell>
          <cell r="Q263">
            <v>0.30692804915932037</v>
          </cell>
          <cell r="R263">
            <v>0.3294096738666667</v>
          </cell>
          <cell r="S263">
            <v>0.32705277110000008</v>
          </cell>
          <cell r="T263">
            <v>0.3706157608666667</v>
          </cell>
          <cell r="U263">
            <v>0.43843265118679653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47.505946911764987</v>
          </cell>
          <cell r="AC263">
            <v>68.823307154799977</v>
          </cell>
          <cell r="AD263">
            <v>66.697491283200023</v>
          </cell>
          <cell r="AE263">
            <v>81.114533068799972</v>
          </cell>
          <cell r="AF263">
            <v>89.711711191899994</v>
          </cell>
          <cell r="AG263">
            <v>92.634260261400001</v>
          </cell>
          <cell r="AH263">
            <v>110.9519942652</v>
          </cell>
          <cell r="AI263">
            <v>143.98784377599998</v>
          </cell>
          <cell r="AJ263">
            <v>104.25536943520001</v>
          </cell>
          <cell r="AK263">
            <v>48.718720925599996</v>
          </cell>
          <cell r="AL263">
            <v>51.928386203700001</v>
          </cell>
          <cell r="AM263">
            <v>52.897160927999998</v>
          </cell>
          <cell r="AN263">
            <v>34.3004096688</v>
          </cell>
          <cell r="AO263">
            <v>41.071412813999991</v>
          </cell>
          <cell r="AP263">
            <v>63.617070443500005</v>
          </cell>
          <cell r="AQ263">
            <v>65.871218038500004</v>
          </cell>
          <cell r="AR263">
            <v>71.214257809199992</v>
          </cell>
          <cell r="AS263">
            <v>77.232544889500005</v>
          </cell>
          <cell r="AT263">
            <v>93.944510979999961</v>
          </cell>
          <cell r="AU263">
            <v>93.943423562916664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0.14037546299999998</v>
          </cell>
          <cell r="C264">
            <v>0.19776327589999998</v>
          </cell>
          <cell r="D264">
            <v>0.23148431419999999</v>
          </cell>
          <cell r="E264">
            <v>0.2142143088</v>
          </cell>
          <cell r="F264">
            <v>0.20789783719999999</v>
          </cell>
          <cell r="G264">
            <v>0.22771032699999996</v>
          </cell>
          <cell r="H264">
            <v>0.23743802520000004</v>
          </cell>
          <cell r="I264">
            <v>0.27149008294999999</v>
          </cell>
          <cell r="J264">
            <v>0.12886748870833339</v>
          </cell>
          <cell r="K264">
            <v>8.6121195783333354E-2</v>
          </cell>
          <cell r="L264">
            <v>7.4165860950000023E-2</v>
          </cell>
          <cell r="M264">
            <v>8.5202837983333363E-2</v>
          </cell>
          <cell r="N264">
            <v>7.5560832608333323E-2</v>
          </cell>
          <cell r="O264">
            <v>9.2996030060213009E-2</v>
          </cell>
          <cell r="P264">
            <v>0.15306621688253969</v>
          </cell>
          <cell r="Q264">
            <v>0.21002757401170316</v>
          </cell>
          <cell r="R264">
            <v>0.21846807523333334</v>
          </cell>
          <cell r="S264">
            <v>0.2214588756333333</v>
          </cell>
          <cell r="T264">
            <v>0.24519484643611109</v>
          </cell>
          <cell r="U264">
            <v>0.28795052248658015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41.624900245496995</v>
          </cell>
          <cell r="AC264">
            <v>61.842842233599995</v>
          </cell>
          <cell r="AD264">
            <v>58.258044379200001</v>
          </cell>
          <cell r="AE264">
            <v>69.907022012799999</v>
          </cell>
          <cell r="AF264">
            <v>72.134601876400012</v>
          </cell>
          <cell r="AG264">
            <v>73.079379516000017</v>
          </cell>
          <cell r="AH264">
            <v>82.267867511600016</v>
          </cell>
          <cell r="AI264">
            <v>87.366677855999995</v>
          </cell>
          <cell r="AJ264">
            <v>68.862479475200018</v>
          </cell>
          <cell r="AK264">
            <v>33.500749946399999</v>
          </cell>
          <cell r="AL264">
            <v>29.542943451599996</v>
          </cell>
          <cell r="AM264">
            <v>34.294804223999996</v>
          </cell>
          <cell r="AN264">
            <v>22.486342190400002</v>
          </cell>
          <cell r="AO264">
            <v>25.854413553900002</v>
          </cell>
          <cell r="AP264">
            <v>43.412866478000005</v>
          </cell>
          <cell r="AQ264">
            <v>44.730596452499995</v>
          </cell>
          <cell r="AR264">
            <v>48.479145031799995</v>
          </cell>
          <cell r="AS264">
            <v>53.218295087099982</v>
          </cell>
          <cell r="AT264">
            <v>65.652769049</v>
          </cell>
          <cell r="AU264">
            <v>64.310874079583328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6">
          <cell r="B266">
            <v>5.072834E-3</v>
          </cell>
          <cell r="C266">
            <v>4.4229459999999996E-3</v>
          </cell>
          <cell r="D266">
            <v>4.0117519999999995E-3</v>
          </cell>
          <cell r="E266">
            <v>2.6893899999999998E-3</v>
          </cell>
          <cell r="F266">
            <v>1.967604E-3</v>
          </cell>
          <cell r="G266">
            <v>1.4745760000000002E-3</v>
          </cell>
          <cell r="H266">
            <v>3.0132760000000001E-3</v>
          </cell>
          <cell r="I266">
            <v>2.6151E-3</v>
          </cell>
          <cell r="J266">
            <v>5.3583099999999998E-3</v>
          </cell>
          <cell r="K266">
            <v>1.0694999999999999E-3</v>
          </cell>
          <cell r="L266">
            <v>2.3229999999999995E-3</v>
          </cell>
          <cell r="M266">
            <v>5.1749999999999995E-4</v>
          </cell>
          <cell r="N266">
            <v>3.74049E-4</v>
          </cell>
          <cell r="O266">
            <v>9.3840000000000004E-4</v>
          </cell>
          <cell r="P266">
            <v>3.3780905E-3</v>
          </cell>
          <cell r="Q266">
            <v>6.6748874999999997E-3</v>
          </cell>
          <cell r="R266">
            <v>7.0130220000000007E-3</v>
          </cell>
          <cell r="S266">
            <v>5.3738579999999996E-3</v>
          </cell>
          <cell r="T266">
            <v>6.4648400000000001E-4</v>
          </cell>
          <cell r="U266">
            <v>1.0083659999999999E-3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0.87352546700999989</v>
          </cell>
          <cell r="AC266">
            <v>0.81256892399999991</v>
          </cell>
          <cell r="AD266">
            <v>0.80751024960000006</v>
          </cell>
          <cell r="AE266">
            <v>0.90454824319999994</v>
          </cell>
          <cell r="AF266">
            <v>0.56264831140000005</v>
          </cell>
          <cell r="AG266">
            <v>0.41877774510000004</v>
          </cell>
          <cell r="AH266">
            <v>0.86008976680000016</v>
          </cell>
          <cell r="AI266">
            <v>0.70466039149999993</v>
          </cell>
          <cell r="AJ266">
            <v>1.8029669428000004</v>
          </cell>
          <cell r="AK266">
            <v>0.359007572</v>
          </cell>
          <cell r="AL266">
            <v>0.64500607800000009</v>
          </cell>
          <cell r="AM266">
            <v>0.19361884800000001</v>
          </cell>
          <cell r="AN266">
            <v>8.5588236799999995E-2</v>
          </cell>
          <cell r="AO266">
            <v>0.361668192</v>
          </cell>
          <cell r="AP266">
            <v>1.0001080849999999</v>
          </cell>
          <cell r="AQ266">
            <v>1.9950640675</v>
          </cell>
          <cell r="AR266">
            <v>2.2194009139999999</v>
          </cell>
          <cell r="AS266">
            <v>1.7576493934999999</v>
          </cell>
          <cell r="AT266">
            <v>0.34337811200000001</v>
          </cell>
          <cell r="AU266">
            <v>0.39613993166666661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3.9849800000000001E-4</v>
          </cell>
          <cell r="C267">
            <v>5.3911999999999988E-3</v>
          </cell>
          <cell r="D267">
            <v>1.3612228000000001E-2</v>
          </cell>
          <cell r="E267">
            <v>1.3904052000000002E-2</v>
          </cell>
          <cell r="F267">
            <v>3.6887998000000005E-2</v>
          </cell>
          <cell r="G267">
            <v>4.2022104000000005E-2</v>
          </cell>
          <cell r="H267">
            <v>7.2573602000000001E-2</v>
          </cell>
          <cell r="I267">
            <v>0.19000824399999999</v>
          </cell>
          <cell r="J267">
            <v>8.9336369999999998E-2</v>
          </cell>
          <cell r="K267">
            <v>4.9344982000000003E-2</v>
          </cell>
          <cell r="L267">
            <v>5.7031535999999994E-2</v>
          </cell>
          <cell r="M267">
            <v>5.0764725999999996E-2</v>
          </cell>
          <cell r="N267">
            <v>2.6576683999999996E-2</v>
          </cell>
          <cell r="O267">
            <v>3.3636951833333338E-2</v>
          </cell>
          <cell r="P267">
            <v>2.8930826000000003E-2</v>
          </cell>
          <cell r="Q267">
            <v>2.3750596375000006E-2</v>
          </cell>
          <cell r="R267">
            <v>2.0509788083333331E-2</v>
          </cell>
          <cell r="S267">
            <v>2.0476359499999999E-2</v>
          </cell>
          <cell r="T267">
            <v>2.4519822430555557E-2</v>
          </cell>
          <cell r="U267">
            <v>2.0031746500000003E-2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5.6396733392999998E-2</v>
          </cell>
          <cell r="AC267">
            <v>0.56697659639999998</v>
          </cell>
          <cell r="AD267">
            <v>1.7091407952</v>
          </cell>
          <cell r="AE267">
            <v>1.9295624992000002</v>
          </cell>
          <cell r="AF267">
            <v>5.7130249687000001</v>
          </cell>
          <cell r="AG267">
            <v>6.8770115699999996</v>
          </cell>
          <cell r="AH267">
            <v>11.693194370400001</v>
          </cell>
          <cell r="AI267">
            <v>37.012820770499999</v>
          </cell>
          <cell r="AJ267">
            <v>20.570144027200001</v>
          </cell>
          <cell r="AK267">
            <v>8.8458983140000012</v>
          </cell>
          <cell r="AL267">
            <v>11.667578499000001</v>
          </cell>
          <cell r="AM267">
            <v>9.7434181439999996</v>
          </cell>
          <cell r="AN267">
            <v>5.3534532480000001</v>
          </cell>
          <cell r="AO267">
            <v>6.2444021436000003</v>
          </cell>
          <cell r="AP267">
            <v>5.6772929384999999</v>
          </cell>
          <cell r="AQ267">
            <v>4.6252525339999995</v>
          </cell>
          <cell r="AR267">
            <v>4.1226534776000001</v>
          </cell>
          <cell r="AS267">
            <v>4.5274162219000011</v>
          </cell>
          <cell r="AT267">
            <v>4.9994871459999999</v>
          </cell>
          <cell r="AU267">
            <v>4.3469423920833332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2.0814079999999999E-3</v>
          </cell>
          <cell r="C268">
            <v>1.165318E-3</v>
          </cell>
          <cell r="D268">
            <v>1.0979280000000002E-3</v>
          </cell>
          <cell r="E268">
            <v>1.36988E-4</v>
          </cell>
          <cell r="F268">
            <v>3.6036400000000001E-4</v>
          </cell>
          <cell r="G268">
            <v>1.104E-4</v>
          </cell>
          <cell r="H268">
            <v>3.2521999999999998E-5</v>
          </cell>
          <cell r="I268">
            <v>3.0820000000000001E-4</v>
          </cell>
          <cell r="J268">
            <v>1.6449600000000001E-4</v>
          </cell>
          <cell r="K268">
            <v>0</v>
          </cell>
          <cell r="L268">
            <v>8.661799999999999E-5</v>
          </cell>
          <cell r="M268">
            <v>7.0788249999999991E-5</v>
          </cell>
          <cell r="N268">
            <v>1.1891958333333333E-4</v>
          </cell>
          <cell r="O268">
            <v>1.081E-5</v>
          </cell>
          <cell r="P268">
            <v>2.977295238095238E-5</v>
          </cell>
          <cell r="Q268">
            <v>3.2781192307692303E-5</v>
          </cell>
          <cell r="R268">
            <v>1.6220213333333335E-4</v>
          </cell>
          <cell r="S268">
            <v>3.1413783333333336E-4</v>
          </cell>
          <cell r="T268">
            <v>3.0666666666666662E-5</v>
          </cell>
          <cell r="U268">
            <v>1.0980211948051946E-4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0.396549547098</v>
          </cell>
          <cell r="AC268">
            <v>0.26652966439999998</v>
          </cell>
          <cell r="AD268">
            <v>0.28211408640000002</v>
          </cell>
          <cell r="AE268">
            <v>7.5422760000000005E-2</v>
          </cell>
          <cell r="AF268">
            <v>0.16891788830000001</v>
          </cell>
          <cell r="AG268">
            <v>6.1891486800000006E-2</v>
          </cell>
          <cell r="AH268">
            <v>2.7211363200000005E-2</v>
          </cell>
          <cell r="AI268">
            <v>6.2749712999999999E-2</v>
          </cell>
          <cell r="AJ268">
            <v>9.5262245200000012E-2</v>
          </cell>
          <cell r="AK268">
            <v>0</v>
          </cell>
          <cell r="AL268">
            <v>5.62322169E-2</v>
          </cell>
          <cell r="AM268">
            <v>2.8917407999999999E-2</v>
          </cell>
          <cell r="AN268">
            <v>0.24083575999999998</v>
          </cell>
          <cell r="AO268">
            <v>2.8700241000000001E-3</v>
          </cell>
          <cell r="AP268">
            <v>6.7567510000000001E-3</v>
          </cell>
          <cell r="AQ268">
            <v>0.1012940215</v>
          </cell>
          <cell r="AR268">
            <v>0.14690998179999998</v>
          </cell>
          <cell r="AS268">
            <v>0.44187989559999996</v>
          </cell>
          <cell r="AT268">
            <v>8.7541624999999998E-2</v>
          </cell>
          <cell r="AU268">
            <v>0.27478941375000004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8.4870000000000015E-3</v>
          </cell>
          <cell r="C269">
            <v>1.6151244000000002E-2</v>
          </cell>
          <cell r="D269">
            <v>1.8009598000000002E-2</v>
          </cell>
          <cell r="E269">
            <v>2.5879691999999999E-2</v>
          </cell>
          <cell r="F269">
            <v>3.2746848000000002E-2</v>
          </cell>
          <cell r="G269">
            <v>2.905659E-2</v>
          </cell>
          <cell r="H269">
            <v>5.0314063999999999E-2</v>
          </cell>
          <cell r="I269">
            <v>5.6426268000000002E-2</v>
          </cell>
          <cell r="J269">
            <v>3.2504704000000002E-2</v>
          </cell>
          <cell r="K269">
            <v>1.7681203999999999E-2</v>
          </cell>
          <cell r="L269">
            <v>3.4968923999999998E-2</v>
          </cell>
          <cell r="M269">
            <v>2.4714006E-2</v>
          </cell>
          <cell r="N269">
            <v>1.8905494000000002E-2</v>
          </cell>
          <cell r="O269">
            <v>2.2546992000000002E-2</v>
          </cell>
          <cell r="P269">
            <v>3.3601390000000002E-2</v>
          </cell>
          <cell r="Q269">
            <v>3.8171765999999996E-2</v>
          </cell>
          <cell r="R269">
            <v>4.1745229999999994E-2</v>
          </cell>
          <cell r="S269">
            <v>3.5334440000000002E-2</v>
          </cell>
          <cell r="T269">
            <v>4.8681018E-2</v>
          </cell>
          <cell r="U269">
            <v>6.3191197363636376E-2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1.341472146234</v>
          </cell>
          <cell r="AC269">
            <v>1.8583861207999999</v>
          </cell>
          <cell r="AD269">
            <v>2.5779854976000003</v>
          </cell>
          <cell r="AE269">
            <v>4.1903731632000012</v>
          </cell>
          <cell r="AF269">
            <v>5.8417350334000009</v>
          </cell>
          <cell r="AG269">
            <v>5.8868224272000003</v>
          </cell>
          <cell r="AH269">
            <v>10.437088363600001</v>
          </cell>
          <cell r="AI269">
            <v>13.095474236499999</v>
          </cell>
          <cell r="AJ269">
            <v>7.3763488060000011</v>
          </cell>
          <cell r="AK269">
            <v>3.3564662472000002</v>
          </cell>
          <cell r="AL269">
            <v>7.1316455724000001</v>
          </cell>
          <cell r="AM269">
            <v>5.038658592</v>
          </cell>
          <cell r="AN269">
            <v>3.6925871487999995</v>
          </cell>
          <cell r="AO269">
            <v>4.6925624490000004</v>
          </cell>
          <cell r="AP269">
            <v>6.9078519330000008</v>
          </cell>
          <cell r="AQ269">
            <v>7.0096201804999998</v>
          </cell>
          <cell r="AR269">
            <v>6.5276704525999998</v>
          </cell>
          <cell r="AS269">
            <v>5.8242112785999991</v>
          </cell>
          <cell r="AT269">
            <v>8.3867640290000001</v>
          </cell>
          <cell r="AU269">
            <v>9.4960908733333333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6.8999999999999997E-5</v>
          </cell>
          <cell r="C273">
            <v>9.1770000000000003E-4</v>
          </cell>
          <cell r="D273">
            <v>1.9136000000000001E-3</v>
          </cell>
          <cell r="E273">
            <v>2.397106E-3</v>
          </cell>
          <cell r="F273">
            <v>1.2535000000000003E-3</v>
          </cell>
          <cell r="G273">
            <v>3.9146000000000007E-3</v>
          </cell>
          <cell r="H273">
            <v>4.4619999999999998E-3</v>
          </cell>
          <cell r="I273">
            <v>5.1239400000000004E-3</v>
          </cell>
          <cell r="J273">
            <v>1.7089E-3</v>
          </cell>
          <cell r="K273">
            <v>8.6503000000000003E-4</v>
          </cell>
          <cell r="L273">
            <v>1.2811000000000001E-3</v>
          </cell>
          <cell r="M273">
            <v>1.1886399999999999E-3</v>
          </cell>
          <cell r="N273">
            <v>8.4179999999999997E-4</v>
          </cell>
          <cell r="O273">
            <v>1.6514920000000001E-3</v>
          </cell>
          <cell r="P273">
            <v>2.0232180000000002E-3</v>
          </cell>
          <cell r="Q273">
            <v>2.7130959230769231E-3</v>
          </cell>
          <cell r="R273">
            <v>5.6380819999999991E-3</v>
          </cell>
          <cell r="S273">
            <v>4.2693888000000001E-3</v>
          </cell>
          <cell r="T273">
            <v>2.4277573333333332E-3</v>
          </cell>
          <cell r="U273">
            <v>2.4222373333333334E-3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8.298662804999999E-3</v>
          </cell>
          <cell r="AC273">
            <v>0.20796638039999998</v>
          </cell>
          <cell r="AD273">
            <v>0.39089023680000001</v>
          </cell>
          <cell r="AE273">
            <v>0.57677964959999994</v>
          </cell>
          <cell r="AF273">
            <v>0.37162632010000002</v>
          </cell>
          <cell r="AG273">
            <v>1.0596932775000001</v>
          </cell>
          <cell r="AH273">
            <v>1.1303438552</v>
          </cell>
          <cell r="AI273">
            <v>1.621433068</v>
          </cell>
          <cell r="AJ273">
            <v>0.7048411884000001</v>
          </cell>
          <cell r="AK273">
            <v>0.25590395599999999</v>
          </cell>
          <cell r="AL273">
            <v>0.44621073450000004</v>
          </cell>
          <cell r="AM273">
            <v>0.47586772799999999</v>
          </cell>
          <cell r="AN273">
            <v>0.30113656319999998</v>
          </cell>
          <cell r="AO273">
            <v>0.73859492490000012</v>
          </cell>
          <cell r="AP273">
            <v>0.82065430499999992</v>
          </cell>
          <cell r="AQ273">
            <v>0.78542503549999998</v>
          </cell>
          <cell r="AR273">
            <v>1.1831665168999999</v>
          </cell>
          <cell r="AS273">
            <v>0.94679705120000002</v>
          </cell>
          <cell r="AT273">
            <v>0.85955541999999996</v>
          </cell>
          <cell r="AU273">
            <v>0.73316586333333333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10"/>
      <sheetData sheetId="11"/>
      <sheetData sheetId="12">
        <row r="12">
          <cell r="B12">
            <v>7.8245160000000001E-3</v>
          </cell>
          <cell r="C12">
            <v>4.2207759999999999E-3</v>
          </cell>
          <cell r="D12">
            <v>3.4978159999999999E-3</v>
          </cell>
          <cell r="E12">
            <v>8.1282879999999991E-3</v>
          </cell>
          <cell r="F12">
            <v>1.2998361085972852E-2</v>
          </cell>
          <cell r="G12">
            <v>2.3785160000000002E-3</v>
          </cell>
          <cell r="H12">
            <v>5.1116520000000004E-3</v>
          </cell>
          <cell r="I12">
            <v>1.838564E-3</v>
          </cell>
          <cell r="J12">
            <v>2.6196800000000001E-4</v>
          </cell>
          <cell r="K12">
            <v>1.4293439999999999E-3</v>
          </cell>
          <cell r="L12">
            <v>9.6163200000000002E-4</v>
          </cell>
          <cell r="M12">
            <v>2.2944599999999999E-3</v>
          </cell>
          <cell r="N12">
            <v>1.7485559999999999E-3</v>
          </cell>
          <cell r="O12">
            <v>3.0420000000000004E-3</v>
          </cell>
          <cell r="P12">
            <v>2.0156000000000002E-3</v>
          </cell>
          <cell r="Q12">
            <v>3.138264E-3</v>
          </cell>
          <cell r="R12">
            <v>2.3795999999999999E-3</v>
          </cell>
          <cell r="S12">
            <v>2.5326000000000003E-3</v>
          </cell>
          <cell r="T12">
            <v>1.6596000000000002E-3</v>
          </cell>
          <cell r="U12">
            <v>1.4850000000000002E-3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0.65854068706499991</v>
          </cell>
          <cell r="AC12">
            <v>0.3657800564</v>
          </cell>
          <cell r="AD12">
            <v>0.31116386399999996</v>
          </cell>
          <cell r="AE12">
            <v>0.86896295359999998</v>
          </cell>
          <cell r="AF12">
            <v>1.7891498821</v>
          </cell>
          <cell r="AG12">
            <v>0.34751072070000005</v>
          </cell>
          <cell r="AH12">
            <v>0.81250127120000015</v>
          </cell>
          <cell r="AI12">
            <v>0.34544137750000004</v>
          </cell>
          <cell r="AJ12">
            <v>8.0035052800000006E-2</v>
          </cell>
          <cell r="AK12">
            <v>0.19070960919999999</v>
          </cell>
          <cell r="AL12">
            <v>0.11704605300000001</v>
          </cell>
          <cell r="AM12">
            <v>0.261819888</v>
          </cell>
          <cell r="AN12">
            <v>0.18428914239999999</v>
          </cell>
          <cell r="AO12">
            <v>0.31633881089999999</v>
          </cell>
          <cell r="AP12">
            <v>0.28712206250000005</v>
          </cell>
          <cell r="AQ12">
            <v>0.31369670149999995</v>
          </cell>
          <cell r="AR12">
            <v>0.2336068174</v>
          </cell>
          <cell r="AS12">
            <v>0.24861081959999998</v>
          </cell>
          <cell r="AT12">
            <v>0.16711031900000001</v>
          </cell>
          <cell r="AU12">
            <v>0.12051418916666667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</row>
        <row r="16">
          <cell r="B16">
            <v>5.8598842000000002E-3</v>
          </cell>
          <cell r="C16">
            <v>7.9262680000000002E-3</v>
          </cell>
          <cell r="D16">
            <v>1.5136130000000001E-2</v>
          </cell>
          <cell r="E16">
            <v>1.5743956600000001E-2</v>
          </cell>
          <cell r="F16">
            <v>1.608496433122172E-2</v>
          </cell>
          <cell r="G16">
            <v>1.8246647999999997E-2</v>
          </cell>
          <cell r="H16">
            <v>3.7042983333333335E-2</v>
          </cell>
          <cell r="I16">
            <v>2.8595695104761901E-2</v>
          </cell>
          <cell r="J16">
            <v>4.3530199999999991E-3</v>
          </cell>
          <cell r="K16">
            <v>2.4172679999999998E-3</v>
          </cell>
          <cell r="L16">
            <v>6.1894640000000004E-3</v>
          </cell>
          <cell r="M16">
            <v>4.4086339999999998E-3</v>
          </cell>
          <cell r="N16">
            <v>6.5711720000000001E-3</v>
          </cell>
          <cell r="O16">
            <v>2.8530295000000002E-3</v>
          </cell>
          <cell r="P16">
            <v>4.9218859999999994E-3</v>
          </cell>
          <cell r="Q16">
            <v>4.7656807142857143E-3</v>
          </cell>
          <cell r="R16">
            <v>6.8373879999999998E-3</v>
          </cell>
          <cell r="S16">
            <v>8.2899659999999993E-3</v>
          </cell>
          <cell r="T16">
            <v>9.7688459999999994E-3</v>
          </cell>
          <cell r="U16">
            <v>9.6479813333333331E-3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2.7070413556379997</v>
          </cell>
          <cell r="AC16">
            <v>3.3819647199999996</v>
          </cell>
          <cell r="AD16">
            <v>5.5669211904000004</v>
          </cell>
          <cell r="AE16">
            <v>6.8665310560000004</v>
          </cell>
          <cell r="AF16">
            <v>8.5594040217000007</v>
          </cell>
          <cell r="AG16">
            <v>8.8442322539999996</v>
          </cell>
          <cell r="AH16">
            <v>12.073823232400001</v>
          </cell>
          <cell r="AI16">
            <v>6.4942759690000003</v>
          </cell>
          <cell r="AJ16">
            <v>3.6202182952000004</v>
          </cell>
          <cell r="AK16">
            <v>1.7530027723999999</v>
          </cell>
          <cell r="AL16">
            <v>2.2793396436000002</v>
          </cell>
          <cell r="AM16">
            <v>2.1219453120000002</v>
          </cell>
          <cell r="AN16">
            <v>1.7037964064</v>
          </cell>
          <cell r="AO16">
            <v>1.4331420852000001</v>
          </cell>
          <cell r="AP16">
            <v>2.950205264</v>
          </cell>
          <cell r="AQ16">
            <v>2.9813740634999997</v>
          </cell>
          <cell r="AR16">
            <v>3.0071949267999996</v>
          </cell>
          <cell r="AS16">
            <v>4.3396600819</v>
          </cell>
          <cell r="AT16">
            <v>4.9452308250000003</v>
          </cell>
          <cell r="AU16">
            <v>4.1108390608333334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</row>
        <row r="23">
          <cell r="B23">
            <v>8.1316647999999991E-2</v>
          </cell>
          <cell r="C23">
            <v>6.5069112400000018E-2</v>
          </cell>
          <cell r="D23">
            <v>0.10461277259999999</v>
          </cell>
          <cell r="E23">
            <v>8.5887083399999994E-2</v>
          </cell>
          <cell r="F23">
            <v>0.10024300240361991</v>
          </cell>
          <cell r="G23">
            <v>0.10707157479999999</v>
          </cell>
          <cell r="H23">
            <v>0.10235894326666667</v>
          </cell>
          <cell r="I23">
            <v>0.10563580575000002</v>
          </cell>
          <cell r="J23">
            <v>8.6132733000000003E-2</v>
          </cell>
          <cell r="K23">
            <v>7.4231695999999986E-2</v>
          </cell>
          <cell r="L23">
            <v>8.1940263999999999E-2</v>
          </cell>
          <cell r="M23">
            <v>6.7745055999999998E-2</v>
          </cell>
          <cell r="N23">
            <v>5.0053260000000009E-2</v>
          </cell>
          <cell r="O23">
            <v>4.5542617846153856E-2</v>
          </cell>
          <cell r="P23">
            <v>4.3597601E-2</v>
          </cell>
          <cell r="Q23">
            <v>4.8742201090909092E-2</v>
          </cell>
          <cell r="R23">
            <v>5.7982906000000001E-2</v>
          </cell>
          <cell r="S23">
            <v>7.2514501999999995E-2</v>
          </cell>
          <cell r="T23">
            <v>7.2479484999999996E-2</v>
          </cell>
          <cell r="U23">
            <v>8.2944731333333313E-2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11.034419288807999</v>
          </cell>
          <cell r="AC23">
            <v>10.299553147599999</v>
          </cell>
          <cell r="AD23">
            <v>22.213247515199999</v>
          </cell>
          <cell r="AE23">
            <v>28.459808764800002</v>
          </cell>
          <cell r="AF23">
            <v>40.151834417099998</v>
          </cell>
          <cell r="AG23">
            <v>47.4066619026</v>
          </cell>
          <cell r="AH23">
            <v>56.123113910800001</v>
          </cell>
          <cell r="AI23">
            <v>63.686917090500003</v>
          </cell>
          <cell r="AJ23">
            <v>61.500347422000011</v>
          </cell>
          <cell r="AK23">
            <v>46.243581375200002</v>
          </cell>
          <cell r="AL23">
            <v>51.834879279900001</v>
          </cell>
          <cell r="AM23">
            <v>52.871795903999995</v>
          </cell>
          <cell r="AN23">
            <v>32.932430432000004</v>
          </cell>
          <cell r="AO23">
            <v>29.340638867100001</v>
          </cell>
          <cell r="AP23">
            <v>30.252547531500003</v>
          </cell>
          <cell r="AQ23">
            <v>26.877969240499997</v>
          </cell>
          <cell r="AR23">
            <v>30.015253850000001</v>
          </cell>
          <cell r="AS23">
            <v>38.4287834788</v>
          </cell>
          <cell r="AT23">
            <v>40.430017414999995</v>
          </cell>
          <cell r="AU23">
            <v>44.370238431666671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</row>
        <row r="46">
          <cell r="B46">
            <v>6.0131959999999984E-3</v>
          </cell>
          <cell r="C46">
            <v>6.9371399999999996E-3</v>
          </cell>
          <cell r="D46">
            <v>1.8580995999999999E-2</v>
          </cell>
          <cell r="E46">
            <v>2.7559224E-2</v>
          </cell>
          <cell r="F46">
            <v>1.729676923076923E-2</v>
          </cell>
          <cell r="G46">
            <v>6.8725439999999995E-3</v>
          </cell>
          <cell r="H46">
            <v>5.5202280000000003E-3</v>
          </cell>
          <cell r="I46">
            <v>5.0662919999999992E-3</v>
          </cell>
          <cell r="J46">
            <v>1.3424291999999999E-2</v>
          </cell>
          <cell r="K46">
            <v>4.3910719999999993E-3</v>
          </cell>
          <cell r="L46">
            <v>2.4522119999999996E-3</v>
          </cell>
          <cell r="M46">
            <v>1.9071359999999998E-3</v>
          </cell>
          <cell r="N46">
            <v>1.0247399999999999E-3</v>
          </cell>
          <cell r="O46">
            <v>1.3019999999999999E-4</v>
          </cell>
          <cell r="P46">
            <v>6.2836200000000004E-4</v>
          </cell>
          <cell r="Q46">
            <v>1.3374000000000001E-3</v>
          </cell>
          <cell r="R46">
            <v>1.098E-3</v>
          </cell>
          <cell r="S46">
            <v>2.0160000000000002E-4</v>
          </cell>
          <cell r="T46">
            <v>9.8920666666666663E-5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0.69037670356199987</v>
          </cell>
          <cell r="AC46">
            <v>0.62561063279999996</v>
          </cell>
          <cell r="AD46">
            <v>1.2122506895999998</v>
          </cell>
          <cell r="AE46">
            <v>2.6078594304</v>
          </cell>
          <cell r="AF46">
            <v>1.9399217572</v>
          </cell>
          <cell r="AG46">
            <v>0.65952104789999999</v>
          </cell>
          <cell r="AH46">
            <v>0.58139804640000003</v>
          </cell>
          <cell r="AI46">
            <v>0.96880644999999999</v>
          </cell>
          <cell r="AJ46">
            <v>2.5199260524000002</v>
          </cell>
          <cell r="AK46">
            <v>0.59399092279999999</v>
          </cell>
          <cell r="AL46">
            <v>0.26530703820000001</v>
          </cell>
          <cell r="AM46">
            <v>0.215012496</v>
          </cell>
          <cell r="AN46">
            <v>0.1579314704</v>
          </cell>
          <cell r="AO46">
            <v>4.7593791600000004E-2</v>
          </cell>
          <cell r="AP46">
            <v>7.4059889500000003E-2</v>
          </cell>
          <cell r="AQ46">
            <v>0.19389400099999998</v>
          </cell>
          <cell r="AR46">
            <v>0.17840460749999998</v>
          </cell>
          <cell r="AS46">
            <v>5.85918905E-2</v>
          </cell>
          <cell r="AT46">
            <v>3.7314876000000004E-2</v>
          </cell>
          <cell r="AU46">
            <v>0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AZ46">
            <v>0</v>
          </cell>
          <cell r="BA46">
            <v>0</v>
          </cell>
        </row>
        <row r="47">
          <cell r="B47">
            <v>0</v>
          </cell>
          <cell r="C47">
            <v>0</v>
          </cell>
          <cell r="D47">
            <v>8.2319999999999984E-6</v>
          </cell>
          <cell r="E47">
            <v>1.34764E-4</v>
          </cell>
          <cell r="F47">
            <v>7.5670800000000003E-4</v>
          </cell>
          <cell r="G47">
            <v>3.2251240000000002E-3</v>
          </cell>
          <cell r="H47">
            <v>1.9252324000000001E-2</v>
          </cell>
          <cell r="I47">
            <v>3.6569259999999999E-2</v>
          </cell>
          <cell r="J47">
            <v>2.5693695999999999E-2</v>
          </cell>
          <cell r="K47">
            <v>1.5650347999999998E-2</v>
          </cell>
          <cell r="L47">
            <v>2.1480731999999999E-2</v>
          </cell>
          <cell r="M47">
            <v>1.3855897999999998E-2</v>
          </cell>
          <cell r="N47">
            <v>8.4508339999999991E-3</v>
          </cell>
          <cell r="O47">
            <v>6.0308800000000006E-3</v>
          </cell>
          <cell r="P47">
            <v>5.8722199999999992E-3</v>
          </cell>
          <cell r="Q47">
            <v>5.4263399740259741E-3</v>
          </cell>
          <cell r="R47">
            <v>4.1063560000000002E-3</v>
          </cell>
          <cell r="S47">
            <v>2.4120700000000001E-3</v>
          </cell>
          <cell r="T47">
            <v>3.3729533333333333E-3</v>
          </cell>
          <cell r="U47">
            <v>2.9888026666666672E-3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D47">
            <v>9.3898079999999995E-3</v>
          </cell>
          <cell r="AE47">
            <v>4.0653065600000003E-2</v>
          </cell>
          <cell r="AF47">
            <v>0.51985815140000002</v>
          </cell>
          <cell r="AG47">
            <v>0.85485594479999993</v>
          </cell>
          <cell r="AH47">
            <v>4.7769151328000001</v>
          </cell>
          <cell r="AI47">
            <v>10.339911303500001</v>
          </cell>
          <cell r="AJ47">
            <v>8.5913560948000018</v>
          </cell>
          <cell r="AK47">
            <v>4.4984155083999999</v>
          </cell>
          <cell r="AL47">
            <v>6.8862505482000005</v>
          </cell>
          <cell r="AM47">
            <v>4.9579253759999995</v>
          </cell>
          <cell r="AN47">
            <v>2.8466632655999997</v>
          </cell>
          <cell r="AO47">
            <v>2.1737676750000001</v>
          </cell>
          <cell r="AP47">
            <v>2.1278996335000002</v>
          </cell>
          <cell r="AQ47">
            <v>2.1338170279999997</v>
          </cell>
          <cell r="AR47">
            <v>1.6968765930999998</v>
          </cell>
          <cell r="AS47">
            <v>0.80151650149999998</v>
          </cell>
          <cell r="AT47">
            <v>1.268686888</v>
          </cell>
          <cell r="AU47">
            <v>0.91491454333333333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</row>
        <row r="85">
          <cell r="B85">
            <v>0.43394126779999997</v>
          </cell>
          <cell r="C85">
            <v>0.46656494559999995</v>
          </cell>
          <cell r="D85">
            <v>0.53463970000000005</v>
          </cell>
          <cell r="E85">
            <v>0.49395326399999989</v>
          </cell>
          <cell r="F85">
            <v>0.62349309581900447</v>
          </cell>
          <cell r="G85">
            <v>0.7037199326000001</v>
          </cell>
          <cell r="H85">
            <v>0.70141273206666654</v>
          </cell>
          <cell r="I85">
            <v>0.57413744281666668</v>
          </cell>
          <cell r="J85">
            <v>0.26110216799999997</v>
          </cell>
          <cell r="K85">
            <v>0.23955204000000002</v>
          </cell>
          <cell r="L85">
            <v>0.3365424159999999</v>
          </cell>
          <cell r="M85">
            <v>0.35139814799999991</v>
          </cell>
          <cell r="N85">
            <v>0.28158564790909091</v>
          </cell>
          <cell r="O85">
            <v>0.29014230682352937</v>
          </cell>
          <cell r="P85">
            <v>0.391437276</v>
          </cell>
          <cell r="Q85">
            <v>0.42642462070588238</v>
          </cell>
          <cell r="R85">
            <v>0.40838895926315788</v>
          </cell>
          <cell r="S85">
            <v>0.41999719400000002</v>
          </cell>
          <cell r="T85">
            <v>0.39502190299999995</v>
          </cell>
          <cell r="U85">
            <v>0.38847080933333333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48.769479051380998</v>
          </cell>
          <cell r="AC85">
            <v>51.839283990399998</v>
          </cell>
          <cell r="AD85">
            <v>60.510140184000008</v>
          </cell>
          <cell r="AE85">
            <v>70.975355572799998</v>
          </cell>
          <cell r="AF85">
            <v>89.634246075500016</v>
          </cell>
          <cell r="AG85">
            <v>92.95502532030001</v>
          </cell>
          <cell r="AH85">
            <v>88.232036569599998</v>
          </cell>
          <cell r="AI85">
            <v>63.403407237500005</v>
          </cell>
          <cell r="AJ85">
            <v>70.049092970000004</v>
          </cell>
          <cell r="AK85">
            <v>55.300604985999996</v>
          </cell>
          <cell r="AL85">
            <v>64.230180908400001</v>
          </cell>
          <cell r="AM85">
            <v>58.008353855999999</v>
          </cell>
          <cell r="AN85">
            <v>52.750749233600004</v>
          </cell>
          <cell r="AO85">
            <v>60.0808188894</v>
          </cell>
          <cell r="AP85">
            <v>73.936041415999995</v>
          </cell>
          <cell r="AQ85">
            <v>70.716472217999993</v>
          </cell>
          <cell r="AR85">
            <v>76.907223826999996</v>
          </cell>
          <cell r="AS85">
            <v>85.288861486399995</v>
          </cell>
          <cell r="AT85">
            <v>94.439015757000007</v>
          </cell>
          <cell r="AU85">
            <v>88.909641426666667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</row>
        <row r="91">
          <cell r="B91">
            <v>0.10557500659999999</v>
          </cell>
          <cell r="C91">
            <v>6.7664570800000004E-2</v>
          </cell>
          <cell r="D91">
            <v>7.2912242200000005E-2</v>
          </cell>
          <cell r="E91">
            <v>0.10300445479999998</v>
          </cell>
          <cell r="F91">
            <v>0.13946492430769231</v>
          </cell>
          <cell r="G91">
            <v>0.1261232326</v>
          </cell>
          <cell r="H91">
            <v>0.15371396606666668</v>
          </cell>
          <cell r="I91">
            <v>0.19647329628333335</v>
          </cell>
          <cell r="J91">
            <v>0.10417386079999999</v>
          </cell>
          <cell r="K91">
            <v>0.11773510000000001</v>
          </cell>
          <cell r="L91">
            <v>0.14535737999999998</v>
          </cell>
          <cell r="M91">
            <v>0.11798251599999998</v>
          </cell>
          <cell r="N91">
            <v>9.5611221999999996E-2</v>
          </cell>
          <cell r="O91">
            <v>9.9985177415142137E-2</v>
          </cell>
          <cell r="P91">
            <v>0.11190594</v>
          </cell>
          <cell r="Q91">
            <v>0.13260219470588236</v>
          </cell>
          <cell r="R91">
            <v>0.13718062941052633</v>
          </cell>
          <cell r="S91">
            <v>0.1395888492</v>
          </cell>
          <cell r="T91">
            <v>0.14435241244444441</v>
          </cell>
          <cell r="U91">
            <v>0.15043967599999999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20.564853953193001</v>
          </cell>
          <cell r="AC91">
            <v>19.0149278176</v>
          </cell>
          <cell r="AD91">
            <v>24.547859212799999</v>
          </cell>
          <cell r="AE91">
            <v>39.023876292800004</v>
          </cell>
          <cell r="AF91">
            <v>49.686895135500002</v>
          </cell>
          <cell r="AG91">
            <v>51.866465550900003</v>
          </cell>
          <cell r="AH91">
            <v>46.001742400400005</v>
          </cell>
          <cell r="AI91">
            <v>57.122989570500003</v>
          </cell>
          <cell r="AJ91">
            <v>51.932400718400004</v>
          </cell>
          <cell r="AK91">
            <v>48.089656361999999</v>
          </cell>
          <cell r="AL91">
            <v>53.463723121800001</v>
          </cell>
          <cell r="AM91">
            <v>54.087131616000001</v>
          </cell>
          <cell r="AN91">
            <v>38.922139766400001</v>
          </cell>
          <cell r="AO91">
            <v>40.243163170500004</v>
          </cell>
          <cell r="AP91">
            <v>50.668631305000005</v>
          </cell>
          <cell r="AQ91">
            <v>49.326604785499995</v>
          </cell>
          <cell r="AR91">
            <v>52.254103508999997</v>
          </cell>
          <cell r="AS91">
            <v>57.453095285300002</v>
          </cell>
          <cell r="AT91">
            <v>63.118828440000001</v>
          </cell>
          <cell r="AU91">
            <v>60.264035999999997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105">
          <cell r="B105">
            <v>0</v>
          </cell>
          <cell r="C105">
            <v>0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2.8419999999999997E-4</v>
          </cell>
          <cell r="L105">
            <v>0</v>
          </cell>
          <cell r="M105">
            <v>6.9999999999999999E-6</v>
          </cell>
          <cell r="N105">
            <v>5.6636363636363633E-7</v>
          </cell>
          <cell r="O105">
            <v>0</v>
          </cell>
          <cell r="P105">
            <v>0</v>
          </cell>
          <cell r="Q105">
            <v>1.7178400000000002E-4</v>
          </cell>
          <cell r="R105">
            <v>0</v>
          </cell>
          <cell r="S105">
            <v>0</v>
          </cell>
          <cell r="T105">
            <v>0</v>
          </cell>
          <cell r="U105">
            <v>2.5199999999999998E-7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G105">
            <v>0</v>
          </cell>
          <cell r="AH105">
            <v>0</v>
          </cell>
          <cell r="AI105">
            <v>0</v>
          </cell>
          <cell r="AJ105">
            <v>0</v>
          </cell>
          <cell r="AK105">
            <v>6.5900115600000003E-2</v>
          </cell>
          <cell r="AL105">
            <v>0</v>
          </cell>
          <cell r="AM105">
            <v>2.5473599999999998E-4</v>
          </cell>
          <cell r="AN105">
            <v>1.143472E-4</v>
          </cell>
          <cell r="AO105">
            <v>0</v>
          </cell>
          <cell r="AP105">
            <v>0</v>
          </cell>
          <cell r="AQ105">
            <v>4.5391863999999997E-2</v>
          </cell>
          <cell r="AR105">
            <v>0</v>
          </cell>
          <cell r="AS105">
            <v>0</v>
          </cell>
          <cell r="AT105">
            <v>0</v>
          </cell>
          <cell r="AU105">
            <v>1.4834479166666668E-3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</row>
        <row r="114">
          <cell r="B114">
            <v>8.8196953199999983E-2</v>
          </cell>
          <cell r="C114">
            <v>7.9302334400000007E-2</v>
          </cell>
          <cell r="D114">
            <v>6.8019656400000003E-2</v>
          </cell>
          <cell r="E114">
            <v>6.3616540799999996E-2</v>
          </cell>
          <cell r="F114">
            <v>5.3494315306787325E-2</v>
          </cell>
          <cell r="G114">
            <v>5.9279128999999993E-2</v>
          </cell>
          <cell r="H114">
            <v>7.2869963761904771E-2</v>
          </cell>
          <cell r="I114">
            <v>9.7237229650000007E-2</v>
          </cell>
          <cell r="J114">
            <v>6.0282001599999996E-2</v>
          </cell>
          <cell r="K114">
            <v>4.5746655949999999E-2</v>
          </cell>
          <cell r="L114">
            <v>5.4355619999999993E-2</v>
          </cell>
          <cell r="M114">
            <v>5.1577295714285716E-2</v>
          </cell>
          <cell r="N114">
            <v>4.9253896333333325E-2</v>
          </cell>
          <cell r="O114">
            <v>4.6809114023828022E-2</v>
          </cell>
          <cell r="P114">
            <v>4.8193640999999995E-2</v>
          </cell>
          <cell r="Q114">
            <v>3.9925844869565214E-2</v>
          </cell>
          <cell r="R114">
            <v>3.4366293999999999E-2</v>
          </cell>
          <cell r="S114">
            <v>3.8779592000000002E-2</v>
          </cell>
          <cell r="T114">
            <v>3.9335604000000003E-2</v>
          </cell>
          <cell r="U114">
            <v>2.369317E-2</v>
          </cell>
          <cell r="V114">
            <v>0</v>
          </cell>
          <cell r="W114">
            <v>0</v>
          </cell>
          <cell r="X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10.314939539616001</v>
          </cell>
          <cell r="AC114">
            <v>11.277187420799999</v>
          </cell>
          <cell r="AD114">
            <v>10.5247539984</v>
          </cell>
          <cell r="AE114">
            <v>12.219518774400001</v>
          </cell>
          <cell r="AF114">
            <v>14.088870399099999</v>
          </cell>
          <cell r="AG114">
            <v>16.264453962900003</v>
          </cell>
          <cell r="AH114">
            <v>13.822131972800001</v>
          </cell>
          <cell r="AI114">
            <v>18.507958365</v>
          </cell>
          <cell r="AJ114">
            <v>18.201435335200003</v>
          </cell>
          <cell r="AK114">
            <v>12.288208921999999</v>
          </cell>
          <cell r="AL114">
            <v>13.001801424300002</v>
          </cell>
          <cell r="AM114">
            <v>12.602449728</v>
          </cell>
          <cell r="AN114">
            <v>11.2944339728</v>
          </cell>
          <cell r="AO114">
            <v>11.573627842500001</v>
          </cell>
          <cell r="AP114">
            <v>14.099924484500001</v>
          </cell>
          <cell r="AQ114">
            <v>10.882161286500001</v>
          </cell>
          <cell r="AR114">
            <v>10.318350230499998</v>
          </cell>
          <cell r="AS114">
            <v>11.7137485894</v>
          </cell>
          <cell r="AT114">
            <v>11.863217041</v>
          </cell>
          <cell r="AU114">
            <v>7.9551624287499996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A114">
            <v>0</v>
          </cell>
        </row>
        <row r="188">
          <cell r="B188">
            <v>1.1919600000000001E-2</v>
          </cell>
          <cell r="C188">
            <v>6.4372280000000006E-3</v>
          </cell>
          <cell r="D188">
            <v>4.4166947999999998E-2</v>
          </cell>
          <cell r="E188">
            <v>7.9238292000000002E-2</v>
          </cell>
          <cell r="F188">
            <v>0.1643180020162896</v>
          </cell>
          <cell r="G188">
            <v>0.2949598028</v>
          </cell>
          <cell r="H188">
            <v>0.2974406262</v>
          </cell>
          <cell r="I188">
            <v>0.10625270440000001</v>
          </cell>
          <cell r="J188">
            <v>4.1462348000000003E-2</v>
          </cell>
          <cell r="K188">
            <v>6.6805188000000001E-3</v>
          </cell>
          <cell r="L188">
            <v>1.5040452000000001E-2</v>
          </cell>
          <cell r="M188">
            <v>5.2947719999999997E-3</v>
          </cell>
          <cell r="N188">
            <v>5.0307319999999996E-3</v>
          </cell>
          <cell r="O188">
            <v>1.4801890666666666E-2</v>
          </cell>
          <cell r="P188">
            <v>9.6845353333333342E-3</v>
          </cell>
          <cell r="Q188">
            <v>1.3897147428571429E-2</v>
          </cell>
          <cell r="R188">
            <v>7.4441516444444453E-2</v>
          </cell>
          <cell r="S188">
            <v>2.1916683333333336E-2</v>
          </cell>
          <cell r="T188">
            <v>7.3533839999999993E-3</v>
          </cell>
          <cell r="U188">
            <v>1.2656153333333333E-2</v>
          </cell>
          <cell r="V188">
            <v>0</v>
          </cell>
          <cell r="W188">
            <v>0</v>
          </cell>
          <cell r="X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1.0507806559049999</v>
          </cell>
          <cell r="AC188">
            <v>0.55821494159999996</v>
          </cell>
          <cell r="AD188">
            <v>5.3163939264</v>
          </cell>
          <cell r="AE188">
            <v>8.9970150368000006</v>
          </cell>
          <cell r="AF188">
            <v>19.780602287600001</v>
          </cell>
          <cell r="AG188">
            <v>24.4795597761</v>
          </cell>
          <cell r="AH188">
            <v>30.490405290400002</v>
          </cell>
          <cell r="AI188">
            <v>11.826484430500001</v>
          </cell>
          <cell r="AJ188">
            <v>5.9746925848000014</v>
          </cell>
          <cell r="AK188">
            <v>1.1511591256</v>
          </cell>
          <cell r="AL188">
            <v>3.1079087721</v>
          </cell>
          <cell r="AM188">
            <v>2.0020286879999998</v>
          </cell>
          <cell r="AN188">
            <v>1.6440275103999999</v>
          </cell>
          <cell r="AO188">
            <v>4.6107753948000001</v>
          </cell>
          <cell r="AP188">
            <v>2.5498790595000003</v>
          </cell>
          <cell r="AQ188">
            <v>5.0454778779999998</v>
          </cell>
          <cell r="AR188">
            <v>9.5921164611999998</v>
          </cell>
          <cell r="AS188">
            <v>3.9277703321999997</v>
          </cell>
          <cell r="AT188">
            <v>1.8663638250000001</v>
          </cell>
          <cell r="AU188">
            <v>2.5591738120833334</v>
          </cell>
          <cell r="AV188">
            <v>0</v>
          </cell>
          <cell r="AW188">
            <v>0</v>
          </cell>
          <cell r="AX188">
            <v>0</v>
          </cell>
          <cell r="AY188">
            <v>0</v>
          </cell>
          <cell r="AZ188">
            <v>0</v>
          </cell>
          <cell r="BA188">
            <v>0</v>
          </cell>
        </row>
        <row r="189">
          <cell r="B189">
            <v>0.83829309899999993</v>
          </cell>
          <cell r="C189">
            <v>0.74410966419999991</v>
          </cell>
          <cell r="D189">
            <v>0.78577309999999989</v>
          </cell>
          <cell r="E189">
            <v>0.81412015999999987</v>
          </cell>
          <cell r="F189">
            <v>0.92501440592398199</v>
          </cell>
          <cell r="G189">
            <v>0.60162818359999992</v>
          </cell>
          <cell r="H189">
            <v>0.60292922373333335</v>
          </cell>
          <cell r="I189">
            <v>0.53438690504523811</v>
          </cell>
          <cell r="J189">
            <v>0.5426653472285714</v>
          </cell>
          <cell r="K189">
            <v>0.38262114299999994</v>
          </cell>
          <cell r="L189">
            <v>0.48731744637837837</v>
          </cell>
          <cell r="M189">
            <v>0.41022807799999994</v>
          </cell>
          <cell r="N189">
            <v>0.41725151499999996</v>
          </cell>
          <cell r="O189">
            <v>0.46306330133333329</v>
          </cell>
          <cell r="P189">
            <v>0.53791127266666661</v>
          </cell>
          <cell r="Q189">
            <v>0.54406969599999999</v>
          </cell>
          <cell r="R189">
            <v>0.53059904999999996</v>
          </cell>
          <cell r="S189">
            <v>0.56950955999999997</v>
          </cell>
          <cell r="T189">
            <v>0.70679208077777789</v>
          </cell>
          <cell r="U189">
            <v>0.57128176799999997</v>
          </cell>
          <cell r="V189">
            <v>0</v>
          </cell>
          <cell r="W189">
            <v>0</v>
          </cell>
          <cell r="X189">
            <v>0</v>
          </cell>
          <cell r="Y189">
            <v>0</v>
          </cell>
          <cell r="Z189">
            <v>0</v>
          </cell>
          <cell r="AA189">
            <v>0</v>
          </cell>
          <cell r="AB189">
            <v>81.412550435007006</v>
          </cell>
          <cell r="AC189">
            <v>75.245155905600001</v>
          </cell>
          <cell r="AD189">
            <v>85.588095191999997</v>
          </cell>
          <cell r="AE189">
            <v>104.31404464320001</v>
          </cell>
          <cell r="AF189">
            <v>122.66163702310001</v>
          </cell>
          <cell r="AG189">
            <v>90.132361476300005</v>
          </cell>
          <cell r="AH189">
            <v>100.6642469656</v>
          </cell>
          <cell r="AI189">
            <v>103.86638089850001</v>
          </cell>
          <cell r="AJ189">
            <v>113.43921083560001</v>
          </cell>
          <cell r="AK189">
            <v>192.22046771839999</v>
          </cell>
          <cell r="AL189">
            <v>76.365372242700005</v>
          </cell>
          <cell r="AM189">
            <v>76.288239839999989</v>
          </cell>
          <cell r="AN189">
            <v>71.510422385599995</v>
          </cell>
          <cell r="AO189">
            <v>75.839498343600013</v>
          </cell>
          <cell r="AP189">
            <v>89.756348158999998</v>
          </cell>
          <cell r="AQ189">
            <v>78.610383869499998</v>
          </cell>
          <cell r="AR189">
            <v>78.931531402199994</v>
          </cell>
          <cell r="AS189">
            <v>86.699282898799993</v>
          </cell>
          <cell r="AT189">
            <v>99.205066442999993</v>
          </cell>
          <cell r="AU189">
            <v>98.090600940000002</v>
          </cell>
          <cell r="AV189">
            <v>0</v>
          </cell>
          <cell r="AW189">
            <v>0</v>
          </cell>
          <cell r="AX189">
            <v>0</v>
          </cell>
          <cell r="AY189">
            <v>0</v>
          </cell>
          <cell r="AZ189">
            <v>0</v>
          </cell>
          <cell r="BA189">
            <v>0</v>
          </cell>
        </row>
        <row r="193">
          <cell r="B193">
            <v>2.3127999999999999E-5</v>
          </cell>
          <cell r="C193">
            <v>4.6518359999999995E-3</v>
          </cell>
          <cell r="D193">
            <v>5.0425200000000006E-4</v>
          </cell>
          <cell r="E193">
            <v>9.9640800000000006E-4</v>
          </cell>
          <cell r="F193">
            <v>3.2215369230769231E-2</v>
          </cell>
          <cell r="G193">
            <v>0.170158912</v>
          </cell>
          <cell r="H193">
            <v>4.5940733999999997E-2</v>
          </cell>
          <cell r="I193">
            <v>2.8706172000000002E-2</v>
          </cell>
          <cell r="J193">
            <v>9.9439759999999985E-3</v>
          </cell>
          <cell r="K193">
            <v>1.3719999999999997E-6</v>
          </cell>
          <cell r="L193">
            <v>1.4699999999999999E-6</v>
          </cell>
          <cell r="M193">
            <v>1.8843999999999998E-4</v>
          </cell>
          <cell r="N193">
            <v>1.278916E-3</v>
          </cell>
          <cell r="O193">
            <v>1.9514851999999999E-2</v>
          </cell>
          <cell r="P193">
            <v>5.6229639999999994E-3</v>
          </cell>
          <cell r="Q193">
            <v>5.3569564000000007E-2</v>
          </cell>
          <cell r="R193">
            <v>1.9779695999999999E-2</v>
          </cell>
          <cell r="S193">
            <v>2.2456363999999999E-2</v>
          </cell>
          <cell r="T193">
            <v>2.0976003999999999E-2</v>
          </cell>
          <cell r="U193">
            <v>2.2757467999999999E-2</v>
          </cell>
          <cell r="V193">
            <v>0</v>
          </cell>
          <cell r="W193">
            <v>0</v>
          </cell>
          <cell r="X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6.8836876889999997E-3</v>
          </cell>
          <cell r="AC193">
            <v>0.39212413039999999</v>
          </cell>
          <cell r="AD193">
            <v>0.23100156960000001</v>
          </cell>
          <cell r="AE193">
            <v>0.12599871200000001</v>
          </cell>
          <cell r="AF193">
            <v>3.5709819005000001</v>
          </cell>
          <cell r="AG193">
            <v>18.4476715566</v>
          </cell>
          <cell r="AH193">
            <v>7.1152227796000007</v>
          </cell>
          <cell r="AI193">
            <v>4.3049063304999997</v>
          </cell>
          <cell r="AJ193">
            <v>1.2563647140000003</v>
          </cell>
          <cell r="AK193">
            <v>8.6198639999999994E-4</v>
          </cell>
          <cell r="AL193">
            <v>1.391985E-4</v>
          </cell>
          <cell r="AM193">
            <v>4.4642831999999993E-2</v>
          </cell>
          <cell r="AN193">
            <v>0.2104027024</v>
          </cell>
          <cell r="AO193">
            <v>4.4937764253000001</v>
          </cell>
          <cell r="AP193">
            <v>2.1241731910000001</v>
          </cell>
          <cell r="AQ193">
            <v>7.0428918664999998</v>
          </cell>
          <cell r="AR193">
            <v>2.5774587121999999</v>
          </cell>
          <cell r="AS193">
            <v>4.8630207196999997</v>
          </cell>
          <cell r="AT193">
            <v>4.6806950919999997</v>
          </cell>
          <cell r="AU193">
            <v>4.0262780512500003</v>
          </cell>
          <cell r="AV193">
            <v>0</v>
          </cell>
          <cell r="AW193">
            <v>0</v>
          </cell>
          <cell r="AX193">
            <v>0</v>
          </cell>
          <cell r="AY193">
            <v>0</v>
          </cell>
          <cell r="AZ193">
            <v>0</v>
          </cell>
          <cell r="BA193">
            <v>0</v>
          </cell>
        </row>
        <row r="194">
          <cell r="B194">
            <v>7.1455999999999993E-4</v>
          </cell>
          <cell r="C194">
            <v>0</v>
          </cell>
          <cell r="D194">
            <v>0</v>
          </cell>
          <cell r="E194">
            <v>6.4987999999999995E-5</v>
          </cell>
          <cell r="F194">
            <v>3.7400000000000001E-5</v>
          </cell>
          <cell r="G194">
            <v>1.9599999999999998E-7</v>
          </cell>
          <cell r="H194">
            <v>3.7351999999999997E-5</v>
          </cell>
          <cell r="I194">
            <v>0</v>
          </cell>
          <cell r="J194">
            <v>6.2999999999999998E-6</v>
          </cell>
          <cell r="K194">
            <v>0</v>
          </cell>
          <cell r="L194">
            <v>0</v>
          </cell>
          <cell r="M194">
            <v>2.7599999999999998E-6</v>
          </cell>
          <cell r="N194">
            <v>0</v>
          </cell>
          <cell r="O194">
            <v>0</v>
          </cell>
          <cell r="P194">
            <v>0</v>
          </cell>
          <cell r="Q194">
            <v>1.9599999999999998E-7</v>
          </cell>
          <cell r="R194">
            <v>8.7959999999999985E-6</v>
          </cell>
          <cell r="S194">
            <v>5.5145999999999997E-3</v>
          </cell>
          <cell r="T194">
            <v>1.8234186666666666E-3</v>
          </cell>
          <cell r="U194">
            <v>1.693632E-3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5.1855328271999998E-2</v>
          </cell>
          <cell r="AC194">
            <v>0</v>
          </cell>
          <cell r="AD194">
            <v>0</v>
          </cell>
          <cell r="AE194">
            <v>8.9715472000000008E-3</v>
          </cell>
          <cell r="AF194">
            <v>3.6595538000000001E-3</v>
          </cell>
          <cell r="AG194">
            <v>2.3127819000000002E-3</v>
          </cell>
          <cell r="AH194">
            <v>1.7578400000000001E-2</v>
          </cell>
          <cell r="AI194">
            <v>0</v>
          </cell>
          <cell r="AJ194">
            <v>7.4981384000000007E-3</v>
          </cell>
          <cell r="AK194">
            <v>0</v>
          </cell>
          <cell r="AL194">
            <v>0</v>
          </cell>
          <cell r="AM194">
            <v>6.4867199999999999E-4</v>
          </cell>
          <cell r="AN194">
            <v>0</v>
          </cell>
          <cell r="AO194">
            <v>0</v>
          </cell>
          <cell r="AP194">
            <v>0</v>
          </cell>
          <cell r="AQ194">
            <v>9.9854999999999996E-4</v>
          </cell>
          <cell r="AR194">
            <v>7.1561084999999993E-3</v>
          </cell>
          <cell r="AS194">
            <v>0.69137752969999999</v>
          </cell>
          <cell r="AT194">
            <v>0.42316883399999999</v>
          </cell>
          <cell r="AU194">
            <v>0.58961960583333339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25">
          <cell r="B225">
            <v>1.8869254799999999E-2</v>
          </cell>
          <cell r="C225">
            <v>2.833418E-2</v>
          </cell>
          <cell r="D225">
            <v>1.6139582199999999E-2</v>
          </cell>
          <cell r="E225">
            <v>2.9807847999999998E-2</v>
          </cell>
          <cell r="F225">
            <v>2.7255200153846155E-2</v>
          </cell>
          <cell r="G225">
            <v>3.0264303999999999E-2</v>
          </cell>
          <cell r="H225">
            <v>2.5503839019047625E-2</v>
          </cell>
          <cell r="I225">
            <v>2.3782212978571429E-2</v>
          </cell>
          <cell r="J225">
            <v>1.4229524999999998E-2</v>
          </cell>
          <cell r="K225">
            <v>1.0714544000000001E-2</v>
          </cell>
          <cell r="L225">
            <v>7.8495279999999997E-3</v>
          </cell>
          <cell r="M225">
            <v>5.5265159999999995E-3</v>
          </cell>
          <cell r="N225">
            <v>3.7429569999999999E-3</v>
          </cell>
          <cell r="O225">
            <v>1.4885720923076924E-3</v>
          </cell>
          <cell r="P225">
            <v>1.3798079999999999E-3</v>
          </cell>
          <cell r="Q225">
            <v>2.4454813333333334E-3</v>
          </cell>
          <cell r="R225">
            <v>5.6526099999999985E-4</v>
          </cell>
          <cell r="S225">
            <v>1.411636E-3</v>
          </cell>
          <cell r="T225">
            <v>3.0238599999999997E-3</v>
          </cell>
          <cell r="U225">
            <v>2.7832826666666665E-3</v>
          </cell>
          <cell r="V225">
            <v>0</v>
          </cell>
          <cell r="W225">
            <v>0</v>
          </cell>
          <cell r="X225">
            <v>0</v>
          </cell>
          <cell r="Y225">
            <v>0</v>
          </cell>
          <cell r="Z225">
            <v>0</v>
          </cell>
          <cell r="AA225">
            <v>0</v>
          </cell>
          <cell r="AB225">
            <v>9.203864503458</v>
          </cell>
          <cell r="AC225">
            <v>8.8735286739999992</v>
          </cell>
          <cell r="AD225">
            <v>5.9271465648000001</v>
          </cell>
          <cell r="AE225">
            <v>12.7790114256</v>
          </cell>
          <cell r="AF225">
            <v>21.8922556349</v>
          </cell>
          <cell r="AG225">
            <v>21.028284548700004</v>
          </cell>
          <cell r="AH225">
            <v>19.267110430800003</v>
          </cell>
          <cell r="AI225">
            <v>18.721933159500001</v>
          </cell>
          <cell r="AJ225">
            <v>12.037961158000002</v>
          </cell>
          <cell r="AK225">
            <v>7.3629413748000001</v>
          </cell>
          <cell r="AL225">
            <v>7.9584926166000001</v>
          </cell>
          <cell r="AM225">
            <v>6.050706624</v>
          </cell>
          <cell r="AN225">
            <v>4.1580894608000003</v>
          </cell>
          <cell r="AO225">
            <v>1.4244523269000002</v>
          </cell>
          <cell r="AP225">
            <v>0.63284824549999996</v>
          </cell>
          <cell r="AQ225">
            <v>0.95342108749999988</v>
          </cell>
          <cell r="AR225">
            <v>0.2485067983</v>
          </cell>
          <cell r="AS225">
            <v>0.3480549215</v>
          </cell>
          <cell r="AT225">
            <v>0.68651884299999999</v>
          </cell>
          <cell r="AU225">
            <v>0.51557036416666668</v>
          </cell>
          <cell r="AV225">
            <v>0</v>
          </cell>
          <cell r="AW225">
            <v>0</v>
          </cell>
          <cell r="AX225">
            <v>0</v>
          </cell>
          <cell r="AY225">
            <v>0</v>
          </cell>
          <cell r="AZ225">
            <v>0</v>
          </cell>
          <cell r="BA225">
            <v>0</v>
          </cell>
        </row>
        <row r="226">
          <cell r="B226">
            <v>3.5183091999999999E-2</v>
          </cell>
          <cell r="C226">
            <v>6.0447408000000001E-2</v>
          </cell>
          <cell r="D226">
            <v>4.5410372000000004E-2</v>
          </cell>
          <cell r="E226">
            <v>6.9595400000000002E-3</v>
          </cell>
          <cell r="F226">
            <v>1.3240000000000005E-4</v>
          </cell>
          <cell r="G226">
            <v>1.008E-5</v>
          </cell>
          <cell r="H226">
            <v>3.834236E-3</v>
          </cell>
          <cell r="I226">
            <v>5.2919999999999995E-6</v>
          </cell>
          <cell r="J226">
            <v>1.8647999999999998E-5</v>
          </cell>
          <cell r="K226">
            <v>1.2222000000000001E-4</v>
          </cell>
          <cell r="L226">
            <v>1.3532399999999998E-4</v>
          </cell>
          <cell r="M226">
            <v>1.8471600000000003E-4</v>
          </cell>
          <cell r="N226">
            <v>8.2738099999999997E-4</v>
          </cell>
          <cell r="O226">
            <v>1.47276E-4</v>
          </cell>
          <cell r="P226">
            <v>7.7236000000000004E-5</v>
          </cell>
          <cell r="Q226">
            <v>9.7239999999999984E-5</v>
          </cell>
          <cell r="R226">
            <v>3.8241199999999994E-4</v>
          </cell>
          <cell r="S226">
            <v>1.9070399999999998E-4</v>
          </cell>
          <cell r="T226">
            <v>8.8682999999999991E-5</v>
          </cell>
          <cell r="U226">
            <v>4.1982866666666671E-4</v>
          </cell>
          <cell r="V226">
            <v>0</v>
          </cell>
          <cell r="W226">
            <v>0</v>
          </cell>
          <cell r="X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4.607416665723</v>
          </cell>
          <cell r="AC226">
            <v>7.6227892411999996</v>
          </cell>
          <cell r="AD226">
            <v>7.1724733967999992</v>
          </cell>
          <cell r="AE226">
            <v>1.2793634448</v>
          </cell>
          <cell r="AF226">
            <v>1.9520522700000001E-2</v>
          </cell>
          <cell r="AG226">
            <v>1.1720666100000001E-2</v>
          </cell>
          <cell r="AH226">
            <v>1.3453402432000001</v>
          </cell>
          <cell r="AI226">
            <v>8.2229999999999998E-4</v>
          </cell>
          <cell r="AJ226">
            <v>0.12353984600000001</v>
          </cell>
          <cell r="AK226">
            <v>6.5718791599999993E-2</v>
          </cell>
          <cell r="AL226">
            <v>4.5527189400000001E-2</v>
          </cell>
          <cell r="AM226">
            <v>7.9170000000000004E-2</v>
          </cell>
          <cell r="AN226">
            <v>0.61957552799999993</v>
          </cell>
          <cell r="AO226">
            <v>8.1684790500000007E-2</v>
          </cell>
          <cell r="AP226">
            <v>6.2671987499999998E-2</v>
          </cell>
          <cell r="AQ226">
            <v>3.9268533500000001E-2</v>
          </cell>
          <cell r="AR226">
            <v>0.1170447129</v>
          </cell>
          <cell r="AS226">
            <v>8.8002500299999994E-2</v>
          </cell>
          <cell r="AT226">
            <v>5.3714242000000002E-2</v>
          </cell>
          <cell r="AU226">
            <v>5.6425880416666664E-2</v>
          </cell>
          <cell r="AV226">
            <v>0</v>
          </cell>
          <cell r="AW226">
            <v>0</v>
          </cell>
          <cell r="AX226">
            <v>0</v>
          </cell>
          <cell r="AY226">
            <v>0</v>
          </cell>
          <cell r="AZ226">
            <v>0</v>
          </cell>
          <cell r="BA226">
            <v>0</v>
          </cell>
        </row>
        <row r="246">
          <cell r="B246">
            <v>2.9964986E-3</v>
          </cell>
          <cell r="C246">
            <v>1.4255460000000002E-4</v>
          </cell>
          <cell r="D246">
            <v>8.0925540000000007E-4</v>
          </cell>
          <cell r="E246">
            <v>6.8056437400000003E-2</v>
          </cell>
          <cell r="F246">
            <v>0.10139021489230771</v>
          </cell>
          <cell r="G246">
            <v>3.5836945000000002E-2</v>
          </cell>
          <cell r="H246">
            <v>5.0092688304761906E-2</v>
          </cell>
          <cell r="I246">
            <v>1.8879419000000001E-2</v>
          </cell>
          <cell r="J246">
            <v>2.6334508999999999E-2</v>
          </cell>
          <cell r="K246">
            <v>1.7688759058823528E-2</v>
          </cell>
          <cell r="L246">
            <v>4.6800192727272727E-3</v>
          </cell>
          <cell r="M246">
            <v>1.2496156E-2</v>
          </cell>
          <cell r="N246">
            <v>1.9893327999999998E-2</v>
          </cell>
          <cell r="O246">
            <v>7.2169146666666659E-3</v>
          </cell>
          <cell r="P246">
            <v>1.9156639999999996E-3</v>
          </cell>
          <cell r="Q246">
            <v>2.8601943588850171E-3</v>
          </cell>
          <cell r="R246">
            <v>2.4699079999999998E-3</v>
          </cell>
          <cell r="S246">
            <v>3.4487820000000001E-3</v>
          </cell>
          <cell r="T246">
            <v>2.3647780000000001E-3</v>
          </cell>
          <cell r="U246">
            <v>2.1475666666666668E-3</v>
          </cell>
          <cell r="V246">
            <v>0</v>
          </cell>
          <cell r="W246">
            <v>0</v>
          </cell>
          <cell r="X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0.51647422985699998</v>
          </cell>
          <cell r="AC246">
            <v>5.6451459199999998E-2</v>
          </cell>
          <cell r="AD246">
            <v>8.0018563200000004E-2</v>
          </cell>
          <cell r="AE246">
            <v>4.9570168144000002</v>
          </cell>
          <cell r="AF246">
            <v>8.1635676758999995</v>
          </cell>
          <cell r="AG246">
            <v>3.7352236350000005</v>
          </cell>
          <cell r="AH246">
            <v>9.8203564776000007</v>
          </cell>
          <cell r="AI246">
            <v>4.1080011135000003</v>
          </cell>
          <cell r="AJ246">
            <v>3.3023387036000003</v>
          </cell>
          <cell r="AK246">
            <v>2.4395317012</v>
          </cell>
          <cell r="AL246">
            <v>0.55718110440000002</v>
          </cell>
          <cell r="AM246">
            <v>1.4974927200000001</v>
          </cell>
          <cell r="AN246">
            <v>2.6038373504000001</v>
          </cell>
          <cell r="AO246">
            <v>1.3286338961999999</v>
          </cell>
          <cell r="AP246">
            <v>0.668758929</v>
          </cell>
          <cell r="AQ246">
            <v>0.8812902735</v>
          </cell>
          <cell r="AR246">
            <v>0.94728501999999992</v>
          </cell>
          <cell r="AS246">
            <v>1.2525435779999998</v>
          </cell>
          <cell r="AT246">
            <v>0.92056115599999999</v>
          </cell>
          <cell r="AU246">
            <v>0.77840150833333333</v>
          </cell>
          <cell r="AV246">
            <v>0</v>
          </cell>
          <cell r="AW246">
            <v>0</v>
          </cell>
          <cell r="AX246">
            <v>0</v>
          </cell>
          <cell r="AY246">
            <v>0</v>
          </cell>
          <cell r="AZ246">
            <v>0</v>
          </cell>
          <cell r="BA246">
            <v>0</v>
          </cell>
        </row>
        <row r="263">
          <cell r="B263">
            <v>1.6644689439999998</v>
          </cell>
          <cell r="C263">
            <v>1.5687803534</v>
          </cell>
          <cell r="D263">
            <v>1.7333212920000001</v>
          </cell>
          <cell r="E263">
            <v>1.8135336606000001</v>
          </cell>
          <cell r="F263">
            <v>2.2353921593167425</v>
          </cell>
          <cell r="G263">
            <v>2.1934551193999998</v>
          </cell>
          <cell r="H263">
            <v>2.1565512254190478</v>
          </cell>
          <cell r="I263">
            <v>1.8030820000452379</v>
          </cell>
          <cell r="J263">
            <v>1.2040094907119046</v>
          </cell>
          <cell r="K263">
            <v>0.9248270851421565</v>
          </cell>
          <cell r="L263">
            <v>1.1749935078513509</v>
          </cell>
          <cell r="M263">
            <v>1.0595178999285713</v>
          </cell>
          <cell r="N263">
            <v>0.9575768328787877</v>
          </cell>
          <cell r="O263">
            <v>1.019065096129711</v>
          </cell>
          <cell r="P263">
            <v>1.1974329230000003</v>
          </cell>
          <cell r="Q263">
            <v>1.3072629892282146</v>
          </cell>
          <cell r="R263">
            <v>1.3115146697321636</v>
          </cell>
          <cell r="S263">
            <v>1.3463205765333328</v>
          </cell>
          <cell r="T263">
            <v>1.4944647044722221</v>
          </cell>
          <cell r="U263">
            <v>1.3291545974181818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196.28215331415305</v>
          </cell>
          <cell r="AC263">
            <v>194.52081909959998</v>
          </cell>
          <cell r="AD263">
            <v>234.35077132800001</v>
          </cell>
          <cell r="AE263">
            <v>297.50591673600007</v>
          </cell>
          <cell r="AF263">
            <v>388.44038135070002</v>
          </cell>
          <cell r="AG263">
            <v>385.32144895530007</v>
          </cell>
          <cell r="AH263">
            <v>399.49876211520007</v>
          </cell>
          <cell r="AI263">
            <v>374.00890865250005</v>
          </cell>
          <cell r="AJ263">
            <v>358.29288674720027</v>
          </cell>
          <cell r="AK263">
            <v>374.72781603840008</v>
          </cell>
          <cell r="AL263">
            <v>284.82718721130004</v>
          </cell>
          <cell r="AM263">
            <v>277.49214177599998</v>
          </cell>
          <cell r="AN263">
            <v>225.521644216</v>
          </cell>
          <cell r="AO263">
            <v>236.99198904660003</v>
          </cell>
          <cell r="AP263">
            <v>279.49325885850004</v>
          </cell>
          <cell r="AQ263">
            <v>264.2973068574999</v>
          </cell>
          <cell r="AR263">
            <v>277.18523463029987</v>
          </cell>
          <cell r="AS263">
            <v>307.3290252461</v>
          </cell>
          <cell r="AT263">
            <v>343.08127355500005</v>
          </cell>
          <cell r="AU263">
            <v>327.89680886166673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1.6077124843999999</v>
          </cell>
          <cell r="C264">
            <v>1.4958790214000002</v>
          </cell>
          <cell r="D264">
            <v>1.658267852</v>
          </cell>
          <cell r="E264">
            <v>1.7629009245999998</v>
          </cell>
          <cell r="F264">
            <v>2.2000402912923085</v>
          </cell>
          <cell r="G264">
            <v>2.1752782753999997</v>
          </cell>
          <cell r="H264">
            <v>2.1177163284190486</v>
          </cell>
          <cell r="I264">
            <v>1.7550676000452377</v>
          </cell>
          <cell r="J264">
            <v>1.1610602907119045</v>
          </cell>
          <cell r="K264">
            <v>0.90115851714215678</v>
          </cell>
          <cell r="L264">
            <v>1.1456816238513512</v>
          </cell>
          <cell r="M264">
            <v>1.0360808819285712</v>
          </cell>
          <cell r="N264">
            <v>0.94181425057575752</v>
          </cell>
          <cell r="O264">
            <v>1.0073841473390808</v>
          </cell>
          <cell r="P264">
            <v>1.1856544910000002</v>
          </cell>
          <cell r="Q264">
            <v>1.2936857556641708</v>
          </cell>
          <cell r="R264">
            <v>1.2965277263111112</v>
          </cell>
          <cell r="S264">
            <v>1.318848202533333</v>
          </cell>
          <cell r="T264">
            <v>1.4292684508611111</v>
          </cell>
          <cell r="U264">
            <v>1.2940505520848484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189.303285458277</v>
          </cell>
          <cell r="AC264">
            <v>185.34961447999999</v>
          </cell>
          <cell r="AD264">
            <v>224.72925917760006</v>
          </cell>
          <cell r="AE264">
            <v>291.64272275040003</v>
          </cell>
          <cell r="AF264">
            <v>382.81955673780004</v>
          </cell>
          <cell r="AG264">
            <v>381.6834890583001</v>
          </cell>
          <cell r="AH264">
            <v>390.14441906640008</v>
          </cell>
          <cell r="AI264">
            <v>360.45514469800003</v>
          </cell>
          <cell r="AJ264">
            <v>345.2922090368001</v>
          </cell>
          <cell r="AK264">
            <v>368.59993658840006</v>
          </cell>
          <cell r="AL264">
            <v>275.69800736999997</v>
          </cell>
          <cell r="AM264">
            <v>269.31384667200007</v>
          </cell>
          <cell r="AN264">
            <v>220.1944240144</v>
          </cell>
          <cell r="AO264">
            <v>233.45675285909999</v>
          </cell>
          <cell r="AP264">
            <v>275.5991941995</v>
          </cell>
          <cell r="AQ264">
            <v>259.62511137849998</v>
          </cell>
          <cell r="AR264">
            <v>273.1902985953999</v>
          </cell>
          <cell r="AS264">
            <v>301.95281570740002</v>
          </cell>
          <cell r="AT264">
            <v>331.63423855200006</v>
          </cell>
          <cell r="AU264">
            <v>320.50670014125006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6">
          <cell r="B266">
            <v>3.2019400000000008E-3</v>
          </cell>
          <cell r="C266">
            <v>1.5652E-4</v>
          </cell>
          <cell r="D266">
            <v>2.8E-5</v>
          </cell>
          <cell r="E266">
            <v>0</v>
          </cell>
          <cell r="F266">
            <v>0</v>
          </cell>
          <cell r="G266">
            <v>0</v>
          </cell>
          <cell r="H266">
            <v>6.1740000000000002E-5</v>
          </cell>
          <cell r="I266">
            <v>0</v>
          </cell>
          <cell r="J266">
            <v>0</v>
          </cell>
          <cell r="K266">
            <v>3.0211999999999995E-5</v>
          </cell>
          <cell r="L266">
            <v>0</v>
          </cell>
          <cell r="M266">
            <v>1.2518799999999998E-4</v>
          </cell>
          <cell r="N266">
            <v>2.4387699999999998E-4</v>
          </cell>
          <cell r="O266">
            <v>1.0321266666666668E-4</v>
          </cell>
          <cell r="P266">
            <v>4.464E-6</v>
          </cell>
          <cell r="Q266">
            <v>6.4014545454545452E-6</v>
          </cell>
          <cell r="R266">
            <v>1.7739300000000003E-4</v>
          </cell>
          <cell r="S266">
            <v>8.5203999999999989E-6</v>
          </cell>
          <cell r="T266">
            <v>1.128E-6</v>
          </cell>
          <cell r="U266">
            <v>4.1803999999999995E-5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0.223140282735</v>
          </cell>
          <cell r="AC266">
            <v>0.26222988879999998</v>
          </cell>
          <cell r="AD266">
            <v>0.23790634079999998</v>
          </cell>
          <cell r="AE266">
            <v>0.26249269759999999</v>
          </cell>
          <cell r="AF266">
            <v>0.28864450720000001</v>
          </cell>
          <cell r="AG266">
            <v>0.28869091680000003</v>
          </cell>
          <cell r="AH266">
            <v>0.30701805640000002</v>
          </cell>
          <cell r="AI266">
            <v>0.31802178400000003</v>
          </cell>
          <cell r="AJ266">
            <v>0.34129619840000003</v>
          </cell>
          <cell r="AK266">
            <v>7.0911632000000002E-3</v>
          </cell>
          <cell r="AL266">
            <v>0</v>
          </cell>
          <cell r="AM266">
            <v>2.9212512E-2</v>
          </cell>
          <cell r="AN266">
            <v>8.36726E-2</v>
          </cell>
          <cell r="AO266">
            <v>2.3387840999999999E-2</v>
          </cell>
          <cell r="AP266">
            <v>1.5144900000000001E-3</v>
          </cell>
          <cell r="AQ266">
            <v>1.9327489999999999E-3</v>
          </cell>
          <cell r="AR266">
            <v>4.5118350899999993E-2</v>
          </cell>
          <cell r="AS266">
            <v>1.3917903999999999E-3</v>
          </cell>
          <cell r="AT266">
            <v>2.5391500000000001E-4</v>
          </cell>
          <cell r="AU266">
            <v>2.9187537499999999E-2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1.6435999999999998E-4</v>
          </cell>
          <cell r="C267">
            <v>1.71416E-4</v>
          </cell>
          <cell r="D267">
            <v>1.1872E-4</v>
          </cell>
          <cell r="E267">
            <v>1.37312E-4</v>
          </cell>
          <cell r="F267">
            <v>7.8246939999999997E-4</v>
          </cell>
          <cell r="G267">
            <v>3.4907320000000007E-3</v>
          </cell>
          <cell r="H267">
            <v>1.9848416000000001E-2</v>
          </cell>
          <cell r="I267">
            <v>3.7172827999999998E-2</v>
          </cell>
          <cell r="J267">
            <v>2.5696327999999997E-2</v>
          </cell>
          <cell r="K267">
            <v>1.5985647999999995E-2</v>
          </cell>
          <cell r="L267">
            <v>2.1482103999999998E-2</v>
          </cell>
          <cell r="M267">
            <v>1.3866985999999998E-2</v>
          </cell>
          <cell r="N267">
            <v>9.7282517575757541E-3</v>
          </cell>
          <cell r="O267">
            <v>6.1698440000000007E-3</v>
          </cell>
          <cell r="P267">
            <v>6.0744549999999994E-3</v>
          </cell>
          <cell r="Q267">
            <v>6.0557879740259753E-3</v>
          </cell>
          <cell r="R267">
            <v>4.533306421052632E-3</v>
          </cell>
          <cell r="S267">
            <v>2.9378160000000002E-3</v>
          </cell>
          <cell r="T267">
            <v>5.5621960000000002E-3</v>
          </cell>
          <cell r="U267">
            <v>4.7731346666666681E-3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2.4024097743E-2</v>
          </cell>
          <cell r="AC267">
            <v>8.18605268E-2</v>
          </cell>
          <cell r="AD267">
            <v>7.5554385599999996E-2</v>
          </cell>
          <cell r="AE267">
            <v>4.9548822400000005E-2</v>
          </cell>
          <cell r="AF267">
            <v>0.53406597720000004</v>
          </cell>
          <cell r="AG267">
            <v>1.1313123822</v>
          </cell>
          <cell r="AH267">
            <v>5.2011233595999995</v>
          </cell>
          <cell r="AI267">
            <v>10.510386428</v>
          </cell>
          <cell r="AJ267">
            <v>8.6019458548000021</v>
          </cell>
          <cell r="AK267">
            <v>4.5844230607999998</v>
          </cell>
          <cell r="AL267">
            <v>6.9031704573000008</v>
          </cell>
          <cell r="AM267">
            <v>4.9585865759999992</v>
          </cell>
          <cell r="AN267">
            <v>3.3627404447999991</v>
          </cell>
          <cell r="AO267">
            <v>2.2521029972999997</v>
          </cell>
          <cell r="AP267">
            <v>2.2087733995000001</v>
          </cell>
          <cell r="AQ267">
            <v>2.4144495199999998</v>
          </cell>
          <cell r="AR267">
            <v>1.9048763859</v>
          </cell>
          <cell r="AS267">
            <v>1.0637853940999999</v>
          </cell>
          <cell r="AT267">
            <v>1.7478551989999997</v>
          </cell>
          <cell r="AU267">
            <v>1.3751942845833334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4.228956E-4</v>
          </cell>
          <cell r="C268">
            <v>2.9416799999999998E-4</v>
          </cell>
          <cell r="D268">
            <v>1.0849999999999999E-4</v>
          </cell>
          <cell r="E268">
            <v>1.7133200000000001E-4</v>
          </cell>
          <cell r="F268">
            <v>6.4248400000000002E-4</v>
          </cell>
          <cell r="G268">
            <v>1.031716E-3</v>
          </cell>
          <cell r="H268">
            <v>8.4475599999999989E-4</v>
          </cell>
          <cell r="I268">
            <v>4.4657200000000001E-4</v>
          </cell>
          <cell r="J268">
            <v>1.16256E-3</v>
          </cell>
          <cell r="K268">
            <v>7.1346799999999987E-4</v>
          </cell>
          <cell r="L268">
            <v>1.6668119999999997E-3</v>
          </cell>
          <cell r="M268">
            <v>3.6138259999999997E-3</v>
          </cell>
          <cell r="N268">
            <v>1.2659205454545455E-3</v>
          </cell>
          <cell r="O268">
            <v>2.0339063529411765E-3</v>
          </cell>
          <cell r="P268">
            <v>2.400316E-3</v>
          </cell>
          <cell r="Q268">
            <v>1.808487272727273E-3</v>
          </cell>
          <cell r="R268">
            <v>1.6459200000000003E-4</v>
          </cell>
          <cell r="S268">
            <v>2.1796319999999999E-4</v>
          </cell>
          <cell r="T268">
            <v>3.6974433333333335E-4</v>
          </cell>
          <cell r="U268">
            <v>4.4207600000000001E-4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0.37856864921399996</v>
          </cell>
          <cell r="AC268">
            <v>0.1295718256</v>
          </cell>
          <cell r="AD268">
            <v>7.9581696000000007E-2</v>
          </cell>
          <cell r="AE268">
            <v>0.1588702528</v>
          </cell>
          <cell r="AF268">
            <v>0.37714301660000005</v>
          </cell>
          <cell r="AG268">
            <v>0.54593098560000008</v>
          </cell>
          <cell r="AH268">
            <v>0.35825407000000004</v>
          </cell>
          <cell r="AI268">
            <v>0.2001903055</v>
          </cell>
          <cell r="AJ268">
            <v>0.42826460240000008</v>
          </cell>
          <cell r="AK268">
            <v>0.5146281976</v>
          </cell>
          <cell r="AL268">
            <v>1.1683513413000002</v>
          </cell>
          <cell r="AM268">
            <v>2.325522528</v>
          </cell>
          <cell r="AN268">
            <v>0.71695822879999993</v>
          </cell>
          <cell r="AO268">
            <v>0.77992805310000002</v>
          </cell>
          <cell r="AP268">
            <v>0.81992495850000013</v>
          </cell>
          <cell r="AQ268">
            <v>1.0488536204999999</v>
          </cell>
          <cell r="AR268">
            <v>0.14245470929999998</v>
          </cell>
          <cell r="AS268">
            <v>0.12632305399999999</v>
          </cell>
          <cell r="AT268">
            <v>0.31472823300000002</v>
          </cell>
          <cell r="AU268">
            <v>0.18510742999999999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1.4246511999999999E-2</v>
          </cell>
          <cell r="C269">
            <v>1.1212515999999999E-2</v>
          </cell>
          <cell r="D269">
            <v>2.5217191999999999E-2</v>
          </cell>
          <cell r="E269">
            <v>4.1583079999999994E-2</v>
          </cell>
          <cell r="F269">
            <v>3.144962231674208E-2</v>
          </cell>
          <cell r="G269">
            <v>1.1305756E-2</v>
          </cell>
          <cell r="H269">
            <v>1.2132960000000002E-2</v>
          </cell>
          <cell r="I269">
            <v>8.1057199999999986E-3</v>
          </cell>
          <cell r="J269">
            <v>1.386686E-2</v>
          </cell>
          <cell r="K269">
            <v>5.8204159999999993E-3</v>
          </cell>
          <cell r="L269">
            <v>3.5783999999999994E-3</v>
          </cell>
          <cell r="M269">
            <v>4.2363459999999993E-3</v>
          </cell>
          <cell r="N269">
            <v>2.9228719999999995E-3</v>
          </cell>
          <cell r="O269">
            <v>3.1757080000000006E-3</v>
          </cell>
          <cell r="P269">
            <v>2.878322E-3</v>
          </cell>
          <cell r="Q269">
            <v>4.67578E-3</v>
          </cell>
          <cell r="R269">
            <v>8.0979399999999997E-3</v>
          </cell>
          <cell r="S269">
            <v>1.6467714000000001E-2</v>
          </cell>
          <cell r="T269">
            <v>5.4765629611111109E-2</v>
          </cell>
          <cell r="U269">
            <v>2.2066368000000003E-2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1.4039148503249996</v>
          </cell>
          <cell r="AC269">
            <v>1.0023071576</v>
          </cell>
          <cell r="AD269">
            <v>1.7362936991999998</v>
          </cell>
          <cell r="AE269">
            <v>3.8493785791999997</v>
          </cell>
          <cell r="AF269">
            <v>4.0788152705999998</v>
          </cell>
          <cell r="AG269">
            <v>1.2750843104999998</v>
          </cell>
          <cell r="AH269">
            <v>1.6330308488</v>
          </cell>
          <cell r="AI269">
            <v>1.7771122745000001</v>
          </cell>
          <cell r="AJ269">
            <v>2.6694211060000002</v>
          </cell>
          <cell r="AK269">
            <v>0.78470053200000001</v>
          </cell>
          <cell r="AL269">
            <v>0.44093444850000002</v>
          </cell>
          <cell r="AM269">
            <v>0.48936873600000003</v>
          </cell>
          <cell r="AN269">
            <v>0.38724514399999999</v>
          </cell>
          <cell r="AO269">
            <v>0.36888774359999998</v>
          </cell>
          <cell r="AP269">
            <v>0.49036927750000009</v>
          </cell>
          <cell r="AQ269">
            <v>0.57526354549999992</v>
          </cell>
          <cell r="AR269">
            <v>1.0817113836000001</v>
          </cell>
          <cell r="AS269">
            <v>2.2771091771999998</v>
          </cell>
          <cell r="AT269">
            <v>7.5196750100000003</v>
          </cell>
          <cell r="AU269">
            <v>2.8380127587500001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9.7902000000000015E-4</v>
          </cell>
          <cell r="C273">
            <v>4.8887999999999997E-5</v>
          </cell>
          <cell r="D273">
            <v>4.8384000000000003E-5</v>
          </cell>
          <cell r="E273">
            <v>0</v>
          </cell>
          <cell r="F273">
            <v>6.3692307692307694E-5</v>
          </cell>
          <cell r="G273">
            <v>5.1799999999999999E-5</v>
          </cell>
          <cell r="H273">
            <v>4.2216999999999999E-5</v>
          </cell>
          <cell r="I273">
            <v>0</v>
          </cell>
          <cell r="J273">
            <v>4.6423999999999995E-5</v>
          </cell>
          <cell r="K273">
            <v>4.84344E-4</v>
          </cell>
          <cell r="L273">
            <v>1.7806880000000001E-3</v>
          </cell>
          <cell r="M273">
            <v>5.8211999999999998E-5</v>
          </cell>
          <cell r="N273">
            <v>0</v>
          </cell>
          <cell r="O273">
            <v>3.5279999999999999E-6</v>
          </cell>
          <cell r="P273">
            <v>2.9013599999999997E-4</v>
          </cell>
          <cell r="Q273">
            <v>7.7959600000000002E-4</v>
          </cell>
          <cell r="R273">
            <v>4.8350399999999994E-4</v>
          </cell>
          <cell r="S273">
            <v>8.0890400000000005E-4</v>
          </cell>
          <cell r="T273">
            <v>1.0082639999999998E-3</v>
          </cell>
          <cell r="U273">
            <v>1.5456000000000003E-3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7.7231595446999993E-2</v>
          </cell>
          <cell r="AC273">
            <v>4.4923296E-3</v>
          </cell>
          <cell r="AD273">
            <v>3.8552111999999999E-3</v>
          </cell>
          <cell r="AE273">
            <v>0</v>
          </cell>
          <cell r="AF273">
            <v>8.6339099000000002E-3</v>
          </cell>
          <cell r="AG273">
            <v>3.4460325900000005E-2</v>
          </cell>
          <cell r="AH273">
            <v>3.4314292400000002E-2</v>
          </cell>
          <cell r="AI273">
            <v>0</v>
          </cell>
          <cell r="AJ273">
            <v>5.1778043200000005E-2</v>
          </cell>
          <cell r="AK273">
            <v>6.6781629199999998E-2</v>
          </cell>
          <cell r="AL273">
            <v>0.20313435960000001</v>
          </cell>
          <cell r="AM273">
            <v>8.1671423999999992E-2</v>
          </cell>
          <cell r="AN273">
            <v>9.0449919999999997E-4</v>
          </cell>
          <cell r="AO273">
            <v>3.4570443000000004E-3</v>
          </cell>
          <cell r="AP273">
            <v>0.269587191</v>
          </cell>
          <cell r="AQ273">
            <v>0.4980290315</v>
          </cell>
          <cell r="AR273">
            <v>0.52580627940000002</v>
          </cell>
          <cell r="AS273">
            <v>0.69542072599999993</v>
          </cell>
          <cell r="AT273">
            <v>0.78523509000000002</v>
          </cell>
          <cell r="AU273">
            <v>0.92826669416666663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13">
        <row r="12">
          <cell r="B12">
            <v>2.0820999999999993E-4</v>
          </cell>
          <cell r="C12">
            <v>6.0575199999999987E-4</v>
          </cell>
          <cell r="D12">
            <v>9.5366600000000004E-4</v>
          </cell>
          <cell r="E12">
            <v>5.6266839999999999E-3</v>
          </cell>
          <cell r="F12">
            <v>1.1686452E-2</v>
          </cell>
          <cell r="G12">
            <v>1.5316797999999998E-2</v>
          </cell>
          <cell r="H12">
            <v>1.502354E-2</v>
          </cell>
          <cell r="I12">
            <v>1.4921480000000001E-2</v>
          </cell>
          <cell r="J12">
            <v>9.0545559999999983E-3</v>
          </cell>
          <cell r="K12">
            <v>4.3979320000000002E-3</v>
          </cell>
          <cell r="L12">
            <v>5.6169120000000008E-3</v>
          </cell>
          <cell r="M12">
            <v>3.4840399999999999E-3</v>
          </cell>
          <cell r="N12">
            <v>2.3418499999999999E-3</v>
          </cell>
          <cell r="O12">
            <v>5.9214423076923072E-4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7.7966000000000005E-5</v>
          </cell>
          <cell r="U12">
            <v>6.1633599999999988E-4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3.3792228830999999E-2</v>
          </cell>
          <cell r="AC12">
            <v>0.1871804</v>
          </cell>
          <cell r="AD12">
            <v>0.1834917888</v>
          </cell>
          <cell r="AE12">
            <v>1.4711188128000001</v>
          </cell>
          <cell r="AF12">
            <v>3.1568826149000002</v>
          </cell>
          <cell r="AG12">
            <v>4.2717542010000003</v>
          </cell>
          <cell r="AH12">
            <v>4.2016532036000003</v>
          </cell>
          <cell r="AI12">
            <v>4.1286052105</v>
          </cell>
          <cell r="AJ12">
            <v>2.8864288212</v>
          </cell>
          <cell r="AK12">
            <v>1.4344360316</v>
          </cell>
          <cell r="AL12">
            <v>1.6354299195000002</v>
          </cell>
          <cell r="AM12">
            <v>1.040300064</v>
          </cell>
          <cell r="AN12">
            <v>0.63862268799999999</v>
          </cell>
          <cell r="AO12">
            <v>0.18483831750000002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2.9475398E-2</v>
          </cell>
          <cell r="AU12">
            <v>0.14807049375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</row>
        <row r="16">
          <cell r="B16">
            <v>1.5840622000000001E-3</v>
          </cell>
          <cell r="C16">
            <v>4.5894904999999996E-3</v>
          </cell>
          <cell r="D16">
            <v>1.1178917500000003E-2</v>
          </cell>
          <cell r="E16">
            <v>4.7194826500000002E-2</v>
          </cell>
          <cell r="F16">
            <v>6.5911413999999988E-2</v>
          </cell>
          <cell r="G16">
            <v>7.7821990899999999E-2</v>
          </cell>
          <cell r="H16">
            <v>9.0770007078030318E-2</v>
          </cell>
          <cell r="I16">
            <v>9.2305804950000001E-2</v>
          </cell>
          <cell r="J16">
            <v>4.5276149180451128E-2</v>
          </cell>
          <cell r="K16">
            <v>4.6486639000000003E-2</v>
          </cell>
          <cell r="L16">
            <v>5.8366087999999997E-2</v>
          </cell>
          <cell r="M16">
            <v>5.3675509999999996E-2</v>
          </cell>
          <cell r="N16">
            <v>3.4038930666666668E-2</v>
          </cell>
          <cell r="O16">
            <v>3.3964848363636363E-2</v>
          </cell>
          <cell r="P16">
            <v>4.5664593930451129E-2</v>
          </cell>
          <cell r="Q16">
            <v>4.4650405534482754E-2</v>
          </cell>
          <cell r="R16">
            <v>5.3764870409523817E-2</v>
          </cell>
          <cell r="S16">
            <v>6.1367022039999997E-2</v>
          </cell>
          <cell r="T16">
            <v>7.6604065893650791E-2</v>
          </cell>
          <cell r="U16">
            <v>9.1185116942857136E-2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0.98001435145799998</v>
          </cell>
          <cell r="AC16">
            <v>2.1497185315999996</v>
          </cell>
          <cell r="AD16">
            <v>4.4912888975999996</v>
          </cell>
          <cell r="AE16">
            <v>19.883344476800001</v>
          </cell>
          <cell r="AF16">
            <v>28.616173255600003</v>
          </cell>
          <cell r="AG16">
            <v>34.8950169282</v>
          </cell>
          <cell r="AH16">
            <v>39.580489740800004</v>
          </cell>
          <cell r="AI16">
            <v>43.705871318500002</v>
          </cell>
          <cell r="AJ16">
            <v>23.361076746000002</v>
          </cell>
          <cell r="AK16">
            <v>19.0860470768</v>
          </cell>
          <cell r="AL16">
            <v>22.9266147033</v>
          </cell>
          <cell r="AM16">
            <v>21.690423792000001</v>
          </cell>
          <cell r="AN16">
            <v>12.813410614399999</v>
          </cell>
          <cell r="AO16">
            <v>11.922560883600001</v>
          </cell>
          <cell r="AP16">
            <v>16.348898294000001</v>
          </cell>
          <cell r="AQ16">
            <v>13.4374729265</v>
          </cell>
          <cell r="AR16">
            <v>14.6419392651</v>
          </cell>
          <cell r="AS16">
            <v>19.501537755699999</v>
          </cell>
          <cell r="AT16">
            <v>26.137267251000001</v>
          </cell>
          <cell r="AU16">
            <v>29.689386250833333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</row>
        <row r="31">
          <cell r="B31">
            <v>9.5432539999999975E-3</v>
          </cell>
          <cell r="C31">
            <v>8.832922E-3</v>
          </cell>
          <cell r="D31">
            <v>1.9654235999999999E-2</v>
          </cell>
          <cell r="E31">
            <v>2.9126047999999998E-2</v>
          </cell>
          <cell r="F31">
            <v>3.7721992000000003E-2</v>
          </cell>
          <cell r="G31">
            <v>8.7682112000000006E-2</v>
          </cell>
          <cell r="H31">
            <v>0.14173684</v>
          </cell>
          <cell r="I31">
            <v>0.17415547799999997</v>
          </cell>
          <cell r="J31">
            <v>0.11054502199999998</v>
          </cell>
          <cell r="K31">
            <v>7.6118839999999993E-2</v>
          </cell>
          <cell r="L31">
            <v>4.8711628E-2</v>
          </cell>
          <cell r="M31">
            <v>2.8202341999999998E-2</v>
          </cell>
          <cell r="N31">
            <v>1.1079907999999998E-2</v>
          </cell>
          <cell r="O31">
            <v>9.9368509999999983E-3</v>
          </cell>
          <cell r="P31">
            <v>1.1040329999999999E-2</v>
          </cell>
          <cell r="Q31">
            <v>1.4820147999999998E-2</v>
          </cell>
          <cell r="R31">
            <v>1.5282350499999998E-2</v>
          </cell>
          <cell r="S31">
            <v>1.5861383999999999E-2</v>
          </cell>
          <cell r="T31">
            <v>1.4858872214285711E-2</v>
          </cell>
          <cell r="U31">
            <v>8.9031739999999981E-3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3.4814197379369998</v>
          </cell>
          <cell r="AC31">
            <v>2.5988977555999995</v>
          </cell>
          <cell r="AD31">
            <v>5.2349427791999998</v>
          </cell>
          <cell r="AE31">
            <v>8.8040583344000005</v>
          </cell>
          <cell r="AF31">
            <v>11.9975224754</v>
          </cell>
          <cell r="AG31">
            <v>25.342120432200002</v>
          </cell>
          <cell r="AH31">
            <v>37.637879411600004</v>
          </cell>
          <cell r="AI31">
            <v>53.176256562500001</v>
          </cell>
          <cell r="AJ31">
            <v>39.19595222800001</v>
          </cell>
          <cell r="AK31">
            <v>22.701088321999997</v>
          </cell>
          <cell r="AL31">
            <v>16.0907115897</v>
          </cell>
          <cell r="AM31">
            <v>11.346906096</v>
          </cell>
          <cell r="AN31">
            <v>5.4035000623999991</v>
          </cell>
          <cell r="AO31">
            <v>5.0798111751000006</v>
          </cell>
          <cell r="AP31">
            <v>5.3999884910000002</v>
          </cell>
          <cell r="AQ31">
            <v>6.2374625459999997</v>
          </cell>
          <cell r="AR31">
            <v>5.4389656747999995</v>
          </cell>
          <cell r="AS31">
            <v>6.3312104713000004</v>
          </cell>
          <cell r="AT31">
            <v>6.1941135239999996</v>
          </cell>
          <cell r="AU31">
            <v>4.1811421766666665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</row>
        <row r="46">
          <cell r="B46">
            <v>1.75E-6</v>
          </cell>
          <cell r="C46">
            <v>2.7006419999999996E-3</v>
          </cell>
          <cell r="D46">
            <v>5.2355519999999992E-3</v>
          </cell>
          <cell r="E46">
            <v>4.4817639999999992E-3</v>
          </cell>
          <cell r="F46">
            <v>7.122093999999999E-3</v>
          </cell>
          <cell r="G46">
            <v>8.835148000000001E-3</v>
          </cell>
          <cell r="H46">
            <v>8.1050759999999993E-3</v>
          </cell>
          <cell r="I46">
            <v>5.4737199999999979E-3</v>
          </cell>
          <cell r="J46">
            <v>3.2092759999999996E-3</v>
          </cell>
          <cell r="K46">
            <v>1.4434700000000001E-3</v>
          </cell>
          <cell r="L46">
            <v>8.3630399999999995E-4</v>
          </cell>
          <cell r="M46">
            <v>2.296E-4</v>
          </cell>
          <cell r="N46">
            <v>2.5176199999999999E-4</v>
          </cell>
          <cell r="O46">
            <v>2.8319045454545456E-4</v>
          </cell>
          <cell r="P46">
            <v>5.5033999999999997E-4</v>
          </cell>
          <cell r="Q46">
            <v>4.217056600985221E-4</v>
          </cell>
          <cell r="R46">
            <v>1.0054814999999999E-3</v>
          </cell>
          <cell r="S46">
            <v>1.8627839999999997E-3</v>
          </cell>
          <cell r="T46">
            <v>1.8266499999999995E-3</v>
          </cell>
          <cell r="U46">
            <v>3.4713059999999995E-3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1.0252104299999999E-3</v>
          </cell>
          <cell r="AC46">
            <v>1.0641966999999999</v>
          </cell>
          <cell r="AD46">
            <v>2.0707732224000002</v>
          </cell>
          <cell r="AE46">
            <v>1.9807051824000002</v>
          </cell>
          <cell r="AF46">
            <v>3.2716311460000003</v>
          </cell>
          <cell r="AG46">
            <v>3.7580404290000002</v>
          </cell>
          <cell r="AH46">
            <v>3.1630146055999999</v>
          </cell>
          <cell r="AI46">
            <v>2.507176254</v>
          </cell>
          <cell r="AJ46">
            <v>1.5179435524000002</v>
          </cell>
          <cell r="AK46">
            <v>0.68694736879999996</v>
          </cell>
          <cell r="AL46">
            <v>0.46406658779999999</v>
          </cell>
          <cell r="AM46">
            <v>0.15896640000000001</v>
          </cell>
          <cell r="AN46">
            <v>0.1629139248</v>
          </cell>
          <cell r="AO46">
            <v>0.18931268640000001</v>
          </cell>
          <cell r="AP46">
            <v>0.25402647049999999</v>
          </cell>
          <cell r="AQ46">
            <v>0.1435127155</v>
          </cell>
          <cell r="AR46">
            <v>0.37483618839999999</v>
          </cell>
          <cell r="AS46">
            <v>0.57326965409999997</v>
          </cell>
          <cell r="AT46">
            <v>0.64105860999999997</v>
          </cell>
          <cell r="AU46">
            <v>1.1308161129166667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AZ46">
            <v>0</v>
          </cell>
          <cell r="BA46">
            <v>0</v>
          </cell>
        </row>
        <row r="47">
          <cell r="B47">
            <v>2.3299766E-2</v>
          </cell>
          <cell r="C47">
            <v>2.4204543999999998E-2</v>
          </cell>
          <cell r="D47">
            <v>2.4502351999999998E-2</v>
          </cell>
          <cell r="E47">
            <v>3.0491397999999999E-2</v>
          </cell>
          <cell r="F47">
            <v>4.4481458000000001E-2</v>
          </cell>
          <cell r="G47">
            <v>8.595948199999999E-2</v>
          </cell>
          <cell r="H47">
            <v>0.14397765200000001</v>
          </cell>
          <cell r="I47">
            <v>0.23687560400000002</v>
          </cell>
          <cell r="J47">
            <v>0.138892404</v>
          </cell>
          <cell r="K47">
            <v>4.9223006E-2</v>
          </cell>
          <cell r="L47">
            <v>4.688780599999999E-2</v>
          </cell>
          <cell r="M47">
            <v>3.0185625333333327E-2</v>
          </cell>
          <cell r="N47">
            <v>2.1823176499999996E-2</v>
          </cell>
          <cell r="O47">
            <v>1.5878368333333334E-2</v>
          </cell>
          <cell r="P47">
            <v>1.2938145526315788E-2</v>
          </cell>
          <cell r="Q47">
            <v>1.3025471659113299E-2</v>
          </cell>
          <cell r="R47">
            <v>1.17038036E-2</v>
          </cell>
          <cell r="S47">
            <v>1.4225836701785712E-2</v>
          </cell>
          <cell r="T47">
            <v>1.5193874171245418E-2</v>
          </cell>
          <cell r="U47">
            <v>1.7015292864249638E-2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11.200132086042</v>
          </cell>
          <cell r="AC47">
            <v>12.266069534399998</v>
          </cell>
          <cell r="AD47">
            <v>12.8849479584</v>
          </cell>
          <cell r="AE47">
            <v>19.572264476800001</v>
          </cell>
          <cell r="AF47">
            <v>29.871156404600001</v>
          </cell>
          <cell r="AG47">
            <v>52.947354560100003</v>
          </cell>
          <cell r="AH47">
            <v>75.997381022000013</v>
          </cell>
          <cell r="AI47">
            <v>119.006424596</v>
          </cell>
          <cell r="AJ47">
            <v>83.610849993600013</v>
          </cell>
          <cell r="AK47">
            <v>28.952601449199996</v>
          </cell>
          <cell r="AL47">
            <v>29.522296999800002</v>
          </cell>
          <cell r="AM47">
            <v>21.121385327999999</v>
          </cell>
          <cell r="AN47">
            <v>16.770030587200001</v>
          </cell>
          <cell r="AO47">
            <v>18.437957847900002</v>
          </cell>
          <cell r="AP47">
            <v>10.470159586500001</v>
          </cell>
          <cell r="AQ47">
            <v>10.2451662705</v>
          </cell>
          <cell r="AR47">
            <v>9.2007376522999991</v>
          </cell>
          <cell r="AS47">
            <v>10.5656469061</v>
          </cell>
          <cell r="AT47">
            <v>12.908660680000001</v>
          </cell>
          <cell r="AU47">
            <v>13.944929903333334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</row>
        <row r="69">
          <cell r="B69">
            <v>2.11415054E-2</v>
          </cell>
          <cell r="C69">
            <v>2.6274944000000005E-2</v>
          </cell>
          <cell r="D69">
            <v>2.9818625200000008E-2</v>
          </cell>
          <cell r="E69">
            <v>1.93249843E-2</v>
          </cell>
          <cell r="F69">
            <v>1.8126606900000002E-2</v>
          </cell>
          <cell r="G69">
            <v>1.80868416E-2</v>
          </cell>
          <cell r="H69">
            <v>2.6144410675757578E-2</v>
          </cell>
          <cell r="I69">
            <v>1.0620086316666669E-2</v>
          </cell>
          <cell r="J69">
            <v>1.376322943373016E-2</v>
          </cell>
          <cell r="K69">
            <v>9.7086514777777778E-3</v>
          </cell>
          <cell r="L69">
            <v>7.0442931299642218E-3</v>
          </cell>
          <cell r="M69">
            <v>4.2344495227272724E-3</v>
          </cell>
          <cell r="N69">
            <v>3.6126045782828285E-3</v>
          </cell>
          <cell r="O69">
            <v>4.3990645874125876E-3</v>
          </cell>
          <cell r="P69">
            <v>5.0550486882098159E-3</v>
          </cell>
          <cell r="Q69">
            <v>3.7992591653286589E-3</v>
          </cell>
          <cell r="R69">
            <v>3.5642058761904761E-3</v>
          </cell>
          <cell r="S69">
            <v>4.1130206228571428E-3</v>
          </cell>
          <cell r="T69">
            <v>3.9852999012626265E-3</v>
          </cell>
          <cell r="U69">
            <v>2.0666118013708515E-3</v>
          </cell>
          <cell r="V69">
            <v>0</v>
          </cell>
          <cell r="W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20.558810753334001</v>
          </cell>
          <cell r="AC69">
            <v>19.671024674399998</v>
          </cell>
          <cell r="AD69">
            <v>28.389482140799998</v>
          </cell>
          <cell r="AE69">
            <v>31.895584425599999</v>
          </cell>
          <cell r="AF69">
            <v>19.3767179088</v>
          </cell>
          <cell r="AG69">
            <v>16.2248393307</v>
          </cell>
          <cell r="AH69">
            <v>19.386097364800001</v>
          </cell>
          <cell r="AI69">
            <v>16.3967647875</v>
          </cell>
          <cell r="AJ69">
            <v>15.037206222400002</v>
          </cell>
          <cell r="AK69">
            <v>10.016894285199999</v>
          </cell>
          <cell r="AL69">
            <v>7.0183512504000003</v>
          </cell>
          <cell r="AM69">
            <v>5.1533802719999997</v>
          </cell>
          <cell r="AN69">
            <v>3.0201292527999999</v>
          </cell>
          <cell r="AO69">
            <v>1.7800750077</v>
          </cell>
          <cell r="AP69">
            <v>7.5319985035000006</v>
          </cell>
          <cell r="AQ69">
            <v>3.6591997890000001</v>
          </cell>
          <cell r="AR69">
            <v>3.4237081140000001</v>
          </cell>
          <cell r="AS69">
            <v>3.6725213954</v>
          </cell>
          <cell r="AT69">
            <v>3.5971098769999998</v>
          </cell>
          <cell r="AU69">
            <v>1.3250727779166667</v>
          </cell>
          <cell r="AV69">
            <v>0</v>
          </cell>
          <cell r="AW69">
            <v>0</v>
          </cell>
          <cell r="AX69">
            <v>0</v>
          </cell>
          <cell r="AY69">
            <v>0</v>
          </cell>
          <cell r="AZ69">
            <v>0</v>
          </cell>
          <cell r="BA69">
            <v>0</v>
          </cell>
        </row>
        <row r="85">
          <cell r="B85">
            <v>6.2422166500000001E-2</v>
          </cell>
          <cell r="C85">
            <v>7.2229837199999994E-2</v>
          </cell>
          <cell r="D85">
            <v>6.6561000399999987E-2</v>
          </cell>
          <cell r="E85">
            <v>5.5988588299999996E-2</v>
          </cell>
          <cell r="F85">
            <v>5.2691578100000004E-2</v>
          </cell>
          <cell r="G85">
            <v>5.2795265999999993E-2</v>
          </cell>
          <cell r="H85">
            <v>8.2080653124999986E-2</v>
          </cell>
          <cell r="I85">
            <v>7.332475576111111E-2</v>
          </cell>
          <cell r="J85">
            <v>4.3910424580103663E-2</v>
          </cell>
          <cell r="K85">
            <v>3.6488499355555551E-2</v>
          </cell>
          <cell r="L85">
            <v>4.6970501242894057E-2</v>
          </cell>
          <cell r="M85">
            <v>2.1061963390909089E-2</v>
          </cell>
          <cell r="N85">
            <v>1.8933635856782104E-2</v>
          </cell>
          <cell r="O85">
            <v>2.4970140574598926E-2</v>
          </cell>
          <cell r="P85">
            <v>2.4226975887875583E-2</v>
          </cell>
          <cell r="Q85">
            <v>2.301605141781746E-2</v>
          </cell>
          <cell r="R85">
            <v>2.5130735839160836E-2</v>
          </cell>
          <cell r="S85">
            <v>3.1142069184401155E-2</v>
          </cell>
          <cell r="T85">
            <v>3.0932889859813659E-2</v>
          </cell>
          <cell r="U85">
            <v>2.7598007849206348E-2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24.626634232196999</v>
          </cell>
          <cell r="AC85">
            <v>26.923170751199997</v>
          </cell>
          <cell r="AD85">
            <v>32.451859171199999</v>
          </cell>
          <cell r="AE85">
            <v>34.246999684800002</v>
          </cell>
          <cell r="AF85">
            <v>35.987126607600004</v>
          </cell>
          <cell r="AG85">
            <v>32.074119706200001</v>
          </cell>
          <cell r="AH85">
            <v>46.410058498000005</v>
          </cell>
          <cell r="AI85">
            <v>54.719113383500002</v>
          </cell>
          <cell r="AJ85">
            <v>44.054339970400008</v>
          </cell>
          <cell r="AK85">
            <v>36.161999055599999</v>
          </cell>
          <cell r="AL85">
            <v>29.910578621399999</v>
          </cell>
          <cell r="AM85">
            <v>14.101522368000001</v>
          </cell>
          <cell r="AN85">
            <v>9.0128732848000013</v>
          </cell>
          <cell r="AO85">
            <v>17.776687561199999</v>
          </cell>
          <cell r="AP85">
            <v>20.178472249000002</v>
          </cell>
          <cell r="AQ85">
            <v>17.753414612499999</v>
          </cell>
          <cell r="AR85">
            <v>21.487446090599999</v>
          </cell>
          <cell r="AS85">
            <v>22.459034741</v>
          </cell>
          <cell r="AT85">
            <v>26.778615206000001</v>
          </cell>
          <cell r="AU85">
            <v>25.866104332083331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</row>
        <row r="91">
          <cell r="B91">
            <v>4.3949632099999997E-2</v>
          </cell>
          <cell r="C91">
            <v>6.17161476E-2</v>
          </cell>
          <cell r="D91">
            <v>9.26624895E-2</v>
          </cell>
          <cell r="E91">
            <v>0.1083573833</v>
          </cell>
          <cell r="F91">
            <v>0.1208886897</v>
          </cell>
          <cell r="G91">
            <v>0.11888126739999999</v>
          </cell>
          <cell r="H91">
            <v>0.10785433602500001</v>
          </cell>
          <cell r="I91">
            <v>0.13897843311666666</v>
          </cell>
          <cell r="J91">
            <v>0.11329065279285713</v>
          </cell>
          <cell r="K91">
            <v>0.1292047858</v>
          </cell>
          <cell r="L91">
            <v>0.10613466768062016</v>
          </cell>
          <cell r="M91">
            <v>8.5334561947727261E-2</v>
          </cell>
          <cell r="N91">
            <v>6.8945856473924955E-2</v>
          </cell>
          <cell r="O91">
            <v>6.6098489851458886E-2</v>
          </cell>
          <cell r="P91">
            <v>0.1205531684648217</v>
          </cell>
          <cell r="Q91">
            <v>6.2596559036666666E-2</v>
          </cell>
          <cell r="R91">
            <v>5.6363365146570095E-2</v>
          </cell>
          <cell r="S91">
            <v>5.6574576633333325E-2</v>
          </cell>
          <cell r="T91">
            <v>6.6473273627339902E-2</v>
          </cell>
          <cell r="U91">
            <v>7.2079380964285705E-2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15.784571107550999</v>
          </cell>
          <cell r="AC91">
            <v>18.766048638000001</v>
          </cell>
          <cell r="AD91">
            <v>28.13334936</v>
          </cell>
          <cell r="AE91">
            <v>42.9776386144</v>
          </cell>
          <cell r="AF91">
            <v>50.549458932000007</v>
          </cell>
          <cell r="AG91">
            <v>55.063404438900001</v>
          </cell>
          <cell r="AH91">
            <v>57.352995456000002</v>
          </cell>
          <cell r="AI91">
            <v>75.315349195500005</v>
          </cell>
          <cell r="AJ91">
            <v>55.943379686800007</v>
          </cell>
          <cell r="AK91">
            <v>39.599729140400001</v>
          </cell>
          <cell r="AL91">
            <v>44.981814979799999</v>
          </cell>
          <cell r="AM91">
            <v>41.007075551999996</v>
          </cell>
          <cell r="AN91">
            <v>27.932929305599998</v>
          </cell>
          <cell r="AO91">
            <v>30.9495974865</v>
          </cell>
          <cell r="AP91">
            <v>36.378039172000001</v>
          </cell>
          <cell r="AQ91">
            <v>23.447652644499996</v>
          </cell>
          <cell r="AR91">
            <v>24.936990357499997</v>
          </cell>
          <cell r="AS91">
            <v>26.792253273500002</v>
          </cell>
          <cell r="AT91">
            <v>30.861394798999999</v>
          </cell>
          <cell r="AU91">
            <v>30.368104537500002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105">
          <cell r="B105">
            <v>4.1999999999999998E-5</v>
          </cell>
          <cell r="C105">
            <v>0</v>
          </cell>
          <cell r="D105">
            <v>4.3400000000000005E-5</v>
          </cell>
          <cell r="E105">
            <v>3.3600000000000004E-5</v>
          </cell>
          <cell r="F105">
            <v>0</v>
          </cell>
          <cell r="G105">
            <v>0</v>
          </cell>
          <cell r="H105">
            <v>0</v>
          </cell>
          <cell r="I105">
            <v>3.7940000000000001E-4</v>
          </cell>
          <cell r="J105">
            <v>4.4165799999999994E-4</v>
          </cell>
          <cell r="K105">
            <v>1.1997999999999999E-5</v>
          </cell>
          <cell r="L105">
            <v>8.434999999999999E-5</v>
          </cell>
          <cell r="M105">
            <v>8.1207364832535896E-5</v>
          </cell>
          <cell r="N105">
            <v>8.1277777777777772E-5</v>
          </cell>
          <cell r="O105">
            <v>8.8899999999999992E-5</v>
          </cell>
          <cell r="P105">
            <v>2.0935600000000001E-4</v>
          </cell>
          <cell r="Q105">
            <v>0</v>
          </cell>
          <cell r="R105">
            <v>7.7025499999999983E-5</v>
          </cell>
          <cell r="S105">
            <v>2.6071428571428572E-7</v>
          </cell>
          <cell r="T105">
            <v>1.5571428571428572E-6</v>
          </cell>
          <cell r="U105">
            <v>3.5699999999999994E-5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2.2102059090000001E-2</v>
          </cell>
          <cell r="AC105">
            <v>0</v>
          </cell>
          <cell r="AD105">
            <v>2.1378124799999999E-2</v>
          </cell>
          <cell r="AE105">
            <v>2.2415859200000002E-2</v>
          </cell>
          <cell r="AF105">
            <v>0</v>
          </cell>
          <cell r="AG105">
            <v>0</v>
          </cell>
          <cell r="AH105">
            <v>0</v>
          </cell>
          <cell r="AI105">
            <v>0.13985678400000001</v>
          </cell>
          <cell r="AJ105">
            <v>0.37410533400000001</v>
          </cell>
          <cell r="AK105">
            <v>2.1135404399999998E-2</v>
          </cell>
          <cell r="AL105">
            <v>0.1085522931</v>
          </cell>
          <cell r="AM105">
            <v>1.4625744E-2</v>
          </cell>
          <cell r="AN105">
            <v>8.2464888E-2</v>
          </cell>
          <cell r="AO105">
            <v>0.10046146830000001</v>
          </cell>
          <cell r="AP105">
            <v>0.17512818400000002</v>
          </cell>
          <cell r="AQ105">
            <v>0</v>
          </cell>
          <cell r="AR105">
            <v>3.4482148800000001E-2</v>
          </cell>
          <cell r="AS105">
            <v>8.2468099999999991E-5</v>
          </cell>
          <cell r="AT105">
            <v>1.288471E-3</v>
          </cell>
          <cell r="AU105">
            <v>3.7090676250000003E-2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</row>
        <row r="109">
          <cell r="B109">
            <v>1.6635247999999998E-2</v>
          </cell>
          <cell r="C109">
            <v>1.7433878E-2</v>
          </cell>
          <cell r="D109">
            <v>1.5812916E-2</v>
          </cell>
          <cell r="E109">
            <v>1.5048278E-2</v>
          </cell>
          <cell r="F109">
            <v>1.337959E-2</v>
          </cell>
          <cell r="G109">
            <v>1.2978265999999999E-2</v>
          </cell>
          <cell r="H109">
            <v>1.3391546000000001E-2</v>
          </cell>
          <cell r="I109">
            <v>2.0197099999999996E-2</v>
          </cell>
          <cell r="J109">
            <v>1.5412166E-2</v>
          </cell>
          <cell r="K109">
            <v>7.8083319999999986E-3</v>
          </cell>
          <cell r="L109">
            <v>6.4392719999999994E-3</v>
          </cell>
          <cell r="M109">
            <v>4.7394194999999997E-3</v>
          </cell>
          <cell r="N109">
            <v>3.2146115555555551E-3</v>
          </cell>
          <cell r="O109">
            <v>2.2379559999999997E-3</v>
          </cell>
          <cell r="P109">
            <v>2.0932497762923348E-3</v>
          </cell>
          <cell r="Q109">
            <v>2.4519824047619047E-3</v>
          </cell>
          <cell r="R109">
            <v>1.5692729999999999E-3</v>
          </cell>
          <cell r="S109">
            <v>2.164323714285714E-3</v>
          </cell>
          <cell r="T109">
            <v>1.7107241250000002E-3</v>
          </cell>
          <cell r="U109">
            <v>2.0913046666666667E-3</v>
          </cell>
          <cell r="V109">
            <v>0</v>
          </cell>
          <cell r="W109">
            <v>0</v>
          </cell>
          <cell r="X109">
            <v>0</v>
          </cell>
          <cell r="Y109">
            <v>0</v>
          </cell>
          <cell r="Z109">
            <v>0</v>
          </cell>
          <cell r="AA109">
            <v>0</v>
          </cell>
          <cell r="AB109">
            <v>9.2476197457199998</v>
          </cell>
          <cell r="AC109">
            <v>9.1367150636000005</v>
          </cell>
          <cell r="AD109">
            <v>8.3307615312000003</v>
          </cell>
          <cell r="AE109">
            <v>9.2252866719999993</v>
          </cell>
          <cell r="AF109">
            <v>8.7261189630999993</v>
          </cell>
          <cell r="AG109">
            <v>8.5471262448000012</v>
          </cell>
          <cell r="AH109">
            <v>10.2383959416</v>
          </cell>
          <cell r="AI109">
            <v>16.366469885000001</v>
          </cell>
          <cell r="AJ109">
            <v>13.527858025200002</v>
          </cell>
          <cell r="AK109">
            <v>6.7396122288000004</v>
          </cell>
          <cell r="AL109">
            <v>5.4328286330999997</v>
          </cell>
          <cell r="AM109">
            <v>4.5342075360000003</v>
          </cell>
          <cell r="AN109">
            <v>3.4089161567999997</v>
          </cell>
          <cell r="AO109">
            <v>2.9563545843000001</v>
          </cell>
          <cell r="AP109">
            <v>2.5034386849999999</v>
          </cell>
          <cell r="AQ109">
            <v>2.7718926970000002</v>
          </cell>
          <cell r="AR109">
            <v>1.6726421245</v>
          </cell>
          <cell r="AS109">
            <v>2.5049335168</v>
          </cell>
          <cell r="AT109">
            <v>2.028378129</v>
          </cell>
          <cell r="AU109">
            <v>1.8456555166666666</v>
          </cell>
          <cell r="AV109">
            <v>0</v>
          </cell>
          <cell r="AW109">
            <v>0</v>
          </cell>
          <cell r="AX109">
            <v>0</v>
          </cell>
          <cell r="AY109">
            <v>0</v>
          </cell>
          <cell r="AZ109">
            <v>0</v>
          </cell>
          <cell r="BA109">
            <v>0</v>
          </cell>
        </row>
        <row r="114">
          <cell r="B114">
            <v>2.0262677E-2</v>
          </cell>
          <cell r="C114">
            <v>1.4993923499999999E-2</v>
          </cell>
          <cell r="D114">
            <v>1.84939345E-2</v>
          </cell>
          <cell r="E114">
            <v>2.2156463500000001E-2</v>
          </cell>
          <cell r="F114">
            <v>2.5571798999999999E-2</v>
          </cell>
          <cell r="G114">
            <v>2.6898732000000002E-2</v>
          </cell>
          <cell r="H114">
            <v>3.1376536958333333E-2</v>
          </cell>
          <cell r="I114">
            <v>3.328951236666667E-2</v>
          </cell>
          <cell r="J114">
            <v>1.5700003186337054E-2</v>
          </cell>
          <cell r="K114">
            <v>9.1528433999999992E-3</v>
          </cell>
          <cell r="L114">
            <v>8.6766888238095224E-3</v>
          </cell>
          <cell r="M114">
            <v>7.2054644314468209E-3</v>
          </cell>
          <cell r="N114">
            <v>5.9363116031746028E-3</v>
          </cell>
          <cell r="O114">
            <v>7.8739885534406771E-3</v>
          </cell>
          <cell r="P114">
            <v>8.6334788206924428E-3</v>
          </cell>
          <cell r="Q114">
            <v>8.4710357037000254E-3</v>
          </cell>
          <cell r="R114">
            <v>9.5490242919632103E-3</v>
          </cell>
          <cell r="S114">
            <v>9.1727661171428568E-3</v>
          </cell>
          <cell r="T114">
            <v>1.0733135106698922E-2</v>
          </cell>
          <cell r="U114">
            <v>1.2746701107348208E-2</v>
          </cell>
          <cell r="V114">
            <v>0</v>
          </cell>
          <cell r="W114">
            <v>0</v>
          </cell>
          <cell r="X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12.339128866803</v>
          </cell>
          <cell r="AC114">
            <v>13.9318721004</v>
          </cell>
          <cell r="AD114">
            <v>15.5232920496</v>
          </cell>
          <cell r="AE114">
            <v>23.199966316800001</v>
          </cell>
          <cell r="AF114">
            <v>30.5299569421</v>
          </cell>
          <cell r="AG114">
            <v>33.2377824207</v>
          </cell>
          <cell r="AH114">
            <v>24.534897361200002</v>
          </cell>
          <cell r="AI114">
            <v>28.543554255</v>
          </cell>
          <cell r="AJ114">
            <v>18.125021392000001</v>
          </cell>
          <cell r="AK114">
            <v>10.912394939599999</v>
          </cell>
          <cell r="AL114">
            <v>14.201057484</v>
          </cell>
          <cell r="AM114">
            <v>10.785831263999999</v>
          </cell>
          <cell r="AN114">
            <v>5.7997503695999999</v>
          </cell>
          <cell r="AO114">
            <v>6.3784140741000002</v>
          </cell>
          <cell r="AP114">
            <v>9.4751170719999998</v>
          </cell>
          <cell r="AQ114">
            <v>7.7105834189999998</v>
          </cell>
          <cell r="AR114">
            <v>10.3834226677</v>
          </cell>
          <cell r="AS114">
            <v>8.2095581425000006</v>
          </cell>
          <cell r="AT114">
            <v>8.7005935210000001</v>
          </cell>
          <cell r="AU114">
            <v>7.5507622112500004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A114">
            <v>0</v>
          </cell>
        </row>
        <row r="133">
          <cell r="B133">
            <v>6.9067749999999995E-4</v>
          </cell>
          <cell r="C133">
            <v>2.7431600000000003E-4</v>
          </cell>
          <cell r="D133">
            <v>7.7244999999999994E-4</v>
          </cell>
          <cell r="E133">
            <v>2.3625900000000003E-3</v>
          </cell>
          <cell r="F133">
            <v>2.6518725000000002E-3</v>
          </cell>
          <cell r="G133">
            <v>2.2011673999999995E-2</v>
          </cell>
          <cell r="H133">
            <v>1.6314215374999996E-2</v>
          </cell>
          <cell r="I133">
            <v>2.4317074733333329E-2</v>
          </cell>
          <cell r="J133">
            <v>2.6381403999999994E-2</v>
          </cell>
          <cell r="K133">
            <v>3.1948727999999989E-2</v>
          </cell>
          <cell r="L133">
            <v>2.2758245999999996E-2</v>
          </cell>
          <cell r="M133">
            <v>2.0082747999999994E-2</v>
          </cell>
          <cell r="N133">
            <v>1.0390169999999997E-2</v>
          </cell>
          <cell r="O133">
            <v>2.3140137999999994E-2</v>
          </cell>
          <cell r="P133">
            <v>7.4924062568181788E-3</v>
          </cell>
          <cell r="Q133">
            <v>4.6386199999999995E-3</v>
          </cell>
          <cell r="R133">
            <v>4.4329599999999988E-3</v>
          </cell>
          <cell r="S133">
            <v>1.0765019999999998E-3</v>
          </cell>
          <cell r="T133">
            <v>1.6887235555555552E-3</v>
          </cell>
          <cell r="U133">
            <v>6.9346199999999994E-4</v>
          </cell>
          <cell r="V133">
            <v>0</v>
          </cell>
          <cell r="W133">
            <v>0</v>
          </cell>
          <cell r="X133">
            <v>0</v>
          </cell>
          <cell r="Y133">
            <v>0</v>
          </cell>
          <cell r="Z133">
            <v>0</v>
          </cell>
          <cell r="AA133">
            <v>0</v>
          </cell>
          <cell r="AB133">
            <v>0.25769079783900001</v>
          </cell>
          <cell r="AC133">
            <v>0.12038028279999999</v>
          </cell>
          <cell r="AD133">
            <v>0.29573734559999998</v>
          </cell>
          <cell r="AE133">
            <v>1.2712538720000002</v>
          </cell>
          <cell r="AF133">
            <v>1.5082996523000001</v>
          </cell>
          <cell r="AG133">
            <v>3.8245214007000001</v>
          </cell>
          <cell r="AH133">
            <v>5.2344570283999996</v>
          </cell>
          <cell r="AI133">
            <v>7.3721675605000003</v>
          </cell>
          <cell r="AJ133">
            <v>8.0723460740000004</v>
          </cell>
          <cell r="AK133">
            <v>9.0666463359999998</v>
          </cell>
          <cell r="AL133">
            <v>5.1799685922000007</v>
          </cell>
          <cell r="AM133">
            <v>4.9136472479999993</v>
          </cell>
          <cell r="AN133">
            <v>2.6904071744000002</v>
          </cell>
          <cell r="AO133">
            <v>5.3274792474000003</v>
          </cell>
          <cell r="AP133">
            <v>3.3351182115000002</v>
          </cell>
          <cell r="AQ133">
            <v>1.6165670184999998</v>
          </cell>
          <cell r="AR133">
            <v>1.0952875120999999</v>
          </cell>
          <cell r="AS133">
            <v>0.2501088018</v>
          </cell>
          <cell r="AT133">
            <v>0.48536501799999998</v>
          </cell>
          <cell r="AU133">
            <v>0.21249243833333334</v>
          </cell>
          <cell r="AV133">
            <v>0</v>
          </cell>
          <cell r="AW133">
            <v>0</v>
          </cell>
          <cell r="AX133">
            <v>0</v>
          </cell>
          <cell r="AY133">
            <v>0</v>
          </cell>
          <cell r="AZ133">
            <v>0</v>
          </cell>
          <cell r="BA133">
            <v>0</v>
          </cell>
        </row>
        <row r="138">
          <cell r="B138">
            <v>5.9364759999999996E-3</v>
          </cell>
          <cell r="C138">
            <v>9.1954099999999993E-3</v>
          </cell>
          <cell r="D138">
            <v>1.1365018000000001E-2</v>
          </cell>
          <cell r="E138">
            <v>1.0013457999999998E-2</v>
          </cell>
          <cell r="F138">
            <v>9.9442260000000022E-3</v>
          </cell>
          <cell r="G138">
            <v>1.0718806000000001E-2</v>
          </cell>
          <cell r="H138">
            <v>1.1101075999999998E-2</v>
          </cell>
          <cell r="I138">
            <v>1.388842E-2</v>
          </cell>
          <cell r="J138">
            <v>9.5111099999999997E-3</v>
          </cell>
          <cell r="K138">
            <v>3.6424639999999998E-3</v>
          </cell>
          <cell r="L138">
            <v>2.793504E-3</v>
          </cell>
          <cell r="M138">
            <v>2.3560459999999997E-3</v>
          </cell>
          <cell r="N138">
            <v>2.9443939999999999E-3</v>
          </cell>
          <cell r="O138">
            <v>2.8899500000000001E-3</v>
          </cell>
          <cell r="P138">
            <v>2.7469965527777778E-3</v>
          </cell>
          <cell r="Q138">
            <v>3.2053000000000003E-3</v>
          </cell>
          <cell r="R138">
            <v>2.5087999999999998E-3</v>
          </cell>
          <cell r="S138">
            <v>1.6637741843478259E-3</v>
          </cell>
          <cell r="T138">
            <v>1.1739911363636364E-3</v>
          </cell>
          <cell r="U138">
            <v>6.7375966746411502E-4</v>
          </cell>
          <cell r="V138">
            <v>0</v>
          </cell>
          <cell r="W138">
            <v>0</v>
          </cell>
          <cell r="X138">
            <v>0</v>
          </cell>
          <cell r="Y138">
            <v>0</v>
          </cell>
          <cell r="Z138">
            <v>0</v>
          </cell>
          <cell r="AA138">
            <v>0</v>
          </cell>
          <cell r="AB138">
            <v>3.0554189431079997</v>
          </cell>
          <cell r="AC138">
            <v>4.8344129759999994</v>
          </cell>
          <cell r="AD138">
            <v>6.6769421184000004</v>
          </cell>
          <cell r="AE138">
            <v>7.1119765696000004</v>
          </cell>
          <cell r="AF138">
            <v>7.4011378294000005</v>
          </cell>
          <cell r="AG138">
            <v>7.9494718016999997</v>
          </cell>
          <cell r="AH138">
            <v>9.4127786728</v>
          </cell>
          <cell r="AI138">
            <v>11.698590741</v>
          </cell>
          <cell r="AJ138">
            <v>10.069705711200001</v>
          </cell>
          <cell r="AK138">
            <v>4.0224762731999997</v>
          </cell>
          <cell r="AL138">
            <v>2.5808740857000001</v>
          </cell>
          <cell r="AM138">
            <v>2.1345944159999997</v>
          </cell>
          <cell r="AN138">
            <v>2.2256898752000001</v>
          </cell>
          <cell r="AO138">
            <v>2.2438408872000002</v>
          </cell>
          <cell r="AP138">
            <v>2.3259949254999999</v>
          </cell>
          <cell r="AQ138">
            <v>2.3306267949999997</v>
          </cell>
          <cell r="AR138">
            <v>1.7315059595999998</v>
          </cell>
          <cell r="AS138">
            <v>1.6570733322</v>
          </cell>
          <cell r="AT138">
            <v>1.1333997949999999</v>
          </cell>
          <cell r="AU138">
            <v>0.75236783708333332</v>
          </cell>
          <cell r="AV138">
            <v>0</v>
          </cell>
          <cell r="AW138">
            <v>0</v>
          </cell>
          <cell r="AX138">
            <v>0</v>
          </cell>
          <cell r="AY138">
            <v>0</v>
          </cell>
          <cell r="AZ138">
            <v>0</v>
          </cell>
          <cell r="BA138">
            <v>0</v>
          </cell>
        </row>
        <row r="185">
          <cell r="B185">
            <v>1.0009999999999999E-4</v>
          </cell>
          <cell r="C185">
            <v>1.8830000000000002E-4</v>
          </cell>
          <cell r="D185">
            <v>1.5333359999999997E-3</v>
          </cell>
          <cell r="E185">
            <v>1.1801300000000002E-3</v>
          </cell>
          <cell r="F185">
            <v>1.5771420000000001E-3</v>
          </cell>
          <cell r="G185">
            <v>4.7960079999999992E-3</v>
          </cell>
          <cell r="H185">
            <v>6.5223339999999994E-3</v>
          </cell>
          <cell r="I185">
            <v>1.0173365999999998E-2</v>
          </cell>
          <cell r="J185">
            <v>9.0477379999999996E-3</v>
          </cell>
          <cell r="K185">
            <v>2.0299999999999997E-3</v>
          </cell>
          <cell r="L185">
            <v>2.2124059999999997E-3</v>
          </cell>
          <cell r="M185">
            <v>1.9130439999999998E-3</v>
          </cell>
          <cell r="N185">
            <v>1.4817459999999997E-3</v>
          </cell>
          <cell r="O185">
            <v>4.0990599999999992E-4</v>
          </cell>
          <cell r="P185">
            <v>9.3365999999999973E-5</v>
          </cell>
          <cell r="Q185">
            <v>1.6970799999999997E-4</v>
          </cell>
          <cell r="R185">
            <v>3.8835999999999992E-5</v>
          </cell>
          <cell r="S185">
            <v>6.8798799999999984E-4</v>
          </cell>
          <cell r="T185">
            <v>9.475199999999999E-5</v>
          </cell>
          <cell r="U185">
            <v>0</v>
          </cell>
          <cell r="V185">
            <v>0</v>
          </cell>
          <cell r="W185">
            <v>0</v>
          </cell>
          <cell r="X185">
            <v>0</v>
          </cell>
          <cell r="Y185">
            <v>0</v>
          </cell>
          <cell r="Z185">
            <v>0</v>
          </cell>
          <cell r="AA185">
            <v>0</v>
          </cell>
          <cell r="AB185">
            <v>2.1270807389999997E-2</v>
          </cell>
          <cell r="AC185">
            <v>3.2361610399999997E-2</v>
          </cell>
          <cell r="AD185">
            <v>0.13801883040000001</v>
          </cell>
          <cell r="AE185">
            <v>0.21662706240000001</v>
          </cell>
          <cell r="AF185">
            <v>0.52986283909999998</v>
          </cell>
          <cell r="AG185">
            <v>2.1968367564000002</v>
          </cell>
          <cell r="AH185">
            <v>2.8618011880000003</v>
          </cell>
          <cell r="AI185">
            <v>4.7421629850000002</v>
          </cell>
          <cell r="AJ185">
            <v>4.7129697464000007</v>
          </cell>
          <cell r="AK185">
            <v>1.0891672396000001</v>
          </cell>
          <cell r="AL185">
            <v>1.1520094374000001</v>
          </cell>
          <cell r="AM185">
            <v>0.92188123200000005</v>
          </cell>
          <cell r="AN185">
            <v>0.81252036799999994</v>
          </cell>
          <cell r="AO185">
            <v>0.3193031301</v>
          </cell>
          <cell r="AP185">
            <v>6.701883950000001E-2</v>
          </cell>
          <cell r="AQ185">
            <v>0.10769028899999999</v>
          </cell>
          <cell r="AR185">
            <v>2.6030967299999999E-2</v>
          </cell>
          <cell r="AS185">
            <v>0.10937190549999999</v>
          </cell>
          <cell r="AT185">
            <v>2.126981E-2</v>
          </cell>
          <cell r="AU185">
            <v>0</v>
          </cell>
          <cell r="AV185">
            <v>0</v>
          </cell>
          <cell r="AW185">
            <v>0</v>
          </cell>
          <cell r="AX185">
            <v>0</v>
          </cell>
          <cell r="AY185">
            <v>0</v>
          </cell>
          <cell r="AZ185">
            <v>0</v>
          </cell>
          <cell r="BA185">
            <v>0</v>
          </cell>
        </row>
        <row r="188">
          <cell r="B188">
            <v>2.5598243999999996E-2</v>
          </cell>
          <cell r="C188">
            <v>2.0447839999999995E-2</v>
          </cell>
          <cell r="D188">
            <v>2.7121933999999997E-2</v>
          </cell>
          <cell r="E188">
            <v>2.9217005999999997E-2</v>
          </cell>
          <cell r="F188">
            <v>3.487995E-2</v>
          </cell>
          <cell r="G188">
            <v>3.9080749299999995E-2</v>
          </cell>
          <cell r="H188">
            <v>6.2217442041666661E-2</v>
          </cell>
          <cell r="I188">
            <v>2.9688800250000001E-2</v>
          </cell>
          <cell r="J188">
            <v>5.1845337818181819E-2</v>
          </cell>
          <cell r="K188">
            <v>1.5443651999999999E-2</v>
          </cell>
          <cell r="L188">
            <v>3.3099153142857142E-2</v>
          </cell>
          <cell r="M188">
            <v>2.4890014769230764E-2</v>
          </cell>
          <cell r="N188">
            <v>2.3861170239999997E-2</v>
          </cell>
          <cell r="O188">
            <v>2.0022738113636359E-2</v>
          </cell>
          <cell r="P188">
            <v>1.654157712664309E-2</v>
          </cell>
          <cell r="Q188">
            <v>1.6449369007373271E-2</v>
          </cell>
          <cell r="R188">
            <v>1.8029477307279804E-2</v>
          </cell>
          <cell r="S188">
            <v>2.1342132988095234E-2</v>
          </cell>
          <cell r="T188">
            <v>1.7116375314285712E-2</v>
          </cell>
          <cell r="U188">
            <v>2.5064257098809519E-2</v>
          </cell>
          <cell r="V188">
            <v>0</v>
          </cell>
          <cell r="W188">
            <v>0</v>
          </cell>
          <cell r="X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9.607986753542999</v>
          </cell>
          <cell r="AC188">
            <v>7.0384827847999993</v>
          </cell>
          <cell r="AD188">
            <v>10.629488654399999</v>
          </cell>
          <cell r="AE188">
            <v>13.145833568</v>
          </cell>
          <cell r="AF188">
            <v>13.1790719879</v>
          </cell>
          <cell r="AG188">
            <v>24.030306557400003</v>
          </cell>
          <cell r="AH188">
            <v>29.209109436400002</v>
          </cell>
          <cell r="AI188">
            <v>21.718882257500002</v>
          </cell>
          <cell r="AJ188">
            <v>16.3088098952</v>
          </cell>
          <cell r="AK188">
            <v>9.3294866323999983</v>
          </cell>
          <cell r="AL188">
            <v>18.162255712499999</v>
          </cell>
          <cell r="AM188">
            <v>13.733978688000001</v>
          </cell>
          <cell r="AN188">
            <v>11.496729587199999</v>
          </cell>
          <cell r="AO188">
            <v>7.7230754811000004</v>
          </cell>
          <cell r="AP188">
            <v>8.3483351834999997</v>
          </cell>
          <cell r="AQ188">
            <v>7.4019216284999994</v>
          </cell>
          <cell r="AR188">
            <v>8.7841403406999987</v>
          </cell>
          <cell r="AS188">
            <v>9.9281628445999992</v>
          </cell>
          <cell r="AT188">
            <v>10.230473912000001</v>
          </cell>
          <cell r="AU188">
            <v>11.323462474583334</v>
          </cell>
          <cell r="AV188">
            <v>0</v>
          </cell>
          <cell r="AW188">
            <v>0</v>
          </cell>
          <cell r="AX188">
            <v>0</v>
          </cell>
          <cell r="AY188">
            <v>0</v>
          </cell>
          <cell r="AZ188">
            <v>0</v>
          </cell>
          <cell r="BA188">
            <v>0</v>
          </cell>
        </row>
        <row r="189">
          <cell r="B189">
            <v>3.0478785599999999E-2</v>
          </cell>
          <cell r="C189">
            <v>4.1339712799999997E-2</v>
          </cell>
          <cell r="D189">
            <v>4.16972735E-2</v>
          </cell>
          <cell r="E189">
            <v>4.2718735399999999E-2</v>
          </cell>
          <cell r="F189">
            <v>5.24792959E-2</v>
          </cell>
          <cell r="G189">
            <v>6.1941709900000003E-2</v>
          </cell>
          <cell r="H189">
            <v>5.4951933599999996E-2</v>
          </cell>
          <cell r="I189">
            <v>7.9329939799999999E-2</v>
          </cell>
          <cell r="J189">
            <v>0.10953052963636364</v>
          </cell>
          <cell r="K189">
            <v>6.4924981083333333E-2</v>
          </cell>
          <cell r="L189">
            <v>7.1558249785714276E-2</v>
          </cell>
          <cell r="M189">
            <v>4.9208995875000001E-2</v>
          </cell>
          <cell r="N189">
            <v>3.7420823862857139E-2</v>
          </cell>
          <cell r="O189">
            <v>2.5733132071361971E-2</v>
          </cell>
          <cell r="P189">
            <v>2.8934564928571431E-2</v>
          </cell>
          <cell r="Q189">
            <v>2.6919457657142862E-2</v>
          </cell>
          <cell r="R189">
            <v>3.8302360497802196E-2</v>
          </cell>
          <cell r="S189">
            <v>4.0256299083333336E-2</v>
          </cell>
          <cell r="T189">
            <v>5.9520664999999993E-2</v>
          </cell>
          <cell r="U189">
            <v>8.6141900430952378E-2</v>
          </cell>
          <cell r="V189">
            <v>0</v>
          </cell>
          <cell r="W189">
            <v>0</v>
          </cell>
          <cell r="X189">
            <v>0</v>
          </cell>
          <cell r="Y189">
            <v>0</v>
          </cell>
          <cell r="Z189">
            <v>0</v>
          </cell>
          <cell r="AA189">
            <v>0</v>
          </cell>
          <cell r="AB189">
            <v>13.354822388451</v>
          </cell>
          <cell r="AC189">
            <v>14.1766037564</v>
          </cell>
          <cell r="AD189">
            <v>17.907049416</v>
          </cell>
          <cell r="AE189">
            <v>22.924058718400001</v>
          </cell>
          <cell r="AF189">
            <v>31.736811112300003</v>
          </cell>
          <cell r="AG189">
            <v>40.818657250800001</v>
          </cell>
          <cell r="AH189">
            <v>49.695315808400004</v>
          </cell>
          <cell r="AI189">
            <v>64.819009022000003</v>
          </cell>
          <cell r="AJ189">
            <v>63.338763586400006</v>
          </cell>
          <cell r="AK189">
            <v>37.098126049600005</v>
          </cell>
          <cell r="AL189">
            <v>31.588704035100005</v>
          </cell>
          <cell r="AM189">
            <v>27.249991055999999</v>
          </cell>
          <cell r="AN189">
            <v>18.953426131200001</v>
          </cell>
          <cell r="AO189">
            <v>13.0580226348</v>
          </cell>
          <cell r="AP189">
            <v>15.9907253945</v>
          </cell>
          <cell r="AQ189">
            <v>14.290770514999998</v>
          </cell>
          <cell r="AR189">
            <v>18.285733412999999</v>
          </cell>
          <cell r="AS189">
            <v>20.567618700199997</v>
          </cell>
          <cell r="AT189">
            <v>31.482738976</v>
          </cell>
          <cell r="AU189">
            <v>29.272316828333334</v>
          </cell>
          <cell r="AV189">
            <v>0</v>
          </cell>
          <cell r="AW189">
            <v>0</v>
          </cell>
          <cell r="AX189">
            <v>0</v>
          </cell>
          <cell r="AY189">
            <v>0</v>
          </cell>
          <cell r="AZ189">
            <v>0</v>
          </cell>
          <cell r="BA189">
            <v>0</v>
          </cell>
        </row>
        <row r="193">
          <cell r="B193">
            <v>3.8284540000000002E-3</v>
          </cell>
          <cell r="C193">
            <v>6.7332999999999994E-3</v>
          </cell>
          <cell r="D193">
            <v>1.2491947999999999E-2</v>
          </cell>
          <cell r="E193">
            <v>2.0178269999999998E-2</v>
          </cell>
          <cell r="F193">
            <v>2.7298991999999994E-2</v>
          </cell>
          <cell r="G193">
            <v>3.2796539999999999E-2</v>
          </cell>
          <cell r="H193">
            <v>2.8799274E-2</v>
          </cell>
          <cell r="I193">
            <v>1.6248805633333332E-2</v>
          </cell>
          <cell r="J193">
            <v>1.662158E-3</v>
          </cell>
          <cell r="K193">
            <v>4.0696199999999997E-4</v>
          </cell>
          <cell r="L193">
            <v>4.3925999999999997E-4</v>
          </cell>
          <cell r="M193">
            <v>6.5577222222222228E-4</v>
          </cell>
          <cell r="N193">
            <v>2.6153400000000001E-4</v>
          </cell>
          <cell r="O193">
            <v>1.1404189999999997E-3</v>
          </cell>
          <cell r="P193">
            <v>1.1626851578947367E-3</v>
          </cell>
          <cell r="Q193">
            <v>4.8508210714285705E-4</v>
          </cell>
          <cell r="R193">
            <v>1.2840822692307692E-3</v>
          </cell>
          <cell r="S193">
            <v>2.1300300000000002E-3</v>
          </cell>
          <cell r="T193">
            <v>9.9120042222222227E-4</v>
          </cell>
          <cell r="U193">
            <v>2.2050097499999996E-3</v>
          </cell>
          <cell r="V193">
            <v>0</v>
          </cell>
          <cell r="W193">
            <v>0</v>
          </cell>
          <cell r="X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1.169731850562</v>
          </cell>
          <cell r="AC193">
            <v>2.8988673328000001</v>
          </cell>
          <cell r="AD193">
            <v>6.0376626192000007</v>
          </cell>
          <cell r="AE193">
            <v>10.802467928</v>
          </cell>
          <cell r="AF193">
            <v>17.944510107300001</v>
          </cell>
          <cell r="AG193">
            <v>23.855108663100001</v>
          </cell>
          <cell r="AH193">
            <v>21.544328115200003</v>
          </cell>
          <cell r="AI193">
            <v>13.596988154000002</v>
          </cell>
          <cell r="AJ193">
            <v>1.242178848</v>
          </cell>
          <cell r="AK193">
            <v>0.55362680559999999</v>
          </cell>
          <cell r="AL193">
            <v>0.54010476270000007</v>
          </cell>
          <cell r="AM193">
            <v>0.45077831999999995</v>
          </cell>
          <cell r="AN193">
            <v>0.2901669408</v>
          </cell>
          <cell r="AO193">
            <v>1.5755940911999999</v>
          </cell>
          <cell r="AP193">
            <v>0.68126144250000009</v>
          </cell>
          <cell r="AQ193">
            <v>0.25315905299999997</v>
          </cell>
          <cell r="AR193">
            <v>1.1511217618999998</v>
          </cell>
          <cell r="AS193">
            <v>2.8815721076999998</v>
          </cell>
          <cell r="AT193">
            <v>1.5903216090000001</v>
          </cell>
          <cell r="AU193">
            <v>3.4840358533333333</v>
          </cell>
          <cell r="AV193">
            <v>0</v>
          </cell>
          <cell r="AW193">
            <v>0</v>
          </cell>
          <cell r="AX193">
            <v>0</v>
          </cell>
          <cell r="AY193">
            <v>0</v>
          </cell>
          <cell r="AZ193">
            <v>0</v>
          </cell>
          <cell r="BA193">
            <v>0</v>
          </cell>
        </row>
        <row r="194">
          <cell r="B194">
            <v>1.9560239999999998E-3</v>
          </cell>
          <cell r="C194">
            <v>1.305598E-3</v>
          </cell>
          <cell r="D194">
            <v>6.9543600000000001E-4</v>
          </cell>
          <cell r="E194">
            <v>1.2785639999999998E-3</v>
          </cell>
          <cell r="F194">
            <v>2.3030030000000001E-3</v>
          </cell>
          <cell r="G194">
            <v>2.9091580000000002E-3</v>
          </cell>
          <cell r="H194">
            <v>1.1212039999999998E-3</v>
          </cell>
          <cell r="I194">
            <v>1.6608199999999997E-3</v>
          </cell>
          <cell r="J194">
            <v>1.2949859999999997E-3</v>
          </cell>
          <cell r="K194">
            <v>1.8799199999999994E-4</v>
          </cell>
          <cell r="L194">
            <v>1.9280799999999996E-4</v>
          </cell>
          <cell r="M194">
            <v>6.2481454545454539E-5</v>
          </cell>
          <cell r="N194">
            <v>1.6828486444444443E-4</v>
          </cell>
          <cell r="O194">
            <v>3.3991250000000004E-5</v>
          </cell>
          <cell r="P194">
            <v>1.3194E-6</v>
          </cell>
          <cell r="Q194">
            <v>2.0710714285714286E-5</v>
          </cell>
          <cell r="R194">
            <v>1.7534999999999998E-4</v>
          </cell>
          <cell r="S194">
            <v>2.8545757142857137E-4</v>
          </cell>
          <cell r="T194">
            <v>1.0271915928853756E-3</v>
          </cell>
          <cell r="U194">
            <v>9.9566408333333313E-4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0.52591817278199993</v>
          </cell>
          <cell r="AC194">
            <v>0.29922981159999995</v>
          </cell>
          <cell r="AD194">
            <v>9.89560944E-2</v>
          </cell>
          <cell r="AE194">
            <v>0.28059529120000004</v>
          </cell>
          <cell r="AF194">
            <v>0.44311698480000006</v>
          </cell>
          <cell r="AG194">
            <v>0.49296342810000005</v>
          </cell>
          <cell r="AH194">
            <v>0.24296362240000002</v>
          </cell>
          <cell r="AI194">
            <v>0.5044851615</v>
          </cell>
          <cell r="AJ194">
            <v>0.49140604640000007</v>
          </cell>
          <cell r="AK194">
            <v>4.9055116000000003E-2</v>
          </cell>
          <cell r="AL194">
            <v>0.1280148948</v>
          </cell>
          <cell r="AM194">
            <v>4.0899744000000002E-2</v>
          </cell>
          <cell r="AN194">
            <v>0.13901921439999998</v>
          </cell>
          <cell r="AO194">
            <v>4.14818754E-2</v>
          </cell>
          <cell r="AP194">
            <v>6.8284900000000002E-4</v>
          </cell>
          <cell r="AQ194">
            <v>2.5765918499999999E-2</v>
          </cell>
          <cell r="AR194">
            <v>7.7894766800000001E-2</v>
          </cell>
          <cell r="AS194">
            <v>0.1095345823</v>
          </cell>
          <cell r="AT194">
            <v>0.274073489</v>
          </cell>
          <cell r="AU194">
            <v>0.41147150583333336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25">
          <cell r="B225">
            <v>2.82626988E-2</v>
          </cell>
          <cell r="C225">
            <v>3.2954754000000003E-2</v>
          </cell>
          <cell r="D225">
            <v>3.0046829699999996E-2</v>
          </cell>
          <cell r="E225">
            <v>3.1889365599999997E-2</v>
          </cell>
          <cell r="F225">
            <v>3.0998567299999998E-2</v>
          </cell>
          <cell r="G225">
            <v>3.3627721400000005E-2</v>
          </cell>
          <cell r="H225">
            <v>2.4454401117929295E-2</v>
          </cell>
          <cell r="I225">
            <v>2.3516377383333335E-2</v>
          </cell>
          <cell r="J225">
            <v>1.0790085571428574E-2</v>
          </cell>
          <cell r="K225">
            <v>1.2826821590476189E-2</v>
          </cell>
          <cell r="L225">
            <v>1.3687057759749554E-2</v>
          </cell>
          <cell r="M225">
            <v>1.257885650398213E-2</v>
          </cell>
          <cell r="N225">
            <v>7.1174698686868676E-3</v>
          </cell>
          <cell r="O225">
            <v>4.3242142783216772E-3</v>
          </cell>
          <cell r="P225">
            <v>3.565286325E-3</v>
          </cell>
          <cell r="Q225">
            <v>3.5834400206896551E-3</v>
          </cell>
          <cell r="R225">
            <v>4.2282187416907979E-3</v>
          </cell>
          <cell r="S225">
            <v>5.60780076E-3</v>
          </cell>
          <cell r="T225">
            <v>6.7894710060606052E-3</v>
          </cell>
          <cell r="U225">
            <v>5.9129349327110385E-3</v>
          </cell>
          <cell r="V225">
            <v>0</v>
          </cell>
          <cell r="W225">
            <v>0</v>
          </cell>
          <cell r="X225">
            <v>0</v>
          </cell>
          <cell r="Y225">
            <v>0</v>
          </cell>
          <cell r="Z225">
            <v>0</v>
          </cell>
          <cell r="AA225">
            <v>0</v>
          </cell>
          <cell r="AB225">
            <v>17.444565974642998</v>
          </cell>
          <cell r="AC225">
            <v>17.610370875999998</v>
          </cell>
          <cell r="AD225">
            <v>19.342477780799999</v>
          </cell>
          <cell r="AE225">
            <v>26.308431520000003</v>
          </cell>
          <cell r="AF225">
            <v>28.0429405991</v>
          </cell>
          <cell r="AG225">
            <v>30.444825196500002</v>
          </cell>
          <cell r="AH225">
            <v>24.655067070400001</v>
          </cell>
          <cell r="AI225">
            <v>21.977732704000001</v>
          </cell>
          <cell r="AJ225">
            <v>10.521438398400001</v>
          </cell>
          <cell r="AK225">
            <v>9.9805095323999993</v>
          </cell>
          <cell r="AL225">
            <v>6.1009774560000007</v>
          </cell>
          <cell r="AM225">
            <v>5.1715305599999999</v>
          </cell>
          <cell r="AN225">
            <v>3.5875162048</v>
          </cell>
          <cell r="AO225">
            <v>2.2688383854</v>
          </cell>
          <cell r="AP225">
            <v>2.5722669415000001</v>
          </cell>
          <cell r="AQ225">
            <v>1.7095353519999998</v>
          </cell>
          <cell r="AR225">
            <v>2.0173175017</v>
          </cell>
          <cell r="AS225">
            <v>2.5781606708</v>
          </cell>
          <cell r="AT225">
            <v>2.7138163569999998</v>
          </cell>
          <cell r="AU225">
            <v>2.4454476566666665</v>
          </cell>
          <cell r="AV225">
            <v>0</v>
          </cell>
          <cell r="AW225">
            <v>0</v>
          </cell>
          <cell r="AX225">
            <v>0</v>
          </cell>
          <cell r="AY225">
            <v>0</v>
          </cell>
          <cell r="AZ225">
            <v>0</v>
          </cell>
          <cell r="BA225">
            <v>0</v>
          </cell>
        </row>
        <row r="247">
          <cell r="B247">
            <v>4.7547519999999992E-3</v>
          </cell>
          <cell r="C247">
            <v>4.4072451000000002E-3</v>
          </cell>
          <cell r="D247">
            <v>3.8598420000000005E-3</v>
          </cell>
          <cell r="E247">
            <v>4.1311899999999999E-3</v>
          </cell>
          <cell r="F247">
            <v>2.3434279999999998E-3</v>
          </cell>
          <cell r="G247">
            <v>4.4463159999999996E-3</v>
          </cell>
          <cell r="H247">
            <v>5.367208E-3</v>
          </cell>
          <cell r="I247">
            <v>9.929472E-3</v>
          </cell>
          <cell r="J247">
            <v>1.1396699999999999E-2</v>
          </cell>
          <cell r="K247">
            <v>6.600468E-3</v>
          </cell>
          <cell r="L247">
            <v>5.2227839999999994E-3</v>
          </cell>
          <cell r="M247">
            <v>1.4497226415623849E-3</v>
          </cell>
          <cell r="N247">
            <v>1.5508564828408307E-3</v>
          </cell>
          <cell r="O247">
            <v>2.072527454545454E-3</v>
          </cell>
          <cell r="P247">
            <v>1.722964158223321E-3</v>
          </cell>
          <cell r="Q247">
            <v>5.6538948174161764E-4</v>
          </cell>
          <cell r="R247">
            <v>6.1444878323347978E-4</v>
          </cell>
          <cell r="S247">
            <v>5.9978342666666662E-4</v>
          </cell>
          <cell r="T247">
            <v>1.1501734249167496E-3</v>
          </cell>
          <cell r="U247">
            <v>5.8993143635366818E-4</v>
          </cell>
          <cell r="V247">
            <v>0</v>
          </cell>
          <cell r="W247">
            <v>0</v>
          </cell>
          <cell r="X247">
            <v>0</v>
          </cell>
          <cell r="Y247">
            <v>0</v>
          </cell>
          <cell r="Z247">
            <v>0</v>
          </cell>
          <cell r="AA247">
            <v>0</v>
          </cell>
          <cell r="AB247">
            <v>1.5767376204329999</v>
          </cell>
          <cell r="AC247">
            <v>2.0177044047999999</v>
          </cell>
          <cell r="AD247">
            <v>1.7272282320000001</v>
          </cell>
          <cell r="AE247">
            <v>2.0054083280000001</v>
          </cell>
          <cell r="AF247">
            <v>1.1225998476000001</v>
          </cell>
          <cell r="AG247">
            <v>1.6000929945000002</v>
          </cell>
          <cell r="AH247">
            <v>3.3756391652</v>
          </cell>
          <cell r="AI247">
            <v>4.9155860550000003</v>
          </cell>
          <cell r="AJ247">
            <v>6.1672379544000009</v>
          </cell>
          <cell r="AK247">
            <v>4.0554102908000003</v>
          </cell>
          <cell r="AL247">
            <v>2.9984974254000001</v>
          </cell>
          <cell r="AM247">
            <v>0.98870419200000004</v>
          </cell>
          <cell r="AN247">
            <v>0.78061364479999995</v>
          </cell>
          <cell r="AO247">
            <v>1.2740383614000002</v>
          </cell>
          <cell r="AP247">
            <v>1.5300600200000001</v>
          </cell>
          <cell r="AQ247">
            <v>0.37019244149999997</v>
          </cell>
          <cell r="AR247">
            <v>0.37408128259999995</v>
          </cell>
          <cell r="AS247">
            <v>0.57024431750000004</v>
          </cell>
          <cell r="AT247">
            <v>1.3185168210000002</v>
          </cell>
          <cell r="AU247">
            <v>0.35127598833333334</v>
          </cell>
          <cell r="AV247">
            <v>0</v>
          </cell>
          <cell r="AW247">
            <v>0</v>
          </cell>
          <cell r="AX247">
            <v>0</v>
          </cell>
          <cell r="AY247">
            <v>0</v>
          </cell>
          <cell r="AZ247">
            <v>0</v>
          </cell>
          <cell r="BA247">
            <v>0</v>
          </cell>
        </row>
        <row r="263">
          <cell r="B263">
            <v>0.38019702919999993</v>
          </cell>
          <cell r="C263">
            <v>0.43796423850000016</v>
          </cell>
          <cell r="D263">
            <v>0.4932890405</v>
          </cell>
          <cell r="E263">
            <v>0.56129967569999994</v>
          </cell>
          <cell r="F263">
            <v>0.63938276869999999</v>
          </cell>
          <cell r="G263">
            <v>0.8023232546000002</v>
          </cell>
          <cell r="H263">
            <v>0.97527714263863607</v>
          </cell>
          <cell r="I263">
            <v>1.1024660808611111</v>
          </cell>
          <cell r="J263">
            <v>0.79629199172039578</v>
          </cell>
          <cell r="K263">
            <v>0.54583302376428566</v>
          </cell>
          <cell r="L263">
            <v>0.52646627454970485</v>
          </cell>
          <cell r="M263">
            <v>0.39142954024347287</v>
          </cell>
          <cell r="N263">
            <v>0.29227684931348591</v>
          </cell>
          <cell r="O263">
            <v>0.27461672501032686</v>
          </cell>
          <cell r="P263">
            <v>0.32973524598887649</v>
          </cell>
          <cell r="Q263">
            <v>0.28206148246499313</v>
          </cell>
          <cell r="R263">
            <v>0.2983394031657855</v>
          </cell>
          <cell r="S263">
            <v>0.33203206894427351</v>
          </cell>
          <cell r="T263">
            <v>0.37391281396927012</v>
          </cell>
          <cell r="U263">
            <v>0.40296002864673119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179.31853387170892</v>
          </cell>
          <cell r="AC263">
            <v>197.6655927868</v>
          </cell>
          <cell r="AD263">
            <v>238.89518672640003</v>
          </cell>
          <cell r="AE263">
            <v>319.57636789919997</v>
          </cell>
          <cell r="AF263">
            <v>367.13389937209996</v>
          </cell>
          <cell r="AG263">
            <v>445.29063454589993</v>
          </cell>
          <cell r="AH263">
            <v>519.28565645360004</v>
          </cell>
          <cell r="AI263">
            <v>627.6391398395001</v>
          </cell>
          <cell r="AJ263">
            <v>463.44170835040006</v>
          </cell>
          <cell r="AK263">
            <v>281.73149689080003</v>
          </cell>
          <cell r="AL263">
            <v>270.97453164149994</v>
          </cell>
          <cell r="AM263">
            <v>213.66860630399989</v>
          </cell>
          <cell r="AN263">
            <v>144.87013192960003</v>
          </cell>
          <cell r="AO263">
            <v>146.58577701449997</v>
          </cell>
          <cell r="AP263">
            <v>164.75363523000001</v>
          </cell>
          <cell r="AQ263">
            <v>134.58560860149998</v>
          </cell>
          <cell r="AR263">
            <v>151.20953450109999</v>
          </cell>
          <cell r="AS263">
            <v>168.28244257109995</v>
          </cell>
          <cell r="AT263">
            <v>197.71481086900005</v>
          </cell>
          <cell r="AU263">
            <v>189.97613964999994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0.29419775519999997</v>
          </cell>
          <cell r="C264">
            <v>0.34166641820000004</v>
          </cell>
          <cell r="D264">
            <v>0.39188625499999991</v>
          </cell>
          <cell r="E264">
            <v>0.4414199990999999</v>
          </cell>
          <cell r="F264">
            <v>0.48422051830000001</v>
          </cell>
          <cell r="G264">
            <v>0.54069525929999995</v>
          </cell>
          <cell r="H264">
            <v>0.6055615282886363</v>
          </cell>
          <cell r="I264">
            <v>0.59421369670277779</v>
          </cell>
          <cell r="J264">
            <v>0.47161015794261851</v>
          </cell>
          <cell r="K264">
            <v>0.38776252451428572</v>
          </cell>
          <cell r="L264">
            <v>0.40125315267058381</v>
          </cell>
          <cell r="M264">
            <v>0.31336151422759545</v>
          </cell>
          <cell r="N264">
            <v>0.24403923629403942</v>
          </cell>
          <cell r="O264">
            <v>0.23755422376273189</v>
          </cell>
          <cell r="P264">
            <v>0.29470352321530502</v>
          </cell>
          <cell r="Q264">
            <v>0.24214368024459168</v>
          </cell>
          <cell r="R264">
            <v>0.25814456651709139</v>
          </cell>
          <cell r="S264">
            <v>0.28757083416040186</v>
          </cell>
          <cell r="T264">
            <v>0.32934323646647801</v>
          </cell>
          <cell r="U264">
            <v>0.36111828030753046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139.710204069762</v>
          </cell>
          <cell r="AC264">
            <v>152.83624645119997</v>
          </cell>
          <cell r="AD264">
            <v>193.74399440160005</v>
          </cell>
          <cell r="AE264">
            <v>259.75802612479993</v>
          </cell>
          <cell r="AF264">
            <v>288.92968744570004</v>
          </cell>
          <cell r="AG264">
            <v>325.8839693109</v>
          </cell>
          <cell r="AH264">
            <v>361.40594366680006</v>
          </cell>
          <cell r="AI264">
            <v>395.92936816150001</v>
          </cell>
          <cell r="AJ264">
            <v>288.95421959320004</v>
          </cell>
          <cell r="AK264">
            <v>206.66208743839996</v>
          </cell>
          <cell r="AL264">
            <v>207.17860895639996</v>
          </cell>
          <cell r="AM264">
            <v>167.98548816000005</v>
          </cell>
          <cell r="AN264">
            <v>111.81178595839999</v>
          </cell>
          <cell r="AO264">
            <v>112.61026570619998</v>
          </cell>
          <cell r="AP264">
            <v>139.39046854300003</v>
          </cell>
          <cell r="AQ264">
            <v>108.68384625000002</v>
          </cell>
          <cell r="AR264">
            <v>127.5711348718</v>
          </cell>
          <cell r="AS264">
            <v>141.58932725080001</v>
          </cell>
          <cell r="AT264">
            <v>167.03077392600002</v>
          </cell>
          <cell r="AU264">
            <v>162.3007393895833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6">
          <cell r="B266">
            <v>7.9334639999999994E-3</v>
          </cell>
          <cell r="C266">
            <v>5.1080119999999986E-3</v>
          </cell>
          <cell r="D266">
            <v>4.0122600000000001E-3</v>
          </cell>
          <cell r="E266">
            <v>4.6688739999999999E-3</v>
          </cell>
          <cell r="F266">
            <v>3.7587659999999998E-3</v>
          </cell>
          <cell r="G266">
            <v>3.7003559999999993E-3</v>
          </cell>
          <cell r="H266">
            <v>2.8157359999999992E-3</v>
          </cell>
          <cell r="I266">
            <v>2.9160879999999998E-3</v>
          </cell>
          <cell r="J266">
            <v>2.4196339999999999E-3</v>
          </cell>
          <cell r="K266">
            <v>7.6333824999999988E-4</v>
          </cell>
          <cell r="L266">
            <v>1.4307999999999999E-4</v>
          </cell>
          <cell r="M266">
            <v>3.5117427631578947E-4</v>
          </cell>
          <cell r="N266">
            <v>8.0758444444444438E-5</v>
          </cell>
          <cell r="O266">
            <v>2.6261206896551722E-5</v>
          </cell>
          <cell r="P266">
            <v>1.8895016541353379E-4</v>
          </cell>
          <cell r="Q266">
            <v>3.6031140476190475E-4</v>
          </cell>
          <cell r="R266">
            <v>1.0928449999999997E-4</v>
          </cell>
          <cell r="S266">
            <v>4.3257909821428576E-4</v>
          </cell>
          <cell r="T266">
            <v>1.6730899999999998E-4</v>
          </cell>
          <cell r="U266">
            <v>3.1025438888888885E-4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2.5084978107059994</v>
          </cell>
          <cell r="AC266">
            <v>1.8338332467999996</v>
          </cell>
          <cell r="AD266">
            <v>1.6580159856000001</v>
          </cell>
          <cell r="AE266">
            <v>2.3551448256</v>
          </cell>
          <cell r="AF266">
            <v>1.9681906286000004</v>
          </cell>
          <cell r="AG266">
            <v>1.9201165698000002</v>
          </cell>
          <cell r="AH266">
            <v>1.6917276376000003</v>
          </cell>
          <cell r="AI266">
            <v>1.9096190670000002</v>
          </cell>
          <cell r="AJ266">
            <v>1.7824566368000003</v>
          </cell>
          <cell r="AK266">
            <v>0.83268304679999994</v>
          </cell>
          <cell r="AL266">
            <v>0.55395700199999998</v>
          </cell>
          <cell r="AM266">
            <v>0.73063017600000002</v>
          </cell>
          <cell r="AN266">
            <v>0.18002874560000001</v>
          </cell>
          <cell r="AO266">
            <v>5.7226500900000005E-2</v>
          </cell>
          <cell r="AP266">
            <v>0.11503481500000001</v>
          </cell>
          <cell r="AQ266">
            <v>0.60509689099999997</v>
          </cell>
          <cell r="AR266">
            <v>0.14170976559999998</v>
          </cell>
          <cell r="AS266">
            <v>0.17478605429999999</v>
          </cell>
          <cell r="AT266">
            <v>1.1624346799999998</v>
          </cell>
          <cell r="AU266">
            <v>0.40911142416666668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5.0660442E-2</v>
          </cell>
          <cell r="C267">
            <v>5.8820606299999988E-2</v>
          </cell>
          <cell r="D267">
            <v>5.553216200000001E-2</v>
          </cell>
          <cell r="E267">
            <v>6.0634167999999995E-2</v>
          </cell>
          <cell r="F267">
            <v>7.2069897999999993E-2</v>
          </cell>
          <cell r="G267">
            <v>0.11359778669999999</v>
          </cell>
          <cell r="H267">
            <v>0.17143330400000001</v>
          </cell>
          <cell r="I267">
            <v>0.27550584562500002</v>
          </cell>
          <cell r="J267">
            <v>0.16623511799999999</v>
          </cell>
          <cell r="K267">
            <v>6.141382799999999E-2</v>
          </cell>
          <cell r="L267">
            <v>5.671873199999998E-2</v>
          </cell>
          <cell r="M267">
            <v>3.7513561082781241E-2</v>
          </cell>
          <cell r="N267">
            <v>2.8221519833333326E-2</v>
          </cell>
          <cell r="O267">
            <v>2.1364153453179002E-2</v>
          </cell>
          <cell r="P267">
            <v>1.8139572891893836E-2</v>
          </cell>
          <cell r="Q267">
            <v>1.8905030765738556E-2</v>
          </cell>
          <cell r="R267">
            <v>1.6184886266666663E-2</v>
          </cell>
          <cell r="S267">
            <v>1.8699457377562106E-2</v>
          </cell>
          <cell r="T267">
            <v>1.8921009817890438E-2</v>
          </cell>
          <cell r="U267">
            <v>2.0664649698380423E-2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26.645446284498</v>
          </cell>
          <cell r="AC267">
            <v>30.806246956799999</v>
          </cell>
          <cell r="AD267">
            <v>30.229599883199995</v>
          </cell>
          <cell r="AE267">
            <v>39.475460382400001</v>
          </cell>
          <cell r="AF267">
            <v>49.192630226599995</v>
          </cell>
          <cell r="AG267">
            <v>72.426296685599993</v>
          </cell>
          <cell r="AH267">
            <v>97.650218089200024</v>
          </cell>
          <cell r="AI267">
            <v>150.23256265900005</v>
          </cell>
          <cell r="AJ267">
            <v>108.98836853600002</v>
          </cell>
          <cell r="AK267">
            <v>40.367934767599998</v>
          </cell>
          <cell r="AL267">
            <v>38.029093833600008</v>
          </cell>
          <cell r="AM267">
            <v>27.962799455999999</v>
          </cell>
          <cell r="AN267">
            <v>22.918091521600001</v>
          </cell>
          <cell r="AO267">
            <v>24.549531398100005</v>
          </cell>
          <cell r="AP267">
            <v>15.652563690499999</v>
          </cell>
          <cell r="AQ267">
            <v>15.7928770755</v>
          </cell>
          <cell r="AR267">
            <v>12.854115340399998</v>
          </cell>
          <cell r="AS267">
            <v>15.225024514700001</v>
          </cell>
          <cell r="AT267">
            <v>16.608121921999999</v>
          </cell>
          <cell r="AU267">
            <v>17.102102282916665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6.1572859999999997E-3</v>
          </cell>
          <cell r="C268">
            <v>5.1312789999999999E-3</v>
          </cell>
          <cell r="D268">
            <v>4.4685760000000001E-3</v>
          </cell>
          <cell r="E268">
            <v>4.6581779999999998E-3</v>
          </cell>
          <cell r="F268">
            <v>3.1708719999999999E-3</v>
          </cell>
          <cell r="G268">
            <v>5.7868019999999997E-3</v>
          </cell>
          <cell r="H268">
            <v>6.1919339999999996E-3</v>
          </cell>
          <cell r="I268">
            <v>1.0828734E-2</v>
          </cell>
          <cell r="J268">
            <v>1.2282942E-2</v>
          </cell>
          <cell r="K268">
            <v>6.8664959999999997E-3</v>
          </cell>
          <cell r="L268">
            <v>5.6661499999999991E-3</v>
          </cell>
          <cell r="M268">
            <v>1.6209684047202796E-3</v>
          </cell>
          <cell r="N268">
            <v>1.6548064828408307E-3</v>
          </cell>
          <cell r="O268">
            <v>2.162779377622377E-3</v>
          </cell>
          <cell r="P268">
            <v>1.7421441582233209E-3</v>
          </cell>
          <cell r="Q268">
            <v>6.3955507572658005E-4</v>
          </cell>
          <cell r="R268">
            <v>9.0205021656681304E-4</v>
          </cell>
          <cell r="S268">
            <v>6.8525485523809524E-4</v>
          </cell>
          <cell r="T268">
            <v>1.1780758619796866E-3</v>
          </cell>
          <cell r="U268">
            <v>7.1507107650518333E-4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2.6914978724609999</v>
          </cell>
          <cell r="AC268">
            <v>2.4331732447999999</v>
          </cell>
          <cell r="AD268">
            <v>2.1176560704000003</v>
          </cell>
          <cell r="AE268">
            <v>2.2298689504000002</v>
          </cell>
          <cell r="AF268">
            <v>2.0970387661999998</v>
          </cell>
          <cell r="AG268">
            <v>2.6198357328000004</v>
          </cell>
          <cell r="AH268">
            <v>3.9067906107999999</v>
          </cell>
          <cell r="AI268">
            <v>5.8872705550000006</v>
          </cell>
          <cell r="AJ268">
            <v>6.9437350480000006</v>
          </cell>
          <cell r="AK268">
            <v>4.4339115875999999</v>
          </cell>
          <cell r="AL268">
            <v>3.2078055699000001</v>
          </cell>
          <cell r="AM268">
            <v>1.1069351039999999</v>
          </cell>
          <cell r="AN268">
            <v>0.8468155343999999</v>
          </cell>
          <cell r="AO268">
            <v>1.3145825982000001</v>
          </cell>
          <cell r="AP268">
            <v>1.5522047865000002</v>
          </cell>
          <cell r="AQ268">
            <v>0.44559073299999996</v>
          </cell>
          <cell r="AR268">
            <v>0.56647489230000003</v>
          </cell>
          <cell r="AS268">
            <v>0.62158127460000001</v>
          </cell>
          <cell r="AT268">
            <v>1.3600537720000003</v>
          </cell>
          <cell r="AU268">
            <v>0.46780781958333334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1.2464286E-2</v>
          </cell>
          <cell r="C269">
            <v>1.4614193999999999E-2</v>
          </cell>
          <cell r="D269">
            <v>2.9821133999999996E-2</v>
          </cell>
          <cell r="E269">
            <v>4.2029946000000006E-2</v>
          </cell>
          <cell r="F269">
            <v>6.2516347999999999E-2</v>
          </cell>
          <cell r="G269">
            <v>0.120471596</v>
          </cell>
          <cell r="H269">
            <v>0.17394570199999998</v>
          </cell>
          <cell r="I269">
            <v>0.20932844799999992</v>
          </cell>
          <cell r="J269">
            <v>0.13592279400000001</v>
          </cell>
          <cell r="K269">
            <v>8.538873000000001E-2</v>
          </cell>
          <cell r="L269">
            <v>5.9225110000000004E-2</v>
          </cell>
          <cell r="M269">
            <v>3.5360570000000001E-2</v>
          </cell>
          <cell r="N269">
            <v>1.6257835999999998E-2</v>
          </cell>
          <cell r="O269">
            <v>1.141458439300699E-2</v>
          </cell>
          <cell r="P269">
            <v>1.1924963333333332E-2</v>
          </cell>
          <cell r="Q269">
            <v>1.543816714285714E-2</v>
          </cell>
          <cell r="R269">
            <v>1.6861236570114943E-2</v>
          </cell>
          <cell r="S269">
            <v>1.8767716285714282E-2</v>
          </cell>
          <cell r="T269">
            <v>1.7114947062770558E-2</v>
          </cell>
          <cell r="U269">
            <v>1.3530577111111108E-2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5.0838088622189996</v>
          </cell>
          <cell r="AC269">
            <v>5.1497832907999985</v>
          </cell>
          <cell r="AD269">
            <v>9.1086499152000009</v>
          </cell>
          <cell r="AE269">
            <v>13.299599846400001</v>
          </cell>
          <cell r="AF269">
            <v>20.834584879500003</v>
          </cell>
          <cell r="AG269">
            <v>37.302630350699992</v>
          </cell>
          <cell r="AH269">
            <v>49.085912859600001</v>
          </cell>
          <cell r="AI269">
            <v>66.774169804000024</v>
          </cell>
          <cell r="AJ269">
            <v>50.323629382799993</v>
          </cell>
          <cell r="AK269">
            <v>26.720233812799997</v>
          </cell>
          <cell r="AL269">
            <v>20.122540462800004</v>
          </cell>
          <cell r="AM269">
            <v>14.208524016</v>
          </cell>
          <cell r="AN269">
            <v>7.7298732895999995</v>
          </cell>
          <cell r="AO269">
            <v>5.9098457850000008</v>
          </cell>
          <cell r="AP269">
            <v>5.8513277670000008</v>
          </cell>
          <cell r="AQ269">
            <v>6.5221613554999989</v>
          </cell>
          <cell r="AR269">
            <v>6.1510211619999993</v>
          </cell>
          <cell r="AS269">
            <v>7.2917785654999996</v>
          </cell>
          <cell r="AT269">
            <v>7.0856988449999996</v>
          </cell>
          <cell r="AU269">
            <v>5.6935525945833332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4.6095699999999995E-3</v>
          </cell>
          <cell r="C273">
            <v>7.83937E-3</v>
          </cell>
          <cell r="D273">
            <v>4.4677639999999999E-3</v>
          </cell>
          <cell r="E273">
            <v>4.2035494999999997E-3</v>
          </cell>
          <cell r="F273">
            <v>7.5057019999999995E-3</v>
          </cell>
          <cell r="G273">
            <v>1.0432575999999999E-2</v>
          </cell>
          <cell r="H273">
            <v>1.1029003999999999E-2</v>
          </cell>
          <cell r="I273">
            <v>4.4113299999999998E-3</v>
          </cell>
          <cell r="J273">
            <v>4.0035379999999992E-3</v>
          </cell>
          <cell r="K273">
            <v>2.3383359999999999E-3</v>
          </cell>
          <cell r="L273">
            <v>1.9555340000000001E-3</v>
          </cell>
          <cell r="M273">
            <v>1.9422339999999997E-3</v>
          </cell>
          <cell r="N273">
            <v>1.1602169999999998E-3</v>
          </cell>
          <cell r="O273">
            <v>1.1291139999999999E-3</v>
          </cell>
          <cell r="P273">
            <v>2.4782417999999998E-3</v>
          </cell>
          <cell r="Q273">
            <v>4.0413799999999989E-3</v>
          </cell>
          <cell r="R273">
            <v>4.5752339999999992E-3</v>
          </cell>
          <cell r="S273">
            <v>4.8238611428571424E-3</v>
          </cell>
          <cell r="T273">
            <v>5.1280226923076924E-3</v>
          </cell>
          <cell r="U273">
            <v>4.5709186249999999E-3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0.50439244820399998</v>
          </cell>
          <cell r="AC273">
            <v>1.3205430636</v>
          </cell>
          <cell r="AD273">
            <v>0.69367972320000004</v>
          </cell>
          <cell r="AE273">
            <v>0.83500708159999992</v>
          </cell>
          <cell r="AF273">
            <v>1.7049266570000001</v>
          </cell>
          <cell r="AG273">
            <v>2.0749609881</v>
          </cell>
          <cell r="AH273">
            <v>2.3436364132000005</v>
          </cell>
          <cell r="AI273">
            <v>2.270293552</v>
          </cell>
          <cell r="AJ273">
            <v>2.7154953868000002</v>
          </cell>
          <cell r="AK273">
            <v>1.4107076939999998</v>
          </cell>
          <cell r="AL273">
            <v>1.0459163178000002</v>
          </cell>
          <cell r="AM273">
            <v>1.1636688479999999</v>
          </cell>
          <cell r="AN273">
            <v>0.54933422719999991</v>
          </cell>
          <cell r="AO273">
            <v>1.3039830320999999</v>
          </cell>
          <cell r="AP273">
            <v>1.6702805380000001</v>
          </cell>
          <cell r="AQ273">
            <v>1.9818543604999999</v>
          </cell>
          <cell r="AR273">
            <v>2.4464537764999998</v>
          </cell>
          <cell r="AS273">
            <v>2.5292785518000001</v>
          </cell>
          <cell r="AT273">
            <v>2.9259015179999999</v>
          </cell>
          <cell r="AU273">
            <v>2.3884283970833331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14"/>
      <sheetData sheetId="15"/>
      <sheetData sheetId="16"/>
      <sheetData sheetId="17"/>
      <sheetData sheetId="18"/>
      <sheetData sheetId="19"/>
      <sheetData sheetId="20">
        <row r="31">
          <cell r="B31">
            <v>6.104280000000001E-3</v>
          </cell>
          <cell r="C31">
            <v>6.1140799999999992E-3</v>
          </cell>
          <cell r="D31">
            <v>1.186332E-2</v>
          </cell>
          <cell r="E31">
            <v>2.2987440000000005E-2</v>
          </cell>
          <cell r="F31">
            <v>5.1501520000000002E-2</v>
          </cell>
          <cell r="G31">
            <v>6.7634839999999988E-2</v>
          </cell>
          <cell r="H31">
            <v>6.5048480000000006E-2</v>
          </cell>
          <cell r="I31">
            <v>8.1023040000000018E-2</v>
          </cell>
          <cell r="J31">
            <v>5.7129520000000003E-2</v>
          </cell>
          <cell r="K31">
            <v>3.8489639999999999E-2</v>
          </cell>
          <cell r="L31">
            <v>3.2106760000000005E-2</v>
          </cell>
          <cell r="M31">
            <v>1.919618919933978E-2</v>
          </cell>
          <cell r="N31">
            <v>1.123622974838155E-2</v>
          </cell>
          <cell r="O31">
            <v>8.2125033354309949E-3</v>
          </cell>
          <cell r="P31">
            <v>6.980830787819056E-3</v>
          </cell>
          <cell r="Q31">
            <v>7.3846999498854374E-3</v>
          </cell>
          <cell r="R31">
            <v>8.8579205427896674E-3</v>
          </cell>
          <cell r="S31">
            <v>9.137482447333603E-3</v>
          </cell>
          <cell r="T31">
            <v>1.0622280169593056E-2</v>
          </cell>
          <cell r="U31">
            <v>7.0841203519072865E-3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3.1523576691359998</v>
          </cell>
          <cell r="AC31">
            <v>3.3500464315999996</v>
          </cell>
          <cell r="AD31">
            <v>6.9865873488000005</v>
          </cell>
          <cell r="AE31">
            <v>13.215758696</v>
          </cell>
          <cell r="AF31">
            <v>31.834846602999999</v>
          </cell>
          <cell r="AG31">
            <v>45.815199229800008</v>
          </cell>
          <cell r="AH31">
            <v>47.393047648400007</v>
          </cell>
          <cell r="AI31">
            <v>65.176783529000005</v>
          </cell>
          <cell r="AJ31">
            <v>52.428561861200009</v>
          </cell>
          <cell r="AK31">
            <v>34.853170343199999</v>
          </cell>
          <cell r="AL31">
            <v>31.384169736299995</v>
          </cell>
          <cell r="AM31">
            <v>19.571645279999998</v>
          </cell>
          <cell r="AN31">
            <v>9.7529964575999983</v>
          </cell>
          <cell r="AO31">
            <v>6.9029312319000011</v>
          </cell>
          <cell r="AP31">
            <v>5.7626317929999997</v>
          </cell>
          <cell r="AQ31">
            <v>5.7507792615</v>
          </cell>
          <cell r="AR31">
            <v>6.6672206562999987</v>
          </cell>
          <cell r="AS31">
            <v>7.2449197391999993</v>
          </cell>
          <cell r="AT31">
            <v>8.3714488209999995</v>
          </cell>
          <cell r="AU31">
            <v>5.4511404112499999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</row>
        <row r="47">
          <cell r="B47">
            <v>1.7990244542292991E-2</v>
          </cell>
          <cell r="C47">
            <v>2.0635575860430692E-2</v>
          </cell>
          <cell r="D47">
            <v>2.7090000000000003E-2</v>
          </cell>
          <cell r="E47">
            <v>6.9004600000000027E-2</v>
          </cell>
          <cell r="F47">
            <v>0.10242904</v>
          </cell>
          <cell r="G47">
            <v>0.17285128000000002</v>
          </cell>
          <cell r="H47">
            <v>0.22512896000000004</v>
          </cell>
          <cell r="I47">
            <v>0.28217252000000004</v>
          </cell>
          <cell r="J47">
            <v>0.25540843999999996</v>
          </cell>
          <cell r="K47">
            <v>0.17119872</v>
          </cell>
          <cell r="L47">
            <v>0.20515628000000002</v>
          </cell>
          <cell r="M47">
            <v>0.16308236000000001</v>
          </cell>
          <cell r="N47">
            <v>0.11181827999999999</v>
          </cell>
          <cell r="O47">
            <v>8.8300854077224586E-2</v>
          </cell>
          <cell r="P47">
            <v>0.10505892515933998</v>
          </cell>
          <cell r="Q47">
            <v>0.10493027999999997</v>
          </cell>
          <cell r="R47">
            <v>0.1081885369799213</v>
          </cell>
          <cell r="S47">
            <v>0.12415589666110158</v>
          </cell>
          <cell r="T47">
            <v>0.13277193381458152</v>
          </cell>
          <cell r="U47">
            <v>0.14813901708221228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14.796047509523996</v>
          </cell>
          <cell r="AC47">
            <v>16.137976712399997</v>
          </cell>
          <cell r="AD47">
            <v>21.006138052800004</v>
          </cell>
          <cell r="AE47">
            <v>57.854944593599996</v>
          </cell>
          <cell r="AF47">
            <v>93.261317914799989</v>
          </cell>
          <cell r="AG47">
            <v>152.97456212609998</v>
          </cell>
          <cell r="AH47">
            <v>203.35827680159997</v>
          </cell>
          <cell r="AI47">
            <v>274.18672798099999</v>
          </cell>
          <cell r="AJ47">
            <v>267.18423516680002</v>
          </cell>
          <cell r="AK47">
            <v>163.80116665440002</v>
          </cell>
          <cell r="AL47">
            <v>205.12010839590002</v>
          </cell>
          <cell r="AM47">
            <v>157.64942880000001</v>
          </cell>
          <cell r="AN47">
            <v>114.8900305696</v>
          </cell>
          <cell r="AO47">
            <v>94.454426844599993</v>
          </cell>
          <cell r="AP47">
            <v>119.6963580945</v>
          </cell>
          <cell r="AQ47">
            <v>120.51597253149998</v>
          </cell>
          <cell r="AR47">
            <v>121.7168802412</v>
          </cell>
          <cell r="AS47">
            <v>135.03491404259998</v>
          </cell>
          <cell r="AT47">
            <v>142.97440623599999</v>
          </cell>
          <cell r="AU47">
            <v>153.33678535499999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</row>
        <row r="85">
          <cell r="B85">
            <v>8.505734831999999E-2</v>
          </cell>
          <cell r="C85">
            <v>0.10179848</v>
          </cell>
          <cell r="D85">
            <v>0.1261257951165497</v>
          </cell>
          <cell r="E85">
            <v>0.15540462704609853</v>
          </cell>
          <cell r="F85">
            <v>0.25437013870708691</v>
          </cell>
          <cell r="G85">
            <v>0.2953390291857797</v>
          </cell>
          <cell r="H85">
            <v>5.7104320000000014E-2</v>
          </cell>
          <cell r="I85">
            <v>0.35513334220000004</v>
          </cell>
          <cell r="J85">
            <v>0.26477164280000004</v>
          </cell>
          <cell r="K85">
            <v>0.36148071901333328</v>
          </cell>
          <cell r="L85">
            <v>0.1376605384</v>
          </cell>
          <cell r="M85">
            <v>0.1095654082911633</v>
          </cell>
          <cell r="N85">
            <v>9.3072844355555573E-2</v>
          </cell>
          <cell r="O85">
            <v>6.8585439999999998E-2</v>
          </cell>
          <cell r="P85">
            <v>9.4890157949999998E-2</v>
          </cell>
          <cell r="Q85">
            <v>0.12635123200000001</v>
          </cell>
          <cell r="R85">
            <v>7.3688160000000003E-2</v>
          </cell>
          <cell r="S85">
            <v>5.6612190990399928E-2</v>
          </cell>
          <cell r="T85">
            <v>7.6221753355650623E-2</v>
          </cell>
          <cell r="U85">
            <v>4.8646436054197148E-2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79.413231235070981</v>
          </cell>
          <cell r="AC85">
            <v>86.0229567664</v>
          </cell>
          <cell r="AD85">
            <v>106.8920915712</v>
          </cell>
          <cell r="AE85">
            <v>145.11525106400001</v>
          </cell>
          <cell r="AF85">
            <v>228.2052708061</v>
          </cell>
          <cell r="AG85">
            <v>283.04137285709999</v>
          </cell>
          <cell r="AH85">
            <v>79.877419819199986</v>
          </cell>
          <cell r="AI85">
            <v>346.67416691900002</v>
          </cell>
          <cell r="AJ85">
            <v>300.89662287520002</v>
          </cell>
          <cell r="AK85">
            <v>330.89123962839994</v>
          </cell>
          <cell r="AL85">
            <v>108.84251534399998</v>
          </cell>
          <cell r="AM85">
            <v>80.772484319999961</v>
          </cell>
          <cell r="AN85">
            <v>64.867178974400005</v>
          </cell>
          <cell r="AO85">
            <v>56.222001761700007</v>
          </cell>
          <cell r="AP85">
            <v>77.716363890500006</v>
          </cell>
          <cell r="AQ85">
            <v>73.056445440999994</v>
          </cell>
          <cell r="AR85">
            <v>59.017279112499999</v>
          </cell>
          <cell r="AS85">
            <v>70.031560313</v>
          </cell>
          <cell r="AT85">
            <v>102.76350093199999</v>
          </cell>
          <cell r="AU85">
            <v>100.64244372041667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</row>
        <row r="91">
          <cell r="B91">
            <v>1.1970378187382736E-2</v>
          </cell>
          <cell r="C91">
            <v>1.7112200000000001E-2</v>
          </cell>
          <cell r="D91">
            <v>1.7179400000000001E-2</v>
          </cell>
          <cell r="E91">
            <v>2.4056474082927496E-2</v>
          </cell>
          <cell r="F91">
            <v>4.5183040000000001E-2</v>
          </cell>
          <cell r="G91">
            <v>5.5852159999999998E-2</v>
          </cell>
          <cell r="H91">
            <v>4.7743549062134079E-2</v>
          </cell>
          <cell r="I91">
            <v>5.8469039999999993E-2</v>
          </cell>
          <cell r="J91">
            <v>8.9716875933682702E-2</v>
          </cell>
          <cell r="K91">
            <v>0.12842245367672869</v>
          </cell>
          <cell r="L91">
            <v>0.13320580000000001</v>
          </cell>
          <cell r="M91">
            <v>0.14417984000000003</v>
          </cell>
          <cell r="N91">
            <v>6.4207675993123492E-2</v>
          </cell>
          <cell r="O91">
            <v>5.1072839999999994E-2</v>
          </cell>
          <cell r="P91">
            <v>8.3847880600000008E-2</v>
          </cell>
          <cell r="Q91">
            <v>0.11100516000000002</v>
          </cell>
          <cell r="R91">
            <v>9.0945959999999992E-2</v>
          </cell>
          <cell r="S91">
            <v>0.10763787999999999</v>
          </cell>
          <cell r="T91">
            <v>0.11854472000000001</v>
          </cell>
          <cell r="U91">
            <v>0.10967739999999999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22.786405524284998</v>
          </cell>
          <cell r="AC91">
            <v>29.876228153199996</v>
          </cell>
          <cell r="AD91">
            <v>33.265590523199997</v>
          </cell>
          <cell r="AE91">
            <v>44.943176667199992</v>
          </cell>
          <cell r="AF91">
            <v>59.520258000700004</v>
          </cell>
          <cell r="AG91">
            <v>69.104662898699985</v>
          </cell>
          <cell r="AH91">
            <v>78.024313680399999</v>
          </cell>
          <cell r="AI91">
            <v>111.63691854650001</v>
          </cell>
          <cell r="AJ91">
            <v>123.83497966960003</v>
          </cell>
          <cell r="AK91">
            <v>126.953461602</v>
          </cell>
          <cell r="AL91">
            <v>109.7645502996</v>
          </cell>
          <cell r="AM91">
            <v>132.87107433599999</v>
          </cell>
          <cell r="AN91">
            <v>80.622799576000006</v>
          </cell>
          <cell r="AO91">
            <v>70.554678996299998</v>
          </cell>
          <cell r="AP91">
            <v>96.135903467999981</v>
          </cell>
          <cell r="AQ91">
            <v>92.023789522000001</v>
          </cell>
          <cell r="AR91">
            <v>79.319873984400004</v>
          </cell>
          <cell r="AS91">
            <v>87.144802687799995</v>
          </cell>
          <cell r="AT91">
            <v>101.58160573400001</v>
          </cell>
          <cell r="AU91">
            <v>106.10450230833334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105">
          <cell r="B105">
            <v>2.5088000000000009E-4</v>
          </cell>
          <cell r="C105">
            <v>1.1778719052090569E-4</v>
          </cell>
          <cell r="D105">
            <v>3.6399999999999997E-5</v>
          </cell>
          <cell r="E105">
            <v>3.0352000000000005E-4</v>
          </cell>
          <cell r="F105">
            <v>4.9812000000000001E-4</v>
          </cell>
          <cell r="G105">
            <v>4.4771999999999998E-4</v>
          </cell>
          <cell r="H105">
            <v>1.6562E-3</v>
          </cell>
          <cell r="I105">
            <v>2.3925999999999999E-3</v>
          </cell>
          <cell r="J105">
            <v>2.197160000000001E-3</v>
          </cell>
          <cell r="K105">
            <v>3.4328000000000001E-4</v>
          </cell>
          <cell r="L105">
            <v>3.7911999999999999E-4</v>
          </cell>
          <cell r="M105">
            <v>3.149034639332223E-4</v>
          </cell>
          <cell r="N105">
            <v>1.4537548022882025E-4</v>
          </cell>
          <cell r="O105">
            <v>1.8131578704682212E-4</v>
          </cell>
          <cell r="P105">
            <v>2.104656405295672E-4</v>
          </cell>
          <cell r="Q105">
            <v>1.5214137339341339E-4</v>
          </cell>
          <cell r="R105">
            <v>1.743627630215506E-4</v>
          </cell>
          <cell r="S105">
            <v>2.2109105372509536E-4</v>
          </cell>
          <cell r="T105">
            <v>2.1411355273877583E-4</v>
          </cell>
          <cell r="U105">
            <v>8.1121403028792765E-4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0.35933440848900006</v>
          </cell>
          <cell r="AC105">
            <v>0.22055582959999998</v>
          </cell>
          <cell r="AD105">
            <v>6.7383455999999994E-2</v>
          </cell>
          <cell r="AE105">
            <v>0.2644677728</v>
          </cell>
          <cell r="AF105">
            <v>0.62406338609999989</v>
          </cell>
          <cell r="AG105">
            <v>0.63403565939999984</v>
          </cell>
          <cell r="AH105">
            <v>1.6927697856000001</v>
          </cell>
          <cell r="AI105">
            <v>2.1849059199999998</v>
          </cell>
          <cell r="AJ105">
            <v>1.8311195255999999</v>
          </cell>
          <cell r="AK105">
            <v>0.43097785720000004</v>
          </cell>
          <cell r="AL105">
            <v>0.45668243880000003</v>
          </cell>
          <cell r="AM105">
            <v>0.59511897599999986</v>
          </cell>
          <cell r="AN105">
            <v>0.18853026719999999</v>
          </cell>
          <cell r="AO105">
            <v>0.31047259320000004</v>
          </cell>
          <cell r="AP105">
            <v>0.52186934100000004</v>
          </cell>
          <cell r="AQ105">
            <v>0.21665317449999999</v>
          </cell>
          <cell r="AR105">
            <v>0.26950801200000002</v>
          </cell>
          <cell r="AS105">
            <v>0.34895190329999992</v>
          </cell>
          <cell r="AT105">
            <v>0.36961284600000005</v>
          </cell>
          <cell r="AU105">
            <v>0.89985726708333336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</row>
        <row r="108">
          <cell r="B108">
            <v>5.1106535806084881E-3</v>
          </cell>
          <cell r="C108">
            <v>6.9902000000000002E-3</v>
          </cell>
          <cell r="D108">
            <v>8.8340447488164022E-3</v>
          </cell>
          <cell r="E108">
            <v>1.4576982620734421E-2</v>
          </cell>
          <cell r="F108">
            <v>2.07368E-2</v>
          </cell>
          <cell r="G108">
            <v>2.6500880000000001E-2</v>
          </cell>
          <cell r="H108">
            <v>2.7092890206846416E-2</v>
          </cell>
          <cell r="I108">
            <v>2.3878679999999999E-2</v>
          </cell>
          <cell r="J108">
            <v>1.3350120000000002E-2</v>
          </cell>
          <cell r="K108">
            <v>7.33068E-3</v>
          </cell>
          <cell r="L108">
            <v>6.6539200000000007E-3</v>
          </cell>
          <cell r="M108">
            <v>5.0092450715127261E-3</v>
          </cell>
          <cell r="N108">
            <v>2.7771188341036827E-3</v>
          </cell>
          <cell r="O108">
            <v>2.8526250191210334E-3</v>
          </cell>
          <cell r="P108">
            <v>3.4041077638273551E-3</v>
          </cell>
          <cell r="Q108">
            <v>3.1190591528335444E-3</v>
          </cell>
          <cell r="R108">
            <v>3.7198313192598445E-3</v>
          </cell>
          <cell r="S108">
            <v>4.9187519124453769E-3</v>
          </cell>
          <cell r="T108">
            <v>6.3891924007940474E-3</v>
          </cell>
          <cell r="U108">
            <v>8.1241240872874498E-3</v>
          </cell>
          <cell r="V108">
            <v>0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  <cell r="AB108">
            <v>4.6856115895290005</v>
          </cell>
          <cell r="AC108">
            <v>5.666181772799999</v>
          </cell>
          <cell r="AD108">
            <v>6.8161495679999993</v>
          </cell>
          <cell r="AE108">
            <v>12.0252623232</v>
          </cell>
          <cell r="AF108">
            <v>17.5766515603</v>
          </cell>
          <cell r="AG108">
            <v>22.463804262899995</v>
          </cell>
          <cell r="AH108">
            <v>23.5664179244</v>
          </cell>
          <cell r="AI108">
            <v>22.703020491</v>
          </cell>
          <cell r="AJ108">
            <v>14.607275203599997</v>
          </cell>
          <cell r="AK108">
            <v>7.1171873783999997</v>
          </cell>
          <cell r="AL108">
            <v>7.2485206100999999</v>
          </cell>
          <cell r="AM108">
            <v>6.5469755039999988</v>
          </cell>
          <cell r="AN108">
            <v>3.4372177312000001</v>
          </cell>
          <cell r="AO108">
            <v>3.6397908600000002</v>
          </cell>
          <cell r="AP108">
            <v>4.5818888915000002</v>
          </cell>
          <cell r="AQ108">
            <v>4.2120536534999999</v>
          </cell>
          <cell r="AR108">
            <v>4.5664262911</v>
          </cell>
          <cell r="AS108">
            <v>6.3224327022999995</v>
          </cell>
          <cell r="AT108">
            <v>8.255714364000001</v>
          </cell>
          <cell r="AU108">
            <v>10.562145807916666</v>
          </cell>
          <cell r="AV108">
            <v>0</v>
          </cell>
          <cell r="AW108">
            <v>0</v>
          </cell>
          <cell r="AX108">
            <v>0</v>
          </cell>
          <cell r="AY108">
            <v>0</v>
          </cell>
          <cell r="AZ108">
            <v>0</v>
          </cell>
          <cell r="BA108">
            <v>0</v>
          </cell>
        </row>
        <row r="109">
          <cell r="B109">
            <v>4.7715920000000009E-2</v>
          </cell>
          <cell r="C109">
            <v>4.8527639999999997E-2</v>
          </cell>
          <cell r="D109">
            <v>5.6203840000000005E-2</v>
          </cell>
          <cell r="E109">
            <v>7.2941680000000009E-2</v>
          </cell>
          <cell r="F109">
            <v>7.8387120000000005E-2</v>
          </cell>
          <cell r="G109">
            <v>8.7989160000000025E-2</v>
          </cell>
          <cell r="H109">
            <v>7.9009994534494296E-2</v>
          </cell>
          <cell r="I109">
            <v>7.4412800000000015E-2</v>
          </cell>
          <cell r="J109">
            <v>5.4553239999999996E-2</v>
          </cell>
          <cell r="K109">
            <v>3.2190245978097241E-2</v>
          </cell>
          <cell r="L109">
            <v>3.2771199999999993E-2</v>
          </cell>
          <cell r="M109">
            <v>2.2242910925128628E-2</v>
          </cell>
          <cell r="N109">
            <v>2.0580885271424407E-2</v>
          </cell>
          <cell r="O109">
            <v>1.272580356234157E-2</v>
          </cell>
          <cell r="P109">
            <v>1.6286094768113418E-2</v>
          </cell>
          <cell r="Q109">
            <v>1.5055683817085948E-2</v>
          </cell>
          <cell r="R109">
            <v>1.4088118274613141E-2</v>
          </cell>
          <cell r="S109">
            <v>1.3504652676943578E-2</v>
          </cell>
          <cell r="T109">
            <v>1.3536390954707003E-2</v>
          </cell>
          <cell r="U109">
            <v>1.2411552935789981E-2</v>
          </cell>
          <cell r="V109">
            <v>0</v>
          </cell>
          <cell r="W109">
            <v>0</v>
          </cell>
          <cell r="X109">
            <v>0</v>
          </cell>
          <cell r="Y109">
            <v>0</v>
          </cell>
          <cell r="Z109">
            <v>0</v>
          </cell>
          <cell r="AA109">
            <v>0</v>
          </cell>
          <cell r="AB109">
            <v>43.162679869589994</v>
          </cell>
          <cell r="AC109">
            <v>43.058118544399996</v>
          </cell>
          <cell r="AD109">
            <v>48.503471179199998</v>
          </cell>
          <cell r="AE109">
            <v>71.555941710400006</v>
          </cell>
          <cell r="AF109">
            <v>78.579446800399978</v>
          </cell>
          <cell r="AG109">
            <v>87.068192940299994</v>
          </cell>
          <cell r="AH109">
            <v>81.044437239200008</v>
          </cell>
          <cell r="AI109">
            <v>83.327277119999991</v>
          </cell>
          <cell r="AJ109">
            <v>60.749498138799986</v>
          </cell>
          <cell r="AK109">
            <v>32.972014741599992</v>
          </cell>
          <cell r="AL109">
            <v>37.084271420700006</v>
          </cell>
          <cell r="AM109">
            <v>25.213316880000001</v>
          </cell>
          <cell r="AN109">
            <v>22.383144484799999</v>
          </cell>
          <cell r="AO109">
            <v>14.511776832000002</v>
          </cell>
          <cell r="AP109">
            <v>19.231073729999999</v>
          </cell>
          <cell r="AQ109">
            <v>16.664664481499997</v>
          </cell>
          <cell r="AR109">
            <v>15.657818878100001</v>
          </cell>
          <cell r="AS109">
            <v>18.999264098099996</v>
          </cell>
          <cell r="AT109">
            <v>18.760992804000001</v>
          </cell>
          <cell r="AU109">
            <v>19.496570832083332</v>
          </cell>
          <cell r="AV109">
            <v>0</v>
          </cell>
          <cell r="AW109">
            <v>0</v>
          </cell>
          <cell r="AX109">
            <v>0</v>
          </cell>
          <cell r="AY109">
            <v>0</v>
          </cell>
          <cell r="AZ109">
            <v>0</v>
          </cell>
          <cell r="BA109">
            <v>0</v>
          </cell>
        </row>
        <row r="114">
          <cell r="B114">
            <v>4.4502079999999999E-2</v>
          </cell>
          <cell r="C114">
            <v>4.6967864160000004E-2</v>
          </cell>
          <cell r="D114">
            <v>5.2155880000000009E-2</v>
          </cell>
          <cell r="E114">
            <v>5.6495320000000009E-2</v>
          </cell>
          <cell r="F114">
            <v>6.9703200000000007E-2</v>
          </cell>
          <cell r="G114">
            <v>7.5512920000000011E-2</v>
          </cell>
          <cell r="H114">
            <v>7.974624000000001E-2</v>
          </cell>
          <cell r="I114">
            <v>8.034964E-2</v>
          </cell>
          <cell r="J114">
            <v>6.3820127700000007E-2</v>
          </cell>
          <cell r="K114">
            <v>5.4219690139999999E-2</v>
          </cell>
          <cell r="L114">
            <v>0.10254411999999999</v>
          </cell>
          <cell r="M114">
            <v>9.937283999999999E-2</v>
          </cell>
          <cell r="N114">
            <v>0.11992662528000002</v>
          </cell>
          <cell r="O114">
            <v>0.11993156430769232</v>
          </cell>
          <cell r="P114">
            <v>0.13560736000000001</v>
          </cell>
          <cell r="Q114">
            <v>0.15573603640000003</v>
          </cell>
          <cell r="R114">
            <v>0.17008544</v>
          </cell>
          <cell r="S114">
            <v>0.15332884000000002</v>
          </cell>
          <cell r="T114">
            <v>0.15522696000000002</v>
          </cell>
          <cell r="U114">
            <v>0.17628393182790292</v>
          </cell>
          <cell r="V114">
            <v>0</v>
          </cell>
          <cell r="W114">
            <v>0</v>
          </cell>
          <cell r="X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78.765407229644993</v>
          </cell>
          <cell r="AC114">
            <v>98.098255440399996</v>
          </cell>
          <cell r="AD114">
            <v>98.476889851199985</v>
          </cell>
          <cell r="AE114">
            <v>131.226818632</v>
          </cell>
          <cell r="AF114">
            <v>164.53831915570001</v>
          </cell>
          <cell r="AG114">
            <v>172.39961232779996</v>
          </cell>
          <cell r="AH114">
            <v>206.79211428239998</v>
          </cell>
          <cell r="AI114">
            <v>237.13671458149997</v>
          </cell>
          <cell r="AJ114">
            <v>203.26563221320001</v>
          </cell>
          <cell r="AK114">
            <v>124.50603254319999</v>
          </cell>
          <cell r="AL114">
            <v>139.03196954310002</v>
          </cell>
          <cell r="AM114">
            <v>138.12087009599998</v>
          </cell>
          <cell r="AN114">
            <v>109.25024293919996</v>
          </cell>
          <cell r="AO114">
            <v>98.490809614200032</v>
          </cell>
          <cell r="AP114">
            <v>123.50697701149998</v>
          </cell>
          <cell r="AQ114">
            <v>115.99874202699998</v>
          </cell>
          <cell r="AR114">
            <v>116.539656568</v>
          </cell>
          <cell r="AS114">
            <v>122.60895851489998</v>
          </cell>
          <cell r="AT114">
            <v>135.25066033099998</v>
          </cell>
          <cell r="AU114">
            <v>140.41711388916667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A114">
            <v>0</v>
          </cell>
        </row>
        <row r="138">
          <cell r="B138">
            <v>3.4196400000000003E-3</v>
          </cell>
          <cell r="C138">
            <v>3.1234000000000006E-3</v>
          </cell>
          <cell r="D138">
            <v>2.3413600000000002E-3</v>
          </cell>
          <cell r="E138">
            <v>4.0347999999999998E-3</v>
          </cell>
          <cell r="F138">
            <v>8.9633599999999983E-3</v>
          </cell>
          <cell r="G138">
            <v>1.4325639999999999E-2</v>
          </cell>
          <cell r="H138">
            <v>1.5252439999999997E-2</v>
          </cell>
          <cell r="I138">
            <v>2.0927480000000002E-2</v>
          </cell>
          <cell r="J138">
            <v>2.312324E-2</v>
          </cell>
          <cell r="K138">
            <v>1.6866079999999999E-2</v>
          </cell>
          <cell r="L138">
            <v>2.5926600000000001E-2</v>
          </cell>
          <cell r="M138">
            <v>1.7303011299496882E-2</v>
          </cell>
          <cell r="N138">
            <v>1.237459648598413E-2</v>
          </cell>
          <cell r="O138">
            <v>9.8744800000000015E-3</v>
          </cell>
          <cell r="P138">
            <v>9.380317248004864E-3</v>
          </cell>
          <cell r="Q138">
            <v>6.5950053105360475E-3</v>
          </cell>
          <cell r="R138">
            <v>7.9772025245053186E-3</v>
          </cell>
          <cell r="S138">
            <v>8.2404249446417568E-3</v>
          </cell>
          <cell r="T138">
            <v>6.3386400000000004E-3</v>
          </cell>
          <cell r="U138">
            <v>5.5824271563277459E-3</v>
          </cell>
          <cell r="V138">
            <v>0</v>
          </cell>
          <cell r="W138">
            <v>0</v>
          </cell>
          <cell r="X138">
            <v>0</v>
          </cell>
          <cell r="Y138">
            <v>0</v>
          </cell>
          <cell r="Z138">
            <v>0</v>
          </cell>
          <cell r="AA138">
            <v>0</v>
          </cell>
          <cell r="AB138">
            <v>2.483810558829</v>
          </cell>
          <cell r="AC138">
            <v>2.3374121103999999</v>
          </cell>
          <cell r="AD138">
            <v>1.8172550256</v>
          </cell>
          <cell r="AE138">
            <v>3.2125333407999994</v>
          </cell>
          <cell r="AF138">
            <v>8.4278790113000017</v>
          </cell>
          <cell r="AG138">
            <v>13.7845508658</v>
          </cell>
          <cell r="AH138">
            <v>16.1273947388</v>
          </cell>
          <cell r="AI138">
            <v>23.935505658999997</v>
          </cell>
          <cell r="AJ138">
            <v>23.565034052799998</v>
          </cell>
          <cell r="AK138">
            <v>14.904608237199998</v>
          </cell>
          <cell r="AL138">
            <v>20.5263327744</v>
          </cell>
          <cell r="AM138">
            <v>11.996512128000001</v>
          </cell>
          <cell r="AN138">
            <v>9.4353309424000003</v>
          </cell>
          <cell r="AO138">
            <v>7.6463684094000008</v>
          </cell>
          <cell r="AP138">
            <v>7.9227727929999991</v>
          </cell>
          <cell r="AQ138">
            <v>5.6657538384999997</v>
          </cell>
          <cell r="AR138">
            <v>6.3149574796000003</v>
          </cell>
          <cell r="AS138">
            <v>6.661168728499999</v>
          </cell>
          <cell r="AT138">
            <v>4.8731520329999993</v>
          </cell>
          <cell r="AU138">
            <v>4.9869902704166664</v>
          </cell>
          <cell r="AV138">
            <v>0</v>
          </cell>
          <cell r="AW138">
            <v>0</v>
          </cell>
          <cell r="AX138">
            <v>0</v>
          </cell>
          <cell r="AY138">
            <v>0</v>
          </cell>
          <cell r="AZ138">
            <v>0</v>
          </cell>
          <cell r="BA138">
            <v>0</v>
          </cell>
        </row>
        <row r="189">
          <cell r="B189">
            <v>1.4726532263167981E-2</v>
          </cell>
          <cell r="C189">
            <v>1.7721159400157574E-2</v>
          </cell>
          <cell r="D189">
            <v>1.7234982753301365E-2</v>
          </cell>
          <cell r="E189">
            <v>1.7514731221325665E-2</v>
          </cell>
          <cell r="F189">
            <v>2.391978136216797E-2</v>
          </cell>
          <cell r="G189">
            <v>3.0149560000000002E-2</v>
          </cell>
          <cell r="H189">
            <v>3.3246890948091641E-2</v>
          </cell>
          <cell r="I189">
            <v>4.024388297082096E-2</v>
          </cell>
          <cell r="J189">
            <v>5.2744243104085257E-2</v>
          </cell>
          <cell r="K189">
            <v>9.2423265568952459E-2</v>
          </cell>
          <cell r="L189">
            <v>9.224668284427881E-2</v>
          </cell>
          <cell r="M189">
            <v>0.12740308785626944</v>
          </cell>
          <cell r="N189">
            <v>0.12342499680000001</v>
          </cell>
          <cell r="O189">
            <v>0.11941020000000001</v>
          </cell>
          <cell r="P189">
            <v>0.13101563999999999</v>
          </cell>
          <cell r="Q189">
            <v>0.13832832440000001</v>
          </cell>
          <cell r="R189">
            <v>0.17966424</v>
          </cell>
          <cell r="S189">
            <v>0.19528529940146708</v>
          </cell>
          <cell r="T189">
            <v>0.20160779623295966</v>
          </cell>
          <cell r="U189">
            <v>0.19342052789081937</v>
          </cell>
          <cell r="V189">
            <v>0</v>
          </cell>
          <cell r="W189">
            <v>0</v>
          </cell>
          <cell r="X189">
            <v>0</v>
          </cell>
          <cell r="Y189">
            <v>0</v>
          </cell>
          <cell r="Z189">
            <v>0</v>
          </cell>
          <cell r="AA189">
            <v>0</v>
          </cell>
          <cell r="AB189">
            <v>16.368784038440999</v>
          </cell>
          <cell r="AC189">
            <v>18.7080065932</v>
          </cell>
          <cell r="AD189">
            <v>25.144183886399997</v>
          </cell>
          <cell r="AE189">
            <v>26.8024061984</v>
          </cell>
          <cell r="AF189">
            <v>39.095234659599996</v>
          </cell>
          <cell r="AG189">
            <v>44.173180065299995</v>
          </cell>
          <cell r="AH189">
            <v>53.457257892000001</v>
          </cell>
          <cell r="AI189">
            <v>65.555595211000011</v>
          </cell>
          <cell r="AJ189">
            <v>70.460409544000001</v>
          </cell>
          <cell r="AK189">
            <v>84.741544047600001</v>
          </cell>
          <cell r="AL189">
            <v>76.025949294599997</v>
          </cell>
          <cell r="AM189">
            <v>111.92592455999998</v>
          </cell>
          <cell r="AN189">
            <v>93.356514046400008</v>
          </cell>
          <cell r="AO189">
            <v>90.411310608000008</v>
          </cell>
          <cell r="AP189">
            <v>109.882456252</v>
          </cell>
          <cell r="AQ189">
            <v>101.4722171855</v>
          </cell>
          <cell r="AR189">
            <v>111.39106175639999</v>
          </cell>
          <cell r="AS189">
            <v>117.68055979679998</v>
          </cell>
          <cell r="AT189">
            <v>134.757696759</v>
          </cell>
          <cell r="AU189">
            <v>132.91907173749999</v>
          </cell>
          <cell r="AV189">
            <v>0</v>
          </cell>
          <cell r="AW189">
            <v>0</v>
          </cell>
          <cell r="AX189">
            <v>0</v>
          </cell>
          <cell r="AY189">
            <v>0</v>
          </cell>
          <cell r="AZ189">
            <v>0</v>
          </cell>
          <cell r="BA189">
            <v>0</v>
          </cell>
        </row>
        <row r="194">
          <cell r="B194">
            <v>3.4160000000000001E-4</v>
          </cell>
          <cell r="C194">
            <v>1.2208E-4</v>
          </cell>
          <cell r="D194">
            <v>3.5840000000000002E-5</v>
          </cell>
          <cell r="E194">
            <v>1.3496000000000002E-4</v>
          </cell>
          <cell r="F194">
            <v>1.3414800000000001E-3</v>
          </cell>
          <cell r="G194">
            <v>2.03952E-3</v>
          </cell>
          <cell r="H194">
            <v>2.2178800000000002E-3</v>
          </cell>
          <cell r="I194">
            <v>1.0099600000000001E-3</v>
          </cell>
          <cell r="J194">
            <v>4.6760000000000004E-4</v>
          </cell>
          <cell r="K194">
            <v>5.1324000000000009E-4</v>
          </cell>
          <cell r="L194">
            <v>4.4321199999999995E-3</v>
          </cell>
          <cell r="M194">
            <v>6.0960676190553245E-3</v>
          </cell>
          <cell r="N194">
            <v>4.6963239562610665E-3</v>
          </cell>
          <cell r="O194">
            <v>2.5841713369150524E-3</v>
          </cell>
          <cell r="P194">
            <v>2.568852262771937E-3</v>
          </cell>
          <cell r="Q194">
            <v>3.8431927115073904E-3</v>
          </cell>
          <cell r="R194">
            <v>3.6167566619150267E-3</v>
          </cell>
          <cell r="S194">
            <v>4.823691214734264E-3</v>
          </cell>
          <cell r="T194">
            <v>1.7677594504645899E-2</v>
          </cell>
          <cell r="U194">
            <v>3.1452995947008532E-2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7.0520623389000003E-2</v>
          </cell>
          <cell r="AC194">
            <v>2.7423271999999995E-2</v>
          </cell>
          <cell r="AD194">
            <v>2.1469848E-2</v>
          </cell>
          <cell r="AE194">
            <v>4.4528556799999994E-2</v>
          </cell>
          <cell r="AF194">
            <v>0.2454762016</v>
          </cell>
          <cell r="AG194">
            <v>0.86910088979999989</v>
          </cell>
          <cell r="AH194">
            <v>0.82268167599999997</v>
          </cell>
          <cell r="AI194">
            <v>0.5330518635</v>
          </cell>
          <cell r="AJ194">
            <v>0.18711517600000002</v>
          </cell>
          <cell r="AK194">
            <v>0.31219668919999999</v>
          </cell>
          <cell r="AL194">
            <v>4.2276109005000002</v>
          </cell>
          <cell r="AM194">
            <v>5.8726753919999997</v>
          </cell>
          <cell r="AN194">
            <v>4.1196662320000002</v>
          </cell>
          <cell r="AO194">
            <v>2.8696787940000004</v>
          </cell>
          <cell r="AP194">
            <v>2.5167223564999999</v>
          </cell>
          <cell r="AQ194">
            <v>2.4068738539999996</v>
          </cell>
          <cell r="AR194">
            <v>2.2711484889999998</v>
          </cell>
          <cell r="AS194">
            <v>3.5064882567</v>
          </cell>
          <cell r="AT194">
            <v>8.6488987889999986</v>
          </cell>
          <cell r="AU194">
            <v>14.429915490000001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53">
          <cell r="B253">
            <v>7.0977200000000001E-3</v>
          </cell>
          <cell r="C253">
            <v>1.0700480000000004E-2</v>
          </cell>
          <cell r="D253">
            <v>1.266748E-2</v>
          </cell>
          <cell r="E253">
            <v>1.5296120000000003E-2</v>
          </cell>
          <cell r="F253">
            <v>2.997764E-2</v>
          </cell>
          <cell r="G253">
            <v>4.4602320000000001E-2</v>
          </cell>
          <cell r="H253">
            <v>3.9284280000000005E-2</v>
          </cell>
          <cell r="I253">
            <v>4.2033600000000004E-2</v>
          </cell>
          <cell r="J253">
            <v>3.7946440000000005E-2</v>
          </cell>
          <cell r="K253">
            <v>2.3636480000000001E-2</v>
          </cell>
          <cell r="L253">
            <v>2.057496E-2</v>
          </cell>
          <cell r="M253">
            <v>2.1416080000000001E-2</v>
          </cell>
          <cell r="N253">
            <v>1.542078797936642E-2</v>
          </cell>
          <cell r="O253">
            <v>1.4349856482367291E-2</v>
          </cell>
          <cell r="P253">
            <v>1.7082774828332953E-2</v>
          </cell>
          <cell r="Q253">
            <v>1.947270143599051E-2</v>
          </cell>
          <cell r="R253">
            <v>1.9737448178475524E-2</v>
          </cell>
          <cell r="S253">
            <v>2.5400112564007604E-2</v>
          </cell>
          <cell r="T253">
            <v>2.6855439649491383E-2</v>
          </cell>
          <cell r="U253">
            <v>2.7115162871470498E-2</v>
          </cell>
          <cell r="V253">
            <v>0</v>
          </cell>
          <cell r="W253">
            <v>0</v>
          </cell>
          <cell r="X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6.9623610443399997</v>
          </cell>
          <cell r="AC253">
            <v>10.2474354968</v>
          </cell>
          <cell r="AD253">
            <v>12.513661900800001</v>
          </cell>
          <cell r="AE253">
            <v>15.010501385600001</v>
          </cell>
          <cell r="AF253">
            <v>29.621062846199997</v>
          </cell>
          <cell r="AG253">
            <v>41.523907682399994</v>
          </cell>
          <cell r="AH253">
            <v>38.506239815599997</v>
          </cell>
          <cell r="AI253">
            <v>46.426278185499989</v>
          </cell>
          <cell r="AJ253">
            <v>43.396837950799998</v>
          </cell>
          <cell r="AK253">
            <v>25.839912766799998</v>
          </cell>
          <cell r="AL253">
            <v>23.005378517399997</v>
          </cell>
          <cell r="AM253">
            <v>24.864535967999991</v>
          </cell>
          <cell r="AN253">
            <v>18.204908075199999</v>
          </cell>
          <cell r="AO253">
            <v>16.707989397000002</v>
          </cell>
          <cell r="AP253">
            <v>20.182055213499996</v>
          </cell>
          <cell r="AQ253">
            <v>22.153255578999996</v>
          </cell>
          <cell r="AR253">
            <v>24.244441768999998</v>
          </cell>
          <cell r="AS253">
            <v>32.4124621964</v>
          </cell>
          <cell r="AT253">
            <v>34.056573765000003</v>
          </cell>
          <cell r="AU253">
            <v>33.243579674166668</v>
          </cell>
          <cell r="AV253">
            <v>0</v>
          </cell>
          <cell r="AW253">
            <v>0</v>
          </cell>
          <cell r="AX253">
            <v>0</v>
          </cell>
          <cell r="AY253">
            <v>0</v>
          </cell>
          <cell r="AZ253">
            <v>0</v>
          </cell>
          <cell r="BA253">
            <v>0</v>
          </cell>
        </row>
        <row r="263">
          <cell r="B263">
            <v>0.3243610941972368</v>
          </cell>
          <cell r="C263">
            <v>0.35049436627353109</v>
          </cell>
          <cell r="D263">
            <v>0.41950050217259377</v>
          </cell>
          <cell r="E263">
            <v>0.55130629136924447</v>
          </cell>
          <cell r="F263">
            <v>0.83243640669107388</v>
          </cell>
          <cell r="G263">
            <v>1.0346750111594349</v>
          </cell>
          <cell r="H263">
            <v>0.85592012505387249</v>
          </cell>
          <cell r="I263">
            <v>1.235556618982351</v>
          </cell>
          <cell r="J263">
            <v>1.1217745288434577</v>
          </cell>
          <cell r="K263">
            <v>1.1172666002398224</v>
          </cell>
          <cell r="L263">
            <v>1.1475882564915101</v>
          </cell>
          <cell r="M263">
            <v>1.1178125199182936</v>
          </cell>
          <cell r="N263">
            <v>0.88504351073389764</v>
          </cell>
          <cell r="O263">
            <v>0.81265608754019014</v>
          </cell>
          <cell r="P263">
            <v>0.94371731449248564</v>
          </cell>
          <cell r="Q263">
            <v>1.0090919155057301</v>
          </cell>
          <cell r="R263">
            <v>1.012760334774623</v>
          </cell>
          <cell r="S263">
            <v>1.1576267210970719</v>
          </cell>
          <cell r="T263">
            <v>1.2648987261827995</v>
          </cell>
          <cell r="U263">
            <v>1.2378401614058858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349.30574741679897</v>
          </cell>
          <cell r="AC263">
            <v>384.80733812399995</v>
          </cell>
          <cell r="AD263">
            <v>440.65257012960001</v>
          </cell>
          <cell r="AE263">
            <v>629.39377626720011</v>
          </cell>
          <cell r="AF263">
            <v>899.39450747789988</v>
          </cell>
          <cell r="AG263">
            <v>1096.7312143788001</v>
          </cell>
          <cell r="AH263">
            <v>1025.6587400856001</v>
          </cell>
          <cell r="AI263">
            <v>1485.8168289094999</v>
          </cell>
          <cell r="AJ263">
            <v>1388.7895833768007</v>
          </cell>
          <cell r="AK263">
            <v>1120.2607070159995</v>
          </cell>
          <cell r="AL263">
            <v>1030.6853160317999</v>
          </cell>
          <cell r="AM263">
            <v>1022.8173499679999</v>
          </cell>
          <cell r="AN263">
            <v>760.56137676640026</v>
          </cell>
          <cell r="AO263">
            <v>706.41051581369993</v>
          </cell>
          <cell r="AP263">
            <v>845.79035132700005</v>
          </cell>
          <cell r="AQ263">
            <v>788.96064586499961</v>
          </cell>
          <cell r="AR263">
            <v>769.56468811789989</v>
          </cell>
          <cell r="AS263">
            <v>893.39032554199957</v>
          </cell>
          <cell r="AT263">
            <v>1030.3760052109997</v>
          </cell>
          <cell r="AU263">
            <v>1043.8412144916665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0.20833691440253005</v>
          </cell>
          <cell r="C264">
            <v>0.23255178265606083</v>
          </cell>
          <cell r="D264">
            <v>0.27411783783087501</v>
          </cell>
          <cell r="E264">
            <v>0.31524959442094519</v>
          </cell>
          <cell r="F264">
            <v>0.49134845809636113</v>
          </cell>
          <cell r="G264">
            <v>0.56923414728559962</v>
          </cell>
          <cell r="H264">
            <v>0.35496724026324439</v>
          </cell>
          <cell r="I264">
            <v>0.65947155167433991</v>
          </cell>
          <cell r="J264">
            <v>0.63645425113296838</v>
          </cell>
          <cell r="K264">
            <v>0.7997784315290829</v>
          </cell>
          <cell r="L264">
            <v>0.7911741976604304</v>
          </cell>
          <cell r="M264">
            <v>0.83978029096944007</v>
          </cell>
          <cell r="N264">
            <v>0.6878148620405321</v>
          </cell>
          <cell r="O264">
            <v>0.65713311174450928</v>
          </cell>
          <cell r="P264">
            <v>0.76936279885322589</v>
          </cell>
          <cell r="Q264">
            <v>0.83270419740894752</v>
          </cell>
          <cell r="R264">
            <v>0.82131394820835879</v>
          </cell>
          <cell r="S264">
            <v>0.93432986360268899</v>
          </cell>
          <cell r="T264">
            <v>1.0113213315003242</v>
          </cell>
          <cell r="U264">
            <v>0.96040224109897354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249.50230082180096</v>
          </cell>
          <cell r="AC264">
            <v>282.87562271799993</v>
          </cell>
          <cell r="AD264">
            <v>320.85067834079985</v>
          </cell>
          <cell r="AE264">
            <v>425.06182508160003</v>
          </cell>
          <cell r="AF264">
            <v>598.35311624409997</v>
          </cell>
          <cell r="AG264">
            <v>684.83097600059989</v>
          </cell>
          <cell r="AH264">
            <v>562.1659119627999</v>
          </cell>
          <cell r="AI264">
            <v>913.73764668900003</v>
          </cell>
          <cell r="AJ264">
            <v>872.64463685280009</v>
          </cell>
          <cell r="AK264">
            <v>806.56687715559997</v>
          </cell>
          <cell r="AL264">
            <v>666.22102575390011</v>
          </cell>
          <cell r="AM264">
            <v>741.75156556800005</v>
          </cell>
          <cell r="AN264">
            <v>555.28795571039996</v>
          </cell>
          <cell r="AO264">
            <v>536.78724526680014</v>
          </cell>
          <cell r="AP264">
            <v>647.91872558699981</v>
          </cell>
          <cell r="AQ264">
            <v>588.88646136599982</v>
          </cell>
          <cell r="AR264">
            <v>560.89460095389995</v>
          </cell>
          <cell r="AS264">
            <v>651.23697168529998</v>
          </cell>
          <cell r="AT264">
            <v>772.54042533899974</v>
          </cell>
          <cell r="AU264">
            <v>769.43286548374999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6">
          <cell r="B266">
            <v>4.2176399999999999E-3</v>
          </cell>
          <cell r="C266">
            <v>3.29336E-3</v>
          </cell>
          <cell r="D266">
            <v>5.2413200000000007E-3</v>
          </cell>
          <cell r="E266">
            <v>6.2296508840029297E-3</v>
          </cell>
          <cell r="F266">
            <v>6.0768400000000009E-3</v>
          </cell>
          <cell r="G266">
            <v>5.2165446509083741E-3</v>
          </cell>
          <cell r="H266">
            <v>4.4171109643086192E-3</v>
          </cell>
          <cell r="I266">
            <v>3.9863599999999996E-3</v>
          </cell>
          <cell r="J266">
            <v>3.3968834613607507E-3</v>
          </cell>
          <cell r="K266">
            <v>2.4732400000000002E-3</v>
          </cell>
          <cell r="L266">
            <v>2.3041726652469133E-3</v>
          </cell>
          <cell r="M266">
            <v>2.3537239424150295E-3</v>
          </cell>
          <cell r="N266">
            <v>2.2910468901052817E-3</v>
          </cell>
          <cell r="O266">
            <v>1.2241780567713864E-3</v>
          </cell>
          <cell r="P266">
            <v>1.0484637193322994E-3</v>
          </cell>
          <cell r="Q266">
            <v>9.3251756696588819E-4</v>
          </cell>
          <cell r="R266">
            <v>1.1776977644721164E-3</v>
          </cell>
          <cell r="S266">
            <v>9.8047537368800217E-4</v>
          </cell>
          <cell r="T266">
            <v>7.0186910145623896E-4</v>
          </cell>
          <cell r="U266">
            <v>6.6014063132491209E-4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2.3579091763469995</v>
          </cell>
          <cell r="AC266">
            <v>2.8781377751999995</v>
          </cell>
          <cell r="AD266">
            <v>3.7673611776000002</v>
          </cell>
          <cell r="AE266">
            <v>4.6367933247999993</v>
          </cell>
          <cell r="AF266">
            <v>5.7738902395999991</v>
          </cell>
          <cell r="AG266">
            <v>5.0692869941999996</v>
          </cell>
          <cell r="AH266">
            <v>4.8784517379999999</v>
          </cell>
          <cell r="AI266">
            <v>5.3176359349999993</v>
          </cell>
          <cell r="AJ266">
            <v>5.1913077348000005</v>
          </cell>
          <cell r="AK266">
            <v>3.5648270504000004</v>
          </cell>
          <cell r="AL266">
            <v>2.9863566647999993</v>
          </cell>
          <cell r="AM266">
            <v>2.6705965439999999</v>
          </cell>
          <cell r="AN266">
            <v>2.2481083503999999</v>
          </cell>
          <cell r="AO266">
            <v>1.6425422840999999</v>
          </cell>
          <cell r="AP266">
            <v>1.4794229140000001</v>
          </cell>
          <cell r="AQ266">
            <v>1.2416325739999996</v>
          </cell>
          <cell r="AR266">
            <v>1.2677857012</v>
          </cell>
          <cell r="AS266">
            <v>0.99639991879999967</v>
          </cell>
          <cell r="AT266">
            <v>0.81809523399999995</v>
          </cell>
          <cell r="AU266">
            <v>0.87992644458333324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8.220818619286889E-2</v>
          </cell>
          <cell r="C267">
            <v>8.8023082508354847E-2</v>
          </cell>
          <cell r="D267">
            <v>0.10401561354629896</v>
          </cell>
          <cell r="E267">
            <v>0.17154551111240257</v>
          </cell>
          <cell r="F267">
            <v>0.23479122216998352</v>
          </cell>
          <cell r="G267">
            <v>0.33531288000000004</v>
          </cell>
          <cell r="H267">
            <v>0.37445199453449435</v>
          </cell>
          <cell r="I267">
            <v>0.43945499013098527</v>
          </cell>
          <cell r="J267">
            <v>0.39216196791394103</v>
          </cell>
          <cell r="K267">
            <v>0.2585782900666449</v>
          </cell>
          <cell r="L267">
            <v>0.29538531414462799</v>
          </cell>
          <cell r="M267">
            <v>0.23312195105857367</v>
          </cell>
          <cell r="N267">
            <v>0.16665909195479647</v>
          </cell>
          <cell r="O267">
            <v>0.13098807432578344</v>
          </cell>
          <cell r="P267">
            <v>0.15180571749357391</v>
          </cell>
          <cell r="Q267">
            <v>0.14987160693696339</v>
          </cell>
          <cell r="R267">
            <v>0.15334902894677674</v>
          </cell>
          <cell r="S267">
            <v>0.17447494004168804</v>
          </cell>
          <cell r="T267">
            <v>0.18265826286906536</v>
          </cell>
          <cell r="U267">
            <v>0.19773538925429981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74.302787221157971</v>
          </cell>
          <cell r="AC267">
            <v>77.215278873599971</v>
          </cell>
          <cell r="AD267">
            <v>89.74643076480001</v>
          </cell>
          <cell r="AE267">
            <v>156.94046745440002</v>
          </cell>
          <cell r="AF267">
            <v>224.35029782830006</v>
          </cell>
          <cell r="AG267">
            <v>312.3483840048001</v>
          </cell>
          <cell r="AH267">
            <v>356.4578789535999</v>
          </cell>
          <cell r="AI267">
            <v>447.89975466599998</v>
          </cell>
          <cell r="AJ267">
            <v>415.58169102959999</v>
          </cell>
          <cell r="AK267">
            <v>251.25130769200001</v>
          </cell>
          <cell r="AL267">
            <v>296.61302477880002</v>
          </cell>
          <cell r="AM267">
            <v>228.49484980800003</v>
          </cell>
          <cell r="AN267">
            <v>171.34862523680005</v>
          </cell>
          <cell r="AO267">
            <v>139.42203483269998</v>
          </cell>
          <cell r="AP267">
            <v>171.79189139450003</v>
          </cell>
          <cell r="AQ267">
            <v>168.74388495649995</v>
          </cell>
          <cell r="AR267">
            <v>170.76968726699997</v>
          </cell>
          <cell r="AS267">
            <v>196.51366364629996</v>
          </cell>
          <cell r="AT267">
            <v>203.48967057400003</v>
          </cell>
          <cell r="AU267">
            <v>215.16448181958333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1.3185257220118738E-2</v>
          </cell>
          <cell r="C268">
            <v>9.1131553759176229E-3</v>
          </cell>
          <cell r="D268">
            <v>1.0236708205154073E-2</v>
          </cell>
          <cell r="E268">
            <v>1.2576986717821275E-2</v>
          </cell>
          <cell r="F268">
            <v>1.6856285756696517E-2</v>
          </cell>
          <cell r="G268">
            <v>1.5300741786421268E-2</v>
          </cell>
          <cell r="H268">
            <v>1.5220946492650341E-2</v>
          </cell>
          <cell r="I268">
            <v>1.4028982845274325E-2</v>
          </cell>
          <cell r="J268">
            <v>9.4258014528548779E-3</v>
          </cell>
          <cell r="K268">
            <v>3.2302263175351493E-3</v>
          </cell>
          <cell r="L268">
            <v>2.2301999999999999E-3</v>
          </cell>
          <cell r="M268">
            <v>2.0567918069355363E-3</v>
          </cell>
          <cell r="N268">
            <v>1.0842077423018359E-3</v>
          </cell>
          <cell r="O268">
            <v>1.8560429622674853E-3</v>
          </cell>
          <cell r="P268">
            <v>9.987878568340461E-4</v>
          </cell>
          <cell r="Q268">
            <v>2.3559756751005746E-3</v>
          </cell>
          <cell r="R268">
            <v>1.8614064883543738E-3</v>
          </cell>
          <cell r="S268">
            <v>1.6828373880496145E-3</v>
          </cell>
          <cell r="T268">
            <v>1.5091752990377518E-3</v>
          </cell>
          <cell r="U268">
            <v>2.3941511439544271E-3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10.715587157594998</v>
          </cell>
          <cell r="AC268">
            <v>8.5086325748</v>
          </cell>
          <cell r="AD268">
            <v>8.0654167151999996</v>
          </cell>
          <cell r="AE268">
            <v>9.4254536432000009</v>
          </cell>
          <cell r="AF268">
            <v>12.968019474899998</v>
          </cell>
          <cell r="AG268">
            <v>12.8544617058</v>
          </cell>
          <cell r="AH268">
            <v>13.634559144400001</v>
          </cell>
          <cell r="AI268">
            <v>12.5429818305</v>
          </cell>
          <cell r="AJ268">
            <v>9.6441488516000007</v>
          </cell>
          <cell r="AK268">
            <v>4.4448886635999996</v>
          </cell>
          <cell r="AL268">
            <v>3.8584418958000004</v>
          </cell>
          <cell r="AM268">
            <v>3.8856162719999996</v>
          </cell>
          <cell r="AN268">
            <v>2.9292386463999995</v>
          </cell>
          <cell r="AO268">
            <v>5.4461742005999998</v>
          </cell>
          <cell r="AP268">
            <v>1.9296940759999996</v>
          </cell>
          <cell r="AQ268">
            <v>6.5137391409999994</v>
          </cell>
          <cell r="AR268">
            <v>4.9487119164999998</v>
          </cell>
          <cell r="AS268">
            <v>5.2018188793999993</v>
          </cell>
          <cell r="AT268">
            <v>3.6163188420000001</v>
          </cell>
          <cell r="AU268">
            <v>4.5039706720833337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8.1306188031859232E-3</v>
          </cell>
          <cell r="C269">
            <v>7.5455383137926612E-3</v>
          </cell>
          <cell r="D269">
            <v>1.3578319999999998E-2</v>
          </cell>
          <cell r="E269">
            <v>2.6306839999999998E-2</v>
          </cell>
          <cell r="F269">
            <v>5.6238280000000009E-2</v>
          </cell>
          <cell r="G269">
            <v>7.418595887604322E-2</v>
          </cell>
          <cell r="H269">
            <v>7.1668980001122762E-2</v>
          </cell>
          <cell r="I269">
            <v>8.7158231193536925E-2</v>
          </cell>
          <cell r="J269">
            <v>6.061442476836814E-2</v>
          </cell>
          <cell r="K269">
            <v>4.0472888998095834E-2</v>
          </cell>
          <cell r="L269">
            <v>3.369376027924479E-2</v>
          </cell>
          <cell r="M269">
            <v>2.008003699317128E-2</v>
          </cell>
          <cell r="N269">
            <v>1.1546091843273532E-2</v>
          </cell>
          <cell r="O269">
            <v>8.3420927114854042E-3</v>
          </cell>
          <cell r="P269">
            <v>7.143315217336548E-3</v>
          </cell>
          <cell r="Q269">
            <v>7.5350973652914786E-3</v>
          </cell>
          <cell r="R269">
            <v>9.0902854985701834E-3</v>
          </cell>
          <cell r="S269">
            <v>9.2808329778167938E-3</v>
          </cell>
          <cell r="T269">
            <v>1.0766409060365273E-2</v>
          </cell>
          <cell r="U269">
            <v>7.2600438258141869E-3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4.5768894088469994</v>
          </cell>
          <cell r="AC269">
            <v>4.2711486415999991</v>
          </cell>
          <cell r="AD269">
            <v>8.1400132080000009</v>
          </cell>
          <cell r="AE269">
            <v>15.6105113584</v>
          </cell>
          <cell r="AF269">
            <v>35.078850729999992</v>
          </cell>
          <cell r="AG269">
            <v>51.700230153000007</v>
          </cell>
          <cell r="AH269">
            <v>55.637773031199998</v>
          </cell>
          <cell r="AI269">
            <v>71.605106926499985</v>
          </cell>
          <cell r="AJ269">
            <v>56.737683756000003</v>
          </cell>
          <cell r="AK269">
            <v>37.108483834399998</v>
          </cell>
          <cell r="AL269">
            <v>33.144251249699984</v>
          </cell>
          <cell r="AM269">
            <v>20.627740367999998</v>
          </cell>
          <cell r="AN269">
            <v>10.101957131199999</v>
          </cell>
          <cell r="AO269">
            <v>7.0868651133000018</v>
          </cell>
          <cell r="AP269">
            <v>6.0504513179999995</v>
          </cell>
          <cell r="AQ269">
            <v>5.9364296774999996</v>
          </cell>
          <cell r="AR269">
            <v>6.8742231321999974</v>
          </cell>
          <cell r="AS269">
            <v>7.3916847146999984</v>
          </cell>
          <cell r="AT269">
            <v>8.561710283</v>
          </cell>
          <cell r="AU269">
            <v>5.6655294237500007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7.504E-5</v>
          </cell>
          <cell r="C273">
            <v>2.8084000000000003E-4</v>
          </cell>
          <cell r="D273">
            <v>4.5471999999999998E-4</v>
          </cell>
          <cell r="E273">
            <v>9.2820000000000012E-4</v>
          </cell>
          <cell r="F273">
            <v>2.60736E-3</v>
          </cell>
          <cell r="G273">
            <v>3.49468E-3</v>
          </cell>
          <cell r="H273">
            <v>3.1816400000000003E-3</v>
          </cell>
          <cell r="I273">
            <v>3.0441600000000002E-3</v>
          </cell>
          <cell r="J273">
            <v>3.1740800000000001E-3</v>
          </cell>
          <cell r="K273">
            <v>2.0932799999999999E-3</v>
          </cell>
          <cell r="L273">
            <v>8.7317616128721916E-3</v>
          </cell>
          <cell r="M273">
            <v>6.1326817346070992E-3</v>
          </cell>
          <cell r="N273">
            <v>5.0210510057685405E-3</v>
          </cell>
          <cell r="O273">
            <v>5.345501825357926E-3</v>
          </cell>
          <cell r="P273">
            <v>5.3982145325506695E-3</v>
          </cell>
          <cell r="Q273">
            <v>6.2139259581460854E-3</v>
          </cell>
          <cell r="R273">
            <v>1.5805380902783703E-2</v>
          </cell>
          <cell r="S273">
            <v>2.4242532507294905E-2</v>
          </cell>
          <cell r="T273">
            <v>3.080485142478943E-2</v>
          </cell>
          <cell r="U273">
            <v>2.5957435888253742E-2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6.3742227581999988E-2</v>
          </cell>
          <cell r="AC273">
            <v>0.17593524639999997</v>
          </cell>
          <cell r="AD273">
            <v>0.19590184319999998</v>
          </cell>
          <cell r="AE273">
            <v>0.4269160112</v>
          </cell>
          <cell r="AF273">
            <v>1.4559376817999998</v>
          </cell>
          <cell r="AG273">
            <v>1.6864733456999998</v>
          </cell>
          <cell r="AH273">
            <v>3.3665862891999998</v>
          </cell>
          <cell r="AI273">
            <v>5.0310931654999989</v>
          </cell>
          <cell r="AJ273">
            <v>6.9732848907999996</v>
          </cell>
          <cell r="AK273">
            <v>3.9248109823999995</v>
          </cell>
          <cell r="AL273">
            <v>9.2318089068000013</v>
          </cell>
          <cell r="AM273">
            <v>6.0582540479999984</v>
          </cell>
          <cell r="AN273">
            <v>5.0109923775999992</v>
          </cell>
          <cell r="AO273">
            <v>5.3938962002999986</v>
          </cell>
          <cell r="AP273">
            <v>5.8642540720000005</v>
          </cell>
          <cell r="AQ273">
            <v>6.2498379089999991</v>
          </cell>
          <cell r="AR273">
            <v>11.950124500099998</v>
          </cell>
          <cell r="AS273">
            <v>17.237153519299998</v>
          </cell>
          <cell r="AT273">
            <v>20.231957829000002</v>
          </cell>
          <cell r="AU273">
            <v>18.276772475000001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21"/>
      <sheetData sheetId="22">
        <row r="15">
          <cell r="B15">
            <v>4.3458985294117646E-5</v>
          </cell>
          <cell r="C15">
            <v>4.4460433333333332E-5</v>
          </cell>
          <cell r="D15">
            <v>1.7604962549999999E-2</v>
          </cell>
          <cell r="E15">
            <v>2.0291080833333332E-2</v>
          </cell>
          <cell r="F15">
            <v>1.2587049999999999E-2</v>
          </cell>
          <cell r="G15">
            <v>1.0730683249999999E-2</v>
          </cell>
          <cell r="H15">
            <v>3.2393581999999997E-2</v>
          </cell>
          <cell r="I15">
            <v>6.6066666400000001E-2</v>
          </cell>
          <cell r="J15">
            <v>5.0286249999999998E-2</v>
          </cell>
          <cell r="K15">
            <v>6.6582059833333332E-2</v>
          </cell>
          <cell r="L15">
            <v>3.8821637166666666E-2</v>
          </cell>
          <cell r="M15">
            <v>0.12197171561666661</v>
          </cell>
          <cell r="N15">
            <v>0.10155221977424243</v>
          </cell>
          <cell r="O15">
            <v>9.4257101216666681E-2</v>
          </cell>
          <cell r="P15">
            <v>0.1170410089138889</v>
          </cell>
          <cell r="Q15">
            <v>4.3149078716666671E-2</v>
          </cell>
          <cell r="R15">
            <v>2.6006766173290591E-2</v>
          </cell>
          <cell r="S15">
            <v>2.6843951313888892E-2</v>
          </cell>
          <cell r="T15">
            <v>2.8380929181818192E-3</v>
          </cell>
          <cell r="U15">
            <v>6.4735695135964919E-3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2.0305631804999998E-2</v>
          </cell>
          <cell r="AC15">
            <v>6.6299476799999993E-2</v>
          </cell>
          <cell r="AD15">
            <v>3.6863724287999995</v>
          </cell>
          <cell r="AE15">
            <v>4.7124038639999997</v>
          </cell>
          <cell r="AF15">
            <v>2.6587641038000003</v>
          </cell>
          <cell r="AG15">
            <v>2.5177809657000001</v>
          </cell>
          <cell r="AH15">
            <v>5.4476403300000005</v>
          </cell>
          <cell r="AI15">
            <v>12.3766689145</v>
          </cell>
          <cell r="AJ15">
            <v>9.2834336808</v>
          </cell>
          <cell r="AK15">
            <v>11.33602778</v>
          </cell>
          <cell r="AL15">
            <v>7.6973747904000005</v>
          </cell>
          <cell r="AM15">
            <v>23.985479615999996</v>
          </cell>
          <cell r="AN15">
            <v>16.177807166399997</v>
          </cell>
          <cell r="AO15">
            <v>19.217694654599999</v>
          </cell>
          <cell r="AP15">
            <v>20.444028770999999</v>
          </cell>
          <cell r="AQ15">
            <v>6.7131418094999988</v>
          </cell>
          <cell r="AR15">
            <v>4.6467462758</v>
          </cell>
          <cell r="AS15">
            <v>5.1865159631999989</v>
          </cell>
          <cell r="AT15">
            <v>0.84997160499999991</v>
          </cell>
          <cell r="AU15">
            <v>1.4546611900000002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</row>
        <row r="16">
          <cell r="B16">
            <v>0.40168001019166666</v>
          </cell>
          <cell r="C16">
            <v>0.3330435573181818</v>
          </cell>
          <cell r="D16">
            <v>0.38661695904999993</v>
          </cell>
          <cell r="E16">
            <v>0.44755095853636362</v>
          </cell>
          <cell r="F16">
            <v>0.47946369198787858</v>
          </cell>
          <cell r="G16">
            <v>0.38889870367777779</v>
          </cell>
          <cell r="H16">
            <v>0.44961099290294121</v>
          </cell>
          <cell r="I16">
            <v>0.43451149475000012</v>
          </cell>
          <cell r="J16">
            <v>0.33549741447222214</v>
          </cell>
          <cell r="K16">
            <v>0.25560565214444447</v>
          </cell>
          <cell r="L16">
            <v>0.24193231822852565</v>
          </cell>
          <cell r="M16">
            <v>0.21449001451666661</v>
          </cell>
          <cell r="N16">
            <v>0.23614778906474362</v>
          </cell>
          <cell r="O16">
            <v>0.35453457899166663</v>
          </cell>
          <cell r="P16">
            <v>0.54086956265833341</v>
          </cell>
          <cell r="Q16">
            <v>0.52409069048232326</v>
          </cell>
          <cell r="R16">
            <v>0.60188461821583139</v>
          </cell>
          <cell r="S16">
            <v>0.62327304167322772</v>
          </cell>
          <cell r="T16">
            <v>0.68001548993333349</v>
          </cell>
          <cell r="U16">
            <v>0.54883062890527901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90.623037243675</v>
          </cell>
          <cell r="AC16">
            <v>70.667062753999986</v>
          </cell>
          <cell r="AD16">
            <v>82.661563425600008</v>
          </cell>
          <cell r="AE16">
            <v>111.06203159519998</v>
          </cell>
          <cell r="AF16">
            <v>125.61924188239999</v>
          </cell>
          <cell r="AG16">
            <v>103.29919429829998</v>
          </cell>
          <cell r="AH16">
            <v>116.2648534688</v>
          </cell>
          <cell r="AI16">
            <v>125.4955817475</v>
          </cell>
          <cell r="AJ16">
            <v>104.4321434164</v>
          </cell>
          <cell r="AK16">
            <v>74.312058158799999</v>
          </cell>
          <cell r="AL16">
            <v>71.183229502499998</v>
          </cell>
          <cell r="AM16">
            <v>78.69893188799999</v>
          </cell>
          <cell r="AN16">
            <v>76.870180147199989</v>
          </cell>
          <cell r="AO16">
            <v>98.468966353500008</v>
          </cell>
          <cell r="AP16">
            <v>128.29941455400001</v>
          </cell>
          <cell r="AQ16">
            <v>104.34850051849999</v>
          </cell>
          <cell r="AR16">
            <v>122.05839652579999</v>
          </cell>
          <cell r="AS16">
            <v>131.44024140389999</v>
          </cell>
          <cell r="AT16">
            <v>165.11921795499998</v>
          </cell>
          <cell r="AU16">
            <v>138.01259148166668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</row>
        <row r="23">
          <cell r="B23">
            <v>0.22818550103084417</v>
          </cell>
          <cell r="C23">
            <v>0.25426463830681811</v>
          </cell>
          <cell r="D23">
            <v>0.43136667181388882</v>
          </cell>
          <cell r="E23">
            <v>0.38135754187474752</v>
          </cell>
          <cell r="F23">
            <v>0.48970503775808077</v>
          </cell>
          <cell r="G23">
            <v>0.52159763899166645</v>
          </cell>
          <cell r="H23">
            <v>0.48871602965473859</v>
          </cell>
          <cell r="I23">
            <v>0.52982350249166665</v>
          </cell>
          <cell r="J23">
            <v>0.50552979656388897</v>
          </cell>
          <cell r="K23">
            <v>0.37315643376111124</v>
          </cell>
          <cell r="L23">
            <v>0.48647776264134607</v>
          </cell>
          <cell r="M23">
            <v>0.31630252251388896</v>
          </cell>
          <cell r="N23">
            <v>0.2373596075666666</v>
          </cell>
          <cell r="O23">
            <v>0.2440719275833331</v>
          </cell>
          <cell r="P23">
            <v>0.29029921568408112</v>
          </cell>
          <cell r="Q23">
            <v>0.3356028359565657</v>
          </cell>
          <cell r="R23">
            <v>0.34872371972542732</v>
          </cell>
          <cell r="S23">
            <v>0.39237787010677588</v>
          </cell>
          <cell r="T23">
            <v>0.37452236272133826</v>
          </cell>
          <cell r="U23">
            <v>0.41664635017653512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78.130892487549005</v>
          </cell>
          <cell r="AC23">
            <v>83.968636651199986</v>
          </cell>
          <cell r="AD23">
            <v>135.1692203568</v>
          </cell>
          <cell r="AE23">
            <v>138.52496131039999</v>
          </cell>
          <cell r="AF23">
            <v>170.83262108219998</v>
          </cell>
          <cell r="AG23">
            <v>182.97772933440001</v>
          </cell>
          <cell r="AH23">
            <v>180.63855767000001</v>
          </cell>
          <cell r="AI23">
            <v>218.85971013549999</v>
          </cell>
          <cell r="AJ23">
            <v>223.935168492</v>
          </cell>
          <cell r="AK23">
            <v>158.51464730199999</v>
          </cell>
          <cell r="AL23">
            <v>178.5123880344</v>
          </cell>
          <cell r="AM23">
            <v>154.58793359999999</v>
          </cell>
          <cell r="AN23">
            <v>114.47795666559999</v>
          </cell>
          <cell r="AO23">
            <v>97.420525698600002</v>
          </cell>
          <cell r="AP23">
            <v>113.46082414199999</v>
          </cell>
          <cell r="AQ23">
            <v>98.846687509499986</v>
          </cell>
          <cell r="AR23">
            <v>98.216931663899999</v>
          </cell>
          <cell r="AS23">
            <v>106.10358850519999</v>
          </cell>
          <cell r="AT23">
            <v>117.735355621</v>
          </cell>
          <cell r="AU23">
            <v>133.23268158374998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</row>
        <row r="29">
          <cell r="B29">
            <v>0</v>
          </cell>
          <cell r="C29">
            <v>0</v>
          </cell>
          <cell r="D29">
            <v>2.0097000000000001E-3</v>
          </cell>
          <cell r="E29">
            <v>1.1672149999999999E-2</v>
          </cell>
          <cell r="F29">
            <v>1.1751949999999999E-2</v>
          </cell>
          <cell r="G29">
            <v>1.54525E-3</v>
          </cell>
          <cell r="H29">
            <v>2.9155000000000001E-4</v>
          </cell>
          <cell r="I29">
            <v>2.1314999999999998E-4</v>
          </cell>
          <cell r="J29">
            <v>1.6485E-4</v>
          </cell>
          <cell r="K29">
            <v>0</v>
          </cell>
          <cell r="L29">
            <v>1.9438999999999999E-3</v>
          </cell>
          <cell r="M29">
            <v>6.3314999999999997E-4</v>
          </cell>
          <cell r="N29">
            <v>3.9861111111111103E-7</v>
          </cell>
          <cell r="O29">
            <v>4.9881999999999997E-4</v>
          </cell>
          <cell r="P29">
            <v>1.4209148333333332E-3</v>
          </cell>
          <cell r="Q29">
            <v>3.3565E-4</v>
          </cell>
          <cell r="R29">
            <v>2.5170599999999998E-4</v>
          </cell>
          <cell r="S29">
            <v>9.0649999999999994E-5</v>
          </cell>
          <cell r="T29">
            <v>4.6140237499999997E-3</v>
          </cell>
          <cell r="U29">
            <v>2.1919208499999996E-3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0.47957333280000003</v>
          </cell>
          <cell r="AE29">
            <v>3.2080334271999997</v>
          </cell>
          <cell r="AF29">
            <v>3.3498911144999997</v>
          </cell>
          <cell r="AG29">
            <v>0.43072483739999995</v>
          </cell>
          <cell r="AH29">
            <v>8.7398549200000009E-2</v>
          </cell>
          <cell r="AI29">
            <v>7.0077776499999994E-2</v>
          </cell>
          <cell r="AJ29">
            <v>4.29708928E-2</v>
          </cell>
          <cell r="AK29">
            <v>0</v>
          </cell>
          <cell r="AL29">
            <v>0.9149040153000001</v>
          </cell>
          <cell r="AM29">
            <v>0.22980667199999996</v>
          </cell>
          <cell r="AN29">
            <v>2.6338399999999997E-4</v>
          </cell>
          <cell r="AO29">
            <v>0.13470121440000002</v>
          </cell>
          <cell r="AP29">
            <v>0.38394579950000002</v>
          </cell>
          <cell r="AQ29">
            <v>7.8163165499999993E-2</v>
          </cell>
          <cell r="AR29">
            <v>5.5184499499999998E-2</v>
          </cell>
          <cell r="AS29">
            <v>2.3820854199999998E-2</v>
          </cell>
          <cell r="AT29">
            <v>1.4071709480000001</v>
          </cell>
          <cell r="AU29">
            <v>0.58316184916666658</v>
          </cell>
          <cell r="AV29">
            <v>0</v>
          </cell>
          <cell r="AW29">
            <v>0</v>
          </cell>
          <cell r="AX29">
            <v>0</v>
          </cell>
          <cell r="AY29">
            <v>0</v>
          </cell>
          <cell r="AZ29">
            <v>0</v>
          </cell>
          <cell r="BA29">
            <v>0</v>
          </cell>
        </row>
        <row r="31">
          <cell r="B31">
            <v>0.26406659988235293</v>
          </cell>
          <cell r="C31">
            <v>0.2459320297</v>
          </cell>
          <cell r="D31">
            <v>0.20077630159999998</v>
          </cell>
          <cell r="E31">
            <v>0.24184597136363639</v>
          </cell>
          <cell r="F31">
            <v>0.29339431953846157</v>
          </cell>
          <cell r="G31">
            <v>0.38104830060000006</v>
          </cell>
          <cell r="H31">
            <v>0.31025414903749998</v>
          </cell>
          <cell r="I31">
            <v>0.37799490739999997</v>
          </cell>
          <cell r="J31">
            <v>0.4035125</v>
          </cell>
          <cell r="K31">
            <v>0.41535483562499997</v>
          </cell>
          <cell r="L31">
            <v>0.534033486</v>
          </cell>
          <cell r="M31">
            <v>1.0539739096583334</v>
          </cell>
          <cell r="N31">
            <v>1.0310274567377622</v>
          </cell>
          <cell r="O31">
            <v>1.0209553265833333</v>
          </cell>
          <cell r="P31">
            <v>1.2432668198916665</v>
          </cell>
          <cell r="Q31">
            <v>1.1842148317601853</v>
          </cell>
          <cell r="R31">
            <v>1.0921550956188033</v>
          </cell>
          <cell r="S31">
            <v>1.0242142285416667</v>
          </cell>
          <cell r="T31">
            <v>1.146467333234015</v>
          </cell>
          <cell r="U31">
            <v>0.91378665385000002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24.897206660546999</v>
          </cell>
          <cell r="AC31">
            <v>23.255175572399995</v>
          </cell>
          <cell r="AD31">
            <v>26.753040019199997</v>
          </cell>
          <cell r="AE31">
            <v>34.804863407999996</v>
          </cell>
          <cell r="AF31">
            <v>40.860863636600001</v>
          </cell>
          <cell r="AG31">
            <v>63.974877809699997</v>
          </cell>
          <cell r="AH31">
            <v>54.065960216000001</v>
          </cell>
          <cell r="AI31">
            <v>69.821142151999993</v>
          </cell>
          <cell r="AJ31">
            <v>76.151589250000001</v>
          </cell>
          <cell r="AK31">
            <v>63.817177072</v>
          </cell>
          <cell r="AL31">
            <v>110.68507130579999</v>
          </cell>
          <cell r="AM31">
            <v>201.38706686399999</v>
          </cell>
          <cell r="AN31">
            <v>172.30226032799996</v>
          </cell>
          <cell r="AO31">
            <v>164.96991095370001</v>
          </cell>
          <cell r="AP31">
            <v>168.12614673100001</v>
          </cell>
          <cell r="AQ31">
            <v>175.53153523849997</v>
          </cell>
          <cell r="AR31">
            <v>138.79453524589999</v>
          </cell>
          <cell r="AS31">
            <v>145.08629891469997</v>
          </cell>
          <cell r="AT31">
            <v>199.90014153600001</v>
          </cell>
          <cell r="AU31">
            <v>137.81307613375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</row>
        <row r="39">
          <cell r="B39">
            <v>0.61141834352598035</v>
          </cell>
          <cell r="C39">
            <v>0.62571059047008548</v>
          </cell>
          <cell r="D39">
            <v>0.57393526747222223</v>
          </cell>
          <cell r="E39">
            <v>0.55998103588409087</v>
          </cell>
          <cell r="F39">
            <v>0.58392700704807687</v>
          </cell>
          <cell r="G39">
            <v>0.59940499897777788</v>
          </cell>
          <cell r="H39">
            <v>0.45518456783333333</v>
          </cell>
          <cell r="I39">
            <v>0.54412060330000012</v>
          </cell>
          <cell r="J39">
            <v>0.54143317194999996</v>
          </cell>
          <cell r="K39">
            <v>0.50128755018888893</v>
          </cell>
          <cell r="L39">
            <v>0.39307368321666669</v>
          </cell>
          <cell r="M39">
            <v>0.31697745424166673</v>
          </cell>
          <cell r="N39">
            <v>0.29320377111002327</v>
          </cell>
          <cell r="O39">
            <v>0.25495065008333334</v>
          </cell>
          <cell r="P39">
            <v>0.2798267989763889</v>
          </cell>
          <cell r="Q39">
            <v>0.22390839073055555</v>
          </cell>
          <cell r="R39">
            <v>0.23221114888333333</v>
          </cell>
          <cell r="S39">
            <v>0.30584264616944445</v>
          </cell>
          <cell r="T39">
            <v>0.35192580935092599</v>
          </cell>
          <cell r="U39">
            <v>0.30854229696666657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83.060243700551993</v>
          </cell>
          <cell r="AC39">
            <v>85.212510414399986</v>
          </cell>
          <cell r="AD39">
            <v>69.915224351999996</v>
          </cell>
          <cell r="AE39">
            <v>77.041722128000004</v>
          </cell>
          <cell r="AF39">
            <v>84.376371580199987</v>
          </cell>
          <cell r="AG39">
            <v>84.033749685599986</v>
          </cell>
          <cell r="AH39">
            <v>63.627114396400003</v>
          </cell>
          <cell r="AI39">
            <v>94.572325554999992</v>
          </cell>
          <cell r="AJ39">
            <v>96.621445308400013</v>
          </cell>
          <cell r="AK39">
            <v>78.488195363599999</v>
          </cell>
          <cell r="AL39">
            <v>66.036729532500004</v>
          </cell>
          <cell r="AM39">
            <v>55.731055775999998</v>
          </cell>
          <cell r="AN39">
            <v>44.380287511999995</v>
          </cell>
          <cell r="AO39">
            <v>38.883014789399994</v>
          </cell>
          <cell r="AP39">
            <v>42.836092889</v>
          </cell>
          <cell r="AQ39">
            <v>30.0875951915</v>
          </cell>
          <cell r="AR39">
            <v>31.449187455000001</v>
          </cell>
          <cell r="AS39">
            <v>49.214959121899994</v>
          </cell>
          <cell r="AT39">
            <v>66.257737480000003</v>
          </cell>
          <cell r="AU39">
            <v>55.560836593333335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</row>
        <row r="46">
          <cell r="B46">
            <v>0.30859575000000006</v>
          </cell>
          <cell r="C46">
            <v>0.34082495000000002</v>
          </cell>
          <cell r="D46">
            <v>0.34543472400000003</v>
          </cell>
          <cell r="E46">
            <v>0.53349425781818183</v>
          </cell>
          <cell r="F46">
            <v>0.49489955000000008</v>
          </cell>
          <cell r="G46">
            <v>0.60269419000000013</v>
          </cell>
          <cell r="H46">
            <v>0.59015984035000002</v>
          </cell>
          <cell r="I46">
            <v>0.68477170000000009</v>
          </cell>
          <cell r="J46">
            <v>0.90744672140000004</v>
          </cell>
          <cell r="K46">
            <v>0.42783294999999999</v>
          </cell>
          <cell r="L46">
            <v>0.75817607053333325</v>
          </cell>
          <cell r="M46">
            <v>0.54392522355833328</v>
          </cell>
          <cell r="N46">
            <v>0.43017975453636359</v>
          </cell>
          <cell r="O46">
            <v>0.49536451705833334</v>
          </cell>
          <cell r="P46">
            <v>0.253076914125</v>
          </cell>
          <cell r="Q46">
            <v>0.23737854419999999</v>
          </cell>
          <cell r="R46">
            <v>0.15706415655320513</v>
          </cell>
          <cell r="S46">
            <v>0.14380977947499998</v>
          </cell>
          <cell r="T46">
            <v>9.893997412121211E-2</v>
          </cell>
          <cell r="U46">
            <v>0.10792693083333332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43.387769899368003</v>
          </cell>
          <cell r="AC46">
            <v>33.700714206800001</v>
          </cell>
          <cell r="AD46">
            <v>32.654208115199999</v>
          </cell>
          <cell r="AE46">
            <v>51.324068857599997</v>
          </cell>
          <cell r="AF46">
            <v>58.355477504100001</v>
          </cell>
          <cell r="AG46">
            <v>69.849333882899984</v>
          </cell>
          <cell r="AH46">
            <v>77.362199387999993</v>
          </cell>
          <cell r="AI46">
            <v>102.02639008400001</v>
          </cell>
          <cell r="AJ46">
            <v>132.366146216</v>
          </cell>
          <cell r="AK46">
            <v>52.689808582399991</v>
          </cell>
          <cell r="AL46">
            <v>97.845029144099982</v>
          </cell>
          <cell r="AM46">
            <v>90.95444788799999</v>
          </cell>
          <cell r="AN46">
            <v>64.949099107199999</v>
          </cell>
          <cell r="AO46">
            <v>78.482834366999995</v>
          </cell>
          <cell r="AP46">
            <v>44.090155705499996</v>
          </cell>
          <cell r="AQ46">
            <v>37.031035915999993</v>
          </cell>
          <cell r="AR46">
            <v>23.870049447500001</v>
          </cell>
          <cell r="AS46">
            <v>22.684943109399995</v>
          </cell>
          <cell r="AT46">
            <v>21.158047245999999</v>
          </cell>
          <cell r="AU46">
            <v>18.532528972083334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AZ46">
            <v>0</v>
          </cell>
          <cell r="BA46">
            <v>0</v>
          </cell>
        </row>
        <row r="47">
          <cell r="B47">
            <v>1.7284209441176472E-2</v>
          </cell>
          <cell r="C47">
            <v>4.5732399999999999E-2</v>
          </cell>
          <cell r="D47">
            <v>2.0095371625E-2</v>
          </cell>
          <cell r="E47">
            <v>3.1489287999999997E-2</v>
          </cell>
          <cell r="F47">
            <v>4.1405212153846148E-2</v>
          </cell>
          <cell r="G47">
            <v>6.6706240533333322E-2</v>
          </cell>
          <cell r="H47">
            <v>8.3272034124999991E-2</v>
          </cell>
          <cell r="I47">
            <v>0.16727970069999998</v>
          </cell>
          <cell r="J47">
            <v>0.13550313359999999</v>
          </cell>
          <cell r="K47">
            <v>0.16497144999999999</v>
          </cell>
          <cell r="L47">
            <v>0.16730524999999999</v>
          </cell>
          <cell r="M47">
            <v>0.15169211408888886</v>
          </cell>
          <cell r="N47">
            <v>0.14797776137783608</v>
          </cell>
          <cell r="O47">
            <v>0.15554471031730766</v>
          </cell>
          <cell r="P47">
            <v>0.18072372012222221</v>
          </cell>
          <cell r="Q47">
            <v>0.19820101149722225</v>
          </cell>
          <cell r="R47">
            <v>0.21764090359807695</v>
          </cell>
          <cell r="S47">
            <v>0.2245148392861111</v>
          </cell>
          <cell r="T47">
            <v>0.23531501667946128</v>
          </cell>
          <cell r="U47">
            <v>0.25771587364318177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14.723326839968999</v>
          </cell>
          <cell r="AC47">
            <v>20.029515442399997</v>
          </cell>
          <cell r="AD47">
            <v>16.7178685296</v>
          </cell>
          <cell r="AE47">
            <v>23.227986140799999</v>
          </cell>
          <cell r="AF47">
            <v>34.199586332099997</v>
          </cell>
          <cell r="AG47">
            <v>39.097196080799996</v>
          </cell>
          <cell r="AH47">
            <v>48.046872469599997</v>
          </cell>
          <cell r="AI47">
            <v>86.170765850999999</v>
          </cell>
          <cell r="AJ47">
            <v>99.721778456799996</v>
          </cell>
          <cell r="AK47">
            <v>93.281412083199996</v>
          </cell>
          <cell r="AL47">
            <v>105.06130475309999</v>
          </cell>
          <cell r="AM47">
            <v>109.08046915199998</v>
          </cell>
          <cell r="AN47">
            <v>101.40537105599999</v>
          </cell>
          <cell r="AO47">
            <v>99.422052084599997</v>
          </cell>
          <cell r="AP47">
            <v>115.2734043005</v>
          </cell>
          <cell r="AQ47">
            <v>120.66623655449999</v>
          </cell>
          <cell r="AR47">
            <v>125.26044127340001</v>
          </cell>
          <cell r="AS47">
            <v>136.17856922669998</v>
          </cell>
          <cell r="AT47">
            <v>154.09951599199999</v>
          </cell>
          <cell r="AU47">
            <v>174.11117695041668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</row>
        <row r="63">
          <cell r="B63">
            <v>2.8059499999999998E-3</v>
          </cell>
          <cell r="C63">
            <v>1.427755E-2</v>
          </cell>
          <cell r="D63">
            <v>6.47745E-3</v>
          </cell>
          <cell r="E63">
            <v>4.3623999999999998E-3</v>
          </cell>
          <cell r="F63">
            <v>1.388905E-2</v>
          </cell>
          <cell r="G63">
            <v>1.6581489749999997E-2</v>
          </cell>
          <cell r="H63">
            <v>1.372E-2</v>
          </cell>
          <cell r="I63">
            <v>6.1526000000000003E-3</v>
          </cell>
          <cell r="J63">
            <v>3.0590000000000001E-4</v>
          </cell>
          <cell r="K63">
            <v>3.0414999999999999E-4</v>
          </cell>
          <cell r="L63">
            <v>4.8999999999999997E-6</v>
          </cell>
          <cell r="M63">
            <v>1.194815E-4</v>
          </cell>
          <cell r="N63">
            <v>1.3165748484848482E-4</v>
          </cell>
          <cell r="O63">
            <v>1.3666675000000001E-4</v>
          </cell>
          <cell r="P63">
            <v>1.0926562499999999E-3</v>
          </cell>
          <cell r="Q63">
            <v>1.0865101916666669E-3</v>
          </cell>
          <cell r="R63">
            <v>2.2600394833333331E-3</v>
          </cell>
          <cell r="S63">
            <v>2.304285025E-3</v>
          </cell>
          <cell r="T63">
            <v>2.5387361772727271E-3</v>
          </cell>
          <cell r="U63">
            <v>1.3312807666666666E-2</v>
          </cell>
          <cell r="V63">
            <v>0</v>
          </cell>
          <cell r="W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0.29181922180200004</v>
          </cell>
          <cell r="AC63">
            <v>1.2766410803999999</v>
          </cell>
          <cell r="AD63">
            <v>0.5883031487999999</v>
          </cell>
          <cell r="AE63">
            <v>0.45171191519999998</v>
          </cell>
          <cell r="AF63">
            <v>1.5092873088999998</v>
          </cell>
          <cell r="AG63">
            <v>1.7946913841999999</v>
          </cell>
          <cell r="AH63">
            <v>1.6407942235999999</v>
          </cell>
          <cell r="AI63">
            <v>1.0068775695000001</v>
          </cell>
          <cell r="AJ63">
            <v>9.1185187599999995E-2</v>
          </cell>
          <cell r="AK63">
            <v>0.13491342479999999</v>
          </cell>
          <cell r="AL63">
            <v>1.31217786E-2</v>
          </cell>
          <cell r="AM63">
            <v>4.7570207999999989E-2</v>
          </cell>
          <cell r="AN63">
            <v>4.9760303999999998E-2</v>
          </cell>
          <cell r="AO63">
            <v>7.8727111799999999E-2</v>
          </cell>
          <cell r="AP63">
            <v>1.6605745170000001</v>
          </cell>
          <cell r="AQ63">
            <v>1.479154334</v>
          </cell>
          <cell r="AR63">
            <v>2.2849714562000001</v>
          </cell>
          <cell r="AS63">
            <v>2.9510656031999996</v>
          </cell>
          <cell r="AT63">
            <v>3.1570952589999997</v>
          </cell>
          <cell r="AU63">
            <v>4.6345264041666665</v>
          </cell>
          <cell r="AV63">
            <v>0</v>
          </cell>
          <cell r="AW63">
            <v>0</v>
          </cell>
          <cell r="AX63">
            <v>0</v>
          </cell>
          <cell r="AY63">
            <v>0</v>
          </cell>
          <cell r="AZ63">
            <v>0</v>
          </cell>
          <cell r="BA63">
            <v>0</v>
          </cell>
        </row>
        <row r="84">
          <cell r="B84">
            <v>3.3244143556015149</v>
          </cell>
          <cell r="C84">
            <v>2.2922874847878787</v>
          </cell>
          <cell r="D84">
            <v>3.0271025653333332</v>
          </cell>
          <cell r="E84">
            <v>3.0069497203333335</v>
          </cell>
          <cell r="F84">
            <v>3.2534616739068185</v>
          </cell>
          <cell r="G84">
            <v>2.8390599230555549</v>
          </cell>
          <cell r="H84">
            <v>3.438998511254781</v>
          </cell>
          <cell r="I84">
            <v>3.527307936458334</v>
          </cell>
          <cell r="J84">
            <v>3.1525224242499998</v>
          </cell>
          <cell r="K84">
            <v>2.2800810520277772</v>
          </cell>
          <cell r="L84">
            <v>2.3842467620208327</v>
          </cell>
          <cell r="M84">
            <v>2.3651163418749994</v>
          </cell>
          <cell r="N84">
            <v>2.0952104401999998</v>
          </cell>
          <cell r="O84">
            <v>1.9891297940888883</v>
          </cell>
          <cell r="P84">
            <v>2.3086053317750004</v>
          </cell>
          <cell r="Q84">
            <v>2.2425199424166666</v>
          </cell>
          <cell r="R84">
            <v>2.6086025362499994</v>
          </cell>
          <cell r="S84">
            <v>2.3489151247499995</v>
          </cell>
          <cell r="T84">
            <v>2.4753372566666663</v>
          </cell>
          <cell r="U84">
            <v>2.2871126625833327</v>
          </cell>
          <cell r="V84">
            <v>0</v>
          </cell>
          <cell r="W84">
            <v>0</v>
          </cell>
          <cell r="X84">
            <v>0</v>
          </cell>
          <cell r="Y84">
            <v>0</v>
          </cell>
          <cell r="Z84">
            <v>0</v>
          </cell>
          <cell r="AA84">
            <v>0</v>
          </cell>
          <cell r="AB84">
            <v>593.14193832440094</v>
          </cell>
          <cell r="AC84">
            <v>514.33806195319994</v>
          </cell>
          <cell r="AD84">
            <v>560.71950035999998</v>
          </cell>
          <cell r="AE84">
            <v>635.86062834560005</v>
          </cell>
          <cell r="AF84">
            <v>731.39696834890003</v>
          </cell>
          <cell r="AG84">
            <v>642.74167960859995</v>
          </cell>
          <cell r="AH84">
            <v>760.78876367800001</v>
          </cell>
          <cell r="AI84">
            <v>837.24182965299997</v>
          </cell>
          <cell r="AJ84">
            <v>817.3894209532001</v>
          </cell>
          <cell r="AK84">
            <v>543.91981774240003</v>
          </cell>
          <cell r="AL84">
            <v>558.51564284189999</v>
          </cell>
          <cell r="AM84">
            <v>596.59079606399996</v>
          </cell>
          <cell r="AN84">
            <v>499.35129947999997</v>
          </cell>
          <cell r="AO84">
            <v>493.96197281099995</v>
          </cell>
          <cell r="AP84">
            <v>565.96756202899996</v>
          </cell>
          <cell r="AQ84">
            <v>455.13841209549997</v>
          </cell>
          <cell r="AR84">
            <v>521.3117274466</v>
          </cell>
          <cell r="AS84">
            <v>492.01037602859992</v>
          </cell>
          <cell r="AT84">
            <v>591.71396525299997</v>
          </cell>
          <cell r="AU84">
            <v>515.31947002000004</v>
          </cell>
          <cell r="AV84">
            <v>0</v>
          </cell>
          <cell r="AW84">
            <v>0</v>
          </cell>
          <cell r="AX84">
            <v>0</v>
          </cell>
          <cell r="AY84">
            <v>0</v>
          </cell>
          <cell r="AZ84">
            <v>0</v>
          </cell>
          <cell r="BA84">
            <v>0</v>
          </cell>
        </row>
        <row r="85">
          <cell r="B85">
            <v>3.2311307474123372</v>
          </cell>
          <cell r="C85">
            <v>3.203520576045455</v>
          </cell>
          <cell r="D85">
            <v>3.4948506661694441</v>
          </cell>
          <cell r="E85">
            <v>3.7520825220624983</v>
          </cell>
          <cell r="F85">
            <v>3.9962450916305561</v>
          </cell>
          <cell r="G85">
            <v>3.8493169417472224</v>
          </cell>
          <cell r="H85">
            <v>4.1556567123269383</v>
          </cell>
          <cell r="I85">
            <v>3.908272988487373</v>
          </cell>
          <cell r="J85">
            <v>4.4119294516555545</v>
          </cell>
          <cell r="K85">
            <v>4.7187119318007928</v>
          </cell>
          <cell r="L85">
            <v>3.6968717888358968</v>
          </cell>
          <cell r="M85">
            <v>2.4774024424055554</v>
          </cell>
          <cell r="N85">
            <v>2.2010274145599356</v>
          </cell>
          <cell r="O85">
            <v>2.2221583065567461</v>
          </cell>
          <cell r="P85">
            <v>2.6595212580131573</v>
          </cell>
          <cell r="Q85">
            <v>2.5387967847159452</v>
          </cell>
          <cell r="R85">
            <v>2.7419258528768515</v>
          </cell>
          <cell r="S85">
            <v>2.8986539582555251</v>
          </cell>
          <cell r="T85">
            <v>3.0050118307141407</v>
          </cell>
          <cell r="U85">
            <v>2.7665170357251885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644.49517302095387</v>
          </cell>
          <cell r="AC85">
            <v>670.1596145712</v>
          </cell>
          <cell r="AD85">
            <v>740.38279210559995</v>
          </cell>
          <cell r="AE85">
            <v>866.5699226239999</v>
          </cell>
          <cell r="AF85">
            <v>988.72885423899993</v>
          </cell>
          <cell r="AG85">
            <v>975.36340464419993</v>
          </cell>
          <cell r="AH85">
            <v>1076.0741977403998</v>
          </cell>
          <cell r="AI85">
            <v>1195.238585156</v>
          </cell>
          <cell r="AJ85">
            <v>1229.8472931000001</v>
          </cell>
          <cell r="AK85">
            <v>891.40417840759994</v>
          </cell>
          <cell r="AL85">
            <v>861.60303378449998</v>
          </cell>
          <cell r="AM85">
            <v>918.50678596799992</v>
          </cell>
          <cell r="AN85">
            <v>737.2928277791998</v>
          </cell>
          <cell r="AO85">
            <v>721.09104900030013</v>
          </cell>
          <cell r="AP85">
            <v>810.37620532999995</v>
          </cell>
          <cell r="AQ85">
            <v>635.1435589555</v>
          </cell>
          <cell r="AR85">
            <v>690.43250231130003</v>
          </cell>
          <cell r="AS85">
            <v>766.81130185660004</v>
          </cell>
          <cell r="AT85">
            <v>866.27684175700006</v>
          </cell>
          <cell r="AU85">
            <v>762.45854874125007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</row>
        <row r="91">
          <cell r="B91">
            <v>1.6397439442621207</v>
          </cell>
          <cell r="C91">
            <v>1.3608700481128788</v>
          </cell>
          <cell r="D91">
            <v>1.7656053609888887</v>
          </cell>
          <cell r="E91">
            <v>1.9042913835065647</v>
          </cell>
          <cell r="F91">
            <v>2.3672581006570703</v>
          </cell>
          <cell r="G91">
            <v>2.4454609462138892</v>
          </cell>
          <cell r="H91">
            <v>2.069902591204412</v>
          </cell>
          <cell r="I91">
            <v>1.8960232959116159</v>
          </cell>
          <cell r="J91">
            <v>1.5932613091944439</v>
          </cell>
          <cell r="K91">
            <v>2.0269060178277774</v>
          </cell>
          <cell r="L91">
            <v>3.7882309604914521</v>
          </cell>
          <cell r="M91">
            <v>1.8669962562972222</v>
          </cell>
          <cell r="N91">
            <v>1.281286685784615</v>
          </cell>
          <cell r="O91">
            <v>1.2827023102345236</v>
          </cell>
          <cell r="P91">
            <v>1.4938895687666667</v>
          </cell>
          <cell r="Q91">
            <v>1.44229954876431</v>
          </cell>
          <cell r="R91">
            <v>1.7789429846909091</v>
          </cell>
          <cell r="S91">
            <v>1.7387461239491593</v>
          </cell>
          <cell r="T91">
            <v>1.8306542860222221</v>
          </cell>
          <cell r="U91">
            <v>1.7386412090676471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486.437193511332</v>
          </cell>
          <cell r="AC91">
            <v>446.53687710599996</v>
          </cell>
          <cell r="AD91">
            <v>513.14275500479994</v>
          </cell>
          <cell r="AE91">
            <v>645.46899815999984</v>
          </cell>
          <cell r="AF91">
            <v>773.4135494267</v>
          </cell>
          <cell r="AG91">
            <v>787.67151541649991</v>
          </cell>
          <cell r="AH91">
            <v>806.086781202</v>
          </cell>
          <cell r="AI91">
            <v>865.42192182600002</v>
          </cell>
          <cell r="AJ91">
            <v>828.45191372279999</v>
          </cell>
          <cell r="AK91">
            <v>726.87928490319996</v>
          </cell>
          <cell r="AL91">
            <v>735.35357632590001</v>
          </cell>
          <cell r="AM91">
            <v>854.07271094399994</v>
          </cell>
          <cell r="AN91">
            <v>613.36148616159994</v>
          </cell>
          <cell r="AO91">
            <v>615.47300268900005</v>
          </cell>
          <cell r="AP91">
            <v>704.35990992300003</v>
          </cell>
          <cell r="AQ91">
            <v>573.84575761099995</v>
          </cell>
          <cell r="AR91">
            <v>632.00959529179988</v>
          </cell>
          <cell r="AS91">
            <v>661.42659342759998</v>
          </cell>
          <cell r="AT91">
            <v>676.806309629</v>
          </cell>
          <cell r="AU91">
            <v>668.77833474166664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105">
          <cell r="B105">
            <v>1.326136617647059E-4</v>
          </cell>
          <cell r="C105">
            <v>2.7805726666666668E-4</v>
          </cell>
          <cell r="D105">
            <v>3.8418292499999999E-4</v>
          </cell>
          <cell r="E105">
            <v>1.6510486363636363E-4</v>
          </cell>
          <cell r="F105">
            <v>6.3511765641025648E-4</v>
          </cell>
          <cell r="G105">
            <v>4.945269E-4</v>
          </cell>
          <cell r="H105">
            <v>9.7699280000000015E-4</v>
          </cell>
          <cell r="I105">
            <v>1.3949176500000001E-3</v>
          </cell>
          <cell r="J105">
            <v>1.0027192000000001E-3</v>
          </cell>
          <cell r="K105">
            <v>7.6382483333333319E-4</v>
          </cell>
          <cell r="L105">
            <v>7.944192666666666E-4</v>
          </cell>
          <cell r="M105">
            <v>1.0158705944444445E-3</v>
          </cell>
          <cell r="N105">
            <v>6.5240151742424228E-4</v>
          </cell>
          <cell r="O105">
            <v>7.3579389487179493E-4</v>
          </cell>
          <cell r="P105">
            <v>5.2064554166666673E-4</v>
          </cell>
          <cell r="Q105">
            <v>1.3567986583333334E-3</v>
          </cell>
          <cell r="R105">
            <v>4.8263930705128212E-4</v>
          </cell>
          <cell r="S105">
            <v>6.240685083333333E-4</v>
          </cell>
          <cell r="T105">
            <v>7.4344818787878779E-4</v>
          </cell>
          <cell r="U105">
            <v>1.1726541906299836E-3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0.27716702516999997</v>
          </cell>
          <cell r="AC105">
            <v>0.30301819959999998</v>
          </cell>
          <cell r="AD105">
            <v>0.61475158079999992</v>
          </cell>
          <cell r="AE105">
            <v>0.5257285935999999</v>
          </cell>
          <cell r="AF105">
            <v>0.7202392462999998</v>
          </cell>
          <cell r="AG105">
            <v>0.75982785450000001</v>
          </cell>
          <cell r="AH105">
            <v>1.2503089016</v>
          </cell>
          <cell r="AI105">
            <v>2.1279780910000001</v>
          </cell>
          <cell r="AJ105">
            <v>1.9765257552000002</v>
          </cell>
          <cell r="AK105">
            <v>1.4975451524000001</v>
          </cell>
          <cell r="AL105">
            <v>1.2969946179</v>
          </cell>
          <cell r="AM105">
            <v>1.9768098239999996</v>
          </cell>
          <cell r="AN105">
            <v>0.9999919599999999</v>
          </cell>
          <cell r="AO105">
            <v>0.86343101249999998</v>
          </cell>
          <cell r="AP105">
            <v>0.86905953099999989</v>
          </cell>
          <cell r="AQ105">
            <v>1.0077100319999999</v>
          </cell>
          <cell r="AR105">
            <v>1.1057499309000001</v>
          </cell>
          <cell r="AS105">
            <v>1.1524849192999997</v>
          </cell>
          <cell r="AT105">
            <v>1.029984349</v>
          </cell>
          <cell r="AU105">
            <v>1.7234899420833332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</row>
        <row r="109">
          <cell r="B109">
            <v>0.15074792649999999</v>
          </cell>
          <cell r="C109">
            <v>0.1742332</v>
          </cell>
          <cell r="D109">
            <v>0.12444819999999999</v>
          </cell>
          <cell r="E109">
            <v>0.124632858</v>
          </cell>
          <cell r="F109">
            <v>8.5348899999999991E-2</v>
          </cell>
          <cell r="G109">
            <v>7.6870849999999991E-2</v>
          </cell>
          <cell r="H109">
            <v>5.83954E-2</v>
          </cell>
          <cell r="I109">
            <v>0.108841404</v>
          </cell>
          <cell r="J109">
            <v>9.3282699999999996E-2</v>
          </cell>
          <cell r="K109">
            <v>0.1014079524111111</v>
          </cell>
          <cell r="L109">
            <v>8.3285650000000003E-2</v>
          </cell>
          <cell r="M109">
            <v>9.3661870261111113E-2</v>
          </cell>
          <cell r="N109">
            <v>7.1214616066414133E-2</v>
          </cell>
          <cell r="O109">
            <v>5.0014351419230781E-2</v>
          </cell>
          <cell r="P109">
            <v>5.350322970138887E-2</v>
          </cell>
          <cell r="Q109">
            <v>3.8399084541666677E-2</v>
          </cell>
          <cell r="R109">
            <v>5.658606889166664E-2</v>
          </cell>
          <cell r="S109">
            <v>5.7193739713888872E-2</v>
          </cell>
          <cell r="T109">
            <v>5.9096928691666654E-2</v>
          </cell>
          <cell r="U109">
            <v>7.099621942727273E-2</v>
          </cell>
          <cell r="V109">
            <v>0</v>
          </cell>
          <cell r="W109">
            <v>0</v>
          </cell>
          <cell r="X109">
            <v>0</v>
          </cell>
          <cell r="Y109">
            <v>0</v>
          </cell>
          <cell r="Z109">
            <v>0</v>
          </cell>
          <cell r="AA109">
            <v>0</v>
          </cell>
          <cell r="AB109">
            <v>32.61435440823</v>
          </cell>
          <cell r="AC109">
            <v>28.514670758800001</v>
          </cell>
          <cell r="AD109">
            <v>25.115675937599999</v>
          </cell>
          <cell r="AE109">
            <v>33.706498750400002</v>
          </cell>
          <cell r="AF109">
            <v>25.747561977900002</v>
          </cell>
          <cell r="AG109">
            <v>23.855739421799999</v>
          </cell>
          <cell r="AH109">
            <v>18.629736480800002</v>
          </cell>
          <cell r="AI109">
            <v>34.736550468000004</v>
          </cell>
          <cell r="AJ109">
            <v>33.403478526000001</v>
          </cell>
          <cell r="AK109">
            <v>31.535985848400003</v>
          </cell>
          <cell r="AL109">
            <v>28.2254893056</v>
          </cell>
          <cell r="AM109">
            <v>30.410152607999997</v>
          </cell>
          <cell r="AN109">
            <v>22.797123747199997</v>
          </cell>
          <cell r="AO109">
            <v>18.757838701499999</v>
          </cell>
          <cell r="AP109">
            <v>19.112195564499999</v>
          </cell>
          <cell r="AQ109">
            <v>13.140241204999997</v>
          </cell>
          <cell r="AR109">
            <v>17.531521639299999</v>
          </cell>
          <cell r="AS109">
            <v>17.5546263321</v>
          </cell>
          <cell r="AT109">
            <v>20.002888707</v>
          </cell>
          <cell r="AU109">
            <v>22.0583823825</v>
          </cell>
          <cell r="AV109">
            <v>0</v>
          </cell>
          <cell r="AW109">
            <v>0</v>
          </cell>
          <cell r="AX109">
            <v>0</v>
          </cell>
          <cell r="AY109">
            <v>0</v>
          </cell>
          <cell r="AZ109">
            <v>0</v>
          </cell>
          <cell r="BA109">
            <v>0</v>
          </cell>
        </row>
        <row r="113">
          <cell r="B113">
            <v>4.7118642941176465E-3</v>
          </cell>
          <cell r="C113">
            <v>1.06473065E-2</v>
          </cell>
          <cell r="D113">
            <v>1.5817489099999998E-2</v>
          </cell>
          <cell r="E113">
            <v>1.2046608318181816E-2</v>
          </cell>
          <cell r="F113">
            <v>6.3939795769230772E-3</v>
          </cell>
          <cell r="G113">
            <v>5.5454097999999988E-3</v>
          </cell>
          <cell r="H113">
            <v>3.3563018999999998E-3</v>
          </cell>
          <cell r="I113">
            <v>3.0061708000000001E-3</v>
          </cell>
          <cell r="J113">
            <v>3.0224501999999999E-3</v>
          </cell>
          <cell r="K113">
            <v>3.230813911111111E-3</v>
          </cell>
          <cell r="L113">
            <v>1.5467069333333331E-3</v>
          </cell>
          <cell r="M113">
            <v>2.5144091250000004E-3</v>
          </cell>
          <cell r="N113">
            <v>1.9518177659090905E-3</v>
          </cell>
          <cell r="O113">
            <v>9.9260309166666677E-4</v>
          </cell>
          <cell r="P113">
            <v>3.4239823333333331E-3</v>
          </cell>
          <cell r="Q113">
            <v>8.5823822194444413E-3</v>
          </cell>
          <cell r="R113">
            <v>1.7687438377777774E-2</v>
          </cell>
          <cell r="S113">
            <v>4.5591237555555547E-3</v>
          </cell>
          <cell r="T113">
            <v>9.213672537878786E-4</v>
          </cell>
          <cell r="U113">
            <v>1.4163195757575754E-3</v>
          </cell>
          <cell r="V113">
            <v>0</v>
          </cell>
          <cell r="W113">
            <v>0</v>
          </cell>
          <cell r="X113">
            <v>0</v>
          </cell>
          <cell r="Y113">
            <v>0</v>
          </cell>
          <cell r="Z113">
            <v>0</v>
          </cell>
          <cell r="AA113">
            <v>0</v>
          </cell>
          <cell r="AB113">
            <v>3.1866375656309995</v>
          </cell>
          <cell r="AC113">
            <v>4.3014378335999988</v>
          </cell>
          <cell r="AD113">
            <v>5.8653166175999996</v>
          </cell>
          <cell r="AE113">
            <v>5.5374796512</v>
          </cell>
          <cell r="AF113">
            <v>4.7570716479999993</v>
          </cell>
          <cell r="AG113">
            <v>4.3706116311000001</v>
          </cell>
          <cell r="AH113">
            <v>3.8261647679999999</v>
          </cell>
          <cell r="AI113">
            <v>3.5368205695000001</v>
          </cell>
          <cell r="AJ113">
            <v>3.2219741916000002</v>
          </cell>
          <cell r="AK113">
            <v>2.2688639731999998</v>
          </cell>
          <cell r="AL113">
            <v>1.4638313115000001</v>
          </cell>
          <cell r="AM113">
            <v>2.1352959839999999</v>
          </cell>
          <cell r="AN113">
            <v>1.6960709039999997</v>
          </cell>
          <cell r="AO113">
            <v>0.88952419319999998</v>
          </cell>
          <cell r="AP113">
            <v>1.1217521875000001</v>
          </cell>
          <cell r="AQ113">
            <v>1.683679564</v>
          </cell>
          <cell r="AR113">
            <v>3.0421475080999998</v>
          </cell>
          <cell r="AS113">
            <v>1.6324390939999998</v>
          </cell>
          <cell r="AT113">
            <v>1.656391473</v>
          </cell>
          <cell r="AU113">
            <v>1.6472877416666665</v>
          </cell>
          <cell r="AV113">
            <v>0</v>
          </cell>
          <cell r="AW113">
            <v>0</v>
          </cell>
          <cell r="AX113">
            <v>0</v>
          </cell>
          <cell r="AY113">
            <v>0</v>
          </cell>
          <cell r="AZ113">
            <v>0</v>
          </cell>
          <cell r="BA113">
            <v>0</v>
          </cell>
        </row>
        <row r="114">
          <cell r="B114">
            <v>0.9620327128977274</v>
          </cell>
          <cell r="C114">
            <v>0.91801968227348429</v>
          </cell>
          <cell r="D114">
            <v>1.0537338250277775</v>
          </cell>
          <cell r="E114">
            <v>1.0397602391280303</v>
          </cell>
          <cell r="F114">
            <v>1.213449297176894</v>
          </cell>
          <cell r="G114">
            <v>1.3299610637472226</v>
          </cell>
          <cell r="H114">
            <v>1.2518641884369281</v>
          </cell>
          <cell r="I114">
            <v>1.328810561462626</v>
          </cell>
          <cell r="J114">
            <v>1.1640217939444444</v>
          </cell>
          <cell r="K114">
            <v>1.1279915840365082</v>
          </cell>
          <cell r="L114">
            <v>1.3039195272329058</v>
          </cell>
          <cell r="M114">
            <v>1.2931803627805551</v>
          </cell>
          <cell r="N114">
            <v>1.0590212578470084</v>
          </cell>
          <cell r="O114">
            <v>1.266755530719047</v>
          </cell>
          <cell r="P114">
            <v>1.4761442982373478</v>
          </cell>
          <cell r="Q114">
            <v>1.2754098002038958</v>
          </cell>
          <cell r="R114">
            <v>1.4772819315090464</v>
          </cell>
          <cell r="S114">
            <v>1.3318601914213901</v>
          </cell>
          <cell r="T114">
            <v>1.653423042613636</v>
          </cell>
          <cell r="U114">
            <v>1.3866041116560439</v>
          </cell>
          <cell r="V114">
            <v>0</v>
          </cell>
          <cell r="W114">
            <v>0</v>
          </cell>
          <cell r="X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289.36223296469103</v>
          </cell>
          <cell r="AC114">
            <v>271.97068427239998</v>
          </cell>
          <cell r="AD114">
            <v>304.67562960000004</v>
          </cell>
          <cell r="AE114">
            <v>372.99011560159994</v>
          </cell>
          <cell r="AF114">
            <v>454.01509869939997</v>
          </cell>
          <cell r="AG114">
            <v>506.92335974279996</v>
          </cell>
          <cell r="AH114">
            <v>490.55980736760006</v>
          </cell>
          <cell r="AI114">
            <v>560.50106391150007</v>
          </cell>
          <cell r="AJ114">
            <v>520.82687650720004</v>
          </cell>
          <cell r="AK114">
            <v>515.61320535999994</v>
          </cell>
          <cell r="AL114">
            <v>501.05458025820002</v>
          </cell>
          <cell r="AM114">
            <v>597.12104227199995</v>
          </cell>
          <cell r="AN114">
            <v>448.77947725600001</v>
          </cell>
          <cell r="AO114">
            <v>499.7891085123</v>
          </cell>
          <cell r="AP114">
            <v>572.83219254300002</v>
          </cell>
          <cell r="AQ114">
            <v>432.94231872149993</v>
          </cell>
          <cell r="AR114">
            <v>494.60545263249998</v>
          </cell>
          <cell r="AS114">
            <v>484.8993438146</v>
          </cell>
          <cell r="AT114">
            <v>559.39685568199991</v>
          </cell>
          <cell r="AU114">
            <v>477.25689691333332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A114">
            <v>0</v>
          </cell>
        </row>
        <row r="121">
          <cell r="B121">
            <v>2.961869430882353E-3</v>
          </cell>
          <cell r="C121">
            <v>1.4077179999999999E-3</v>
          </cell>
          <cell r="D121">
            <v>1.9222920499999999E-3</v>
          </cell>
          <cell r="E121">
            <v>1.2023916704545453E-3</v>
          </cell>
          <cell r="F121">
            <v>6.3551676506410264E-3</v>
          </cell>
          <cell r="G121">
            <v>1.118526255E-2</v>
          </cell>
          <cell r="H121">
            <v>7.762695850000001E-3</v>
          </cell>
          <cell r="I121">
            <v>1.191754305E-2</v>
          </cell>
          <cell r="J121">
            <v>5.8724604166666659E-3</v>
          </cell>
          <cell r="K121">
            <v>8.6829382222222209E-3</v>
          </cell>
          <cell r="L121">
            <v>5.8143645000000004E-3</v>
          </cell>
          <cell r="M121">
            <v>8.5532231777777808E-3</v>
          </cell>
          <cell r="N121">
            <v>1.311986577121212E-2</v>
          </cell>
          <cell r="O121">
            <v>1.4540348399999998E-2</v>
          </cell>
          <cell r="P121">
            <v>1.5047216190277773E-2</v>
          </cell>
          <cell r="Q121">
            <v>1.0934514058333334E-2</v>
          </cell>
          <cell r="R121">
            <v>1.0046699757051285E-2</v>
          </cell>
          <cell r="S121">
            <v>1.2760744202777776E-2</v>
          </cell>
          <cell r="T121">
            <v>1.1133726934444442E-2</v>
          </cell>
          <cell r="U121">
            <v>2.8976485449561398E-2</v>
          </cell>
          <cell r="V121">
            <v>0</v>
          </cell>
          <cell r="W121">
            <v>0</v>
          </cell>
          <cell r="X121">
            <v>0</v>
          </cell>
          <cell r="Y121">
            <v>0</v>
          </cell>
          <cell r="Z121">
            <v>0</v>
          </cell>
          <cell r="AA121">
            <v>0</v>
          </cell>
          <cell r="AB121">
            <v>1.380862393458</v>
          </cell>
          <cell r="AC121">
            <v>1.2079100495999999</v>
          </cell>
          <cell r="AD121">
            <v>1.2383360111999999</v>
          </cell>
          <cell r="AE121">
            <v>1.7638937344000001</v>
          </cell>
          <cell r="AF121">
            <v>2.9359709504999998</v>
          </cell>
          <cell r="AG121">
            <v>4.3107293657999994</v>
          </cell>
          <cell r="AH121">
            <v>3.2076662528000002</v>
          </cell>
          <cell r="AI121">
            <v>4.7242711074999999</v>
          </cell>
          <cell r="AJ121">
            <v>4.2182088052000006</v>
          </cell>
          <cell r="AK121">
            <v>4.3885010839999996</v>
          </cell>
          <cell r="AL121">
            <v>3.4432525413000006</v>
          </cell>
          <cell r="AM121">
            <v>4.0628290079999996</v>
          </cell>
          <cell r="AN121">
            <v>4.2609299919999994</v>
          </cell>
          <cell r="AO121">
            <v>4.6972041584999999</v>
          </cell>
          <cell r="AP121">
            <v>4.4485207764999997</v>
          </cell>
          <cell r="AQ121">
            <v>3.3700929359999994</v>
          </cell>
          <cell r="AR121">
            <v>3.2119437543</v>
          </cell>
          <cell r="AS121">
            <v>3.9508376764999995</v>
          </cell>
          <cell r="AT121">
            <v>3.9461331689999999</v>
          </cell>
          <cell r="AU121">
            <v>13.549185184583333</v>
          </cell>
          <cell r="AV121">
            <v>0</v>
          </cell>
          <cell r="AW121">
            <v>0</v>
          </cell>
          <cell r="AX121">
            <v>0</v>
          </cell>
          <cell r="AY121">
            <v>0</v>
          </cell>
          <cell r="AZ121">
            <v>0</v>
          </cell>
          <cell r="BA121">
            <v>0</v>
          </cell>
        </row>
        <row r="147">
          <cell r="B147">
            <v>1.1862063294117648E-3</v>
          </cell>
          <cell r="C147">
            <v>2.3411624564102563E-3</v>
          </cell>
          <cell r="D147">
            <v>1.89226445E-3</v>
          </cell>
          <cell r="E147">
            <v>1.4283673333333332E-3</v>
          </cell>
          <cell r="F147">
            <v>3.2790811666666667E-3</v>
          </cell>
          <cell r="G147">
            <v>9.2851393833333316E-3</v>
          </cell>
          <cell r="H147">
            <v>2.0124261149999996E-2</v>
          </cell>
          <cell r="I147">
            <v>1.7050745499999995E-2</v>
          </cell>
          <cell r="J147">
            <v>1.8170931499999998E-2</v>
          </cell>
          <cell r="K147">
            <v>1.4172100599999999E-2</v>
          </cell>
          <cell r="L147">
            <v>1.6028487649999999E-2</v>
          </cell>
          <cell r="M147">
            <v>1.508602235555555E-2</v>
          </cell>
          <cell r="N147">
            <v>1.7165762666666664E-3</v>
          </cell>
          <cell r="O147">
            <v>1.3694638500000001E-3</v>
          </cell>
          <cell r="P147">
            <v>1.6046852500000001E-3</v>
          </cell>
          <cell r="Q147">
            <v>2.0946686000000003E-3</v>
          </cell>
          <cell r="R147">
            <v>1.0693780611111109E-3</v>
          </cell>
          <cell r="S147">
            <v>1.3894909972222223E-3</v>
          </cell>
          <cell r="T147">
            <v>1.4711177084175085E-3</v>
          </cell>
          <cell r="U147">
            <v>1.606966574242424E-3</v>
          </cell>
          <cell r="V147">
            <v>0</v>
          </cell>
          <cell r="W147">
            <v>0</v>
          </cell>
          <cell r="X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0.61520753594400002</v>
          </cell>
          <cell r="AC147">
            <v>2.3909152543999999</v>
          </cell>
          <cell r="AD147">
            <v>1.3091983295999998</v>
          </cell>
          <cell r="AE147">
            <v>0.98157052</v>
          </cell>
          <cell r="AF147">
            <v>2.0000804929</v>
          </cell>
          <cell r="AG147">
            <v>5.9528530347000004</v>
          </cell>
          <cell r="AH147">
            <v>13.991066674799999</v>
          </cell>
          <cell r="AI147">
            <v>12.822487082499999</v>
          </cell>
          <cell r="AJ147">
            <v>15.080833092000001</v>
          </cell>
          <cell r="AK147">
            <v>10.795862189199999</v>
          </cell>
          <cell r="AL147">
            <v>11.9204836137</v>
          </cell>
          <cell r="AM147">
            <v>13.451590607999998</v>
          </cell>
          <cell r="AN147">
            <v>1.2023325424</v>
          </cell>
          <cell r="AO147">
            <v>1.0496465696999999</v>
          </cell>
          <cell r="AP147">
            <v>1.1938910659999999</v>
          </cell>
          <cell r="AQ147">
            <v>1.2095225344999998</v>
          </cell>
          <cell r="AR147">
            <v>0.84480600419999996</v>
          </cell>
          <cell r="AS147">
            <v>1.0560718024999998</v>
          </cell>
          <cell r="AT147">
            <v>1.1793465999999999</v>
          </cell>
          <cell r="AU147">
            <v>1.3849794429166666</v>
          </cell>
          <cell r="AV147">
            <v>0</v>
          </cell>
          <cell r="AW147">
            <v>0</v>
          </cell>
          <cell r="AX147">
            <v>0</v>
          </cell>
          <cell r="AY147">
            <v>0</v>
          </cell>
          <cell r="AZ147">
            <v>0</v>
          </cell>
          <cell r="BA147">
            <v>0</v>
          </cell>
        </row>
        <row r="154">
          <cell r="B154">
            <v>4.9675499999999994E-3</v>
          </cell>
          <cell r="C154">
            <v>6.1554499999999998E-3</v>
          </cell>
          <cell r="D154">
            <v>5.5855724925000003E-2</v>
          </cell>
          <cell r="E154">
            <v>1.0812850000000001E-2</v>
          </cell>
          <cell r="F154">
            <v>8.3293293461538451E-3</v>
          </cell>
          <cell r="G154">
            <v>4.9022975749999998E-3</v>
          </cell>
          <cell r="H154">
            <v>7.3709999999999997E-4</v>
          </cell>
          <cell r="I154">
            <v>2.5017860000000003E-4</v>
          </cell>
          <cell r="J154">
            <v>5.8100000000000003E-4</v>
          </cell>
          <cell r="K154">
            <v>1.2419539444444444E-3</v>
          </cell>
          <cell r="L154">
            <v>1.1814563599999999E-2</v>
          </cell>
          <cell r="M154">
            <v>1.3186795275000001E-2</v>
          </cell>
          <cell r="N154">
            <v>9.953760216666668E-3</v>
          </cell>
          <cell r="O154">
            <v>1.0534614508333335E-2</v>
          </cell>
          <cell r="P154">
            <v>8.2639595208333326E-3</v>
          </cell>
          <cell r="Q154">
            <v>3.5764070416666668E-3</v>
          </cell>
          <cell r="R154">
            <v>4.9803654444444459E-4</v>
          </cell>
          <cell r="S154">
            <v>6.4607039166666665E-4</v>
          </cell>
          <cell r="T154">
            <v>7.0367695833333324E-4</v>
          </cell>
          <cell r="U154">
            <v>2.6283637280303022E-3</v>
          </cell>
          <cell r="V154">
            <v>0</v>
          </cell>
          <cell r="W154">
            <v>0</v>
          </cell>
          <cell r="X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0.53945833936199994</v>
          </cell>
          <cell r="AC154">
            <v>0.76915919199999994</v>
          </cell>
          <cell r="AD154">
            <v>7.2145459776000003</v>
          </cell>
          <cell r="AE154">
            <v>1.821560048</v>
          </cell>
          <cell r="AF154">
            <v>1.3377161818999999</v>
          </cell>
          <cell r="AG154">
            <v>0.95020128059999986</v>
          </cell>
          <cell r="AH154">
            <v>0.41279356719999999</v>
          </cell>
          <cell r="AI154">
            <v>0.35537064999999995</v>
          </cell>
          <cell r="AJ154">
            <v>1.1496772944</v>
          </cell>
          <cell r="AK154">
            <v>1.9900309</v>
          </cell>
          <cell r="AL154">
            <v>6.9693401214000001</v>
          </cell>
          <cell r="AM154">
            <v>6.2655256319999992</v>
          </cell>
          <cell r="AN154">
            <v>6.4536531840000002</v>
          </cell>
          <cell r="AO154">
            <v>3.7350607854000004</v>
          </cell>
          <cell r="AP154">
            <v>1.8040618165</v>
          </cell>
          <cell r="AQ154">
            <v>0.71536343899999988</v>
          </cell>
          <cell r="AR154">
            <v>0.51978695720000001</v>
          </cell>
          <cell r="AS154">
            <v>0.33051068049999993</v>
          </cell>
          <cell r="AT154">
            <v>0.71623398400000005</v>
          </cell>
          <cell r="AU154">
            <v>1.6024864950000002</v>
          </cell>
          <cell r="AV154">
            <v>0</v>
          </cell>
          <cell r="AW154">
            <v>0</v>
          </cell>
          <cell r="AX154">
            <v>0</v>
          </cell>
          <cell r="AY154">
            <v>0</v>
          </cell>
          <cell r="AZ154">
            <v>0</v>
          </cell>
          <cell r="BA154">
            <v>0</v>
          </cell>
        </row>
        <row r="160">
          <cell r="B160">
            <v>0.32723666360075754</v>
          </cell>
          <cell r="C160">
            <v>0.25332734558333325</v>
          </cell>
          <cell r="D160">
            <v>0.27950921282916663</v>
          </cell>
          <cell r="E160">
            <v>0.32436826875088387</v>
          </cell>
          <cell r="F160">
            <v>0.40045701754785346</v>
          </cell>
          <cell r="G160">
            <v>0.38369696018333327</v>
          </cell>
          <cell r="H160">
            <v>0.35579913462941176</v>
          </cell>
          <cell r="I160">
            <v>0.36205101265353529</v>
          </cell>
          <cell r="J160">
            <v>0.26412708757499986</v>
          </cell>
          <cell r="K160">
            <v>0.27376476324444443</v>
          </cell>
          <cell r="L160">
            <v>0.51707947247777752</v>
          </cell>
          <cell r="M160">
            <v>0.29917406761666659</v>
          </cell>
          <cell r="N160">
            <v>0.2693174126924146</v>
          </cell>
          <cell r="O160">
            <v>0.30485224704722219</v>
          </cell>
          <cell r="P160">
            <v>0.32344006447519319</v>
          </cell>
          <cell r="Q160">
            <v>0.27803654930303023</v>
          </cell>
          <cell r="R160">
            <v>0.27939432902320777</v>
          </cell>
          <cell r="S160">
            <v>0.36209183646799986</v>
          </cell>
          <cell r="T160">
            <v>0.35116635021363629</v>
          </cell>
          <cell r="U160">
            <v>0.34064617224388594</v>
          </cell>
          <cell r="V160">
            <v>0</v>
          </cell>
          <cell r="W160">
            <v>0</v>
          </cell>
          <cell r="X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107.51970213252299</v>
          </cell>
          <cell r="AC160">
            <v>91.331160949999983</v>
          </cell>
          <cell r="AD160">
            <v>96.4627618512</v>
          </cell>
          <cell r="AE160">
            <v>129.40000529119999</v>
          </cell>
          <cell r="AF160">
            <v>152.30812269750001</v>
          </cell>
          <cell r="AG160">
            <v>166.54778892179996</v>
          </cell>
          <cell r="AH160">
            <v>164.09443933600002</v>
          </cell>
          <cell r="AI160">
            <v>159.63236715300002</v>
          </cell>
          <cell r="AJ160">
            <v>146.03558639080001</v>
          </cell>
          <cell r="AK160">
            <v>135.68397369119998</v>
          </cell>
          <cell r="AL160">
            <v>137.393148483</v>
          </cell>
          <cell r="AM160">
            <v>186.82017940799997</v>
          </cell>
          <cell r="AN160">
            <v>127.54319835839999</v>
          </cell>
          <cell r="AO160">
            <v>137.32994929199998</v>
          </cell>
          <cell r="AP160">
            <v>134.29957816149999</v>
          </cell>
          <cell r="AQ160">
            <v>105.83644985899998</v>
          </cell>
          <cell r="AR160">
            <v>113.15695688519999</v>
          </cell>
          <cell r="AS160">
            <v>126.38463620639997</v>
          </cell>
          <cell r="AT160">
            <v>138.06446723400001</v>
          </cell>
          <cell r="AU160">
            <v>112.87474252041667</v>
          </cell>
          <cell r="AV160">
            <v>0</v>
          </cell>
          <cell r="AW160">
            <v>0</v>
          </cell>
          <cell r="AX160">
            <v>0</v>
          </cell>
          <cell r="AY160">
            <v>0</v>
          </cell>
          <cell r="AZ160">
            <v>0</v>
          </cell>
          <cell r="BA160">
            <v>0</v>
          </cell>
        </row>
        <row r="171">
          <cell r="B171">
            <v>0.28798819876470588</v>
          </cell>
          <cell r="C171">
            <v>0.28157832099999996</v>
          </cell>
          <cell r="D171">
            <v>0.25782033604166665</v>
          </cell>
          <cell r="E171">
            <v>0.28398074562499998</v>
          </cell>
          <cell r="F171">
            <v>0.27350084999999996</v>
          </cell>
          <cell r="G171">
            <v>0.27155727045</v>
          </cell>
          <cell r="H171">
            <v>0.26958754806666674</v>
          </cell>
          <cell r="I171">
            <v>0.23311423544999998</v>
          </cell>
          <cell r="J171">
            <v>0.22079310299999999</v>
          </cell>
          <cell r="K171">
            <v>0.13273300411111111</v>
          </cell>
          <cell r="L171">
            <v>0.12405805023333333</v>
          </cell>
          <cell r="M171">
            <v>0.19571348761666668</v>
          </cell>
          <cell r="N171">
            <v>0.10317844518863636</v>
          </cell>
          <cell r="O171">
            <v>4.9861067391666666E-2</v>
          </cell>
          <cell r="P171">
            <v>2.6280407340277777E-2</v>
          </cell>
          <cell r="Q171">
            <v>2.6566859433333333E-2</v>
          </cell>
          <cell r="R171">
            <v>1.4016548E-2</v>
          </cell>
          <cell r="S171">
            <v>1.8435709166666662E-4</v>
          </cell>
          <cell r="T171">
            <v>3.3190042133333333E-2</v>
          </cell>
          <cell r="U171">
            <v>2.0120231549999999E-2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41.477335520099999</v>
          </cell>
          <cell r="AC171">
            <v>42.647277269600004</v>
          </cell>
          <cell r="AD171">
            <v>35.834512444799998</v>
          </cell>
          <cell r="AE171">
            <v>42.801793574400001</v>
          </cell>
          <cell r="AF171">
            <v>44.190662034399999</v>
          </cell>
          <cell r="AG171">
            <v>43.600342929</v>
          </cell>
          <cell r="AH171">
            <v>43.457263978</v>
          </cell>
          <cell r="AI171">
            <v>41.528124890500003</v>
          </cell>
          <cell r="AJ171">
            <v>38.5958172916</v>
          </cell>
          <cell r="AK171">
            <v>20.424575265599998</v>
          </cell>
          <cell r="AL171">
            <v>22.581629118000002</v>
          </cell>
          <cell r="AM171">
            <v>37.442948639999997</v>
          </cell>
          <cell r="AN171">
            <v>18.929659900799997</v>
          </cell>
          <cell r="AO171">
            <v>9.8654309349000009</v>
          </cell>
          <cell r="AP171">
            <v>6.878239668</v>
          </cell>
          <cell r="AQ171">
            <v>6.5954737869999986</v>
          </cell>
          <cell r="AR171">
            <v>3.2676949866</v>
          </cell>
          <cell r="AS171">
            <v>8.6721420499999993E-2</v>
          </cell>
          <cell r="AT171">
            <v>7.8314968020000002</v>
          </cell>
          <cell r="AU171">
            <v>5.0730951854166664</v>
          </cell>
          <cell r="AV171">
            <v>0</v>
          </cell>
          <cell r="AW171">
            <v>0</v>
          </cell>
          <cell r="AX171">
            <v>0</v>
          </cell>
          <cell r="AY171">
            <v>0</v>
          </cell>
          <cell r="AZ171">
            <v>0</v>
          </cell>
          <cell r="BA171">
            <v>0</v>
          </cell>
        </row>
        <row r="188">
          <cell r="B188">
            <v>7.1411114249999991E-2</v>
          </cell>
          <cell r="C188">
            <v>6.9572300000000004E-2</v>
          </cell>
          <cell r="D188">
            <v>5.6819092999999994E-2</v>
          </cell>
          <cell r="E188">
            <v>7.0086587500000005E-2</v>
          </cell>
          <cell r="F188">
            <v>9.3406052249999996E-2</v>
          </cell>
          <cell r="G188">
            <v>0.12526287420833329</v>
          </cell>
          <cell r="H188">
            <v>0.16102923408333333</v>
          </cell>
          <cell r="I188">
            <v>0.14914222583333334</v>
          </cell>
          <cell r="J188">
            <v>0.20408926636666669</v>
          </cell>
          <cell r="K188">
            <v>0.21110094010555558</v>
          </cell>
          <cell r="L188">
            <v>0.21951349581388893</v>
          </cell>
          <cell r="M188">
            <v>0.31118674858055545</v>
          </cell>
          <cell r="N188">
            <v>0.27742847136666665</v>
          </cell>
          <cell r="O188">
            <v>0.26242252091944451</v>
          </cell>
          <cell r="P188">
            <v>0.44683455249252158</v>
          </cell>
          <cell r="Q188">
            <v>0.34115746527752522</v>
          </cell>
          <cell r="R188">
            <v>0.28602781873520927</v>
          </cell>
          <cell r="S188">
            <v>0.31845276310374343</v>
          </cell>
          <cell r="T188">
            <v>0.53989935240642128</v>
          </cell>
          <cell r="U188">
            <v>0.32254336346949486</v>
          </cell>
          <cell r="V188">
            <v>0</v>
          </cell>
          <cell r="W188">
            <v>0</v>
          </cell>
          <cell r="X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16.348350024428999</v>
          </cell>
          <cell r="AC188">
            <v>16.1436252616</v>
          </cell>
          <cell r="AD188">
            <v>13.161121785600001</v>
          </cell>
          <cell r="AE188">
            <v>19.786287516799998</v>
          </cell>
          <cell r="AF188">
            <v>24.0782208121</v>
          </cell>
          <cell r="AG188">
            <v>29.853546765899999</v>
          </cell>
          <cell r="AH188">
            <v>39.693590422</v>
          </cell>
          <cell r="AI188">
            <v>48.718036508500006</v>
          </cell>
          <cell r="AJ188">
            <v>64.978665874800001</v>
          </cell>
          <cell r="AK188">
            <v>62.577739659599999</v>
          </cell>
          <cell r="AL188">
            <v>72.740253546899993</v>
          </cell>
          <cell r="AM188">
            <v>120.10270795199999</v>
          </cell>
          <cell r="AN188">
            <v>69.132921827199993</v>
          </cell>
          <cell r="AO188">
            <v>75.871447117200006</v>
          </cell>
          <cell r="AP188">
            <v>103.74125377049999</v>
          </cell>
          <cell r="AQ188">
            <v>76.413741403999992</v>
          </cell>
          <cell r="AR188">
            <v>87.9642748415</v>
          </cell>
          <cell r="AS188">
            <v>99.158406418499993</v>
          </cell>
          <cell r="AT188">
            <v>119.98639594699999</v>
          </cell>
          <cell r="AU188">
            <v>118.12281402625</v>
          </cell>
          <cell r="AV188">
            <v>0</v>
          </cell>
          <cell r="AW188">
            <v>0</v>
          </cell>
          <cell r="AX188">
            <v>0</v>
          </cell>
          <cell r="AY188">
            <v>0</v>
          </cell>
          <cell r="AZ188">
            <v>0</v>
          </cell>
          <cell r="BA188">
            <v>0</v>
          </cell>
        </row>
        <row r="189">
          <cell r="B189">
            <v>1.8212516790696966</v>
          </cell>
          <cell r="C189">
            <v>1.6382161611613633</v>
          </cell>
          <cell r="D189">
            <v>1.87597370655</v>
          </cell>
          <cell r="E189">
            <v>1.7051441859628793</v>
          </cell>
          <cell r="F189">
            <v>1.8413417050554288</v>
          </cell>
          <cell r="G189">
            <v>1.9409833978388886</v>
          </cell>
          <cell r="H189">
            <v>1.9664454450821891</v>
          </cell>
          <cell r="I189">
            <v>1.8350092709111108</v>
          </cell>
          <cell r="J189">
            <v>2.0391307469888891</v>
          </cell>
          <cell r="K189">
            <v>2.109170574797222</v>
          </cell>
          <cell r="L189">
            <v>2.8630687767222214</v>
          </cell>
          <cell r="M189">
            <v>2.3690772933361117</v>
          </cell>
          <cell r="N189">
            <v>2.3567927305927352</v>
          </cell>
          <cell r="O189">
            <v>2.9141984018511908</v>
          </cell>
          <cell r="P189">
            <v>2.5895995303777779</v>
          </cell>
          <cell r="Q189">
            <v>2.3582319996823227</v>
          </cell>
          <cell r="R189">
            <v>2.6861451543384813</v>
          </cell>
          <cell r="S189">
            <v>2.3984781919866465</v>
          </cell>
          <cell r="T189">
            <v>2.3065532045999997</v>
          </cell>
          <cell r="U189">
            <v>2.7412078281889141</v>
          </cell>
          <cell r="V189">
            <v>0</v>
          </cell>
          <cell r="W189">
            <v>0</v>
          </cell>
          <cell r="X189">
            <v>0</v>
          </cell>
          <cell r="Y189">
            <v>0</v>
          </cell>
          <cell r="Z189">
            <v>0</v>
          </cell>
          <cell r="AA189">
            <v>0</v>
          </cell>
          <cell r="AB189">
            <v>301.78224816358198</v>
          </cell>
          <cell r="AC189">
            <v>271.7914120204</v>
          </cell>
          <cell r="AD189">
            <v>307.07360879039999</v>
          </cell>
          <cell r="AE189">
            <v>327.10034738079997</v>
          </cell>
          <cell r="AF189">
            <v>353.6791132175</v>
          </cell>
          <cell r="AG189">
            <v>368.71762690619994</v>
          </cell>
          <cell r="AH189">
            <v>422.58117135160001</v>
          </cell>
          <cell r="AI189">
            <v>496.01425312549998</v>
          </cell>
          <cell r="AJ189">
            <v>533.1307024148</v>
          </cell>
          <cell r="AK189">
            <v>460.480827202</v>
          </cell>
          <cell r="AL189">
            <v>613.53034481610007</v>
          </cell>
          <cell r="AM189">
            <v>649.69191561599996</v>
          </cell>
          <cell r="AN189">
            <v>537.78849662559992</v>
          </cell>
          <cell r="AO189">
            <v>621.60266761740002</v>
          </cell>
          <cell r="AP189">
            <v>593.55607116750002</v>
          </cell>
          <cell r="AQ189">
            <v>476.89609652999997</v>
          </cell>
          <cell r="AR189">
            <v>500.96392124419992</v>
          </cell>
          <cell r="AS189">
            <v>511.89084114740001</v>
          </cell>
          <cell r="AT189">
            <v>578.22610910499998</v>
          </cell>
          <cell r="AU189">
            <v>566.5737867775</v>
          </cell>
          <cell r="AV189">
            <v>0</v>
          </cell>
          <cell r="AW189">
            <v>0</v>
          </cell>
          <cell r="AX189">
            <v>0</v>
          </cell>
          <cell r="AY189">
            <v>0</v>
          </cell>
          <cell r="AZ189">
            <v>0</v>
          </cell>
          <cell r="BA189">
            <v>0</v>
          </cell>
        </row>
        <row r="194">
          <cell r="B194">
            <v>0.13376589999999999</v>
          </cell>
          <cell r="C194">
            <v>0.1110515</v>
          </cell>
          <cell r="D194">
            <v>6.1298949049999996E-2</v>
          </cell>
          <cell r="E194">
            <v>5.7285713999999995E-2</v>
          </cell>
          <cell r="F194">
            <v>4.3180700000000002E-2</v>
          </cell>
          <cell r="G194">
            <v>8.027427999999999E-2</v>
          </cell>
          <cell r="H194">
            <v>3.6077478900000001E-2</v>
          </cell>
          <cell r="I194">
            <v>2.1638899999999999E-2</v>
          </cell>
          <cell r="J194">
            <v>1.734225E-2</v>
          </cell>
          <cell r="K194">
            <v>3.8388649999999996E-2</v>
          </cell>
          <cell r="L194">
            <v>1.399575E-2</v>
          </cell>
          <cell r="M194">
            <v>8.9669311333333349E-3</v>
          </cell>
          <cell r="N194">
            <v>1.3353626650000002E-2</v>
          </cell>
          <cell r="O194">
            <v>1.5910972866666668E-2</v>
          </cell>
          <cell r="P194">
            <v>4.7268348948611101E-2</v>
          </cell>
          <cell r="Q194">
            <v>5.1262480383333336E-2</v>
          </cell>
          <cell r="R194">
            <v>3.4925267474999987E-2</v>
          </cell>
          <cell r="S194">
            <v>3.0288452613888895E-2</v>
          </cell>
          <cell r="T194">
            <v>3.0605051706481472E-2</v>
          </cell>
          <cell r="U194">
            <v>6.5522887037719302E-2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16.809384383961</v>
          </cell>
          <cell r="AC194">
            <v>11.9056254628</v>
          </cell>
          <cell r="AD194">
            <v>7.2949087392000003</v>
          </cell>
          <cell r="AE194">
            <v>7.8628117007999991</v>
          </cell>
          <cell r="AF194">
            <v>6.0692169775999991</v>
          </cell>
          <cell r="AG194">
            <v>10.984517200800001</v>
          </cell>
          <cell r="AH194">
            <v>5.5240687019999992</v>
          </cell>
          <cell r="AI194">
            <v>4.3425320375000007</v>
          </cell>
          <cell r="AJ194">
            <v>4.7126388164000002</v>
          </cell>
          <cell r="AK194">
            <v>7.0321478172000003</v>
          </cell>
          <cell r="AL194">
            <v>2.7474496164000004</v>
          </cell>
          <cell r="AM194">
            <v>2.2269438719999997</v>
          </cell>
          <cell r="AN194">
            <v>2.4549598655999998</v>
          </cell>
          <cell r="AO194">
            <v>3.8537849567999998</v>
          </cell>
          <cell r="AP194">
            <v>9.7317872575000006</v>
          </cell>
          <cell r="AQ194">
            <v>7.8705156249999986</v>
          </cell>
          <cell r="AR194">
            <v>7.9793454508000004</v>
          </cell>
          <cell r="AS194">
            <v>5.5391190568999997</v>
          </cell>
          <cell r="AT194">
            <v>6.6889926780000009</v>
          </cell>
          <cell r="AU194">
            <v>11.258563587499999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07">
          <cell r="B207">
            <v>0.10240579999999999</v>
          </cell>
          <cell r="C207">
            <v>6.7030949999999992E-2</v>
          </cell>
          <cell r="D207">
            <v>3.8664499999999997E-2</v>
          </cell>
          <cell r="E207">
            <v>4.9944299999999997E-2</v>
          </cell>
          <cell r="F207">
            <v>0.11443634999999999</v>
          </cell>
          <cell r="G207">
            <v>0.13275149999999999</v>
          </cell>
          <cell r="H207">
            <v>0.12823218080555554</v>
          </cell>
          <cell r="I207">
            <v>9.9694242666666655E-2</v>
          </cell>
          <cell r="J207">
            <v>4.3222544750000001E-2</v>
          </cell>
          <cell r="K207">
            <v>3.8630468333333327E-2</v>
          </cell>
          <cell r="L207">
            <v>3.6802682933333337E-2</v>
          </cell>
          <cell r="M207">
            <v>2.8138730250000011E-2</v>
          </cell>
          <cell r="N207">
            <v>2.206003211666667E-2</v>
          </cell>
          <cell r="O207">
            <v>2.3096256333333332E-2</v>
          </cell>
          <cell r="P207">
            <v>2.1496129250000003E-2</v>
          </cell>
          <cell r="Q207">
            <v>1.7458975041666661E-2</v>
          </cell>
          <cell r="R207">
            <v>1.7094434194444452E-2</v>
          </cell>
          <cell r="S207">
            <v>1.7622548300000002E-2</v>
          </cell>
          <cell r="T207">
            <v>2.0509668156565655E-2</v>
          </cell>
          <cell r="U207">
            <v>1.2768149829411764E-2</v>
          </cell>
          <cell r="V207">
            <v>0</v>
          </cell>
          <cell r="W207">
            <v>0</v>
          </cell>
          <cell r="X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12.418228931349001</v>
          </cell>
          <cell r="AC207">
            <v>7.8589320931999982</v>
          </cell>
          <cell r="AD207">
            <v>4.6521316751999997</v>
          </cell>
          <cell r="AE207">
            <v>8.7534337407999985</v>
          </cell>
          <cell r="AF207">
            <v>28.133673152899998</v>
          </cell>
          <cell r="AG207">
            <v>36.513700508999996</v>
          </cell>
          <cell r="AH207">
            <v>42.647463502400001</v>
          </cell>
          <cell r="AI207">
            <v>42.229317917000003</v>
          </cell>
          <cell r="AJ207">
            <v>29.649468908799999</v>
          </cell>
          <cell r="AK207">
            <v>28.2012185048</v>
          </cell>
          <cell r="AL207">
            <v>30.0443828481</v>
          </cell>
          <cell r="AM207">
            <v>31.858798655999998</v>
          </cell>
          <cell r="AN207">
            <v>7.0375883599999991</v>
          </cell>
          <cell r="AO207">
            <v>7.6800105104999998</v>
          </cell>
          <cell r="AP207">
            <v>6.5901371725000004</v>
          </cell>
          <cell r="AQ207">
            <v>4.3895048644999992</v>
          </cell>
          <cell r="AR207">
            <v>4.650985702799999</v>
          </cell>
          <cell r="AS207">
            <v>4.9155834013000002</v>
          </cell>
          <cell r="AT207">
            <v>6.2228992180000002</v>
          </cell>
          <cell r="AU207">
            <v>3.9967770304166668</v>
          </cell>
          <cell r="AV207">
            <v>0</v>
          </cell>
          <cell r="AW207">
            <v>0</v>
          </cell>
          <cell r="AX207">
            <v>0</v>
          </cell>
          <cell r="AY207">
            <v>0</v>
          </cell>
          <cell r="AZ207">
            <v>0</v>
          </cell>
          <cell r="BA207">
            <v>0</v>
          </cell>
        </row>
        <row r="211">
          <cell r="B211">
            <v>0.207347595</v>
          </cell>
          <cell r="C211">
            <v>0.19538825000000001</v>
          </cell>
          <cell r="D211">
            <v>0.21340924999999999</v>
          </cell>
          <cell r="E211">
            <v>0.21479252061363635</v>
          </cell>
          <cell r="F211">
            <v>0.2614243</v>
          </cell>
          <cell r="G211">
            <v>0.1763787</v>
          </cell>
          <cell r="H211">
            <v>0.16953499999999999</v>
          </cell>
          <cell r="I211">
            <v>0.16721529844999999</v>
          </cell>
          <cell r="J211">
            <v>0.16146899999999997</v>
          </cell>
          <cell r="K211">
            <v>0.15872185</v>
          </cell>
          <cell r="L211">
            <v>0.15503294443333332</v>
          </cell>
          <cell r="M211">
            <v>0.10686280519166666</v>
          </cell>
          <cell r="N211">
            <v>8.7478709666666654E-2</v>
          </cell>
          <cell r="O211">
            <v>7.6734179042948714E-2</v>
          </cell>
          <cell r="P211">
            <v>6.1331661861111109E-2</v>
          </cell>
          <cell r="Q211">
            <v>8.3056767866666659E-2</v>
          </cell>
          <cell r="R211">
            <v>8.0407627783333324E-2</v>
          </cell>
          <cell r="S211">
            <v>8.2219953525E-2</v>
          </cell>
          <cell r="T211">
            <v>5.1548949589057237E-2</v>
          </cell>
          <cell r="U211">
            <v>5.707168691666667E-2</v>
          </cell>
          <cell r="V211">
            <v>0</v>
          </cell>
          <cell r="W211">
            <v>0</v>
          </cell>
          <cell r="X211">
            <v>0</v>
          </cell>
          <cell r="Y211">
            <v>0</v>
          </cell>
          <cell r="Z211">
            <v>0</v>
          </cell>
          <cell r="AA211">
            <v>0</v>
          </cell>
          <cell r="AB211">
            <v>30.731282064086997</v>
          </cell>
          <cell r="AC211">
            <v>29.662075863599995</v>
          </cell>
          <cell r="AD211">
            <v>33.254851343999995</v>
          </cell>
          <cell r="AE211">
            <v>40.746882803200002</v>
          </cell>
          <cell r="AF211">
            <v>43.135036250600002</v>
          </cell>
          <cell r="AG211">
            <v>25.783191205199998</v>
          </cell>
          <cell r="AH211">
            <v>29.965767897600003</v>
          </cell>
          <cell r="AI211">
            <v>34.845190002999999</v>
          </cell>
          <cell r="AJ211">
            <v>38.683849084000002</v>
          </cell>
          <cell r="AK211">
            <v>33.318538853600003</v>
          </cell>
          <cell r="AL211">
            <v>33.512827666500002</v>
          </cell>
          <cell r="AM211">
            <v>29.970386399999995</v>
          </cell>
          <cell r="AN211">
            <v>20.235786295999997</v>
          </cell>
          <cell r="AO211">
            <v>18.626951790299998</v>
          </cell>
          <cell r="AP211">
            <v>14.247259120000001</v>
          </cell>
          <cell r="AQ211">
            <v>15.788883984999998</v>
          </cell>
          <cell r="AR211">
            <v>16.283367916499998</v>
          </cell>
          <cell r="AS211">
            <v>17.2281667558</v>
          </cell>
          <cell r="AT211">
            <v>12.064794845</v>
          </cell>
          <cell r="AU211">
            <v>12.847219869583334</v>
          </cell>
          <cell r="AV211">
            <v>0</v>
          </cell>
          <cell r="AW211">
            <v>0</v>
          </cell>
          <cell r="AX211">
            <v>0</v>
          </cell>
          <cell r="AY211">
            <v>0</v>
          </cell>
          <cell r="AZ211">
            <v>0</v>
          </cell>
          <cell r="BA211">
            <v>0</v>
          </cell>
        </row>
        <row r="225">
          <cell r="B225">
            <v>1.4777862880765154</v>
          </cell>
          <cell r="C225">
            <v>1.4441947917477269</v>
          </cell>
          <cell r="D225">
            <v>1.6220355496375001</v>
          </cell>
          <cell r="E225">
            <v>1.5704444242709599</v>
          </cell>
          <cell r="F225">
            <v>1.7055144028147726</v>
          </cell>
          <cell r="G225">
            <v>2.0823709503500001</v>
          </cell>
          <cell r="H225">
            <v>1.8910907879019609</v>
          </cell>
          <cell r="I225">
            <v>1.6709251404166663</v>
          </cell>
          <cell r="J225">
            <v>1.7824500651333333</v>
          </cell>
          <cell r="K225">
            <v>1.688911685411111</v>
          </cell>
          <cell r="L225">
            <v>1.6707167368305555</v>
          </cell>
          <cell r="M225">
            <v>1.6851858160194444</v>
          </cell>
          <cell r="N225">
            <v>1.4745197421499996</v>
          </cell>
          <cell r="O225">
            <v>1.5324765552500001</v>
          </cell>
          <cell r="P225">
            <v>1.556797496552778</v>
          </cell>
          <cell r="Q225">
            <v>1.6817131023750003</v>
          </cell>
          <cell r="R225">
            <v>1.7463505742916663</v>
          </cell>
          <cell r="S225">
            <v>1.7611182266583922</v>
          </cell>
          <cell r="T225">
            <v>1.683614173429798</v>
          </cell>
          <cell r="U225">
            <v>1.6453769458935146</v>
          </cell>
          <cell r="V225">
            <v>0</v>
          </cell>
          <cell r="W225">
            <v>0</v>
          </cell>
          <cell r="X225">
            <v>0</v>
          </cell>
          <cell r="Y225">
            <v>0</v>
          </cell>
          <cell r="Z225">
            <v>0</v>
          </cell>
          <cell r="AA225">
            <v>0</v>
          </cell>
          <cell r="AB225">
            <v>241.19874748596601</v>
          </cell>
          <cell r="AC225">
            <v>240.65996106079996</v>
          </cell>
          <cell r="AD225">
            <v>247.30085315999997</v>
          </cell>
          <cell r="AE225">
            <v>283.73044932959999</v>
          </cell>
          <cell r="AF225">
            <v>321.65408923129996</v>
          </cell>
          <cell r="AG225">
            <v>385.64815210349997</v>
          </cell>
          <cell r="AH225">
            <v>386.48028194480003</v>
          </cell>
          <cell r="AI225">
            <v>411.48542576349996</v>
          </cell>
          <cell r="AJ225">
            <v>465.50953548640007</v>
          </cell>
          <cell r="AK225">
            <v>372.876807644</v>
          </cell>
          <cell r="AL225">
            <v>420.24710813490003</v>
          </cell>
          <cell r="AM225">
            <v>496.65282561599997</v>
          </cell>
          <cell r="AN225">
            <v>351.53303206559997</v>
          </cell>
          <cell r="AO225">
            <v>371.51841220559999</v>
          </cell>
          <cell r="AP225">
            <v>377.63295614699996</v>
          </cell>
          <cell r="AQ225">
            <v>331.01088503349996</v>
          </cell>
          <cell r="AR225">
            <v>343.14002941699994</v>
          </cell>
          <cell r="AS225">
            <v>353.25030221909992</v>
          </cell>
          <cell r="AT225">
            <v>384.61548817799996</v>
          </cell>
          <cell r="AU225">
            <v>338.92620941500002</v>
          </cell>
          <cell r="AV225">
            <v>0</v>
          </cell>
          <cell r="AW225">
            <v>0</v>
          </cell>
          <cell r="AX225">
            <v>0</v>
          </cell>
          <cell r="AY225">
            <v>0</v>
          </cell>
          <cell r="AZ225">
            <v>0</v>
          </cell>
          <cell r="BA225">
            <v>0</v>
          </cell>
        </row>
        <row r="226">
          <cell r="B226">
            <v>4.7201763162499993E-2</v>
          </cell>
          <cell r="C226">
            <v>5.6239391655555547E-2</v>
          </cell>
          <cell r="D226">
            <v>4.2824638841666665E-2</v>
          </cell>
          <cell r="E226">
            <v>2.8986403000000001E-2</v>
          </cell>
          <cell r="F226">
            <v>1.9758290353846155E-2</v>
          </cell>
          <cell r="G226">
            <v>1.6816061262500001E-2</v>
          </cell>
          <cell r="H226">
            <v>9.7742200750000011E-3</v>
          </cell>
          <cell r="I226">
            <v>2.8450440249999996E-3</v>
          </cell>
          <cell r="J226">
            <v>2.7011800833333334E-3</v>
          </cell>
          <cell r="K226">
            <v>2.3332075101010099E-3</v>
          </cell>
          <cell r="L226">
            <v>1.2120137441666665E-2</v>
          </cell>
          <cell r="M226">
            <v>1.4401908940656565E-2</v>
          </cell>
          <cell r="N226">
            <v>8.7303128913364426E-3</v>
          </cell>
          <cell r="O226">
            <v>5.7584647621794884E-3</v>
          </cell>
          <cell r="P226">
            <v>4.5730221638888881E-3</v>
          </cell>
          <cell r="Q226">
            <v>3.1091884083333326E-3</v>
          </cell>
          <cell r="R226">
            <v>2.1266972844017095E-3</v>
          </cell>
          <cell r="S226">
            <v>2.6728012361111123E-3</v>
          </cell>
          <cell r="T226">
            <v>1.8283218425084167E-3</v>
          </cell>
          <cell r="U226">
            <v>1.4744147181818177E-3</v>
          </cell>
          <cell r="V226">
            <v>0</v>
          </cell>
          <cell r="W226">
            <v>0</v>
          </cell>
          <cell r="X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17.962883736047999</v>
          </cell>
          <cell r="AC226">
            <v>19.684509723599998</v>
          </cell>
          <cell r="AD226">
            <v>17.305423708799999</v>
          </cell>
          <cell r="AE226">
            <v>19.848776136000001</v>
          </cell>
          <cell r="AF226">
            <v>20.461740781299998</v>
          </cell>
          <cell r="AG226">
            <v>13.3598089053</v>
          </cell>
          <cell r="AH226">
            <v>7.2394405431999997</v>
          </cell>
          <cell r="AI226">
            <v>5.3249845559999995</v>
          </cell>
          <cell r="AJ226">
            <v>5.8995891243999994</v>
          </cell>
          <cell r="AK226">
            <v>5.2888835384000004</v>
          </cell>
          <cell r="AL226">
            <v>6.2115938640000001</v>
          </cell>
          <cell r="AM226">
            <v>6.8313207359999986</v>
          </cell>
          <cell r="AN226">
            <v>6.522977137599999</v>
          </cell>
          <cell r="AO226">
            <v>8.7359257122000002</v>
          </cell>
          <cell r="AP226">
            <v>7.9752233014999989</v>
          </cell>
          <cell r="AQ226">
            <v>4.0314292724999996</v>
          </cell>
          <cell r="AR226">
            <v>2.4985367422000002</v>
          </cell>
          <cell r="AS226">
            <v>2.7525626270999997</v>
          </cell>
          <cell r="AT226">
            <v>2.5755838499999997</v>
          </cell>
          <cell r="AU226">
            <v>2.4452841974999999</v>
          </cell>
          <cell r="AV226">
            <v>0</v>
          </cell>
          <cell r="AW226">
            <v>0</v>
          </cell>
          <cell r="AX226">
            <v>0</v>
          </cell>
          <cell r="AY226">
            <v>0</v>
          </cell>
          <cell r="AZ226">
            <v>0</v>
          </cell>
          <cell r="BA226">
            <v>0</v>
          </cell>
        </row>
        <row r="238">
          <cell r="B238">
            <v>3.0866499999999998E-3</v>
          </cell>
          <cell r="C238">
            <v>3.3540286888888884E-3</v>
          </cell>
          <cell r="D238">
            <v>5.8876125000000001E-3</v>
          </cell>
          <cell r="E238">
            <v>6.4477833636363635E-3</v>
          </cell>
          <cell r="F238">
            <v>4.828969923076922E-3</v>
          </cell>
          <cell r="G238">
            <v>4.3921982999999996E-3</v>
          </cell>
          <cell r="H238">
            <v>6.2272899500000001E-3</v>
          </cell>
          <cell r="I238">
            <v>8.9700796500000006E-3</v>
          </cell>
          <cell r="J238">
            <v>3.2146852149999995E-2</v>
          </cell>
          <cell r="K238">
            <v>3.5268271500000004E-2</v>
          </cell>
          <cell r="L238">
            <v>2.178276753333333E-2</v>
          </cell>
          <cell r="M238">
            <v>1.5760199666666665E-2</v>
          </cell>
          <cell r="N238">
            <v>2.1040649209149182E-2</v>
          </cell>
          <cell r="O238">
            <v>2.5270238208333334E-2</v>
          </cell>
          <cell r="P238">
            <v>2.9492203750000001E-2</v>
          </cell>
          <cell r="Q238">
            <v>3.4954745758333336E-2</v>
          </cell>
          <cell r="R238">
            <v>7.8777551022474732E-2</v>
          </cell>
          <cell r="S238">
            <v>5.3538438274999996E-2</v>
          </cell>
          <cell r="T238">
            <v>0.13033231637466333</v>
          </cell>
          <cell r="U238">
            <v>5.1932686874999995E-2</v>
          </cell>
          <cell r="V238">
            <v>0</v>
          </cell>
          <cell r="W238">
            <v>0</v>
          </cell>
          <cell r="X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0.82889648684999995</v>
          </cell>
          <cell r="AC238">
            <v>1.0728607343999998</v>
          </cell>
          <cell r="AD238">
            <v>1.7825155727999999</v>
          </cell>
          <cell r="AE238">
            <v>2.8871606288000002</v>
          </cell>
          <cell r="AF238">
            <v>2.9465640029000002</v>
          </cell>
          <cell r="AG238">
            <v>2.4009686844</v>
          </cell>
          <cell r="AH238">
            <v>3.9368220516000001</v>
          </cell>
          <cell r="AI238">
            <v>7.1057793639999991</v>
          </cell>
          <cell r="AJ238">
            <v>12.9561580652</v>
          </cell>
          <cell r="AK238">
            <v>10.666120682800001</v>
          </cell>
          <cell r="AL238">
            <v>8.3065233347999996</v>
          </cell>
          <cell r="AM238">
            <v>8.3544596640000002</v>
          </cell>
          <cell r="AN238">
            <v>7.7718194399999989</v>
          </cell>
          <cell r="AO238">
            <v>11.3683593627</v>
          </cell>
          <cell r="AP238">
            <v>14.705351161499999</v>
          </cell>
          <cell r="AQ238">
            <v>12.716767245</v>
          </cell>
          <cell r="AR238">
            <v>17.854109933899998</v>
          </cell>
          <cell r="AS238">
            <v>17.035966375999998</v>
          </cell>
          <cell r="AT238">
            <v>31.681428054000001</v>
          </cell>
          <cell r="AU238">
            <v>20.892512115416668</v>
          </cell>
          <cell r="AV238">
            <v>0</v>
          </cell>
          <cell r="AW238">
            <v>0</v>
          </cell>
          <cell r="AX238">
            <v>0</v>
          </cell>
          <cell r="AY238">
            <v>0</v>
          </cell>
          <cell r="AZ238">
            <v>0</v>
          </cell>
          <cell r="BA238">
            <v>0</v>
          </cell>
        </row>
        <row r="246">
          <cell r="B246">
            <v>0.23860271806699132</v>
          </cell>
          <cell r="C246">
            <v>0.24125294179772719</v>
          </cell>
          <cell r="D246">
            <v>0.41936567534722219</v>
          </cell>
          <cell r="E246">
            <v>0.28462073582575753</v>
          </cell>
          <cell r="F246">
            <v>0.25017291392979796</v>
          </cell>
          <cell r="G246">
            <v>0.20332199031111109</v>
          </cell>
          <cell r="H246">
            <v>0.30554486054360463</v>
          </cell>
          <cell r="I246">
            <v>0.17519887789949495</v>
          </cell>
          <cell r="J246">
            <v>0.40686597418333326</v>
          </cell>
          <cell r="K246">
            <v>0.26400911946944444</v>
          </cell>
          <cell r="L246">
            <v>0.70174370169743561</v>
          </cell>
          <cell r="M246">
            <v>0.19341815206388888</v>
          </cell>
          <cell r="N246">
            <v>0.16514504476933764</v>
          </cell>
          <cell r="O246">
            <v>0.14313555385833338</v>
          </cell>
          <cell r="P246">
            <v>0.23293613410806707</v>
          </cell>
          <cell r="Q246">
            <v>0.2692744322406927</v>
          </cell>
          <cell r="R246">
            <v>0.28506566718340182</v>
          </cell>
          <cell r="S246">
            <v>0.31670669499405268</v>
          </cell>
          <cell r="T246">
            <v>0.35420121374090907</v>
          </cell>
          <cell r="U246">
            <v>0.30524715130435248</v>
          </cell>
          <cell r="V246">
            <v>0</v>
          </cell>
          <cell r="W246">
            <v>0</v>
          </cell>
          <cell r="X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78.304333154754005</v>
          </cell>
          <cell r="AC246">
            <v>71.073542456799984</v>
          </cell>
          <cell r="AD246">
            <v>75.537647534400008</v>
          </cell>
          <cell r="AE246">
            <v>102.99412428479999</v>
          </cell>
          <cell r="AF246">
            <v>111.56463097709999</v>
          </cell>
          <cell r="AG246">
            <v>101.4668564481</v>
          </cell>
          <cell r="AH246">
            <v>112.50283479359999</v>
          </cell>
          <cell r="AI246">
            <v>117.33879882550001</v>
          </cell>
          <cell r="AJ246">
            <v>139.8348553788</v>
          </cell>
          <cell r="AK246">
            <v>106.6446882116</v>
          </cell>
          <cell r="AL246">
            <v>109.10332295640001</v>
          </cell>
          <cell r="AM246">
            <v>111.59452694399999</v>
          </cell>
          <cell r="AN246">
            <v>80.682496523200001</v>
          </cell>
          <cell r="AO246">
            <v>83.233995244200003</v>
          </cell>
          <cell r="AP246">
            <v>111.93693367599998</v>
          </cell>
          <cell r="AQ246">
            <v>102.87195572849998</v>
          </cell>
          <cell r="AR246">
            <v>113.77767430509999</v>
          </cell>
          <cell r="AS246">
            <v>114.74240892399999</v>
          </cell>
          <cell r="AT246">
            <v>118.946798258</v>
          </cell>
          <cell r="AU246">
            <v>97.499300839583341</v>
          </cell>
          <cell r="AV246">
            <v>0</v>
          </cell>
          <cell r="AW246">
            <v>0</v>
          </cell>
          <cell r="AX246">
            <v>0</v>
          </cell>
          <cell r="AY246">
            <v>0</v>
          </cell>
          <cell r="AZ246">
            <v>0</v>
          </cell>
          <cell r="BA246">
            <v>0</v>
          </cell>
        </row>
        <row r="247">
          <cell r="B247">
            <v>1.1732348317816172</v>
          </cell>
          <cell r="C247">
            <v>0.97806080404273499</v>
          </cell>
          <cell r="D247">
            <v>0.99849820275000023</v>
          </cell>
          <cell r="E247">
            <v>1.0665421471017678</v>
          </cell>
          <cell r="F247">
            <v>1.2009787425313521</v>
          </cell>
          <cell r="G247">
            <v>1.2262864026888889</v>
          </cell>
          <cell r="H247">
            <v>1.1300023175930556</v>
          </cell>
          <cell r="I247">
            <v>1.2202333009333337</v>
          </cell>
          <cell r="J247">
            <v>1.3798871555833334</v>
          </cell>
          <cell r="K247">
            <v>1.1571432776825756</v>
          </cell>
          <cell r="L247">
            <v>1.266156994008333</v>
          </cell>
          <cell r="M247">
            <v>1.2767031864249998</v>
          </cell>
          <cell r="N247">
            <v>1.209226602244289</v>
          </cell>
          <cell r="O247">
            <v>1.1213588947820512</v>
          </cell>
          <cell r="P247">
            <v>1.2410925093093956</v>
          </cell>
          <cell r="Q247">
            <v>1.3723133592123014</v>
          </cell>
          <cell r="R247">
            <v>1.2712345997004273</v>
          </cell>
          <cell r="S247">
            <v>1.2897458976361114</v>
          </cell>
          <cell r="T247">
            <v>1.2013051765528617</v>
          </cell>
          <cell r="U247">
            <v>1.115558868409011</v>
          </cell>
          <cell r="V247">
            <v>0</v>
          </cell>
          <cell r="W247">
            <v>0</v>
          </cell>
          <cell r="X247">
            <v>0</v>
          </cell>
          <cell r="Y247">
            <v>0</v>
          </cell>
          <cell r="Z247">
            <v>0</v>
          </cell>
          <cell r="AA247">
            <v>0</v>
          </cell>
          <cell r="AB247">
            <v>185.661668739942</v>
          </cell>
          <cell r="AC247">
            <v>146.11388807639997</v>
          </cell>
          <cell r="AD247">
            <v>140.44723332479998</v>
          </cell>
          <cell r="AE247">
            <v>163.38251571040001</v>
          </cell>
          <cell r="AF247">
            <v>194.42192326759999</v>
          </cell>
          <cell r="AG247">
            <v>200.16540378119998</v>
          </cell>
          <cell r="AH247">
            <v>202.22740685000002</v>
          </cell>
          <cell r="AI247">
            <v>240.175975126</v>
          </cell>
          <cell r="AJ247">
            <v>288.73457473359997</v>
          </cell>
          <cell r="AK247">
            <v>208.0350420808</v>
          </cell>
          <cell r="AL247">
            <v>258.18978575250003</v>
          </cell>
          <cell r="AM247">
            <v>300.31870483199998</v>
          </cell>
          <cell r="AN247">
            <v>253.16588795519999</v>
          </cell>
          <cell r="AO247">
            <v>242.2701944559</v>
          </cell>
          <cell r="AP247">
            <v>263.18343706350004</v>
          </cell>
          <cell r="AQ247">
            <v>263.65298470350001</v>
          </cell>
          <cell r="AR247">
            <v>226.90062722229996</v>
          </cell>
          <cell r="AS247">
            <v>246.91523366509998</v>
          </cell>
          <cell r="AT247">
            <v>268.89584091800003</v>
          </cell>
          <cell r="AU247">
            <v>227.32705296958329</v>
          </cell>
          <cell r="AV247">
            <v>0</v>
          </cell>
          <cell r="AW247">
            <v>0</v>
          </cell>
          <cell r="AX247">
            <v>0</v>
          </cell>
          <cell r="AY247">
            <v>0</v>
          </cell>
          <cell r="AZ247">
            <v>0</v>
          </cell>
          <cell r="BA247">
            <v>0</v>
          </cell>
        </row>
        <row r="248">
          <cell r="B248">
            <v>0</v>
          </cell>
          <cell r="C248">
            <v>0</v>
          </cell>
          <cell r="D248">
            <v>0</v>
          </cell>
          <cell r="E248">
            <v>0.181771142</v>
          </cell>
          <cell r="F248">
            <v>0.64541751399999991</v>
          </cell>
          <cell r="G248">
            <v>0.66151432200000004</v>
          </cell>
          <cell r="H248">
            <v>0.77404707799999994</v>
          </cell>
          <cell r="I248">
            <v>0.61064968299999989</v>
          </cell>
          <cell r="J248">
            <v>0.67828612499999996</v>
          </cell>
          <cell r="K248">
            <v>0.69104856099999989</v>
          </cell>
          <cell r="L248">
            <v>0.99997605656666655</v>
          </cell>
          <cell r="M248">
            <v>0.94191694737499998</v>
          </cell>
          <cell r="N248">
            <v>0.39448907956666657</v>
          </cell>
          <cell r="O248">
            <v>0.39412697012499998</v>
          </cell>
          <cell r="P248">
            <v>0.21487161156249998</v>
          </cell>
          <cell r="Q248">
            <v>0.10808616528333333</v>
          </cell>
          <cell r="R248">
            <v>0.12676478041666667</v>
          </cell>
          <cell r="S248">
            <v>0.12742680100000001</v>
          </cell>
          <cell r="T248">
            <v>0.14355379309999999</v>
          </cell>
          <cell r="U248">
            <v>0.23993340869166666</v>
          </cell>
          <cell r="V248">
            <v>0</v>
          </cell>
          <cell r="W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D248">
            <v>0</v>
          </cell>
          <cell r="AE248">
            <v>9.5316823727999989</v>
          </cell>
          <cell r="AF248">
            <v>40.497030350000003</v>
          </cell>
          <cell r="AG248">
            <v>46.831200959400007</v>
          </cell>
          <cell r="AH248">
            <v>53.184654576</v>
          </cell>
          <cell r="AI248">
            <v>39.1397216485</v>
          </cell>
          <cell r="AJ248">
            <v>54.733046600400002</v>
          </cell>
          <cell r="AK248">
            <v>57.3158148156</v>
          </cell>
          <cell r="AL248">
            <v>74.230292621700016</v>
          </cell>
          <cell r="AM248">
            <v>79.078839311999999</v>
          </cell>
          <cell r="AN248">
            <v>36.380516286400002</v>
          </cell>
          <cell r="AO248">
            <v>31.861545320100003</v>
          </cell>
          <cell r="AP248">
            <v>17.254832999500003</v>
          </cell>
          <cell r="AQ248">
            <v>14.818422087</v>
          </cell>
          <cell r="AR248">
            <v>17.341135946199998</v>
          </cell>
          <cell r="AS248">
            <v>18.160356786000001</v>
          </cell>
          <cell r="AT248">
            <v>27.358499197</v>
          </cell>
          <cell r="AU248">
            <v>37.49326162291667</v>
          </cell>
          <cell r="AV248">
            <v>0</v>
          </cell>
          <cell r="AW248">
            <v>0</v>
          </cell>
          <cell r="AX248">
            <v>0</v>
          </cell>
          <cell r="AY248">
            <v>0</v>
          </cell>
          <cell r="AZ248">
            <v>0</v>
          </cell>
          <cell r="BA248">
            <v>0</v>
          </cell>
        </row>
        <row r="263">
          <cell r="B263">
            <v>17.230652748035254</v>
          </cell>
          <cell r="C263">
            <v>15.335010489141327</v>
          </cell>
          <cell r="D263">
            <v>17.585027848698861</v>
          </cell>
          <cell r="E263">
            <v>18.140676579940916</v>
          </cell>
          <cell r="F263">
            <v>20.437763585318383</v>
          </cell>
          <cell r="G263">
            <v>20.675127896534715</v>
          </cell>
          <cell r="H263">
            <v>20.854658295409781</v>
          </cell>
          <cell r="I263">
            <v>20.399439246511864</v>
          </cell>
          <cell r="J263">
            <v>20.816990926772224</v>
          </cell>
          <cell r="K263">
            <v>19.516368816983512</v>
          </cell>
          <cell r="L263">
            <v>22.862363509644766</v>
          </cell>
          <cell r="M263">
            <v>18.616714404001762</v>
          </cell>
          <cell r="N263">
            <v>15.875554769760544</v>
          </cell>
          <cell r="O263">
            <v>16.569469823729126</v>
          </cell>
          <cell r="P263">
            <v>18.008037811069485</v>
          </cell>
          <cell r="Q263">
            <v>17.266317812969902</v>
          </cell>
          <cell r="R263">
            <v>18.63041707527864</v>
          </cell>
          <cell r="S263">
            <v>18.303257136076443</v>
          </cell>
          <cell r="T263">
            <v>19.274313177972338</v>
          </cell>
          <cell r="U263">
            <v>18.298249523015372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3483.4600480054896</v>
          </cell>
          <cell r="AC263">
            <v>3247.5868880647995</v>
          </cell>
          <cell r="AD263">
            <v>3561.8663141232005</v>
          </cell>
          <cell r="AE263">
            <v>4236.4320808879993</v>
          </cell>
          <cell r="AF263">
            <v>4933.1133117951995</v>
          </cell>
          <cell r="AG263">
            <v>5016.0590191998017</v>
          </cell>
          <cell r="AH263">
            <v>5331.6431578951979</v>
          </cell>
          <cell r="AI263">
            <v>5988.4220014379989</v>
          </cell>
          <cell r="AJ263">
            <v>6144.2581737292021</v>
          </cell>
          <cell r="AK263">
            <v>4883.844358360001</v>
          </cell>
          <cell r="AL263">
            <v>5262.5530259748029</v>
          </cell>
          <cell r="AM263">
            <v>5954.7887384159985</v>
          </cell>
          <cell r="AN263">
            <v>4557.8067468383961</v>
          </cell>
          <cell r="AO263">
            <v>4679.8938080199005</v>
          </cell>
          <cell r="AP263">
            <v>5140.8927142580023</v>
          </cell>
          <cell r="AQ263">
            <v>4261.1685834375012</v>
          </cell>
          <cell r="AR263">
            <v>4536.3203290087995</v>
          </cell>
          <cell r="AS263">
            <v>4754.8115658328989</v>
          </cell>
          <cell r="AT263">
            <v>5409.0857408350012</v>
          </cell>
          <cell r="AU263">
            <v>4935.0690727270849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13.9819784964132</v>
          </cell>
          <cell r="C264">
            <v>12.234506487923484</v>
          </cell>
          <cell r="D264">
            <v>14.62155492964583</v>
          </cell>
          <cell r="E264">
            <v>14.718122806331316</v>
          </cell>
          <cell r="F264">
            <v>16.409076297852526</v>
          </cell>
          <cell r="G264">
            <v>16.446743086872218</v>
          </cell>
          <cell r="H264">
            <v>16.86735318570539</v>
          </cell>
          <cell r="I264">
            <v>16.117523905453535</v>
          </cell>
          <cell r="J264">
            <v>16.084990505972218</v>
          </cell>
          <cell r="K264">
            <v>15.569721940067856</v>
          </cell>
          <cell r="L264">
            <v>18.115384378839202</v>
          </cell>
          <cell r="M264">
            <v>13.632145191005552</v>
          </cell>
          <cell r="N264">
            <v>11.834167597627582</v>
          </cell>
          <cell r="O264">
            <v>12.699492663880953</v>
          </cell>
          <cell r="P264">
            <v>14.196438708162864</v>
          </cell>
          <cell r="Q264">
            <v>13.599790083185109</v>
          </cell>
          <cell r="R264">
            <v>15.181270078481706</v>
          </cell>
          <cell r="S264">
            <v>14.862672760979521</v>
          </cell>
          <cell r="T264">
            <v>15.710028331061613</v>
          </cell>
          <cell r="U264">
            <v>14.990611825006644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2969.6129688268534</v>
          </cell>
          <cell r="AC264">
            <v>2784.2444934128007</v>
          </cell>
          <cell r="AD264">
            <v>3117.5554974911997</v>
          </cell>
          <cell r="AE264">
            <v>3690.0009175903992</v>
          </cell>
          <cell r="AF264">
            <v>4298.2308380066997</v>
          </cell>
          <cell r="AG264">
            <v>4354.8744279611992</v>
          </cell>
          <cell r="AH264">
            <v>4672.4426585679994</v>
          </cell>
          <cell r="AI264">
            <v>5165.1132860279995</v>
          </cell>
          <cell r="AJ264">
            <v>5195.3121554711997</v>
          </cell>
          <cell r="AK264">
            <v>4169.2518875788001</v>
          </cell>
          <cell r="AL264">
            <v>4386.8462583204018</v>
          </cell>
          <cell r="AM264">
            <v>4916.4881863679993</v>
          </cell>
          <cell r="AN264">
            <v>3745.422779630399</v>
          </cell>
          <cell r="AO264">
            <v>3899.1074649824996</v>
          </cell>
          <cell r="AP264">
            <v>4358.4181920139999</v>
          </cell>
          <cell r="AQ264">
            <v>3510.5001887374992</v>
          </cell>
          <cell r="AR264">
            <v>3867.2656487327999</v>
          </cell>
          <cell r="AS264">
            <v>4036.6078839514998</v>
          </cell>
          <cell r="AT264">
            <v>4550.7649677599993</v>
          </cell>
          <cell r="AU264">
            <v>4148.8810268891657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6">
          <cell r="B266">
            <v>0.21458991374999997</v>
          </cell>
          <cell r="C266">
            <v>0.20449696293750003</v>
          </cell>
          <cell r="D266">
            <v>0.27240032492499999</v>
          </cell>
          <cell r="E266">
            <v>0.22667372061363639</v>
          </cell>
          <cell r="F266">
            <v>0.27161517934615381</v>
          </cell>
          <cell r="G266">
            <v>0.183184597575</v>
          </cell>
          <cell r="H266">
            <v>0.17337340099999998</v>
          </cell>
          <cell r="I266">
            <v>0.16806882704999998</v>
          </cell>
          <cell r="J266">
            <v>0.21061221389999996</v>
          </cell>
          <cell r="K266">
            <v>0.16107627194444446</v>
          </cell>
          <cell r="L266">
            <v>0.28776429703333334</v>
          </cell>
          <cell r="M266">
            <v>0.185624682525</v>
          </cell>
          <cell r="N266">
            <v>0.16310944136666664</v>
          </cell>
          <cell r="O266">
            <v>0.1502658892596154</v>
          </cell>
          <cell r="P266">
            <v>7.086197748888888E-2</v>
          </cell>
          <cell r="Q266">
            <v>8.7551227941666657E-2</v>
          </cell>
          <cell r="R266">
            <v>8.2656615452777776E-2</v>
          </cell>
          <cell r="S266">
            <v>9.165647285555556E-2</v>
          </cell>
          <cell r="T266">
            <v>5.3365145589814811E-2</v>
          </cell>
          <cell r="U266">
            <v>6.1238082753030311E-2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31.644007514043</v>
          </cell>
          <cell r="AC266">
            <v>30.829554946799995</v>
          </cell>
          <cell r="AD266">
            <v>40.759839307199989</v>
          </cell>
          <cell r="AE266">
            <v>42.833001120000006</v>
          </cell>
          <cell r="AF266">
            <v>44.894566385900006</v>
          </cell>
          <cell r="AG266">
            <v>27.204439848299998</v>
          </cell>
          <cell r="AH266">
            <v>30.849675140800006</v>
          </cell>
          <cell r="AI266">
            <v>35.623613445500006</v>
          </cell>
          <cell r="AJ266">
            <v>44.831418030000002</v>
          </cell>
          <cell r="AK266">
            <v>35.796113724800009</v>
          </cell>
          <cell r="AL266">
            <v>49.5629370423</v>
          </cell>
          <cell r="AM266">
            <v>41.347011695999996</v>
          </cell>
          <cell r="AN266">
            <v>31.687660945599998</v>
          </cell>
          <cell r="AO266">
            <v>25.854576910199999</v>
          </cell>
          <cell r="AP266">
            <v>16.532443854</v>
          </cell>
          <cell r="AQ266">
            <v>17.011018205999996</v>
          </cell>
          <cell r="AR266">
            <v>17.7878896414</v>
          </cell>
          <cell r="AS266">
            <v>20.673530334600002</v>
          </cell>
          <cell r="AT266">
            <v>14.178083331</v>
          </cell>
          <cell r="AU266">
            <v>16.13857543125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0.18110122653823535</v>
          </cell>
          <cell r="C267">
            <v>0.22914066473333333</v>
          </cell>
          <cell r="D267">
            <v>0.15609259971414141</v>
          </cell>
          <cell r="E267">
            <v>0.17281173086994955</v>
          </cell>
          <cell r="F267">
            <v>0.15010223265961542</v>
          </cell>
          <cell r="G267">
            <v>0.16304873730833333</v>
          </cell>
          <cell r="H267">
            <v>0.16165258084605941</v>
          </cell>
          <cell r="I267">
            <v>0.30656284214999996</v>
          </cell>
          <cell r="J267">
            <v>0.24685522853333333</v>
          </cell>
          <cell r="K267">
            <v>0.28311657207777774</v>
          </cell>
          <cell r="L267">
            <v>0.26345809452222224</v>
          </cell>
          <cell r="M267">
            <v>0.26283472574999994</v>
          </cell>
          <cell r="N267">
            <v>0.23762117298547014</v>
          </cell>
          <cell r="O267">
            <v>0.22483578777371788</v>
          </cell>
          <cell r="P267">
            <v>0.25465795661249996</v>
          </cell>
          <cell r="Q267">
            <v>0.25370274221944455</v>
          </cell>
          <cell r="R267">
            <v>0.28991960703471259</v>
          </cell>
          <cell r="S267">
            <v>0.30116105774999996</v>
          </cell>
          <cell r="T267">
            <v>0.32416141411681815</v>
          </cell>
          <cell r="U267">
            <v>0.36802011802922652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60.984090107976002</v>
          </cell>
          <cell r="AC267">
            <v>59.003717690000002</v>
          </cell>
          <cell r="AD267">
            <v>55.384661952000002</v>
          </cell>
          <cell r="AE267">
            <v>74.069098208</v>
          </cell>
          <cell r="AF267">
            <v>79.496087905500005</v>
          </cell>
          <cell r="AG267">
            <v>80.503207870799983</v>
          </cell>
          <cell r="AH267">
            <v>85.935866858799969</v>
          </cell>
          <cell r="AI267">
            <v>145.82001725849997</v>
          </cell>
          <cell r="AJ267">
            <v>155.36371915440003</v>
          </cell>
          <cell r="AK267">
            <v>140.80577692720001</v>
          </cell>
          <cell r="AL267">
            <v>148.36668723809998</v>
          </cell>
          <cell r="AM267">
            <v>157.47968135999997</v>
          </cell>
          <cell r="AN267">
            <v>137.48098503040001</v>
          </cell>
          <cell r="AO267">
            <v>130.33214922090002</v>
          </cell>
          <cell r="AP267">
            <v>150.0278145405</v>
          </cell>
          <cell r="AQ267">
            <v>146.92464102400001</v>
          </cell>
          <cell r="AR267">
            <v>156.59418569979999</v>
          </cell>
          <cell r="AS267">
            <v>165.35724709789997</v>
          </cell>
          <cell r="AT267">
            <v>189.14501073599999</v>
          </cell>
          <cell r="AU267">
            <v>220.09358963166667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1.7858393816370093</v>
          </cell>
          <cell r="C268">
            <v>1.6061125569692307</v>
          </cell>
          <cell r="D268">
            <v>1.5743257346722226</v>
          </cell>
          <cell r="E268">
            <v>1.6279515503191919</v>
          </cell>
          <cell r="F268">
            <v>1.7881848307460957</v>
          </cell>
          <cell r="G268">
            <v>1.8349765410500001</v>
          </cell>
          <cell r="H268">
            <v>1.605311146576389</v>
          </cell>
          <cell r="I268">
            <v>1.7814046497333338</v>
          </cell>
          <cell r="J268">
            <v>1.9394912590333333</v>
          </cell>
          <cell r="K268">
            <v>1.6726029284714645</v>
          </cell>
          <cell r="L268">
            <v>1.6752591648749997</v>
          </cell>
          <cell r="M268">
            <v>1.6087666630222222</v>
          </cell>
          <cell r="N268">
            <v>1.5041469496209789</v>
          </cell>
          <cell r="O268">
            <v>1.3776790087153845</v>
          </cell>
          <cell r="P268">
            <v>1.5225239935357846</v>
          </cell>
          <cell r="Q268">
            <v>1.5983164185428569</v>
          </cell>
          <cell r="R268">
            <v>1.5045151266448717</v>
          </cell>
          <cell r="S268">
            <v>1.596978034802778</v>
          </cell>
          <cell r="T268">
            <v>1.5547021036122053</v>
          </cell>
          <cell r="U268">
            <v>1.4257081319499201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269.33711997643798</v>
          </cell>
          <cell r="AC268">
            <v>233.71731374519996</v>
          </cell>
          <cell r="AD268">
            <v>211.67165600639999</v>
          </cell>
          <cell r="AE268">
            <v>241.40580835840001</v>
          </cell>
          <cell r="AF268">
            <v>280.79837534069998</v>
          </cell>
          <cell r="AG268">
            <v>290.15200650149995</v>
          </cell>
          <cell r="AH268">
            <v>279.84558792120004</v>
          </cell>
          <cell r="AI268">
            <v>347.57078776349999</v>
          </cell>
          <cell r="AJ268">
            <v>400.43685313399999</v>
          </cell>
          <cell r="AK268">
            <v>297.31909963359999</v>
          </cell>
          <cell r="AL268">
            <v>336.14699889870002</v>
          </cell>
          <cell r="AM268">
            <v>369.50135121599999</v>
          </cell>
          <cell r="AN268">
            <v>298.74850800959996</v>
          </cell>
          <cell r="AO268">
            <v>282.20285581500002</v>
          </cell>
          <cell r="AP268">
            <v>307.21342101850001</v>
          </cell>
          <cell r="AQ268">
            <v>294.95010242950002</v>
          </cell>
          <cell r="AR268">
            <v>259.19462068149994</v>
          </cell>
          <cell r="AS268">
            <v>297.18626458949996</v>
          </cell>
          <cell r="AT268">
            <v>336.33292499800007</v>
          </cell>
          <cell r="AU268">
            <v>284.27286900583329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0.5739895479117646</v>
          </cell>
          <cell r="C269">
            <v>0.59525177969999987</v>
          </cell>
          <cell r="D269">
            <v>0.54975646835000014</v>
          </cell>
          <cell r="E269">
            <v>0.96977356034848483</v>
          </cell>
          <cell r="F269">
            <v>1.4415707089230771</v>
          </cell>
          <cell r="G269">
            <v>1.6497368457333332</v>
          </cell>
          <cell r="H269">
            <v>1.6768157407374999</v>
          </cell>
          <cell r="I269">
            <v>1.6748367566500002</v>
          </cell>
          <cell r="J269">
            <v>1.9913083398499998</v>
          </cell>
          <cell r="K269">
            <v>1.5355928770138885</v>
          </cell>
          <cell r="L269">
            <v>2.2925783578999996</v>
          </cell>
          <cell r="M269">
            <v>2.5404056154499997</v>
          </cell>
          <cell r="N269">
            <v>1.8589573864410258</v>
          </cell>
          <cell r="O269">
            <v>1.9108478201456043</v>
          </cell>
          <cell r="P269">
            <v>1.7115347568430552</v>
          </cell>
          <cell r="Q269">
            <v>1.529935188844709</v>
          </cell>
          <cell r="R269">
            <v>1.3763547026094018</v>
          </cell>
          <cell r="S269">
            <v>1.2964565663719188</v>
          </cell>
          <cell r="T269">
            <v>1.4020910858249238</v>
          </cell>
          <cell r="U269">
            <v>1.2626768396654313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68.966672224890019</v>
          </cell>
          <cell r="AC269">
            <v>58.840067388799994</v>
          </cell>
          <cell r="AD269">
            <v>60.45150731039999</v>
          </cell>
          <cell r="AE269">
            <v>98.884689612800003</v>
          </cell>
          <cell r="AF269">
            <v>142.43759707590002</v>
          </cell>
          <cell r="AG269">
            <v>182.41928270279999</v>
          </cell>
          <cell r="AH269">
            <v>186.18024871799997</v>
          </cell>
          <cell r="AI269">
            <v>212.39985975600007</v>
          </cell>
          <cell r="AJ269">
            <v>264.89896201720001</v>
          </cell>
          <cell r="AK269">
            <v>175.12738480600001</v>
          </cell>
          <cell r="AL269">
            <v>283.53116035439996</v>
          </cell>
          <cell r="AM269">
            <v>372.82396055999993</v>
          </cell>
          <cell r="AN269">
            <v>274.81720907519997</v>
          </cell>
          <cell r="AO269">
            <v>276.78218379059996</v>
          </cell>
          <cell r="AP269">
            <v>230.30832956599997</v>
          </cell>
          <cell r="AQ269">
            <v>228.38659300449996</v>
          </cell>
          <cell r="AR269">
            <v>180.25013412170003</v>
          </cell>
          <cell r="AS269">
            <v>186.84123663919996</v>
          </cell>
          <cell r="AT269">
            <v>249.94557987300004</v>
          </cell>
          <cell r="AU269">
            <v>194.91057667874998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7.0078470000000002E-3</v>
          </cell>
          <cell r="C273">
            <v>1.2459999999999999E-4</v>
          </cell>
          <cell r="D273">
            <v>2.7185999999999998E-3</v>
          </cell>
          <cell r="E273">
            <v>1.17117E-2</v>
          </cell>
          <cell r="F273">
            <v>1.1794999999999998E-2</v>
          </cell>
          <cell r="G273">
            <v>2.3316999999999999E-3</v>
          </cell>
          <cell r="H273">
            <v>2.3306994999999996E-3</v>
          </cell>
          <cell r="I273">
            <v>2.3095789499999997E-3</v>
          </cell>
          <cell r="J273">
            <v>3.3190499999999996E-3</v>
          </cell>
          <cell r="K273">
            <v>4.9773500000000002E-3</v>
          </cell>
          <cell r="L273">
            <v>5.8253999999999997E-3</v>
          </cell>
          <cell r="M273">
            <v>9.0126869166666668E-3</v>
          </cell>
          <cell r="N273">
            <v>1.0491061997474748E-2</v>
          </cell>
          <cell r="O273">
            <v>9.0878094333333315E-3</v>
          </cell>
          <cell r="P273">
            <v>1.5622268812499996E-2</v>
          </cell>
          <cell r="Q273">
            <v>1.7492921599999999E-2</v>
          </cell>
          <cell r="R273">
            <v>1.3727013066666665E-2</v>
          </cell>
          <cell r="S273">
            <v>9.3832887250000011E-3</v>
          </cell>
          <cell r="T273">
            <v>1.4103619183333331E-2</v>
          </cell>
          <cell r="U273">
            <v>2.9362763591666667E-2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0.157202627052</v>
          </cell>
          <cell r="AC273">
            <v>2.8035862399999997E-2</v>
          </cell>
          <cell r="AD273">
            <v>0.58625119680000004</v>
          </cell>
          <cell r="AE273">
            <v>3.2526547423999999</v>
          </cell>
          <cell r="AF273">
            <v>3.4313043694999998</v>
          </cell>
          <cell r="AG273">
            <v>0.78865862789999985</v>
          </cell>
          <cell r="AH273">
            <v>1.8503601416</v>
          </cell>
          <cell r="AI273">
            <v>2.2073738969999996</v>
          </cell>
          <cell r="AJ273">
            <v>2.7393738248000004</v>
          </cell>
          <cell r="AK273">
            <v>3.2401315583999999</v>
          </cell>
          <cell r="AL273">
            <v>3.5300792628000002</v>
          </cell>
          <cell r="AM273">
            <v>6.9278587199999988</v>
          </cell>
          <cell r="AN273">
            <v>8.3402445103999998</v>
          </cell>
          <cell r="AO273">
            <v>6.8491724001000005</v>
          </cell>
          <cell r="AP273">
            <v>12.081110642999999</v>
          </cell>
          <cell r="AQ273">
            <v>13.415537001999999</v>
          </cell>
          <cell r="AR273">
            <v>10.149736153499999</v>
          </cell>
          <cell r="AS273">
            <v>6.5428789711999986</v>
          </cell>
          <cell r="AT273">
            <v>8.8460006030000002</v>
          </cell>
          <cell r="AU273">
            <v>18.799878754583332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23">
        <row r="31">
          <cell r="B31">
            <v>9.6561000000000008E-2</v>
          </cell>
          <cell r="C31">
            <v>0.1409184</v>
          </cell>
          <cell r="D31">
            <v>0.1234485</v>
          </cell>
          <cell r="E31">
            <v>0.15080085000000001</v>
          </cell>
          <cell r="F31">
            <v>0.21646980000000002</v>
          </cell>
          <cell r="G31">
            <v>0.19311660000000003</v>
          </cell>
          <cell r="H31">
            <v>0.16883280000000001</v>
          </cell>
          <cell r="I31">
            <v>0.22136805000000001</v>
          </cell>
          <cell r="J31">
            <v>0.2598858</v>
          </cell>
          <cell r="K31">
            <v>0.2665053</v>
          </cell>
          <cell r="L31">
            <v>0.28050120000000001</v>
          </cell>
          <cell r="M31">
            <v>0.76165424999999998</v>
          </cell>
          <cell r="N31">
            <v>0.83049659999999992</v>
          </cell>
          <cell r="O31">
            <v>0.66804255000000001</v>
          </cell>
          <cell r="P31">
            <v>0.88402049999999999</v>
          </cell>
          <cell r="Q31">
            <v>1.0233657</v>
          </cell>
          <cell r="R31">
            <v>0.9937187999999999</v>
          </cell>
          <cell r="S31">
            <v>0.92029094999999994</v>
          </cell>
          <cell r="T31">
            <v>1.0223252999999999</v>
          </cell>
          <cell r="U31">
            <v>0.80451675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13.302424899347999</v>
          </cell>
          <cell r="AC31">
            <v>13.765928167599998</v>
          </cell>
          <cell r="AD31">
            <v>11.558492428799999</v>
          </cell>
          <cell r="AE31">
            <v>15.065367979199999</v>
          </cell>
          <cell r="AF31">
            <v>21.913445471399999</v>
          </cell>
          <cell r="AG31">
            <v>21.649211126399997</v>
          </cell>
          <cell r="AH31">
            <v>20.6081175984</v>
          </cell>
          <cell r="AI31">
            <v>28.8616980135</v>
          </cell>
          <cell r="AJ31">
            <v>37.781058806800004</v>
          </cell>
          <cell r="AK31">
            <v>26.4672240668</v>
          </cell>
          <cell r="AL31">
            <v>44.118081658800001</v>
          </cell>
          <cell r="AM31">
            <v>117.990828192</v>
          </cell>
          <cell r="AN31">
            <v>116.14519794239997</v>
          </cell>
          <cell r="AO31">
            <v>93.863053132800005</v>
          </cell>
          <cell r="AP31">
            <v>114.823057414</v>
          </cell>
          <cell r="AQ31">
            <v>139.55738461349998</v>
          </cell>
          <cell r="AR31">
            <v>118.75161911399999</v>
          </cell>
          <cell r="AS31">
            <v>121.84041795639999</v>
          </cell>
          <cell r="AT31">
            <v>170.243377366</v>
          </cell>
          <cell r="AU31">
            <v>112.82673478708332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</row>
        <row r="39">
          <cell r="B39">
            <v>0.37117710000000004</v>
          </cell>
          <cell r="C39">
            <v>0.40497615000000003</v>
          </cell>
          <cell r="D39">
            <v>0.36369405000000005</v>
          </cell>
          <cell r="E39">
            <v>0.32039775000000004</v>
          </cell>
          <cell r="F39">
            <v>0.33003675000000005</v>
          </cell>
          <cell r="G39">
            <v>0.34014150000000004</v>
          </cell>
          <cell r="H39">
            <v>0.33282900000000004</v>
          </cell>
          <cell r="I39">
            <v>0.29359395000000005</v>
          </cell>
          <cell r="J39">
            <v>0.32944095000000001</v>
          </cell>
          <cell r="K39">
            <v>0.24235379999999998</v>
          </cell>
          <cell r="L39">
            <v>0.1981791</v>
          </cell>
          <cell r="M39">
            <v>0.19684484999999999</v>
          </cell>
          <cell r="N39">
            <v>0.21675149999999999</v>
          </cell>
          <cell r="O39">
            <v>0.2095515</v>
          </cell>
          <cell r="P39">
            <v>0.20724794999999999</v>
          </cell>
          <cell r="Q39">
            <v>0.19306619999999999</v>
          </cell>
          <cell r="R39">
            <v>0.18728054999999999</v>
          </cell>
          <cell r="S39">
            <v>0.18604889999999999</v>
          </cell>
          <cell r="T39">
            <v>0.21216825</v>
          </cell>
          <cell r="U39">
            <v>0.15035850000000001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49.549131263909999</v>
          </cell>
          <cell r="AC39">
            <v>46.661645748399998</v>
          </cell>
          <cell r="AD39">
            <v>35.456139115199996</v>
          </cell>
          <cell r="AE39">
            <v>33.927672105599996</v>
          </cell>
          <cell r="AF39">
            <v>36.992707806599995</v>
          </cell>
          <cell r="AG39">
            <v>37.602335284799999</v>
          </cell>
          <cell r="AH39">
            <v>39.348533963600005</v>
          </cell>
          <cell r="AI39">
            <v>39.272217476999998</v>
          </cell>
          <cell r="AJ39">
            <v>50.613091647600001</v>
          </cell>
          <cell r="AK39">
            <v>27.823602905999998</v>
          </cell>
          <cell r="AL39">
            <v>31.4017843122</v>
          </cell>
          <cell r="AM39">
            <v>30.243622079999998</v>
          </cell>
          <cell r="AN39">
            <v>28.207791708799995</v>
          </cell>
          <cell r="AO39">
            <v>28.805524799399997</v>
          </cell>
          <cell r="AP39">
            <v>27.721034984499997</v>
          </cell>
          <cell r="AQ39">
            <v>24.066265464499999</v>
          </cell>
          <cell r="AR39">
            <v>22.245501021100001</v>
          </cell>
          <cell r="AS39">
            <v>25.972014253899996</v>
          </cell>
          <cell r="AT39">
            <v>36.148000760000002</v>
          </cell>
          <cell r="AU39">
            <v>22.66795856125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</row>
        <row r="46">
          <cell r="B46">
            <v>0.30849390000000004</v>
          </cell>
          <cell r="C46">
            <v>0.34077105000000002</v>
          </cell>
          <cell r="D46">
            <v>0.34422975</v>
          </cell>
          <cell r="E46">
            <v>0.39653910000000003</v>
          </cell>
          <cell r="F46">
            <v>0.48426795000000006</v>
          </cell>
          <cell r="G46">
            <v>0.58587165000000008</v>
          </cell>
          <cell r="H46">
            <v>0.57524130000000007</v>
          </cell>
          <cell r="I46">
            <v>0.67119975000000009</v>
          </cell>
          <cell r="J46">
            <v>0.71119395000000007</v>
          </cell>
          <cell r="K46">
            <v>0.40488344999999998</v>
          </cell>
          <cell r="L46">
            <v>0.3541707</v>
          </cell>
          <cell r="M46">
            <v>0.43833329999999998</v>
          </cell>
          <cell r="N46">
            <v>0.40962329999999997</v>
          </cell>
          <cell r="O46">
            <v>0.46669905</v>
          </cell>
          <cell r="P46">
            <v>0.22449419999999998</v>
          </cell>
          <cell r="Q46">
            <v>0.20653289999999999</v>
          </cell>
          <cell r="R46">
            <v>0.13195080000000001</v>
          </cell>
          <cell r="S46">
            <v>0.12303449999999999</v>
          </cell>
          <cell r="T46">
            <v>7.5018149999999992E-2</v>
          </cell>
          <cell r="U46">
            <v>8.3482199999999993E-2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43.351539332217001</v>
          </cell>
          <cell r="AC46">
            <v>33.631630309599998</v>
          </cell>
          <cell r="AD46">
            <v>32.307454703999994</v>
          </cell>
          <cell r="AE46">
            <v>41.347651811199995</v>
          </cell>
          <cell r="AF46">
            <v>55.3079710162</v>
          </cell>
          <cell r="AG46">
            <v>65.100323016299996</v>
          </cell>
          <cell r="AH46">
            <v>73.252590453599993</v>
          </cell>
          <cell r="AI46">
            <v>98.015928826000007</v>
          </cell>
          <cell r="AJ46">
            <v>110.1286312396</v>
          </cell>
          <cell r="AK46">
            <v>45.493321244799994</v>
          </cell>
          <cell r="AL46">
            <v>60.128747482499996</v>
          </cell>
          <cell r="AM46">
            <v>75.005631551999997</v>
          </cell>
          <cell r="AN46">
            <v>57.804486907200001</v>
          </cell>
          <cell r="AO46">
            <v>68.8351653486</v>
          </cell>
          <cell r="AP46">
            <v>34.522464767999999</v>
          </cell>
          <cell r="AQ46">
            <v>28.582813626499995</v>
          </cell>
          <cell r="AR46">
            <v>16.9232911583</v>
          </cell>
          <cell r="AS46">
            <v>16.944378207899998</v>
          </cell>
          <cell r="AT46">
            <v>13.601333713999999</v>
          </cell>
          <cell r="AU46">
            <v>10.956717203333334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AZ46">
            <v>0</v>
          </cell>
          <cell r="BA46">
            <v>0</v>
          </cell>
        </row>
        <row r="84">
          <cell r="B84">
            <v>0.1013328</v>
          </cell>
          <cell r="C84">
            <v>9.1321200000000005E-2</v>
          </cell>
          <cell r="D84">
            <v>9.73305E-2</v>
          </cell>
          <cell r="E84">
            <v>0.14336685000000002</v>
          </cell>
          <cell r="F84">
            <v>9.8661600000000002E-2</v>
          </cell>
          <cell r="G84">
            <v>8.45244E-2</v>
          </cell>
          <cell r="H84">
            <v>0.10550483100000001</v>
          </cell>
          <cell r="I84">
            <v>0.13584979500000002</v>
          </cell>
          <cell r="J84">
            <v>0.15753555000000002</v>
          </cell>
          <cell r="K84">
            <v>0.15241769999999999</v>
          </cell>
          <cell r="L84">
            <v>0.28743615</v>
          </cell>
          <cell r="M84">
            <v>0.33905384999999999</v>
          </cell>
          <cell r="N84">
            <v>0.31613174999999999</v>
          </cell>
          <cell r="O84">
            <v>0.34741259999999996</v>
          </cell>
          <cell r="P84">
            <v>0.37224360000000001</v>
          </cell>
          <cell r="Q84">
            <v>0.46937609999999996</v>
          </cell>
          <cell r="R84">
            <v>0.59972760000000003</v>
          </cell>
          <cell r="S84">
            <v>0.42004439999999998</v>
          </cell>
          <cell r="T84">
            <v>0.50932349999999993</v>
          </cell>
          <cell r="U84">
            <v>0.49706324999999996</v>
          </cell>
          <cell r="V84">
            <v>0</v>
          </cell>
          <cell r="W84">
            <v>0</v>
          </cell>
          <cell r="X84">
            <v>0</v>
          </cell>
          <cell r="Y84">
            <v>0</v>
          </cell>
          <cell r="Z84">
            <v>0</v>
          </cell>
          <cell r="AA84">
            <v>0</v>
          </cell>
          <cell r="AB84">
            <v>12.443372448048001</v>
          </cell>
          <cell r="AC84">
            <v>9.1632713947999989</v>
          </cell>
          <cell r="AD84">
            <v>8.7584743775999989</v>
          </cell>
          <cell r="AE84">
            <v>14.118237974399998</v>
          </cell>
          <cell r="AF84">
            <v>10.997878411099999</v>
          </cell>
          <cell r="AG84">
            <v>9.2050050806999995</v>
          </cell>
          <cell r="AH84">
            <v>14.719096200400001</v>
          </cell>
          <cell r="AI84">
            <v>24.824285872999997</v>
          </cell>
          <cell r="AJ84">
            <v>31.587368514400001</v>
          </cell>
          <cell r="AK84">
            <v>23.574314020399999</v>
          </cell>
          <cell r="AL84">
            <v>62.237051940599997</v>
          </cell>
          <cell r="AM84">
            <v>69.80927745599999</v>
          </cell>
          <cell r="AN84">
            <v>59.381514667199994</v>
          </cell>
          <cell r="AO84">
            <v>61.772162207999997</v>
          </cell>
          <cell r="AP84">
            <v>69.141171389999997</v>
          </cell>
          <cell r="AQ84">
            <v>71.420670758499995</v>
          </cell>
          <cell r="AR84">
            <v>87.115472928300008</v>
          </cell>
          <cell r="AS84">
            <v>61.528205610299999</v>
          </cell>
          <cell r="AT84">
            <v>87.065136377999991</v>
          </cell>
          <cell r="AU84">
            <v>75.376760734166666</v>
          </cell>
          <cell r="AV84">
            <v>0</v>
          </cell>
          <cell r="AW84">
            <v>0</v>
          </cell>
          <cell r="AX84">
            <v>0</v>
          </cell>
          <cell r="AY84">
            <v>0</v>
          </cell>
          <cell r="AZ84">
            <v>0</v>
          </cell>
          <cell r="BA84">
            <v>0</v>
          </cell>
        </row>
        <row r="85">
          <cell r="B85">
            <v>0.49581952232142862</v>
          </cell>
          <cell r="C85">
            <v>0.61942589250000002</v>
          </cell>
          <cell r="D85">
            <v>0.71226696750000007</v>
          </cell>
          <cell r="E85">
            <v>0.65959135200000008</v>
          </cell>
          <cell r="F85">
            <v>0.75296503800000003</v>
          </cell>
          <cell r="G85">
            <v>0.7076524500000001</v>
          </cell>
          <cell r="H85">
            <v>0.65199665899999992</v>
          </cell>
          <cell r="I85">
            <v>0.5602005525</v>
          </cell>
          <cell r="J85">
            <v>0.54905490000000001</v>
          </cell>
          <cell r="K85">
            <v>0.54112961892857137</v>
          </cell>
          <cell r="L85">
            <v>0.2921045505</v>
          </cell>
          <cell r="M85">
            <v>0.23761065199999998</v>
          </cell>
          <cell r="N85">
            <v>0.15786269999999999</v>
          </cell>
          <cell r="O85">
            <v>0.12330147214285712</v>
          </cell>
          <cell r="P85">
            <v>0.24116835187500002</v>
          </cell>
          <cell r="Q85">
            <v>0.26553644142857147</v>
          </cell>
          <cell r="R85">
            <v>0.31629493349999999</v>
          </cell>
          <cell r="S85">
            <v>0.32217119999999999</v>
          </cell>
          <cell r="T85">
            <v>0.41906507850000002</v>
          </cell>
          <cell r="U85">
            <v>0.39010420350000002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66.76630556517901</v>
          </cell>
          <cell r="AC85">
            <v>60.330023372799992</v>
          </cell>
          <cell r="AD85">
            <v>67.422348528000001</v>
          </cell>
          <cell r="AE85">
            <v>68.796558039999994</v>
          </cell>
          <cell r="AF85">
            <v>84.883493439499986</v>
          </cell>
          <cell r="AG85">
            <v>83.788227794699992</v>
          </cell>
          <cell r="AH85">
            <v>91.162635848400001</v>
          </cell>
          <cell r="AI85">
            <v>106.685681675</v>
          </cell>
          <cell r="AJ85">
            <v>91.84711672760001</v>
          </cell>
          <cell r="AK85">
            <v>68.3743778212</v>
          </cell>
          <cell r="AL85">
            <v>50.098579498800007</v>
          </cell>
          <cell r="AM85">
            <v>45.380494559999995</v>
          </cell>
          <cell r="AN85">
            <v>21.299517183999999</v>
          </cell>
          <cell r="AO85">
            <v>18.438976500599999</v>
          </cell>
          <cell r="AP85">
            <v>34.9905577575</v>
          </cell>
          <cell r="AQ85">
            <v>36.855823675999993</v>
          </cell>
          <cell r="AR85">
            <v>39.2769916544</v>
          </cell>
          <cell r="AS85">
            <v>42.332555593899997</v>
          </cell>
          <cell r="AT85">
            <v>70.852681343</v>
          </cell>
          <cell r="AU85">
            <v>53.924359548333335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</row>
        <row r="91">
          <cell r="B91">
            <v>3.0084750000000004E-2</v>
          </cell>
          <cell r="C91">
            <v>6.8325750000000005E-2</v>
          </cell>
          <cell r="D91">
            <v>8.8308382500000004E-2</v>
          </cell>
          <cell r="E91">
            <v>5.9316862500000005E-2</v>
          </cell>
          <cell r="F91">
            <v>6.0674400000000003E-2</v>
          </cell>
          <cell r="G91">
            <v>0.1355103</v>
          </cell>
          <cell r="H91">
            <v>0.14906211300000002</v>
          </cell>
          <cell r="I91">
            <v>0.1062001875</v>
          </cell>
          <cell r="J91">
            <v>6.7300200000000004E-2</v>
          </cell>
          <cell r="K91">
            <v>0.11626964999999999</v>
          </cell>
          <cell r="L91">
            <v>9.4763249999999993E-2</v>
          </cell>
          <cell r="M91">
            <v>7.3592049999999992E-2</v>
          </cell>
          <cell r="N91">
            <v>5.7078375000000001E-2</v>
          </cell>
          <cell r="O91">
            <v>8.187625124999999E-2</v>
          </cell>
          <cell r="P91">
            <v>6.5152349999999998E-2</v>
          </cell>
          <cell r="Q91">
            <v>7.2277837499999997E-2</v>
          </cell>
          <cell r="R91">
            <v>5.7314708999999991E-2</v>
          </cell>
          <cell r="S91">
            <v>9.2427358499999987E-2</v>
          </cell>
          <cell r="T91">
            <v>7.2195697499999989E-2</v>
          </cell>
          <cell r="U91">
            <v>0.1103028375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6.169698819093</v>
          </cell>
          <cell r="AC91">
            <v>9.4656044603999998</v>
          </cell>
          <cell r="AD91">
            <v>12.640305163200001</v>
          </cell>
          <cell r="AE91">
            <v>12.7240215312</v>
          </cell>
          <cell r="AF91">
            <v>13.297929120699999</v>
          </cell>
          <cell r="AG91">
            <v>23.235854155799998</v>
          </cell>
          <cell r="AH91">
            <v>20.795821009199997</v>
          </cell>
          <cell r="AI91">
            <v>19.4063142625</v>
          </cell>
          <cell r="AJ91">
            <v>14.720095859200001</v>
          </cell>
          <cell r="AK91">
            <v>22.218991044799999</v>
          </cell>
          <cell r="AL91">
            <v>19.223405649</v>
          </cell>
          <cell r="AM91">
            <v>14.461934831999997</v>
          </cell>
          <cell r="AN91">
            <v>13.259563838399998</v>
          </cell>
          <cell r="AO91">
            <v>15.544573797</v>
          </cell>
          <cell r="AP91">
            <v>13.261769849</v>
          </cell>
          <cell r="AQ91">
            <v>13.279682055499999</v>
          </cell>
          <cell r="AR91">
            <v>8.2377545764999986</v>
          </cell>
          <cell r="AS91">
            <v>13.363672050299998</v>
          </cell>
          <cell r="AT91">
            <v>13.081733867999999</v>
          </cell>
          <cell r="AU91">
            <v>14.487332201666666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147">
          <cell r="B147">
            <v>0</v>
          </cell>
          <cell r="C147">
            <v>0</v>
          </cell>
          <cell r="D147">
            <v>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L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2.79E-7</v>
          </cell>
          <cell r="R147">
            <v>0</v>
          </cell>
          <cell r="S147">
            <v>0</v>
          </cell>
          <cell r="T147">
            <v>0</v>
          </cell>
          <cell r="U147">
            <v>0</v>
          </cell>
          <cell r="V147">
            <v>0</v>
          </cell>
          <cell r="W147">
            <v>0</v>
          </cell>
          <cell r="X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D147">
            <v>0</v>
          </cell>
          <cell r="AE147">
            <v>0</v>
          </cell>
          <cell r="AF147">
            <v>0</v>
          </cell>
          <cell r="AG147">
            <v>0</v>
          </cell>
          <cell r="AH147">
            <v>0</v>
          </cell>
          <cell r="AI147">
            <v>0</v>
          </cell>
          <cell r="AJ147">
            <v>0</v>
          </cell>
          <cell r="AK147">
            <v>0</v>
          </cell>
          <cell r="AL147">
            <v>0</v>
          </cell>
          <cell r="AM147">
            <v>0</v>
          </cell>
          <cell r="AN147">
            <v>0</v>
          </cell>
          <cell r="AO147">
            <v>0</v>
          </cell>
          <cell r="AP147">
            <v>0</v>
          </cell>
          <cell r="AQ147">
            <v>6.8788999999999995E-5</v>
          </cell>
          <cell r="AR147">
            <v>0</v>
          </cell>
          <cell r="AS147">
            <v>0</v>
          </cell>
          <cell r="AT147">
            <v>0</v>
          </cell>
          <cell r="AU147">
            <v>0</v>
          </cell>
          <cell r="AV147">
            <v>0</v>
          </cell>
          <cell r="AW147">
            <v>0</v>
          </cell>
          <cell r="AX147">
            <v>0</v>
          </cell>
          <cell r="AY147">
            <v>0</v>
          </cell>
          <cell r="AZ147">
            <v>0</v>
          </cell>
          <cell r="BA147">
            <v>0</v>
          </cell>
        </row>
        <row r="171">
          <cell r="B171">
            <v>1.7820000000000002E-3</v>
          </cell>
          <cell r="C171">
            <v>2.43126E-2</v>
          </cell>
          <cell r="D171">
            <v>3.0276000000000001E-2</v>
          </cell>
          <cell r="E171">
            <v>4.0768200000000004E-2</v>
          </cell>
          <cell r="F171">
            <v>1.5800400000000003E-2</v>
          </cell>
          <cell r="G171">
            <v>2.5303050000000001E-2</v>
          </cell>
          <cell r="H171">
            <v>6.5993850000000007E-2</v>
          </cell>
          <cell r="I171">
            <v>7.3918350000000008E-2</v>
          </cell>
          <cell r="J171">
            <v>9.6088950000000006E-2</v>
          </cell>
          <cell r="K171">
            <v>6.4109249999999993E-2</v>
          </cell>
          <cell r="L171">
            <v>4.6917E-2</v>
          </cell>
          <cell r="M171">
            <v>6.7176E-2</v>
          </cell>
          <cell r="N171">
            <v>5.6909249999999995E-2</v>
          </cell>
          <cell r="O171">
            <v>4.7806649999999999E-2</v>
          </cell>
          <cell r="P171">
            <v>2.5447049999999999E-2</v>
          </cell>
          <cell r="Q171">
            <v>2.6437949999999998E-2</v>
          </cell>
          <cell r="R171">
            <v>1.39986E-2</v>
          </cell>
          <cell r="S171">
            <v>1.1025E-4</v>
          </cell>
          <cell r="T171">
            <v>3.2966450000000001E-2</v>
          </cell>
          <cell r="U171">
            <v>1.9826099999999999E-2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0.17209403945099999</v>
          </cell>
          <cell r="AC171">
            <v>2.0773370351999998</v>
          </cell>
          <cell r="AD171">
            <v>2.0989417007999998</v>
          </cell>
          <cell r="AE171">
            <v>3.5724302768</v>
          </cell>
          <cell r="AF171">
            <v>1.6057977781999999</v>
          </cell>
          <cell r="AG171">
            <v>2.2590517092</v>
          </cell>
          <cell r="AH171">
            <v>7.5548083395999992</v>
          </cell>
          <cell r="AI171">
            <v>9.1836368994999997</v>
          </cell>
          <cell r="AJ171">
            <v>12.606065012000002</v>
          </cell>
          <cell r="AK171">
            <v>6.8563904640000004</v>
          </cell>
          <cell r="AL171">
            <v>6.5955961260000002</v>
          </cell>
          <cell r="AM171">
            <v>10.344032735999999</v>
          </cell>
          <cell r="AN171">
            <v>11.137173167999999</v>
          </cell>
          <cell r="AO171">
            <v>9.2182610859</v>
          </cell>
          <cell r="AP171">
            <v>6.5638089595000002</v>
          </cell>
          <cell r="AQ171">
            <v>6.488431445999999</v>
          </cell>
          <cell r="AR171">
            <v>3.2423569387</v>
          </cell>
          <cell r="AS171">
            <v>2.4519008799999995E-2</v>
          </cell>
          <cell r="AT171">
            <v>7.6413558020000005</v>
          </cell>
          <cell r="AU171">
            <v>4.6759017258333326</v>
          </cell>
          <cell r="AV171">
            <v>0</v>
          </cell>
          <cell r="AW171">
            <v>0</v>
          </cell>
          <cell r="AX171">
            <v>0</v>
          </cell>
          <cell r="AY171">
            <v>0</v>
          </cell>
          <cell r="AZ171">
            <v>0</v>
          </cell>
          <cell r="BA171">
            <v>0</v>
          </cell>
        </row>
        <row r="189">
          <cell r="B189">
            <v>0.66035835000000009</v>
          </cell>
          <cell r="C189">
            <v>0.54014817000000004</v>
          </cell>
          <cell r="D189">
            <v>0.67290157500000003</v>
          </cell>
          <cell r="E189">
            <v>0.65086018500000009</v>
          </cell>
          <cell r="F189">
            <v>0.69968520000000001</v>
          </cell>
          <cell r="G189">
            <v>0.75566655000000005</v>
          </cell>
          <cell r="H189">
            <v>0.69023101499999995</v>
          </cell>
          <cell r="I189">
            <v>0.60460712250000004</v>
          </cell>
          <cell r="J189">
            <v>0.958604805</v>
          </cell>
          <cell r="K189">
            <v>0.98938439999999994</v>
          </cell>
          <cell r="L189">
            <v>1.18169865</v>
          </cell>
          <cell r="M189">
            <v>1.010502</v>
          </cell>
          <cell r="N189">
            <v>1.1738362499999999</v>
          </cell>
          <cell r="O189">
            <v>1.5971500735714286</v>
          </cell>
          <cell r="P189">
            <v>1.07827245</v>
          </cell>
          <cell r="Q189">
            <v>0.94935444749999987</v>
          </cell>
          <cell r="R189">
            <v>1.06922655</v>
          </cell>
          <cell r="S189">
            <v>1.00570095</v>
          </cell>
          <cell r="T189">
            <v>0.79782967800000004</v>
          </cell>
          <cell r="U189">
            <v>0.91025279999999997</v>
          </cell>
          <cell r="V189">
            <v>0</v>
          </cell>
          <cell r="W189">
            <v>0</v>
          </cell>
          <cell r="X189">
            <v>0</v>
          </cell>
          <cell r="Y189">
            <v>0</v>
          </cell>
          <cell r="Z189">
            <v>0</v>
          </cell>
          <cell r="AA189">
            <v>0</v>
          </cell>
          <cell r="AB189">
            <v>81.166680959954988</v>
          </cell>
          <cell r="AC189">
            <v>47.187133674799995</v>
          </cell>
          <cell r="AD189">
            <v>60.186806447999999</v>
          </cell>
          <cell r="AE189">
            <v>64.2573194032</v>
          </cell>
          <cell r="AF189">
            <v>70.737330250299991</v>
          </cell>
          <cell r="AG189">
            <v>82.639343744099989</v>
          </cell>
          <cell r="AH189">
            <v>96.294895826000001</v>
          </cell>
          <cell r="AI189">
            <v>110.48187485150001</v>
          </cell>
          <cell r="AJ189">
            <v>145.8610274344</v>
          </cell>
          <cell r="AK189">
            <v>103.4264243276</v>
          </cell>
          <cell r="AL189">
            <v>175.20183541170002</v>
          </cell>
          <cell r="AM189">
            <v>157.13682758399997</v>
          </cell>
          <cell r="AN189">
            <v>155.38971715519997</v>
          </cell>
          <cell r="AO189">
            <v>197.9035596864</v>
          </cell>
          <cell r="AP189">
            <v>132.10702707549999</v>
          </cell>
          <cell r="AQ189">
            <v>121.5962017025</v>
          </cell>
          <cell r="AR189">
            <v>118.31494595709999</v>
          </cell>
          <cell r="AS189">
            <v>114.81332245239999</v>
          </cell>
          <cell r="AT189">
            <v>120.91140120599999</v>
          </cell>
          <cell r="AU189">
            <v>109.96168633000001</v>
          </cell>
          <cell r="AV189">
            <v>0</v>
          </cell>
          <cell r="AW189">
            <v>0</v>
          </cell>
          <cell r="AX189">
            <v>0</v>
          </cell>
          <cell r="AY189">
            <v>0</v>
          </cell>
          <cell r="AZ189">
            <v>0</v>
          </cell>
          <cell r="BA189">
            <v>0</v>
          </cell>
        </row>
        <row r="194">
          <cell r="B194">
            <v>2.1892950000000001E-2</v>
          </cell>
          <cell r="C194">
            <v>6.7113900000000004E-2</v>
          </cell>
          <cell r="D194">
            <v>1.0818000000000001E-2</v>
          </cell>
          <cell r="E194">
            <v>4.6390500000000005E-3</v>
          </cell>
          <cell r="F194">
            <v>6.7054500000000008E-3</v>
          </cell>
          <cell r="G194">
            <v>1.3510800000000002E-2</v>
          </cell>
          <cell r="H194">
            <v>1.5219000000000002E-2</v>
          </cell>
          <cell r="I194">
            <v>2.1330000000000001E-4</v>
          </cell>
          <cell r="J194">
            <v>1.8400500000000002E-3</v>
          </cell>
          <cell r="K194">
            <v>9.9017999999999988E-3</v>
          </cell>
          <cell r="L194">
            <v>2.14335E-3</v>
          </cell>
          <cell r="M194">
            <v>1.7311499999999999E-3</v>
          </cell>
          <cell r="N194">
            <v>0</v>
          </cell>
          <cell r="O194">
            <v>0</v>
          </cell>
          <cell r="P194">
            <v>2.3255999999999997E-3</v>
          </cell>
          <cell r="Q194">
            <v>3.2066999999999998E-3</v>
          </cell>
          <cell r="R194">
            <v>1.1655E-4</v>
          </cell>
          <cell r="S194">
            <v>4.6529999999999998E-4</v>
          </cell>
          <cell r="T194">
            <v>0</v>
          </cell>
          <cell r="U194">
            <v>0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3.1574107558589999</v>
          </cell>
          <cell r="AC194">
            <v>6.4229037675999994</v>
          </cell>
          <cell r="AD194">
            <v>0.97656461759999991</v>
          </cell>
          <cell r="AE194">
            <v>0.4065792976</v>
          </cell>
          <cell r="AF194">
            <v>0.63019332529999994</v>
          </cell>
          <cell r="AG194">
            <v>1.3820557607999999</v>
          </cell>
          <cell r="AH194">
            <v>1.7390612463999999</v>
          </cell>
          <cell r="AI194">
            <v>3.48107E-2</v>
          </cell>
          <cell r="AJ194">
            <v>0.26199066240000002</v>
          </cell>
          <cell r="AK194">
            <v>1.1752766124</v>
          </cell>
          <cell r="AL194">
            <v>0.39177086400000005</v>
          </cell>
          <cell r="AM194">
            <v>0.29639020799999999</v>
          </cell>
          <cell r="AN194">
            <v>0</v>
          </cell>
          <cell r="AO194">
            <v>0</v>
          </cell>
          <cell r="AP194">
            <v>0.34183234950000002</v>
          </cell>
          <cell r="AQ194">
            <v>0.38920039549999991</v>
          </cell>
          <cell r="AR194">
            <v>1.2382890299999999E-2</v>
          </cell>
          <cell r="AS194">
            <v>4.8340992699999995E-2</v>
          </cell>
          <cell r="AT194">
            <v>0</v>
          </cell>
          <cell r="AU194">
            <v>0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25">
          <cell r="B225">
            <v>0.38983320000000005</v>
          </cell>
          <cell r="C225">
            <v>0.31362165000000003</v>
          </cell>
          <cell r="D225">
            <v>0.44060858100000005</v>
          </cell>
          <cell r="E225">
            <v>0.40739355000000005</v>
          </cell>
          <cell r="F225">
            <v>0.44766990000000001</v>
          </cell>
          <cell r="G225">
            <v>0.60770689200000005</v>
          </cell>
          <cell r="H225">
            <v>0.49434676900000013</v>
          </cell>
          <cell r="I225">
            <v>0.40792017750000004</v>
          </cell>
          <cell r="J225">
            <v>0.52035075000000008</v>
          </cell>
          <cell r="K225">
            <v>0.45556334999999998</v>
          </cell>
          <cell r="L225">
            <v>0.56755161749999994</v>
          </cell>
          <cell r="M225">
            <v>0.62449155000000001</v>
          </cell>
          <cell r="N225">
            <v>0.58451399999999998</v>
          </cell>
          <cell r="O225">
            <v>0.68894864999999994</v>
          </cell>
          <cell r="P225">
            <v>0.67738229999999999</v>
          </cell>
          <cell r="Q225">
            <v>0.67814201249999995</v>
          </cell>
          <cell r="R225">
            <v>0.736452</v>
          </cell>
          <cell r="S225">
            <v>0.77061334500000001</v>
          </cell>
          <cell r="T225">
            <v>0.77318909999999996</v>
          </cell>
          <cell r="U225">
            <v>0.75396734999999993</v>
          </cell>
          <cell r="V225">
            <v>0</v>
          </cell>
          <cell r="W225">
            <v>0</v>
          </cell>
          <cell r="X225">
            <v>0</v>
          </cell>
          <cell r="Y225">
            <v>0</v>
          </cell>
          <cell r="Z225">
            <v>0</v>
          </cell>
          <cell r="AA225">
            <v>0</v>
          </cell>
          <cell r="AB225">
            <v>50.442404500473003</v>
          </cell>
          <cell r="AC225">
            <v>31.0190065884</v>
          </cell>
          <cell r="AD225">
            <v>38.250786158399997</v>
          </cell>
          <cell r="AE225">
            <v>40.886686680000004</v>
          </cell>
          <cell r="AF225">
            <v>52.0427745649</v>
          </cell>
          <cell r="AG225">
            <v>69.480614989499998</v>
          </cell>
          <cell r="AH225">
            <v>68.976352098800007</v>
          </cell>
          <cell r="AI225">
            <v>74.519598521500001</v>
          </cell>
          <cell r="AJ225">
            <v>83.864790967600001</v>
          </cell>
          <cell r="AK225">
            <v>54.142492782400005</v>
          </cell>
          <cell r="AL225">
            <v>100.25990703000001</v>
          </cell>
          <cell r="AM225">
            <v>115.18268255999999</v>
          </cell>
          <cell r="AN225">
            <v>91.347652158399995</v>
          </cell>
          <cell r="AO225">
            <v>115.30301103389999</v>
          </cell>
          <cell r="AP225">
            <v>111.10165657149999</v>
          </cell>
          <cell r="AQ225">
            <v>101.73841064449999</v>
          </cell>
          <cell r="AR225">
            <v>102.40744807359999</v>
          </cell>
          <cell r="AS225">
            <v>109.48621758359998</v>
          </cell>
          <cell r="AT225">
            <v>141.33043533999998</v>
          </cell>
          <cell r="AU225">
            <v>113.80533011083332</v>
          </cell>
          <cell r="AV225">
            <v>0</v>
          </cell>
          <cell r="AW225">
            <v>0</v>
          </cell>
          <cell r="AX225">
            <v>0</v>
          </cell>
          <cell r="AY225">
            <v>0</v>
          </cell>
          <cell r="AZ225">
            <v>0</v>
          </cell>
          <cell r="BA225">
            <v>0</v>
          </cell>
        </row>
        <row r="247">
          <cell r="B247">
            <v>0.42415920000000001</v>
          </cell>
          <cell r="C247">
            <v>0.47489985000000001</v>
          </cell>
          <cell r="D247">
            <v>0.48583350000000003</v>
          </cell>
          <cell r="E247">
            <v>0.53490375000000001</v>
          </cell>
          <cell r="F247">
            <v>0.56853405000000001</v>
          </cell>
          <cell r="G247">
            <v>0.55642995000000006</v>
          </cell>
          <cell r="H247">
            <v>0.56778119999999999</v>
          </cell>
          <cell r="I247">
            <v>0.54780075000000006</v>
          </cell>
          <cell r="J247">
            <v>0.5347305</v>
          </cell>
          <cell r="K247">
            <v>0.52870589999999995</v>
          </cell>
          <cell r="L247">
            <v>0.53585549999999993</v>
          </cell>
          <cell r="M247">
            <v>0.48974354999999997</v>
          </cell>
          <cell r="N247">
            <v>0.46964018699999999</v>
          </cell>
          <cell r="O247">
            <v>0.4654667421428571</v>
          </cell>
          <cell r="P247">
            <v>0.47343556124999997</v>
          </cell>
          <cell r="Q247">
            <v>0.47021399999999997</v>
          </cell>
          <cell r="R247">
            <v>0.49136513499999995</v>
          </cell>
          <cell r="S247">
            <v>0.49980779999999997</v>
          </cell>
          <cell r="T247">
            <v>0.42625735650000002</v>
          </cell>
          <cell r="U247">
            <v>0.47188243799999996</v>
          </cell>
          <cell r="V247">
            <v>0</v>
          </cell>
          <cell r="W247">
            <v>0</v>
          </cell>
          <cell r="X247">
            <v>0</v>
          </cell>
          <cell r="Y247">
            <v>0</v>
          </cell>
          <cell r="Z247">
            <v>0</v>
          </cell>
          <cell r="AA247">
            <v>0</v>
          </cell>
          <cell r="AB247">
            <v>67.0868149776</v>
          </cell>
          <cell r="AC247">
            <v>63.099124534799998</v>
          </cell>
          <cell r="AD247">
            <v>57.174761236799995</v>
          </cell>
          <cell r="AE247">
            <v>66.399222847999994</v>
          </cell>
          <cell r="AF247">
            <v>77.356773953899989</v>
          </cell>
          <cell r="AG247">
            <v>78.799111848599992</v>
          </cell>
          <cell r="AH247">
            <v>87.906106665999999</v>
          </cell>
          <cell r="AI247">
            <v>93.266104745999996</v>
          </cell>
          <cell r="AJ247">
            <v>103.84645467759999</v>
          </cell>
          <cell r="AK247">
            <v>87.964799920800004</v>
          </cell>
          <cell r="AL247">
            <v>104.76776030490001</v>
          </cell>
          <cell r="AM247">
            <v>101.409765456</v>
          </cell>
          <cell r="AN247">
            <v>88.063448968000003</v>
          </cell>
          <cell r="AO247">
            <v>84.235576546800004</v>
          </cell>
          <cell r="AP247">
            <v>90.926590596500006</v>
          </cell>
          <cell r="AQ247">
            <v>88.907394855999996</v>
          </cell>
          <cell r="AR247">
            <v>86.761097786399986</v>
          </cell>
          <cell r="AS247">
            <v>88.39861604859999</v>
          </cell>
          <cell r="AT247">
            <v>79.962467744000008</v>
          </cell>
          <cell r="AU247">
            <v>88.712646260833324</v>
          </cell>
          <cell r="AV247">
            <v>0</v>
          </cell>
          <cell r="AW247">
            <v>0</v>
          </cell>
          <cell r="AX247">
            <v>0</v>
          </cell>
          <cell r="AY247">
            <v>0</v>
          </cell>
          <cell r="AZ247">
            <v>0</v>
          </cell>
          <cell r="BA247">
            <v>0</v>
          </cell>
        </row>
        <row r="263">
          <cell r="B263">
            <v>3.0119572606071428</v>
          </cell>
          <cell r="C263">
            <v>3.2987549249999999</v>
          </cell>
          <cell r="D263">
            <v>3.5476723080000001</v>
          </cell>
          <cell r="E263">
            <v>3.4932069725000003</v>
          </cell>
          <cell r="F263">
            <v>3.7508836860000008</v>
          </cell>
          <cell r="G263">
            <v>4.0822263720000009</v>
          </cell>
          <cell r="H263">
            <v>3.875349688</v>
          </cell>
          <cell r="I263">
            <v>3.7414418399999998</v>
          </cell>
          <cell r="J263">
            <v>4.3099531425000013</v>
          </cell>
          <cell r="K263">
            <v>3.8204516721428563</v>
          </cell>
          <cell r="L263">
            <v>3.935960995499999</v>
          </cell>
          <cell r="M263">
            <v>4.3408793904545435</v>
          </cell>
          <cell r="N263">
            <v>4.3572730079999999</v>
          </cell>
          <cell r="O263">
            <v>4.8050863083928572</v>
          </cell>
          <cell r="P263">
            <v>4.5280639358522716</v>
          </cell>
          <cell r="Q263">
            <v>4.7887591196785726</v>
          </cell>
          <cell r="R263">
            <v>5.092573001499999</v>
          </cell>
          <cell r="S263">
            <v>4.9051866172500009</v>
          </cell>
          <cell r="T263">
            <v>4.9021990239999997</v>
          </cell>
          <cell r="U263">
            <v>4.7424504314999982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408.90027284963105</v>
          </cell>
          <cell r="AC263">
            <v>339.3668752172</v>
          </cell>
          <cell r="AD263">
            <v>344.65406761920002</v>
          </cell>
          <cell r="AE263">
            <v>374.57258974239994</v>
          </cell>
          <cell r="AF263">
            <v>434.22855678930011</v>
          </cell>
          <cell r="AG263">
            <v>484.38876618989997</v>
          </cell>
          <cell r="AH263">
            <v>530.75316676880004</v>
          </cell>
          <cell r="AI263">
            <v>626.04647493699997</v>
          </cell>
          <cell r="AJ263">
            <v>705.42826851559994</v>
          </cell>
          <cell r="AK263">
            <v>477.55607620159992</v>
          </cell>
          <cell r="AL263">
            <v>672.46952445449995</v>
          </cell>
          <cell r="AM263">
            <v>757.31111467200003</v>
          </cell>
          <cell r="AN263">
            <v>654.81725666720001</v>
          </cell>
          <cell r="AO263">
            <v>716.40597969150008</v>
          </cell>
          <cell r="AP263">
            <v>672.490459655</v>
          </cell>
          <cell r="AQ263">
            <v>691.32545358099992</v>
          </cell>
          <cell r="AR263">
            <v>667.59411022939992</v>
          </cell>
          <cell r="AS263">
            <v>673.24792334800009</v>
          </cell>
          <cell r="AT263">
            <v>842.17636017400014</v>
          </cell>
          <cell r="AU263">
            <v>689.57617712958336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1.700710360607143</v>
          </cell>
          <cell r="C264">
            <v>1.7262200250000002</v>
          </cell>
          <cell r="D264">
            <v>2.0767042080000002</v>
          </cell>
          <cell r="E264">
            <v>2.0330188812500003</v>
          </cell>
          <cell r="F264">
            <v>2.1185572860000002</v>
          </cell>
          <cell r="G264">
            <v>2.3548599720000003</v>
          </cell>
          <cell r="H264">
            <v>2.1359502880000001</v>
          </cell>
          <cell r="I264">
            <v>1.9239917400000004</v>
          </cell>
          <cell r="J264">
            <v>2.3574850425</v>
          </cell>
          <cell r="K264">
            <v>2.2914052221428567</v>
          </cell>
          <cell r="L264">
            <v>2.5009361954999996</v>
          </cell>
          <cell r="M264">
            <v>2.3437002150000001</v>
          </cell>
          <cell r="N264">
            <v>2.3478198959999999</v>
          </cell>
          <cell r="O264">
            <v>2.9410378762499998</v>
          </cell>
          <cell r="P264">
            <v>2.6918974246022729</v>
          </cell>
          <cell r="Q264">
            <v>2.7657164576785709</v>
          </cell>
          <cell r="R264">
            <v>3.1514001164999996</v>
          </cell>
          <cell r="S264">
            <v>3.0442043160000005</v>
          </cell>
          <cell r="T264">
            <v>2.9856152615</v>
          </cell>
          <cell r="U264">
            <v>2.9689920435000001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219.76804975508401</v>
          </cell>
          <cell r="AC264">
            <v>162.31372119400001</v>
          </cell>
          <cell r="AD264">
            <v>193.22169035039997</v>
          </cell>
          <cell r="AE264">
            <v>212.29416595520001</v>
          </cell>
          <cell r="AF264">
            <v>238.79159495099998</v>
          </cell>
          <cell r="AG264">
            <v>275.78488714920002</v>
          </cell>
          <cell r="AH264">
            <v>298.34085089760003</v>
          </cell>
          <cell r="AI264">
            <v>355.89271867650001</v>
          </cell>
          <cell r="AJ264">
            <v>387.37642270280003</v>
          </cell>
          <cell r="AK264">
            <v>279.94072990839999</v>
          </cell>
          <cell r="AL264">
            <v>421.17256604789998</v>
          </cell>
          <cell r="AM264">
            <v>413.35125547199993</v>
          </cell>
          <cell r="AN264">
            <v>348.82520171839997</v>
          </cell>
          <cell r="AO264">
            <v>429.94883309940002</v>
          </cell>
          <cell r="AP264">
            <v>394.56797535599986</v>
          </cell>
          <cell r="AQ264">
            <v>389.59689196749991</v>
          </cell>
          <cell r="AR264">
            <v>402.81306818960002</v>
          </cell>
          <cell r="AS264">
            <v>401.00389610709993</v>
          </cell>
          <cell r="AT264">
            <v>506.272859767</v>
          </cell>
          <cell r="AU264">
            <v>411.44768333916664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6">
          <cell r="B266">
            <v>2.1693600000000004E-2</v>
          </cell>
          <cell r="C266">
            <v>3.0244500000000006E-3</v>
          </cell>
          <cell r="D266">
            <v>5.1925950000000005E-2</v>
          </cell>
          <cell r="E266">
            <v>9.5599125000000009E-4</v>
          </cell>
          <cell r="F266">
            <v>7.3116000000000006E-3</v>
          </cell>
          <cell r="G266">
            <v>1.0155600000000001E-2</v>
          </cell>
          <cell r="H266">
            <v>7.9942500000000014E-3</v>
          </cell>
          <cell r="I266">
            <v>9.2520000000000015E-3</v>
          </cell>
          <cell r="J266">
            <v>7.1905500000000004E-3</v>
          </cell>
          <cell r="K266">
            <v>1.258695E-2</v>
          </cell>
          <cell r="L266">
            <v>7.920449999999999E-3</v>
          </cell>
          <cell r="M266">
            <v>7.1311499999999993E-3</v>
          </cell>
          <cell r="N266">
            <v>7.2409499999999995E-3</v>
          </cell>
          <cell r="O266">
            <v>6.4773000000000001E-3</v>
          </cell>
          <cell r="P266">
            <v>5.2294500000000001E-3</v>
          </cell>
          <cell r="Q266">
            <v>4.1143500000000001E-3</v>
          </cell>
          <cell r="R266">
            <v>6.0169500000000001E-3</v>
          </cell>
          <cell r="S266">
            <v>3.5792999999999997E-3</v>
          </cell>
          <cell r="T266">
            <v>4.29795E-3</v>
          </cell>
          <cell r="U266">
            <v>3.01725E-3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3.0106311015119998</v>
          </cell>
          <cell r="AC266">
            <v>0.26664698799999997</v>
          </cell>
          <cell r="AD266">
            <v>6.2410971120000003</v>
          </cell>
          <cell r="AE266">
            <v>9.8259425599999992E-2</v>
          </cell>
          <cell r="AF266">
            <v>0.95838763299999996</v>
          </cell>
          <cell r="AG266">
            <v>1.2934745966999999</v>
          </cell>
          <cell r="AH266">
            <v>1.0750384419999999</v>
          </cell>
          <cell r="AI266">
            <v>1.499513388</v>
          </cell>
          <cell r="AJ266">
            <v>0.88968986160000008</v>
          </cell>
          <cell r="AK266">
            <v>1.8347310783999999</v>
          </cell>
          <cell r="AL266">
            <v>2.2641206076000002</v>
          </cell>
          <cell r="AM266">
            <v>3.3105170399999992</v>
          </cell>
          <cell r="AN266">
            <v>1.9830258447999998</v>
          </cell>
          <cell r="AO266">
            <v>1.4989494401999999</v>
          </cell>
          <cell r="AP266">
            <v>1.1851747775000001</v>
          </cell>
          <cell r="AQ266">
            <v>0.92888560449999991</v>
          </cell>
          <cell r="AR266">
            <v>1.3014332473999999</v>
          </cell>
          <cell r="AS266">
            <v>0.81351843429999993</v>
          </cell>
          <cell r="AT266">
            <v>0.95296897700000005</v>
          </cell>
          <cell r="AU266">
            <v>0.6953407404166666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3.5442000000000001E-2</v>
          </cell>
          <cell r="C267">
            <v>9.0121050000000008E-2</v>
          </cell>
          <cell r="D267">
            <v>3.5334000000000004E-2</v>
          </cell>
          <cell r="E267">
            <v>0</v>
          </cell>
          <cell r="F267">
            <v>4.9140000000000002E-4</v>
          </cell>
          <cell r="G267">
            <v>0</v>
          </cell>
          <cell r="H267">
            <v>0</v>
          </cell>
          <cell r="I267">
            <v>1.0395000000000001E-4</v>
          </cell>
          <cell r="J267">
            <v>8.2485000000000002E-4</v>
          </cell>
          <cell r="K267">
            <v>0</v>
          </cell>
          <cell r="L267">
            <v>4.5000000000000001E-6</v>
          </cell>
          <cell r="M267">
            <v>2.267955E-2</v>
          </cell>
          <cell r="N267">
            <v>1.3734224999999999E-2</v>
          </cell>
          <cell r="O267">
            <v>4.6400000000000005E-6</v>
          </cell>
          <cell r="P267">
            <v>1.35E-6</v>
          </cell>
          <cell r="Q267">
            <v>5.4179999999999994E-4</v>
          </cell>
          <cell r="R267">
            <v>2.5906499999999999E-3</v>
          </cell>
          <cell r="S267">
            <v>1.3724999999999998E-4</v>
          </cell>
          <cell r="T267">
            <v>0</v>
          </cell>
          <cell r="U267">
            <v>4.4594999999999997E-4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5.1979360261770005</v>
          </cell>
          <cell r="AC267">
            <v>8.4518945236</v>
          </cell>
          <cell r="AD267">
            <v>3.1186105487999995</v>
          </cell>
          <cell r="AE267">
            <v>0</v>
          </cell>
          <cell r="AF267">
            <v>0.20543257279999999</v>
          </cell>
          <cell r="AG267">
            <v>0</v>
          </cell>
          <cell r="AH267">
            <v>0</v>
          </cell>
          <cell r="AI267">
            <v>1.9846210499999999E-2</v>
          </cell>
          <cell r="AJ267">
            <v>0.1784992296</v>
          </cell>
          <cell r="AK267">
            <v>0</v>
          </cell>
          <cell r="AL267">
            <v>3.8670669E-3</v>
          </cell>
          <cell r="AM267">
            <v>3.1060085759999998</v>
          </cell>
          <cell r="AN267">
            <v>1.9264149872</v>
          </cell>
          <cell r="AO267">
            <v>6.1623839999999999E-4</v>
          </cell>
          <cell r="AP267">
            <v>2.0392474999999998E-3</v>
          </cell>
          <cell r="AQ267">
            <v>0.12615458799999998</v>
          </cell>
          <cell r="AR267">
            <v>0.32878693459999997</v>
          </cell>
          <cell r="AS267">
            <v>1.6145672399999998E-2</v>
          </cell>
          <cell r="AT267">
            <v>0</v>
          </cell>
          <cell r="AU267">
            <v>0.10679593458333334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0.7953363</v>
          </cell>
          <cell r="C268">
            <v>0.8798760000000001</v>
          </cell>
          <cell r="D268">
            <v>0.84952755000000013</v>
          </cell>
          <cell r="E268">
            <v>0.85530150000000005</v>
          </cell>
          <cell r="F268">
            <v>0.89857080000000011</v>
          </cell>
          <cell r="G268">
            <v>0.89657145000000016</v>
          </cell>
          <cell r="H268">
            <v>0.90061020000000003</v>
          </cell>
          <cell r="I268">
            <v>0.84139470000000016</v>
          </cell>
          <cell r="J268">
            <v>0.86417144999999995</v>
          </cell>
          <cell r="K268">
            <v>0.7710596999999999</v>
          </cell>
          <cell r="L268">
            <v>0.73403459999999998</v>
          </cell>
          <cell r="M268">
            <v>0.68658839999999999</v>
          </cell>
          <cell r="N268">
            <v>0.68639168699999997</v>
          </cell>
          <cell r="O268">
            <v>0.67501824214285711</v>
          </cell>
          <cell r="P268">
            <v>0.68068351124999993</v>
          </cell>
          <cell r="Q268">
            <v>0.66328047899999998</v>
          </cell>
          <cell r="R268">
            <v>0.678645685</v>
          </cell>
          <cell r="S268">
            <v>0.68585669999999999</v>
          </cell>
          <cell r="T268">
            <v>0.63842560650000002</v>
          </cell>
          <cell r="U268">
            <v>0.62224093800000002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116.63594624151</v>
          </cell>
          <cell r="AC268">
            <v>109.7607702832</v>
          </cell>
          <cell r="AD268">
            <v>92.630900351999998</v>
          </cell>
          <cell r="AE268">
            <v>100.32689495359999</v>
          </cell>
          <cell r="AF268">
            <v>114.34948176049998</v>
          </cell>
          <cell r="AG268">
            <v>116.40144713339998</v>
          </cell>
          <cell r="AH268">
            <v>127.2546406296</v>
          </cell>
          <cell r="AI268">
            <v>132.53832222299999</v>
          </cell>
          <cell r="AJ268">
            <v>154.45954632519999</v>
          </cell>
          <cell r="AK268">
            <v>115.7884028268</v>
          </cell>
          <cell r="AL268">
            <v>136.1695446171</v>
          </cell>
          <cell r="AM268">
            <v>131.653387536</v>
          </cell>
          <cell r="AN268">
            <v>116.27124067680001</v>
          </cell>
          <cell r="AO268">
            <v>113.04110134620001</v>
          </cell>
          <cell r="AP268">
            <v>118.647625581</v>
          </cell>
          <cell r="AQ268">
            <v>112.9737291095</v>
          </cell>
          <cell r="AR268">
            <v>109.00659880749998</v>
          </cell>
          <cell r="AS268">
            <v>114.37063030249999</v>
          </cell>
          <cell r="AT268">
            <v>116.11046850400001</v>
          </cell>
          <cell r="AU268">
            <v>111.38060482208333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0.40527000000000002</v>
          </cell>
          <cell r="C269">
            <v>0.48279015000000003</v>
          </cell>
          <cell r="D269">
            <v>0.46767825000000002</v>
          </cell>
          <cell r="E269">
            <v>0.54733995000000002</v>
          </cell>
          <cell r="F269">
            <v>0.70073775000000005</v>
          </cell>
          <cell r="G269">
            <v>0.77898825000000005</v>
          </cell>
          <cell r="H269">
            <v>0.74427705000000011</v>
          </cell>
          <cell r="I269">
            <v>0.89256780000000013</v>
          </cell>
          <cell r="J269">
            <v>0.98232975000000011</v>
          </cell>
          <cell r="K269">
            <v>0.67138874999999998</v>
          </cell>
          <cell r="L269">
            <v>0.63467190000000007</v>
          </cell>
          <cell r="M269">
            <v>1.1999875499999999</v>
          </cell>
          <cell r="N269">
            <v>1.2401198999999998</v>
          </cell>
          <cell r="O269">
            <v>1.1347415999999999</v>
          </cell>
          <cell r="P269">
            <v>1.12247955</v>
          </cell>
          <cell r="Q269">
            <v>1.3254610500000001</v>
          </cell>
          <cell r="R269">
            <v>1.2395664</v>
          </cell>
          <cell r="S269">
            <v>1.1707231499999999</v>
          </cell>
          <cell r="T269">
            <v>1.2408920999999999</v>
          </cell>
          <cell r="U269">
            <v>1.12792815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56.687003715800998</v>
          </cell>
          <cell r="AC269">
            <v>47.528169198800001</v>
          </cell>
          <cell r="AD269">
            <v>43.865947132799995</v>
          </cell>
          <cell r="AE269">
            <v>56.413019790399993</v>
          </cell>
          <cell r="AF269">
            <v>77.221416487599996</v>
          </cell>
          <cell r="AG269">
            <v>86.749534142699986</v>
          </cell>
          <cell r="AH269">
            <v>93.891500386399997</v>
          </cell>
          <cell r="AI269">
            <v>126.87762683950001</v>
          </cell>
          <cell r="AJ269">
            <v>149.64758732639999</v>
          </cell>
          <cell r="AK269">
            <v>71.960545311599986</v>
          </cell>
          <cell r="AL269">
            <v>104.2468291413</v>
          </cell>
          <cell r="AM269">
            <v>192.99645974399999</v>
          </cell>
          <cell r="AN269">
            <v>173.94968484959998</v>
          </cell>
          <cell r="AO269">
            <v>162.6982184814</v>
          </cell>
          <cell r="AP269">
            <v>151.18200338399998</v>
          </cell>
          <cell r="AQ269">
            <v>180.82211941849997</v>
          </cell>
          <cell r="AR269">
            <v>150.84722952760001</v>
          </cell>
          <cell r="AS269">
            <v>156.9240433761</v>
          </cell>
          <cell r="AT269">
            <v>211.19665808899998</v>
          </cell>
          <cell r="AU269">
            <v>161.26985056749999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0</v>
          </cell>
          <cell r="C273">
            <v>0</v>
          </cell>
          <cell r="D273">
            <v>2.8260000000000004E-4</v>
          </cell>
          <cell r="E273">
            <v>0</v>
          </cell>
          <cell r="F273">
            <v>0</v>
          </cell>
          <cell r="G273">
            <v>0</v>
          </cell>
          <cell r="H273">
            <v>2.0880000000000001E-4</v>
          </cell>
          <cell r="I273">
            <v>0</v>
          </cell>
          <cell r="J273">
            <v>0</v>
          </cell>
          <cell r="K273">
            <v>0</v>
          </cell>
          <cell r="L273">
            <v>0</v>
          </cell>
          <cell r="M273">
            <v>0</v>
          </cell>
          <cell r="N273">
            <v>5.4000000000000001E-4</v>
          </cell>
          <cell r="O273">
            <v>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8.5747007999999996E-3</v>
          </cell>
          <cell r="AE273">
            <v>0</v>
          </cell>
          <cell r="AF273">
            <v>0</v>
          </cell>
          <cell r="AG273">
            <v>0</v>
          </cell>
          <cell r="AH273">
            <v>3.9368082400000004E-2</v>
          </cell>
          <cell r="AI273">
            <v>0</v>
          </cell>
          <cell r="AJ273">
            <v>0</v>
          </cell>
          <cell r="AK273">
            <v>0</v>
          </cell>
          <cell r="AL273">
            <v>0</v>
          </cell>
          <cell r="AM273">
            <v>0</v>
          </cell>
          <cell r="AN273">
            <v>6.0541060799999991E-2</v>
          </cell>
          <cell r="AO273">
            <v>0</v>
          </cell>
          <cell r="AP273">
            <v>0</v>
          </cell>
          <cell r="AQ273">
            <v>0</v>
          </cell>
          <cell r="AR273">
            <v>0</v>
          </cell>
          <cell r="AS273">
            <v>0</v>
          </cell>
          <cell r="AT273">
            <v>0</v>
          </cell>
          <cell r="AU273">
            <v>0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24">
        <row r="15">
          <cell r="B15">
            <v>4.3458985294117646E-5</v>
          </cell>
          <cell r="C15">
            <v>4.4460433333333332E-5</v>
          </cell>
          <cell r="D15">
            <v>1.7604962549999999E-2</v>
          </cell>
          <cell r="E15">
            <v>2.0291080833333332E-2</v>
          </cell>
          <cell r="F15">
            <v>1.2587049999999999E-2</v>
          </cell>
          <cell r="G15">
            <v>1.0730683249999999E-2</v>
          </cell>
          <cell r="H15">
            <v>3.2372007999999994E-2</v>
          </cell>
          <cell r="I15">
            <v>6.6066666400000001E-2</v>
          </cell>
          <cell r="J15">
            <v>5.0286249999999998E-2</v>
          </cell>
          <cell r="K15">
            <v>6.6582059833333332E-2</v>
          </cell>
          <cell r="L15">
            <v>3.8821637166666666E-2</v>
          </cell>
          <cell r="M15">
            <v>0.12197171561666661</v>
          </cell>
          <cell r="N15">
            <v>0.10155221977424243</v>
          </cell>
          <cell r="O15">
            <v>9.4257101216666681E-2</v>
          </cell>
          <cell r="P15">
            <v>0.1170410089138889</v>
          </cell>
          <cell r="Q15">
            <v>4.3149078716666671E-2</v>
          </cell>
          <cell r="R15">
            <v>2.600612217329059E-2</v>
          </cell>
          <cell r="S15">
            <v>2.6841375313888891E-2</v>
          </cell>
          <cell r="T15">
            <v>2.8380929181818192E-3</v>
          </cell>
          <cell r="U15">
            <v>6.4735695135964919E-3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2.0305631804999998E-2</v>
          </cell>
          <cell r="AC15">
            <v>6.6299476799999993E-2</v>
          </cell>
          <cell r="AD15">
            <v>3.6863724287999995</v>
          </cell>
          <cell r="AE15">
            <v>4.7124038639999997</v>
          </cell>
          <cell r="AF15">
            <v>2.6587641038000003</v>
          </cell>
          <cell r="AG15">
            <v>2.5177809657000001</v>
          </cell>
          <cell r="AH15">
            <v>5.3968688884000002</v>
          </cell>
          <cell r="AI15">
            <v>12.3766689145</v>
          </cell>
          <cell r="AJ15">
            <v>9.2834336808</v>
          </cell>
          <cell r="AK15">
            <v>11.33602778</v>
          </cell>
          <cell r="AL15">
            <v>7.6973747904000005</v>
          </cell>
          <cell r="AM15">
            <v>23.985479615999996</v>
          </cell>
          <cell r="AN15">
            <v>16.177807166399997</v>
          </cell>
          <cell r="AO15">
            <v>19.217694654599999</v>
          </cell>
          <cell r="AP15">
            <v>20.444028770999999</v>
          </cell>
          <cell r="AQ15">
            <v>6.7131418094999988</v>
          </cell>
          <cell r="AR15">
            <v>4.6438140977</v>
          </cell>
          <cell r="AS15">
            <v>5.1864685157999988</v>
          </cell>
          <cell r="AT15">
            <v>0.84997160499999991</v>
          </cell>
          <cell r="AU15">
            <v>1.4546611900000002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</row>
        <row r="16">
          <cell r="B16">
            <v>0.39689518079166664</v>
          </cell>
          <cell r="C16">
            <v>0.32179651131818182</v>
          </cell>
          <cell r="D16">
            <v>0.37217671504999994</v>
          </cell>
          <cell r="E16">
            <v>0.41410607828636359</v>
          </cell>
          <cell r="F16">
            <v>0.45837984198787857</v>
          </cell>
          <cell r="G16">
            <v>0.37956705367777777</v>
          </cell>
          <cell r="H16">
            <v>0.44603313290294122</v>
          </cell>
          <cell r="I16">
            <v>0.42943785675000012</v>
          </cell>
          <cell r="J16">
            <v>0.33442065547222216</v>
          </cell>
          <cell r="K16">
            <v>0.25360315214444445</v>
          </cell>
          <cell r="L16">
            <v>0.23659729322852566</v>
          </cell>
          <cell r="M16">
            <v>0.21287200993333327</v>
          </cell>
          <cell r="N16">
            <v>0.23089130606474362</v>
          </cell>
          <cell r="O16">
            <v>0.27237280299166661</v>
          </cell>
          <cell r="P16">
            <v>0.32404412665833343</v>
          </cell>
          <cell r="Q16">
            <v>0.3115467044823233</v>
          </cell>
          <cell r="R16">
            <v>0.38193348721583137</v>
          </cell>
          <cell r="S16">
            <v>0.38800985567322771</v>
          </cell>
          <cell r="T16">
            <v>0.45779285493333355</v>
          </cell>
          <cell r="U16">
            <v>0.497843728905279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90.081848977164</v>
          </cell>
          <cell r="AC16">
            <v>69.518611588399992</v>
          </cell>
          <cell r="AD16">
            <v>81.365988355200003</v>
          </cell>
          <cell r="AE16">
            <v>107.53503370399999</v>
          </cell>
          <cell r="AF16">
            <v>123.2457401217</v>
          </cell>
          <cell r="AG16">
            <v>102.28407214739998</v>
          </cell>
          <cell r="AH16">
            <v>115.7657022448</v>
          </cell>
          <cell r="AI16">
            <v>124.567401029</v>
          </cell>
          <cell r="AJ16">
            <v>104.29442211679999</v>
          </cell>
          <cell r="AK16">
            <v>74.090317039200002</v>
          </cell>
          <cell r="AL16">
            <v>70.139761752599995</v>
          </cell>
          <cell r="AM16">
            <v>77.010022463999988</v>
          </cell>
          <cell r="AN16">
            <v>75.44616564319999</v>
          </cell>
          <cell r="AO16">
            <v>87.567799368300001</v>
          </cell>
          <cell r="AP16">
            <v>102.9159072035</v>
          </cell>
          <cell r="AQ16">
            <v>78.808526145999991</v>
          </cell>
          <cell r="AR16">
            <v>97.949231219599994</v>
          </cell>
          <cell r="AS16">
            <v>102.93742011409999</v>
          </cell>
          <cell r="AT16">
            <v>132.02575559499999</v>
          </cell>
          <cell r="AU16">
            <v>130.0486839875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</row>
        <row r="23">
          <cell r="B23">
            <v>0.22550497960227275</v>
          </cell>
          <cell r="C23">
            <v>0.24096250730681812</v>
          </cell>
          <cell r="D23">
            <v>0.43067764781388884</v>
          </cell>
          <cell r="E23">
            <v>0.38040463212474751</v>
          </cell>
          <cell r="F23">
            <v>0.48894595775808075</v>
          </cell>
          <cell r="G23">
            <v>0.5119017809916665</v>
          </cell>
          <cell r="H23">
            <v>0.48550578165473857</v>
          </cell>
          <cell r="I23">
            <v>0.5149242359916667</v>
          </cell>
          <cell r="J23">
            <v>0.47017001956388893</v>
          </cell>
          <cell r="K23">
            <v>0.37030994176111126</v>
          </cell>
          <cell r="L23">
            <v>0.48389957864134608</v>
          </cell>
          <cell r="M23">
            <v>0.31423182151388895</v>
          </cell>
          <cell r="N23">
            <v>0.2360163285666666</v>
          </cell>
          <cell r="O23">
            <v>0.24215034608333311</v>
          </cell>
          <cell r="P23">
            <v>0.28830874837638881</v>
          </cell>
          <cell r="Q23">
            <v>0.33384055695656573</v>
          </cell>
          <cell r="R23">
            <v>0.34533439322542731</v>
          </cell>
          <cell r="S23">
            <v>0.38634448785677589</v>
          </cell>
          <cell r="T23">
            <v>0.36725269287272716</v>
          </cell>
          <cell r="U23">
            <v>0.40590070574796366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77.848764736955999</v>
          </cell>
          <cell r="AC23">
            <v>82.500102523599992</v>
          </cell>
          <cell r="AD23">
            <v>135.00924942239999</v>
          </cell>
          <cell r="AE23">
            <v>138.27404418239999</v>
          </cell>
          <cell r="AF23">
            <v>170.59709981229997</v>
          </cell>
          <cell r="AG23">
            <v>181.78993978860001</v>
          </cell>
          <cell r="AH23">
            <v>180.05674402000002</v>
          </cell>
          <cell r="AI23">
            <v>216.11524414100001</v>
          </cell>
          <cell r="AJ23">
            <v>216.89734195560001</v>
          </cell>
          <cell r="AK23">
            <v>157.53209717959999</v>
          </cell>
          <cell r="AL23">
            <v>177.82854159780001</v>
          </cell>
          <cell r="AM23">
            <v>153.87102854399998</v>
          </cell>
          <cell r="AN23">
            <v>113.99473182239998</v>
          </cell>
          <cell r="AO23">
            <v>96.514337834700001</v>
          </cell>
          <cell r="AP23">
            <v>112.5764297355</v>
          </cell>
          <cell r="AQ23">
            <v>98.332980133499987</v>
          </cell>
          <cell r="AR23">
            <v>97.143919407400006</v>
          </cell>
          <cell r="AS23">
            <v>103.7521699214</v>
          </cell>
          <cell r="AT23">
            <v>112.865851697</v>
          </cell>
          <cell r="AU23">
            <v>130.83198591208333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</row>
        <row r="31">
          <cell r="B31">
            <v>3.4595269882352939E-2</v>
          </cell>
          <cell r="C31">
            <v>3.4709437699999998E-2</v>
          </cell>
          <cell r="D31">
            <v>7.7327801599999996E-2</v>
          </cell>
          <cell r="E31">
            <v>9.1045121363636364E-2</v>
          </cell>
          <cell r="F31">
            <v>7.692451953846155E-2</v>
          </cell>
          <cell r="G31">
            <v>0.1879317006</v>
          </cell>
          <cell r="H31">
            <v>0.14142134903749998</v>
          </cell>
          <cell r="I31">
            <v>0.15662685739999999</v>
          </cell>
          <cell r="J31">
            <v>0.1436267</v>
          </cell>
          <cell r="K31">
            <v>0.148849535625</v>
          </cell>
          <cell r="L31">
            <v>0.253532286</v>
          </cell>
          <cell r="M31">
            <v>0.2923196596583334</v>
          </cell>
          <cell r="N31">
            <v>0.20053054853776225</v>
          </cell>
          <cell r="O31">
            <v>0.21958271958333328</v>
          </cell>
          <cell r="P31">
            <v>0.15844084089166671</v>
          </cell>
          <cell r="Q31">
            <v>0.16084551990833335</v>
          </cell>
          <cell r="R31">
            <v>9.8435950618803433E-2</v>
          </cell>
          <cell r="S31">
            <v>0.10392118554166664</v>
          </cell>
          <cell r="T31">
            <v>0.12414162354651521</v>
          </cell>
          <cell r="U31">
            <v>0.10926990385000002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7.5037866793919994</v>
          </cell>
          <cell r="AC31">
            <v>7.3101970775999989</v>
          </cell>
          <cell r="AD31">
            <v>15.194547590399997</v>
          </cell>
          <cell r="AE31">
            <v>19.739495428799998</v>
          </cell>
          <cell r="AF31">
            <v>18.947418165199998</v>
          </cell>
          <cell r="AG31">
            <v>42.3256666833</v>
          </cell>
          <cell r="AH31">
            <v>33.457842617600001</v>
          </cell>
          <cell r="AI31">
            <v>40.959444138499997</v>
          </cell>
          <cell r="AJ31">
            <v>38.370530443199996</v>
          </cell>
          <cell r="AK31">
            <v>37.3499530052</v>
          </cell>
          <cell r="AL31">
            <v>66.566989647</v>
          </cell>
          <cell r="AM31">
            <v>83.396238671999996</v>
          </cell>
          <cell r="AN31">
            <v>56.15697630399999</v>
          </cell>
          <cell r="AO31">
            <v>62.898895685999996</v>
          </cell>
          <cell r="AP31">
            <v>42.571717403499996</v>
          </cell>
          <cell r="AQ31">
            <v>35.973209769</v>
          </cell>
          <cell r="AR31">
            <v>20.042902849099999</v>
          </cell>
          <cell r="AS31">
            <v>23.245461839599997</v>
          </cell>
          <cell r="AT31">
            <v>29.656696853</v>
          </cell>
          <cell r="AU31">
            <v>24.986341346666666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</row>
        <row r="39">
          <cell r="B39">
            <v>0.23937715652598035</v>
          </cell>
          <cell r="C39">
            <v>0.22013423247008546</v>
          </cell>
          <cell r="D39">
            <v>0.21024121747222221</v>
          </cell>
          <cell r="E39">
            <v>0.23958328588409089</v>
          </cell>
          <cell r="F39">
            <v>0.25389025704807688</v>
          </cell>
          <cell r="G39">
            <v>0.25926349897777778</v>
          </cell>
          <cell r="H39">
            <v>0.1223555678333333</v>
          </cell>
          <cell r="I39">
            <v>0.25050813830000002</v>
          </cell>
          <cell r="J39">
            <v>0.21199222194999998</v>
          </cell>
          <cell r="K39">
            <v>0.25889752518888892</v>
          </cell>
          <cell r="L39">
            <v>0.19489410021666667</v>
          </cell>
          <cell r="M39">
            <v>0.12013228224166675</v>
          </cell>
          <cell r="N39">
            <v>7.645227111002327E-2</v>
          </cell>
          <cell r="O39">
            <v>4.5399150083333319E-2</v>
          </cell>
          <cell r="P39">
            <v>7.2578848976388902E-2</v>
          </cell>
          <cell r="Q39">
            <v>3.0842190730555552E-2</v>
          </cell>
          <cell r="R39">
            <v>4.4930598883333339E-2</v>
          </cell>
          <cell r="S39">
            <v>0.11979374616944449</v>
          </cell>
          <cell r="T39">
            <v>0.13975576247592597</v>
          </cell>
          <cell r="U39">
            <v>0.1581837969666666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33.423677688383997</v>
          </cell>
          <cell r="AC39">
            <v>38.497649905199992</v>
          </cell>
          <cell r="AD39">
            <v>34.4590852368</v>
          </cell>
          <cell r="AE39">
            <v>43.114050022400001</v>
          </cell>
          <cell r="AF39">
            <v>47.383663773599999</v>
          </cell>
          <cell r="AG39">
            <v>46.431414400799994</v>
          </cell>
          <cell r="AH39">
            <v>24.278580432799998</v>
          </cell>
          <cell r="AI39">
            <v>55.296953187</v>
          </cell>
          <cell r="AJ39">
            <v>46.008353660800005</v>
          </cell>
          <cell r="AK39">
            <v>50.660035645999997</v>
          </cell>
          <cell r="AL39">
            <v>34.633184690700006</v>
          </cell>
          <cell r="AM39">
            <v>25.485977664</v>
          </cell>
          <cell r="AN39">
            <v>16.172495803199997</v>
          </cell>
          <cell r="AO39">
            <v>10.07748999</v>
          </cell>
          <cell r="AP39">
            <v>15.1150579045</v>
          </cell>
          <cell r="AQ39">
            <v>6.0213297269999995</v>
          </cell>
          <cell r="AR39">
            <v>9.2036864338999997</v>
          </cell>
          <cell r="AS39">
            <v>23.242944867999999</v>
          </cell>
          <cell r="AT39">
            <v>30.10944147</v>
          </cell>
          <cell r="AU39">
            <v>32.892878032083331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</row>
        <row r="47">
          <cell r="B47">
            <v>1.7176209441176472E-2</v>
          </cell>
          <cell r="C47">
            <v>4.5732399999999999E-2</v>
          </cell>
          <cell r="D47">
            <v>2.0095371625E-2</v>
          </cell>
          <cell r="E47">
            <v>3.1489287999999997E-2</v>
          </cell>
          <cell r="F47">
            <v>4.1405212153846148E-2</v>
          </cell>
          <cell r="G47">
            <v>6.6706240533333322E-2</v>
          </cell>
          <cell r="H47">
            <v>8.3272034124999991E-2</v>
          </cell>
          <cell r="I47">
            <v>0.16716931069999999</v>
          </cell>
          <cell r="J47">
            <v>0.1344461216</v>
          </cell>
          <cell r="K47">
            <v>0.16497144999999999</v>
          </cell>
          <cell r="L47">
            <v>0.16730524999999999</v>
          </cell>
          <cell r="M47">
            <v>0.15168871008888885</v>
          </cell>
          <cell r="N47">
            <v>0.14797248337783608</v>
          </cell>
          <cell r="O47">
            <v>0.15554471031730766</v>
          </cell>
          <cell r="P47">
            <v>0.18072372012222221</v>
          </cell>
          <cell r="Q47">
            <v>0.19809166149722224</v>
          </cell>
          <cell r="R47">
            <v>0.21535040359807694</v>
          </cell>
          <cell r="S47">
            <v>0.2245148392861111</v>
          </cell>
          <cell r="T47">
            <v>0.23531501667946128</v>
          </cell>
          <cell r="U47">
            <v>0.25771587364318177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14.709444936578999</v>
          </cell>
          <cell r="AC47">
            <v>20.029515442399997</v>
          </cell>
          <cell r="AD47">
            <v>16.7178685296</v>
          </cell>
          <cell r="AE47">
            <v>23.227986140799999</v>
          </cell>
          <cell r="AF47">
            <v>34.199586332099997</v>
          </cell>
          <cell r="AG47">
            <v>39.097196080799996</v>
          </cell>
          <cell r="AH47">
            <v>48.046872469599997</v>
          </cell>
          <cell r="AI47">
            <v>86.143073528000002</v>
          </cell>
          <cell r="AJ47">
            <v>99.450327608799995</v>
          </cell>
          <cell r="AK47">
            <v>93.281412083199996</v>
          </cell>
          <cell r="AL47">
            <v>105.06130475309999</v>
          </cell>
          <cell r="AM47">
            <v>109.08010027199998</v>
          </cell>
          <cell r="AN47">
            <v>101.40462972639999</v>
          </cell>
          <cell r="AO47">
            <v>99.422052084599997</v>
          </cell>
          <cell r="AP47">
            <v>115.2734043005</v>
          </cell>
          <cell r="AQ47">
            <v>120.64165003449999</v>
          </cell>
          <cell r="AR47">
            <v>124.96495653220001</v>
          </cell>
          <cell r="AS47">
            <v>136.17856922669998</v>
          </cell>
          <cell r="AT47">
            <v>154.09951599199999</v>
          </cell>
          <cell r="AU47">
            <v>174.11117695041668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</row>
        <row r="84">
          <cell r="B84">
            <v>3.2230095886015149</v>
          </cell>
          <cell r="C84">
            <v>2.2008645327878789</v>
          </cell>
          <cell r="D84">
            <v>2.9297720653333332</v>
          </cell>
          <cell r="E84">
            <v>2.8635331213333335</v>
          </cell>
          <cell r="F84">
            <v>3.1546805946568184</v>
          </cell>
          <cell r="G84">
            <v>2.7535398990555549</v>
          </cell>
          <cell r="H84">
            <v>3.3334936802547808</v>
          </cell>
          <cell r="I84">
            <v>3.391458141458334</v>
          </cell>
          <cell r="J84">
            <v>2.9949868742499999</v>
          </cell>
          <cell r="K84">
            <v>2.1275730310277772</v>
          </cell>
          <cell r="L84">
            <v>2.0967423480208329</v>
          </cell>
          <cell r="M84">
            <v>2.0258760538749994</v>
          </cell>
          <cell r="N84">
            <v>1.7782158911999999</v>
          </cell>
          <cell r="O84">
            <v>1.6412007060888885</v>
          </cell>
          <cell r="P84">
            <v>1.9360484257750004</v>
          </cell>
          <cell r="Q84">
            <v>1.7708668424166667</v>
          </cell>
          <cell r="R84">
            <v>2.0087253672499994</v>
          </cell>
          <cell r="S84">
            <v>1.9286448417499995</v>
          </cell>
          <cell r="T84">
            <v>1.9658092866666665</v>
          </cell>
          <cell r="U84">
            <v>1.7900226865833326</v>
          </cell>
          <cell r="V84">
            <v>0</v>
          </cell>
          <cell r="W84">
            <v>0</v>
          </cell>
          <cell r="X84">
            <v>0</v>
          </cell>
          <cell r="Y84">
            <v>0</v>
          </cell>
          <cell r="Z84">
            <v>0</v>
          </cell>
          <cell r="AA84">
            <v>0</v>
          </cell>
          <cell r="AB84">
            <v>580.68824911914294</v>
          </cell>
          <cell r="AC84">
            <v>505.15641553319989</v>
          </cell>
          <cell r="AD84">
            <v>551.96102598239997</v>
          </cell>
          <cell r="AE84">
            <v>621.73799792160003</v>
          </cell>
          <cell r="AF84">
            <v>720.36788173069999</v>
          </cell>
          <cell r="AG84">
            <v>633.15592269929994</v>
          </cell>
          <cell r="AH84">
            <v>746.06966747759998</v>
          </cell>
          <cell r="AI84">
            <v>812.41754377999996</v>
          </cell>
          <cell r="AJ84">
            <v>785.80205243880005</v>
          </cell>
          <cell r="AK84">
            <v>520.28514235720002</v>
          </cell>
          <cell r="AL84">
            <v>496.23076892520004</v>
          </cell>
          <cell r="AM84">
            <v>526.60029134399997</v>
          </cell>
          <cell r="AN84">
            <v>439.49322422719996</v>
          </cell>
          <cell r="AO84">
            <v>432.02162267519998</v>
          </cell>
          <cell r="AP84">
            <v>496.56202445299999</v>
          </cell>
          <cell r="AQ84">
            <v>383.52909416149998</v>
          </cell>
          <cell r="AR84">
            <v>434.03790583189999</v>
          </cell>
          <cell r="AS84">
            <v>430.37618083459995</v>
          </cell>
          <cell r="AT84">
            <v>504.51770008300002</v>
          </cell>
          <cell r="AU84">
            <v>439.9287480816667</v>
          </cell>
          <cell r="AV84">
            <v>0</v>
          </cell>
          <cell r="AW84">
            <v>0</v>
          </cell>
          <cell r="AX84">
            <v>0</v>
          </cell>
          <cell r="AY84">
            <v>0</v>
          </cell>
          <cell r="AZ84">
            <v>0</v>
          </cell>
          <cell r="BA84">
            <v>0</v>
          </cell>
        </row>
        <row r="85">
          <cell r="B85">
            <v>2.7100971381409087</v>
          </cell>
          <cell r="C85">
            <v>2.561941566545455</v>
          </cell>
          <cell r="D85">
            <v>2.7498533646694439</v>
          </cell>
          <cell r="E85">
            <v>3.0564521250624983</v>
          </cell>
          <cell r="F85">
            <v>3.2049617316305561</v>
          </cell>
          <cell r="G85">
            <v>3.0975076657472225</v>
          </cell>
          <cell r="H85">
            <v>3.4640575953269384</v>
          </cell>
          <cell r="I85">
            <v>3.3049883069873731</v>
          </cell>
          <cell r="J85">
            <v>3.8239466836555542</v>
          </cell>
          <cell r="K85">
            <v>4.1446807639972212</v>
          </cell>
          <cell r="L85">
            <v>3.3433658633358969</v>
          </cell>
          <cell r="M85">
            <v>2.1822173854055555</v>
          </cell>
          <cell r="N85">
            <v>2.0123989600599357</v>
          </cell>
          <cell r="O85">
            <v>2.076256620413889</v>
          </cell>
          <cell r="P85">
            <v>2.3811659698749996</v>
          </cell>
          <cell r="Q85">
            <v>2.174439585570707</v>
          </cell>
          <cell r="R85">
            <v>2.3457065139694442</v>
          </cell>
          <cell r="S85">
            <v>2.4957281942555252</v>
          </cell>
          <cell r="T85">
            <v>2.4469968292141409</v>
          </cell>
          <cell r="U85">
            <v>2.1865482692251885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576.91662001686291</v>
          </cell>
          <cell r="AC85">
            <v>608.74050219200001</v>
          </cell>
          <cell r="AD85">
            <v>671.59415181119994</v>
          </cell>
          <cell r="AE85">
            <v>795.77210775999993</v>
          </cell>
          <cell r="AF85">
            <v>901.66888409149999</v>
          </cell>
          <cell r="AG85">
            <v>889.57104993899998</v>
          </cell>
          <cell r="AH85">
            <v>983.58517241959987</v>
          </cell>
          <cell r="AI85">
            <v>1086.6870485904999</v>
          </cell>
          <cell r="AJ85">
            <v>1135.5784615192001</v>
          </cell>
          <cell r="AK85">
            <v>820.39895532759999</v>
          </cell>
          <cell r="AL85">
            <v>807.13169116649999</v>
          </cell>
          <cell r="AM85">
            <v>868.01932041599991</v>
          </cell>
          <cell r="AN85">
            <v>710.25284603679984</v>
          </cell>
          <cell r="AO85">
            <v>698.01384129360008</v>
          </cell>
          <cell r="AP85">
            <v>771.52264855749991</v>
          </cell>
          <cell r="AQ85">
            <v>593.78642609999997</v>
          </cell>
          <cell r="AR85">
            <v>646.29827738400002</v>
          </cell>
          <cell r="AS85">
            <v>718.21775794339999</v>
          </cell>
          <cell r="AT85">
            <v>787.05271041200001</v>
          </cell>
          <cell r="AU85">
            <v>701.54069846625009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</row>
        <row r="91">
          <cell r="B91">
            <v>1.6080673619621206</v>
          </cell>
          <cell r="C91">
            <v>1.2915805521128789</v>
          </cell>
          <cell r="D91">
            <v>1.6763323377888886</v>
          </cell>
          <cell r="E91">
            <v>1.8436808825565647</v>
          </cell>
          <cell r="F91">
            <v>2.3039129935570704</v>
          </cell>
          <cell r="G91">
            <v>2.305664182213889</v>
          </cell>
          <cell r="H91">
            <v>1.9159050232044121</v>
          </cell>
          <cell r="I91">
            <v>1.7846643464116159</v>
          </cell>
          <cell r="J91">
            <v>1.5187982191944438</v>
          </cell>
          <cell r="K91">
            <v>1.9066047668277772</v>
          </cell>
          <cell r="L91">
            <v>3.6897394334914519</v>
          </cell>
          <cell r="M91">
            <v>1.7924298112972221</v>
          </cell>
          <cell r="N91">
            <v>1.2230456193846151</v>
          </cell>
          <cell r="O91">
            <v>1.1990780688416665</v>
          </cell>
          <cell r="P91">
            <v>1.4266448627666666</v>
          </cell>
          <cell r="Q91">
            <v>1.3672761050050508</v>
          </cell>
          <cell r="R91">
            <v>1.7194305386742423</v>
          </cell>
          <cell r="S91">
            <v>1.6440398975205879</v>
          </cell>
          <cell r="T91">
            <v>1.7559274446555555</v>
          </cell>
          <cell r="U91">
            <v>1.6246024781176471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479.82012241620299</v>
          </cell>
          <cell r="AC91">
            <v>436.86589186239996</v>
          </cell>
          <cell r="AD91">
            <v>500.37771574559991</v>
          </cell>
          <cell r="AE91">
            <v>632.54324860159988</v>
          </cell>
          <cell r="AF91">
            <v>759.64118938260003</v>
          </cell>
          <cell r="AG91">
            <v>763.65821695019997</v>
          </cell>
          <cell r="AH91">
            <v>783.86532684079998</v>
          </cell>
          <cell r="AI91">
            <v>844.70373070100004</v>
          </cell>
          <cell r="AJ91">
            <v>812.03079059799995</v>
          </cell>
          <cell r="AK91">
            <v>703.68439553719998</v>
          </cell>
          <cell r="AL91">
            <v>714.36829814279997</v>
          </cell>
          <cell r="AM91">
            <v>839.30499268799997</v>
          </cell>
          <cell r="AN91">
            <v>599.74380102559996</v>
          </cell>
          <cell r="AO91">
            <v>599.18169138600001</v>
          </cell>
          <cell r="AP91">
            <v>690.03156846249999</v>
          </cell>
          <cell r="AQ91">
            <v>559.54294014499999</v>
          </cell>
          <cell r="AR91">
            <v>623.03553415599993</v>
          </cell>
          <cell r="AS91">
            <v>647.16294474259996</v>
          </cell>
          <cell r="AT91">
            <v>662.86104273299998</v>
          </cell>
          <cell r="AU91">
            <v>652.16291645333331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105">
          <cell r="B105">
            <v>1.326136617647059E-4</v>
          </cell>
          <cell r="C105">
            <v>2.7805726666666668E-4</v>
          </cell>
          <cell r="D105">
            <v>3.8418292499999999E-4</v>
          </cell>
          <cell r="E105">
            <v>1.6510486363636363E-4</v>
          </cell>
          <cell r="F105">
            <v>4.7806765641025643E-4</v>
          </cell>
          <cell r="G105">
            <v>4.945269E-4</v>
          </cell>
          <cell r="H105">
            <v>9.7699280000000015E-4</v>
          </cell>
          <cell r="I105">
            <v>1.3949176500000001E-3</v>
          </cell>
          <cell r="J105">
            <v>1.0027192000000001E-3</v>
          </cell>
          <cell r="K105">
            <v>7.6382483333333319E-4</v>
          </cell>
          <cell r="L105">
            <v>7.944192666666666E-4</v>
          </cell>
          <cell r="M105">
            <v>1.0158705944444445E-3</v>
          </cell>
          <cell r="N105">
            <v>6.5240151742424228E-4</v>
          </cell>
          <cell r="O105">
            <v>7.3579389487179493E-4</v>
          </cell>
          <cell r="P105">
            <v>5.1929554166666673E-4</v>
          </cell>
          <cell r="Q105">
            <v>9.2434865833333334E-4</v>
          </cell>
          <cell r="R105">
            <v>4.8263930705128212E-4</v>
          </cell>
          <cell r="S105">
            <v>6.240685083333333E-4</v>
          </cell>
          <cell r="T105">
            <v>7.4344818787878779E-4</v>
          </cell>
          <cell r="U105">
            <v>1.1726541906299836E-3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0.27716702516999997</v>
          </cell>
          <cell r="AC105">
            <v>0.30301819959999998</v>
          </cell>
          <cell r="AD105">
            <v>0.61475158079999992</v>
          </cell>
          <cell r="AE105">
            <v>0.5257285935999999</v>
          </cell>
          <cell r="AF105">
            <v>0.70021867579999986</v>
          </cell>
          <cell r="AG105">
            <v>0.75982785450000001</v>
          </cell>
          <cell r="AH105">
            <v>1.2503089016</v>
          </cell>
          <cell r="AI105">
            <v>2.1279780910000001</v>
          </cell>
          <cell r="AJ105">
            <v>1.9765257552000002</v>
          </cell>
          <cell r="AK105">
            <v>1.4975451524000001</v>
          </cell>
          <cell r="AL105">
            <v>1.2969946179</v>
          </cell>
          <cell r="AM105">
            <v>1.9768098239999996</v>
          </cell>
          <cell r="AN105">
            <v>0.9999919599999999</v>
          </cell>
          <cell r="AO105">
            <v>0.86343101249999998</v>
          </cell>
          <cell r="AP105">
            <v>0.86702028349999993</v>
          </cell>
          <cell r="AQ105">
            <v>0.90614196399999991</v>
          </cell>
          <cell r="AR105">
            <v>1.1057499309000001</v>
          </cell>
          <cell r="AS105">
            <v>1.1524849192999997</v>
          </cell>
          <cell r="AT105">
            <v>1.029984349</v>
          </cell>
          <cell r="AU105">
            <v>1.7234899420833332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</row>
        <row r="109">
          <cell r="B109">
            <v>0.11564027649999999</v>
          </cell>
          <cell r="C109">
            <v>8.4116200000000002E-2</v>
          </cell>
          <cell r="D109">
            <v>8.9114199999999991E-2</v>
          </cell>
          <cell r="E109">
            <v>0.124632858</v>
          </cell>
          <cell r="F109">
            <v>8.5348899999999991E-2</v>
          </cell>
          <cell r="G109">
            <v>7.6870849999999991E-2</v>
          </cell>
          <cell r="H109">
            <v>5.83954E-2</v>
          </cell>
          <cell r="I109">
            <v>0.108841404</v>
          </cell>
          <cell r="J109">
            <v>9.3282699999999996E-2</v>
          </cell>
          <cell r="K109">
            <v>0.1014079524111111</v>
          </cell>
          <cell r="L109">
            <v>8.3285650000000003E-2</v>
          </cell>
          <cell r="M109">
            <v>7.098232026111112E-2</v>
          </cell>
          <cell r="N109">
            <v>5.748196606641414E-2</v>
          </cell>
          <cell r="O109">
            <v>5.0014351419230781E-2</v>
          </cell>
          <cell r="P109">
            <v>5.350322970138887E-2</v>
          </cell>
          <cell r="Q109">
            <v>3.8398567041666679E-2</v>
          </cell>
          <cell r="R109">
            <v>5.628636889166664E-2</v>
          </cell>
          <cell r="S109">
            <v>5.7057389713888872E-2</v>
          </cell>
          <cell r="T109">
            <v>5.9096928691666654E-2</v>
          </cell>
          <cell r="U109">
            <v>7.099621942727273E-2</v>
          </cell>
          <cell r="V109">
            <v>0</v>
          </cell>
          <cell r="W109">
            <v>0</v>
          </cell>
          <cell r="X109">
            <v>0</v>
          </cell>
          <cell r="Y109">
            <v>0</v>
          </cell>
          <cell r="Z109">
            <v>0</v>
          </cell>
          <cell r="AA109">
            <v>0</v>
          </cell>
          <cell r="AB109">
            <v>27.463968750131997</v>
          </cell>
          <cell r="AC109">
            <v>20.0653752664</v>
          </cell>
          <cell r="AD109">
            <v>21.997065388799999</v>
          </cell>
          <cell r="AE109">
            <v>33.706498750400002</v>
          </cell>
          <cell r="AF109">
            <v>25.747561977900002</v>
          </cell>
          <cell r="AG109">
            <v>23.855739421799999</v>
          </cell>
          <cell r="AH109">
            <v>18.629736480800002</v>
          </cell>
          <cell r="AI109">
            <v>34.736550468000004</v>
          </cell>
          <cell r="AJ109">
            <v>33.403478526000001</v>
          </cell>
          <cell r="AK109">
            <v>31.535985848400003</v>
          </cell>
          <cell r="AL109">
            <v>28.2254893056</v>
          </cell>
          <cell r="AM109">
            <v>27.304144031999996</v>
          </cell>
          <cell r="AN109">
            <v>20.871158439999999</v>
          </cell>
          <cell r="AO109">
            <v>18.757838701499999</v>
          </cell>
          <cell r="AP109">
            <v>19.112195564499999</v>
          </cell>
          <cell r="AQ109">
            <v>13.140101407999998</v>
          </cell>
          <cell r="AR109">
            <v>17.498644495499999</v>
          </cell>
          <cell r="AS109">
            <v>17.540217008599999</v>
          </cell>
          <cell r="AT109">
            <v>20.002888707</v>
          </cell>
          <cell r="AU109">
            <v>22.0583823825</v>
          </cell>
          <cell r="AV109">
            <v>0</v>
          </cell>
          <cell r="AW109">
            <v>0</v>
          </cell>
          <cell r="AX109">
            <v>0</v>
          </cell>
          <cell r="AY109">
            <v>0</v>
          </cell>
          <cell r="AZ109">
            <v>0</v>
          </cell>
          <cell r="BA109">
            <v>0</v>
          </cell>
        </row>
        <row r="114">
          <cell r="B114">
            <v>0.95475034274772741</v>
          </cell>
          <cell r="C114">
            <v>0.91512592832348427</v>
          </cell>
          <cell r="D114">
            <v>1.0415743615277775</v>
          </cell>
          <cell r="E114">
            <v>1.0312488079780302</v>
          </cell>
          <cell r="F114">
            <v>1.2097256434268939</v>
          </cell>
          <cell r="G114">
            <v>1.3255254748472225</v>
          </cell>
          <cell r="H114">
            <v>1.2409001189369282</v>
          </cell>
          <cell r="I114">
            <v>1.266368941462626</v>
          </cell>
          <cell r="J114">
            <v>1.1186511629444444</v>
          </cell>
          <cell r="K114">
            <v>1.1186931426972224</v>
          </cell>
          <cell r="L114">
            <v>1.2519885007329059</v>
          </cell>
          <cell r="M114">
            <v>1.2819223709055552</v>
          </cell>
          <cell r="N114">
            <v>1.0466624404470084</v>
          </cell>
          <cell r="O114">
            <v>1.2583262079333328</v>
          </cell>
          <cell r="P114">
            <v>1.4623129702499997</v>
          </cell>
          <cell r="Q114">
            <v>1.2597617574181816</v>
          </cell>
          <cell r="R114">
            <v>1.4446075406519037</v>
          </cell>
          <cell r="S114">
            <v>1.3057721771272726</v>
          </cell>
          <cell r="T114">
            <v>1.5902659294469694</v>
          </cell>
          <cell r="U114">
            <v>1.3306070546346154</v>
          </cell>
          <cell r="V114">
            <v>0</v>
          </cell>
          <cell r="W114">
            <v>0</v>
          </cell>
          <cell r="X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288.58452033946202</v>
          </cell>
          <cell r="AC114">
            <v>271.53395388839999</v>
          </cell>
          <cell r="AD114">
            <v>303.65750302560002</v>
          </cell>
          <cell r="AE114">
            <v>371.65565592959996</v>
          </cell>
          <cell r="AF114">
            <v>453.18764771209999</v>
          </cell>
          <cell r="AG114">
            <v>505.96997232209998</v>
          </cell>
          <cell r="AH114">
            <v>488.91937601240005</v>
          </cell>
          <cell r="AI114">
            <v>548.82541808150006</v>
          </cell>
          <cell r="AJ114">
            <v>512.55074373920002</v>
          </cell>
          <cell r="AK114">
            <v>513.39661012199997</v>
          </cell>
          <cell r="AL114">
            <v>491.76739421100001</v>
          </cell>
          <cell r="AM114">
            <v>593.61478636799995</v>
          </cell>
          <cell r="AN114">
            <v>446.35961041759998</v>
          </cell>
          <cell r="AO114">
            <v>497.76000545789998</v>
          </cell>
          <cell r="AP114">
            <v>569.82729160550002</v>
          </cell>
          <cell r="AQ114">
            <v>430.60040609249995</v>
          </cell>
          <cell r="AR114">
            <v>490.81007517099999</v>
          </cell>
          <cell r="AS114">
            <v>481.22483075809998</v>
          </cell>
          <cell r="AT114">
            <v>548.97087666799996</v>
          </cell>
          <cell r="AU114">
            <v>469.35166790124998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A114">
            <v>0</v>
          </cell>
        </row>
        <row r="147">
          <cell r="B147">
            <v>1.1862063294117648E-3</v>
          </cell>
          <cell r="C147">
            <v>2.3411624564102563E-3</v>
          </cell>
          <cell r="D147">
            <v>1.89226445E-3</v>
          </cell>
          <cell r="E147">
            <v>1.4283673333333332E-3</v>
          </cell>
          <cell r="F147">
            <v>3.2790811666666667E-3</v>
          </cell>
          <cell r="G147">
            <v>9.2851393833333316E-3</v>
          </cell>
          <cell r="H147">
            <v>2.0124261149999996E-2</v>
          </cell>
          <cell r="I147">
            <v>1.7050745499999995E-2</v>
          </cell>
          <cell r="J147">
            <v>1.8170931499999998E-2</v>
          </cell>
          <cell r="K147">
            <v>1.4172100599999999E-2</v>
          </cell>
          <cell r="L147">
            <v>1.6028487649999999E-2</v>
          </cell>
          <cell r="M147">
            <v>1.508602235555555E-2</v>
          </cell>
          <cell r="N147">
            <v>1.7165762666666664E-3</v>
          </cell>
          <cell r="O147">
            <v>1.3694638500000001E-3</v>
          </cell>
          <cell r="P147">
            <v>1.6046852500000001E-3</v>
          </cell>
          <cell r="Q147">
            <v>1.4938596000000001E-3</v>
          </cell>
          <cell r="R147">
            <v>1.0693780611111109E-3</v>
          </cell>
          <cell r="S147">
            <v>1.3894909972222223E-3</v>
          </cell>
          <cell r="T147">
            <v>1.4711177084175085E-3</v>
          </cell>
          <cell r="U147">
            <v>1.606966574242424E-3</v>
          </cell>
          <cell r="V147">
            <v>0</v>
          </cell>
          <cell r="W147">
            <v>0</v>
          </cell>
          <cell r="X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0.61520753594400002</v>
          </cell>
          <cell r="AC147">
            <v>2.3909152543999999</v>
          </cell>
          <cell r="AD147">
            <v>1.3091983295999998</v>
          </cell>
          <cell r="AE147">
            <v>0.98157052</v>
          </cell>
          <cell r="AF147">
            <v>2.0000804929</v>
          </cell>
          <cell r="AG147">
            <v>5.9528530347000004</v>
          </cell>
          <cell r="AH147">
            <v>13.991066674799999</v>
          </cell>
          <cell r="AI147">
            <v>12.822487082499999</v>
          </cell>
          <cell r="AJ147">
            <v>15.080833092000001</v>
          </cell>
          <cell r="AK147">
            <v>10.795862189199999</v>
          </cell>
          <cell r="AL147">
            <v>11.9204836137</v>
          </cell>
          <cell r="AM147">
            <v>13.451590607999998</v>
          </cell>
          <cell r="AN147">
            <v>1.2023325424</v>
          </cell>
          <cell r="AO147">
            <v>1.0496465696999999</v>
          </cell>
          <cell r="AP147">
            <v>1.1938910659999999</v>
          </cell>
          <cell r="AQ147">
            <v>1.1228162189999997</v>
          </cell>
          <cell r="AR147">
            <v>0.84480600419999996</v>
          </cell>
          <cell r="AS147">
            <v>1.0560718024999998</v>
          </cell>
          <cell r="AT147">
            <v>1.1793465999999999</v>
          </cell>
          <cell r="AU147">
            <v>1.3849794429166666</v>
          </cell>
          <cell r="AV147">
            <v>0</v>
          </cell>
          <cell r="AW147">
            <v>0</v>
          </cell>
          <cell r="AX147">
            <v>0</v>
          </cell>
          <cell r="AY147">
            <v>0</v>
          </cell>
          <cell r="AZ147">
            <v>0</v>
          </cell>
          <cell r="BA147">
            <v>0</v>
          </cell>
        </row>
        <row r="160">
          <cell r="B160">
            <v>0.32613363880075752</v>
          </cell>
          <cell r="C160">
            <v>0.24702348063333324</v>
          </cell>
          <cell r="D160">
            <v>0.27525810707916665</v>
          </cell>
          <cell r="E160">
            <v>0.30149592275088388</v>
          </cell>
          <cell r="F160">
            <v>0.37509648674785345</v>
          </cell>
          <cell r="G160">
            <v>0.35451096043333324</v>
          </cell>
          <cell r="H160">
            <v>0.33339555412941174</v>
          </cell>
          <cell r="I160">
            <v>0.34693150140353529</v>
          </cell>
          <cell r="J160">
            <v>0.25650699607499988</v>
          </cell>
          <cell r="K160">
            <v>0.27296631524444442</v>
          </cell>
          <cell r="L160">
            <v>0.51639441497777749</v>
          </cell>
          <cell r="M160">
            <v>0.29791498811666661</v>
          </cell>
          <cell r="N160">
            <v>0.26863190769241463</v>
          </cell>
          <cell r="O160">
            <v>0.30197017204722221</v>
          </cell>
          <cell r="P160">
            <v>0.31309517780491453</v>
          </cell>
          <cell r="Q160">
            <v>0.26671194471969689</v>
          </cell>
          <cell r="R160">
            <v>0.27835606255244755</v>
          </cell>
          <cell r="S160">
            <v>0.35544374532934442</v>
          </cell>
          <cell r="T160">
            <v>0.33942794963585854</v>
          </cell>
          <cell r="U160">
            <v>0.27179556658793358</v>
          </cell>
          <cell r="V160">
            <v>0</v>
          </cell>
          <cell r="W160">
            <v>0</v>
          </cell>
          <cell r="X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107.37705841719</v>
          </cell>
          <cell r="AC160">
            <v>90.769635870799988</v>
          </cell>
          <cell r="AD160">
            <v>96.048007507199998</v>
          </cell>
          <cell r="AE160">
            <v>127.4037178288</v>
          </cell>
          <cell r="AF160">
            <v>149.729225681</v>
          </cell>
          <cell r="AG160">
            <v>163.29651894269998</v>
          </cell>
          <cell r="AH160">
            <v>160.75281186360002</v>
          </cell>
          <cell r="AI160">
            <v>156.60182572950001</v>
          </cell>
          <cell r="AJ160">
            <v>144.4275431012</v>
          </cell>
          <cell r="AK160">
            <v>135.28655193239999</v>
          </cell>
          <cell r="AL160">
            <v>137.0699229375</v>
          </cell>
          <cell r="AM160">
            <v>186.25883035199996</v>
          </cell>
          <cell r="AN160">
            <v>127.30166366719999</v>
          </cell>
          <cell r="AO160">
            <v>136.76853751619998</v>
          </cell>
          <cell r="AP160">
            <v>131.95716563299999</v>
          </cell>
          <cell r="AQ160">
            <v>104.41502391949999</v>
          </cell>
          <cell r="AR160">
            <v>112.86840908629999</v>
          </cell>
          <cell r="AS160">
            <v>125.47640372409998</v>
          </cell>
          <cell r="AT160">
            <v>136.155648821</v>
          </cell>
          <cell r="AU160">
            <v>106.96270211875</v>
          </cell>
          <cell r="AV160">
            <v>0</v>
          </cell>
          <cell r="AW160">
            <v>0</v>
          </cell>
          <cell r="AX160">
            <v>0</v>
          </cell>
          <cell r="AY160">
            <v>0</v>
          </cell>
          <cell r="AZ160">
            <v>0</v>
          </cell>
          <cell r="BA160">
            <v>0</v>
          </cell>
        </row>
        <row r="171">
          <cell r="B171">
            <v>0.28620619876470588</v>
          </cell>
          <cell r="C171">
            <v>0.25726572099999995</v>
          </cell>
          <cell r="D171">
            <v>0.22754433604166666</v>
          </cell>
          <cell r="E171">
            <v>0.243212545625</v>
          </cell>
          <cell r="F171">
            <v>0.25770044999999997</v>
          </cell>
          <cell r="G171">
            <v>0.24625422044999998</v>
          </cell>
          <cell r="H171">
            <v>0.20359369806666672</v>
          </cell>
          <cell r="I171">
            <v>0.15919588544999999</v>
          </cell>
          <cell r="J171">
            <v>0.124704153</v>
          </cell>
          <cell r="K171">
            <v>6.8623754111111115E-2</v>
          </cell>
          <cell r="L171">
            <v>7.7141050233333328E-2</v>
          </cell>
          <cell r="M171">
            <v>0.12853748761666667</v>
          </cell>
          <cell r="N171">
            <v>4.6269195188636363E-2</v>
          </cell>
          <cell r="O171">
            <v>2.0544173916666668E-3</v>
          </cell>
          <cell r="P171">
            <v>8.3335734027777781E-4</v>
          </cell>
          <cell r="Q171">
            <v>1.2890943333333335E-4</v>
          </cell>
          <cell r="R171">
            <v>1.7948000000000002E-5</v>
          </cell>
          <cell r="S171">
            <v>7.4107091666666635E-5</v>
          </cell>
          <cell r="T171">
            <v>2.235921333333333E-4</v>
          </cell>
          <cell r="U171">
            <v>2.940165500000001E-4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41.305241480649002</v>
          </cell>
          <cell r="AC171">
            <v>40.569940234400001</v>
          </cell>
          <cell r="AD171">
            <v>33.735570744</v>
          </cell>
          <cell r="AE171">
            <v>39.229363297600003</v>
          </cell>
          <cell r="AF171">
            <v>42.584864256199999</v>
          </cell>
          <cell r="AG171">
            <v>41.341291219799999</v>
          </cell>
          <cell r="AH171">
            <v>35.902455638399999</v>
          </cell>
          <cell r="AI171">
            <v>32.344487991000001</v>
          </cell>
          <cell r="AJ171">
            <v>25.989752279599998</v>
          </cell>
          <cell r="AK171">
            <v>13.568184801599999</v>
          </cell>
          <cell r="AL171">
            <v>15.986032992000002</v>
          </cell>
          <cell r="AM171">
            <v>27.098915903999998</v>
          </cell>
          <cell r="AN171">
            <v>7.7924867327999996</v>
          </cell>
          <cell r="AO171">
            <v>0.64716984900000007</v>
          </cell>
          <cell r="AP171">
            <v>0.31443070849999999</v>
          </cell>
          <cell r="AQ171">
            <v>0.10704234099999999</v>
          </cell>
          <cell r="AR171">
            <v>2.5338047899999997E-2</v>
          </cell>
          <cell r="AS171">
            <v>6.2202411699999995E-2</v>
          </cell>
          <cell r="AT171">
            <v>0.190141</v>
          </cell>
          <cell r="AU171">
            <v>0.39718786166666664</v>
          </cell>
          <cell r="AV171">
            <v>0</v>
          </cell>
          <cell r="AW171">
            <v>0</v>
          </cell>
          <cell r="AX171">
            <v>0</v>
          </cell>
          <cell r="AY171">
            <v>0</v>
          </cell>
          <cell r="AZ171">
            <v>0</v>
          </cell>
          <cell r="BA171">
            <v>0</v>
          </cell>
        </row>
        <row r="188">
          <cell r="B188">
            <v>7.1411114249999991E-2</v>
          </cell>
          <cell r="C188">
            <v>6.9572300000000004E-2</v>
          </cell>
          <cell r="D188">
            <v>5.6803797999999996E-2</v>
          </cell>
          <cell r="E188">
            <v>7.0086587500000005E-2</v>
          </cell>
          <cell r="F188">
            <v>9.336741224999999E-2</v>
          </cell>
          <cell r="G188">
            <v>0.1252021887083333</v>
          </cell>
          <cell r="H188">
            <v>0.16087311008333333</v>
          </cell>
          <cell r="I188">
            <v>0.14902681033333334</v>
          </cell>
          <cell r="J188">
            <v>0.20408926636666669</v>
          </cell>
          <cell r="K188">
            <v>0.21110094010555558</v>
          </cell>
          <cell r="L188">
            <v>0.21951043681388893</v>
          </cell>
          <cell r="M188">
            <v>0.31095738958055547</v>
          </cell>
          <cell r="N188">
            <v>0.27742750536666666</v>
          </cell>
          <cell r="O188">
            <v>0.26215830491944453</v>
          </cell>
          <cell r="P188">
            <v>0.44683455249252158</v>
          </cell>
          <cell r="Q188">
            <v>0.34115502267752523</v>
          </cell>
          <cell r="R188">
            <v>0.28601977694949499</v>
          </cell>
          <cell r="S188">
            <v>0.31839424535374344</v>
          </cell>
          <cell r="T188">
            <v>0.53978869812070696</v>
          </cell>
          <cell r="U188">
            <v>0.27820616244449486</v>
          </cell>
          <cell r="V188">
            <v>0</v>
          </cell>
          <cell r="W188">
            <v>0</v>
          </cell>
          <cell r="X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16.348350024428999</v>
          </cell>
          <cell r="AC188">
            <v>16.1436252616</v>
          </cell>
          <cell r="AD188">
            <v>13.1607123408</v>
          </cell>
          <cell r="AE188">
            <v>19.786287516799998</v>
          </cell>
          <cell r="AF188">
            <v>24.0557360757</v>
          </cell>
          <cell r="AG188">
            <v>29.809025403299998</v>
          </cell>
          <cell r="AH188">
            <v>39.685067409200002</v>
          </cell>
          <cell r="AI188">
            <v>48.691330945500006</v>
          </cell>
          <cell r="AJ188">
            <v>64.978665874800001</v>
          </cell>
          <cell r="AK188">
            <v>62.577739659599999</v>
          </cell>
          <cell r="AL188">
            <v>72.736823960999999</v>
          </cell>
          <cell r="AM188">
            <v>120.05565278399999</v>
          </cell>
          <cell r="AN188">
            <v>69.132600627199992</v>
          </cell>
          <cell r="AO188">
            <v>75.7883346192</v>
          </cell>
          <cell r="AP188">
            <v>103.74125377049999</v>
          </cell>
          <cell r="AQ188">
            <v>76.412962534999991</v>
          </cell>
          <cell r="AR188">
            <v>87.961475491399995</v>
          </cell>
          <cell r="AS188">
            <v>98.724680697499991</v>
          </cell>
          <cell r="AT188">
            <v>119.76506591799999</v>
          </cell>
          <cell r="AU188">
            <v>112.49472570833333</v>
          </cell>
          <cell r="AV188">
            <v>0</v>
          </cell>
          <cell r="AW188">
            <v>0</v>
          </cell>
          <cell r="AX188">
            <v>0</v>
          </cell>
          <cell r="AY188">
            <v>0</v>
          </cell>
          <cell r="AZ188">
            <v>0</v>
          </cell>
          <cell r="BA188">
            <v>0</v>
          </cell>
        </row>
        <row r="189">
          <cell r="B189">
            <v>1.0976005260696966</v>
          </cell>
          <cell r="C189">
            <v>1.0415793701613631</v>
          </cell>
          <cell r="D189">
            <v>1.15480739055</v>
          </cell>
          <cell r="E189">
            <v>1.0166707359128793</v>
          </cell>
          <cell r="F189">
            <v>1.0794066842054288</v>
          </cell>
          <cell r="G189">
            <v>1.0672737408388886</v>
          </cell>
          <cell r="H189">
            <v>1.2075748170821892</v>
          </cell>
          <cell r="I189">
            <v>1.1787798904111109</v>
          </cell>
          <cell r="J189">
            <v>1.041655067988889</v>
          </cell>
          <cell r="K189">
            <v>1.0970906947972223</v>
          </cell>
          <cell r="L189">
            <v>1.4045884257222214</v>
          </cell>
          <cell r="M189">
            <v>1.3401626778361115</v>
          </cell>
          <cell r="N189">
            <v>1.1624384795927352</v>
          </cell>
          <cell r="O189">
            <v>1.2908355207083337</v>
          </cell>
          <cell r="P189">
            <v>1.4760851463777775</v>
          </cell>
          <cell r="Q189">
            <v>1.3846321967378785</v>
          </cell>
          <cell r="R189">
            <v>1.5940754413384812</v>
          </cell>
          <cell r="S189">
            <v>1.3775647052009321</v>
          </cell>
          <cell r="T189">
            <v>1.4692870020999995</v>
          </cell>
          <cell r="U189">
            <v>1.725898664188914</v>
          </cell>
          <cell r="V189">
            <v>0</v>
          </cell>
          <cell r="W189">
            <v>0</v>
          </cell>
          <cell r="X189">
            <v>0</v>
          </cell>
          <cell r="Y189">
            <v>0</v>
          </cell>
          <cell r="Z189">
            <v>0</v>
          </cell>
          <cell r="AA189">
            <v>0</v>
          </cell>
          <cell r="AB189">
            <v>219.66168371116498</v>
          </cell>
          <cell r="AC189">
            <v>223.68871273479999</v>
          </cell>
          <cell r="AD189">
            <v>246.00690357599998</v>
          </cell>
          <cell r="AE189">
            <v>261.84984908319996</v>
          </cell>
          <cell r="AF189">
            <v>281.18438363260003</v>
          </cell>
          <cell r="AG189">
            <v>283.35660540329997</v>
          </cell>
          <cell r="AH189">
            <v>324.01807932719998</v>
          </cell>
          <cell r="AI189">
            <v>382.94917764399997</v>
          </cell>
          <cell r="AJ189">
            <v>384.54429434680003</v>
          </cell>
          <cell r="AK189">
            <v>355.56208124800003</v>
          </cell>
          <cell r="AL189">
            <v>425.21708054430002</v>
          </cell>
          <cell r="AM189">
            <v>490.57409663999999</v>
          </cell>
          <cell r="AN189">
            <v>380.97370372159992</v>
          </cell>
          <cell r="AO189">
            <v>421.80911538300001</v>
          </cell>
          <cell r="AP189">
            <v>458.87854538400001</v>
          </cell>
          <cell r="AQ189">
            <v>353.87472321599995</v>
          </cell>
          <cell r="AR189">
            <v>381.11493143229995</v>
          </cell>
          <cell r="AS189">
            <v>395.60325906529999</v>
          </cell>
          <cell r="AT189">
            <v>454.45953883299995</v>
          </cell>
          <cell r="AU189">
            <v>451.27891037958329</v>
          </cell>
          <cell r="AV189">
            <v>0</v>
          </cell>
          <cell r="AW189">
            <v>0</v>
          </cell>
          <cell r="AX189">
            <v>0</v>
          </cell>
          <cell r="AY189">
            <v>0</v>
          </cell>
          <cell r="AZ189">
            <v>0</v>
          </cell>
          <cell r="BA189">
            <v>0</v>
          </cell>
        </row>
        <row r="194">
          <cell r="B194">
            <v>0.11187295</v>
          </cell>
          <cell r="C194">
            <v>4.39376E-2</v>
          </cell>
          <cell r="D194">
            <v>5.0480949049999994E-2</v>
          </cell>
          <cell r="E194">
            <v>5.2618649999999996E-2</v>
          </cell>
          <cell r="F194">
            <v>3.6475250000000001E-2</v>
          </cell>
          <cell r="G194">
            <v>6.6750599999999993E-2</v>
          </cell>
          <cell r="H194">
            <v>2.0858478900000001E-2</v>
          </cell>
          <cell r="I194">
            <v>2.14256E-2</v>
          </cell>
          <cell r="J194">
            <v>1.5502199999999999E-2</v>
          </cell>
          <cell r="K194">
            <v>2.8486849999999998E-2</v>
          </cell>
          <cell r="L194">
            <v>1.1852399999999999E-2</v>
          </cell>
          <cell r="M194">
            <v>7.2357811333333358E-3</v>
          </cell>
          <cell r="N194">
            <v>1.3353626650000002E-2</v>
          </cell>
          <cell r="O194">
            <v>1.5910972866666668E-2</v>
          </cell>
          <cell r="P194">
            <v>4.4942748948611104E-2</v>
          </cell>
          <cell r="Q194">
            <v>4.8055780383333337E-2</v>
          </cell>
          <cell r="R194">
            <v>3.480839547499999E-2</v>
          </cell>
          <cell r="S194">
            <v>2.9823152613888897E-2</v>
          </cell>
          <cell r="T194">
            <v>3.0605051706481472E-2</v>
          </cell>
          <cell r="U194">
            <v>6.5522887037719302E-2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13.651973628101999</v>
          </cell>
          <cell r="AC194">
            <v>5.4827216951999995</v>
          </cell>
          <cell r="AD194">
            <v>6.3183441216</v>
          </cell>
          <cell r="AE194">
            <v>7.4523829295999988</v>
          </cell>
          <cell r="AF194">
            <v>5.4390236522999995</v>
          </cell>
          <cell r="AG194">
            <v>9.6013305531000004</v>
          </cell>
          <cell r="AH194">
            <v>3.7850074555999997</v>
          </cell>
          <cell r="AI194">
            <v>4.3077213375000003</v>
          </cell>
          <cell r="AJ194">
            <v>4.4506481540000005</v>
          </cell>
          <cell r="AK194">
            <v>5.8568712048</v>
          </cell>
          <cell r="AL194">
            <v>2.3556787524000002</v>
          </cell>
          <cell r="AM194">
            <v>1.9305536639999998</v>
          </cell>
          <cell r="AN194">
            <v>2.4549598655999998</v>
          </cell>
          <cell r="AO194">
            <v>3.8537849567999998</v>
          </cell>
          <cell r="AP194">
            <v>9.389954908</v>
          </cell>
          <cell r="AQ194">
            <v>7.4813152294999989</v>
          </cell>
          <cell r="AR194">
            <v>7.9667101873000004</v>
          </cell>
          <cell r="AS194">
            <v>5.4907780641999997</v>
          </cell>
          <cell r="AT194">
            <v>6.6889926780000009</v>
          </cell>
          <cell r="AU194">
            <v>11.258563587499999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11">
          <cell r="B211">
            <v>0.17697399999999999</v>
          </cell>
          <cell r="C211">
            <v>0.19492655</v>
          </cell>
          <cell r="D211">
            <v>0.20857129999999999</v>
          </cell>
          <cell r="E211">
            <v>0.21439137936363636</v>
          </cell>
          <cell r="F211">
            <v>0.25449024999999997</v>
          </cell>
          <cell r="G211">
            <v>0.16765769999999999</v>
          </cell>
          <cell r="H211">
            <v>0.16154074999999998</v>
          </cell>
          <cell r="I211">
            <v>0.15802134844999999</v>
          </cell>
          <cell r="J211">
            <v>0.15429014999999999</v>
          </cell>
          <cell r="K211">
            <v>0.14635809999999999</v>
          </cell>
          <cell r="L211">
            <v>0.14711249443333332</v>
          </cell>
          <cell r="M211">
            <v>9.9731655191666657E-2</v>
          </cell>
          <cell r="N211">
            <v>8.0237759666666658E-2</v>
          </cell>
          <cell r="O211">
            <v>7.0311779042948719E-2</v>
          </cell>
          <cell r="P211">
            <v>5.6102211861111105E-2</v>
          </cell>
          <cell r="Q211">
            <v>7.8942417866666656E-2</v>
          </cell>
          <cell r="R211">
            <v>7.4390677783333331E-2</v>
          </cell>
          <cell r="S211">
            <v>7.8640653525000007E-2</v>
          </cell>
          <cell r="T211">
            <v>4.7250999589057235E-2</v>
          </cell>
          <cell r="U211">
            <v>5.405443691666667E-2</v>
          </cell>
          <cell r="V211">
            <v>0</v>
          </cell>
          <cell r="W211">
            <v>0</v>
          </cell>
          <cell r="X211">
            <v>0</v>
          </cell>
          <cell r="Y211">
            <v>0</v>
          </cell>
          <cell r="Z211">
            <v>0</v>
          </cell>
          <cell r="AA211">
            <v>0</v>
          </cell>
          <cell r="AB211">
            <v>27.532177570181997</v>
          </cell>
          <cell r="AC211">
            <v>29.623259663999995</v>
          </cell>
          <cell r="AD211">
            <v>32.833792684799995</v>
          </cell>
          <cell r="AE211">
            <v>40.701758104</v>
          </cell>
          <cell r="AF211">
            <v>42.213917105500002</v>
          </cell>
          <cell r="AG211">
            <v>24.612043985099998</v>
          </cell>
          <cell r="AH211">
            <v>28.890729455600002</v>
          </cell>
          <cell r="AI211">
            <v>33.362906541000001</v>
          </cell>
          <cell r="AJ211">
            <v>37.796728710000004</v>
          </cell>
          <cell r="AK211">
            <v>31.5139075592</v>
          </cell>
          <cell r="AL211">
            <v>31.248707058899999</v>
          </cell>
          <cell r="AM211">
            <v>26.659869359999995</v>
          </cell>
          <cell r="AN211">
            <v>18.252760451199997</v>
          </cell>
          <cell r="AO211">
            <v>17.139422681999999</v>
          </cell>
          <cell r="AP211">
            <v>13.0620843425</v>
          </cell>
          <cell r="AQ211">
            <v>14.859998380499999</v>
          </cell>
          <cell r="AR211">
            <v>14.981934669099999</v>
          </cell>
          <cell r="AS211">
            <v>16.4146483215</v>
          </cell>
          <cell r="AT211">
            <v>11.111825868</v>
          </cell>
          <cell r="AU211">
            <v>12.151879129166668</v>
          </cell>
          <cell r="AV211">
            <v>0</v>
          </cell>
          <cell r="AW211">
            <v>0</v>
          </cell>
          <cell r="AX211">
            <v>0</v>
          </cell>
          <cell r="AY211">
            <v>0</v>
          </cell>
          <cell r="AZ211">
            <v>0</v>
          </cell>
          <cell r="BA211">
            <v>0</v>
          </cell>
        </row>
        <row r="225">
          <cell r="B225">
            <v>1.0870962460765152</v>
          </cell>
          <cell r="C225">
            <v>1.129285463747727</v>
          </cell>
          <cell r="D225">
            <v>1.1799282196375001</v>
          </cell>
          <cell r="E225">
            <v>1.1618193852709597</v>
          </cell>
          <cell r="F225">
            <v>1.2570147088147727</v>
          </cell>
          <cell r="G225">
            <v>1.47427057435</v>
          </cell>
          <cell r="H225">
            <v>1.3967440189019609</v>
          </cell>
          <cell r="I225">
            <v>1.2630049629166662</v>
          </cell>
          <cell r="J225">
            <v>1.2620993151333333</v>
          </cell>
          <cell r="K225">
            <v>1.233325151411111</v>
          </cell>
          <cell r="L225">
            <v>1.1030731883305556</v>
          </cell>
          <cell r="M225">
            <v>1.0605979592694443</v>
          </cell>
          <cell r="N225">
            <v>0.88991896314999974</v>
          </cell>
          <cell r="O225">
            <v>0.84139173425000013</v>
          </cell>
          <cell r="P225">
            <v>0.87885395055277804</v>
          </cell>
          <cell r="Q225">
            <v>1.0020963298750003</v>
          </cell>
          <cell r="R225">
            <v>1.0087789802916662</v>
          </cell>
          <cell r="S225">
            <v>0.98970905865839232</v>
          </cell>
          <cell r="T225">
            <v>0.91001451959646484</v>
          </cell>
          <cell r="U225">
            <v>0.89058302189351468</v>
          </cell>
          <cell r="V225">
            <v>0</v>
          </cell>
          <cell r="W225">
            <v>0</v>
          </cell>
          <cell r="X225">
            <v>0</v>
          </cell>
          <cell r="Y225">
            <v>0</v>
          </cell>
          <cell r="Z225">
            <v>0</v>
          </cell>
          <cell r="AA225">
            <v>0</v>
          </cell>
          <cell r="AB225">
            <v>190.637573742597</v>
          </cell>
          <cell r="AC225">
            <v>209.56057616359996</v>
          </cell>
          <cell r="AD225">
            <v>208.85608567199998</v>
          </cell>
          <cell r="AE225">
            <v>242.69981405599998</v>
          </cell>
          <cell r="AF225">
            <v>269.40677396989997</v>
          </cell>
          <cell r="AG225">
            <v>316.06999220939997</v>
          </cell>
          <cell r="AH225">
            <v>317.50392984600001</v>
          </cell>
          <cell r="AI225">
            <v>336.96582724199999</v>
          </cell>
          <cell r="AJ225">
            <v>381.64474451880005</v>
          </cell>
          <cell r="AK225">
            <v>318.7243532</v>
          </cell>
          <cell r="AL225">
            <v>319.6856189376</v>
          </cell>
          <cell r="AM225">
            <v>381.178808592</v>
          </cell>
          <cell r="AN225">
            <v>260.16163166399997</v>
          </cell>
          <cell r="AO225">
            <v>253.1623051272</v>
          </cell>
          <cell r="AP225">
            <v>265.26593520949996</v>
          </cell>
          <cell r="AQ225">
            <v>229.06132655349998</v>
          </cell>
          <cell r="AR225">
            <v>239.03114764299997</v>
          </cell>
          <cell r="AS225">
            <v>241.79238194539997</v>
          </cell>
          <cell r="AT225">
            <v>241.77320985999998</v>
          </cell>
          <cell r="AU225">
            <v>223.06741456624999</v>
          </cell>
          <cell r="AV225">
            <v>0</v>
          </cell>
          <cell r="AW225">
            <v>0</v>
          </cell>
          <cell r="AX225">
            <v>0</v>
          </cell>
          <cell r="AY225">
            <v>0</v>
          </cell>
          <cell r="AZ225">
            <v>0</v>
          </cell>
          <cell r="BA225">
            <v>0</v>
          </cell>
        </row>
        <row r="246">
          <cell r="B246">
            <v>0.23812931020984845</v>
          </cell>
          <cell r="C246">
            <v>0.19063422179772718</v>
          </cell>
          <cell r="D246">
            <v>0.41912063679722217</v>
          </cell>
          <cell r="E246">
            <v>0.28289616672575751</v>
          </cell>
          <cell r="F246">
            <v>0.24977725067979797</v>
          </cell>
          <cell r="G246">
            <v>0.2026852933111111</v>
          </cell>
          <cell r="H246">
            <v>0.30483479154360466</v>
          </cell>
          <cell r="I246">
            <v>0.17498896439949496</v>
          </cell>
          <cell r="J246">
            <v>0.40677577268333326</v>
          </cell>
          <cell r="K246">
            <v>0.26393045946944443</v>
          </cell>
          <cell r="L246">
            <v>0.70135205894743557</v>
          </cell>
          <cell r="M246">
            <v>0.19339883206388889</v>
          </cell>
          <cell r="N246">
            <v>0.1650557314360043</v>
          </cell>
          <cell r="O246">
            <v>0.13916387969166671</v>
          </cell>
          <cell r="P246">
            <v>0.22350384368226495</v>
          </cell>
          <cell r="Q246">
            <v>0.17954401562323236</v>
          </cell>
          <cell r="R246">
            <v>0.16982698356936671</v>
          </cell>
          <cell r="S246">
            <v>0.15905358638690983</v>
          </cell>
          <cell r="T246">
            <v>0.22721822324090907</v>
          </cell>
          <cell r="U246">
            <v>0.24780446744720963</v>
          </cell>
          <cell r="V246">
            <v>0</v>
          </cell>
          <cell r="W246">
            <v>0</v>
          </cell>
          <cell r="X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78.237104288097001</v>
          </cell>
          <cell r="AC246">
            <v>70.069242589199987</v>
          </cell>
          <cell r="AD246">
            <v>75.517467484800008</v>
          </cell>
          <cell r="AE246">
            <v>102.8081719728</v>
          </cell>
          <cell r="AF246">
            <v>111.53380962289999</v>
          </cell>
          <cell r="AG246">
            <v>101.3998007022</v>
          </cell>
          <cell r="AH246">
            <v>112.31931755319999</v>
          </cell>
          <cell r="AI246">
            <v>117.27622042500001</v>
          </cell>
          <cell r="AJ246">
            <v>139.82883245279999</v>
          </cell>
          <cell r="AK246">
            <v>106.57480733679999</v>
          </cell>
          <cell r="AL246">
            <v>108.9015832332</v>
          </cell>
          <cell r="AM246">
            <v>111.57886415999999</v>
          </cell>
          <cell r="AN246">
            <v>80.661668630400001</v>
          </cell>
          <cell r="AO246">
            <v>76.730765004000006</v>
          </cell>
          <cell r="AP246">
            <v>110.02707410499998</v>
          </cell>
          <cell r="AQ246">
            <v>87.514518570499988</v>
          </cell>
          <cell r="AR246">
            <v>94.808368155699995</v>
          </cell>
          <cell r="AS246">
            <v>88.811243492399996</v>
          </cell>
          <cell r="AT246">
            <v>90.663331593999999</v>
          </cell>
          <cell r="AU246">
            <v>83.831721956666669</v>
          </cell>
          <cell r="AV246">
            <v>0</v>
          </cell>
          <cell r="AW246">
            <v>0</v>
          </cell>
          <cell r="AX246">
            <v>0</v>
          </cell>
          <cell r="AY246">
            <v>0</v>
          </cell>
          <cell r="AZ246">
            <v>0</v>
          </cell>
          <cell r="BA246">
            <v>0</v>
          </cell>
        </row>
        <row r="247">
          <cell r="B247">
            <v>0.74782546678161721</v>
          </cell>
          <cell r="C247">
            <v>0.50207806804273492</v>
          </cell>
          <cell r="D247">
            <v>0.51196370875000019</v>
          </cell>
          <cell r="E247">
            <v>0.5313403861017677</v>
          </cell>
          <cell r="F247">
            <v>0.63236853953135197</v>
          </cell>
          <cell r="G247">
            <v>0.66946184168888878</v>
          </cell>
          <cell r="H247">
            <v>0.56199024359305561</v>
          </cell>
          <cell r="I247">
            <v>0.67226639893333351</v>
          </cell>
          <cell r="J247">
            <v>0.8449175705833335</v>
          </cell>
          <cell r="K247">
            <v>0.62835027668257581</v>
          </cell>
          <cell r="L247">
            <v>0.73011795400833324</v>
          </cell>
          <cell r="M247">
            <v>0.78679284042499986</v>
          </cell>
          <cell r="N247">
            <v>0.73937453924428898</v>
          </cell>
          <cell r="O247">
            <v>0.6556927097820513</v>
          </cell>
          <cell r="P247">
            <v>0.76741599126527804</v>
          </cell>
          <cell r="Q247">
            <v>0.90178405056944433</v>
          </cell>
          <cell r="R247">
            <v>0.77958014770042738</v>
          </cell>
          <cell r="S247">
            <v>0.7891491056361114</v>
          </cell>
          <cell r="T247">
            <v>0.77453680605286179</v>
          </cell>
          <cell r="U247">
            <v>0.64362331765901093</v>
          </cell>
          <cell r="V247">
            <v>0</v>
          </cell>
          <cell r="W247">
            <v>0</v>
          </cell>
          <cell r="X247">
            <v>0</v>
          </cell>
          <cell r="Y247">
            <v>0</v>
          </cell>
          <cell r="Z247">
            <v>0</v>
          </cell>
          <cell r="AA247">
            <v>0</v>
          </cell>
          <cell r="AB247">
            <v>117.54602276938199</v>
          </cell>
          <cell r="AC247">
            <v>81.99209850039999</v>
          </cell>
          <cell r="AD247">
            <v>82.475682105599986</v>
          </cell>
          <cell r="AE247">
            <v>96.643162515200004</v>
          </cell>
          <cell r="AF247">
            <v>116.91337112349999</v>
          </cell>
          <cell r="AG247">
            <v>121.0616342364</v>
          </cell>
          <cell r="AH247">
            <v>114.09065650880001</v>
          </cell>
          <cell r="AI247">
            <v>146.695965481</v>
          </cell>
          <cell r="AJ247">
            <v>184.5479078372</v>
          </cell>
          <cell r="AK247">
            <v>119.89437322280001</v>
          </cell>
          <cell r="AL247">
            <v>153.15377800680002</v>
          </cell>
          <cell r="AM247">
            <v>198.68393510399997</v>
          </cell>
          <cell r="AN247">
            <v>164.85647045119998</v>
          </cell>
          <cell r="AO247">
            <v>157.76434291859999</v>
          </cell>
          <cell r="AP247">
            <v>171.947954275</v>
          </cell>
          <cell r="AQ247">
            <v>174.35352916099998</v>
          </cell>
          <cell r="AR247">
            <v>139.77310679439998</v>
          </cell>
          <cell r="AS247">
            <v>157.64315730019999</v>
          </cell>
          <cell r="AT247">
            <v>188.43701186500002</v>
          </cell>
          <cell r="AU247">
            <v>138.40788948666665</v>
          </cell>
          <cell r="AV247">
            <v>0</v>
          </cell>
          <cell r="AW247">
            <v>0</v>
          </cell>
          <cell r="AX247">
            <v>0</v>
          </cell>
          <cell r="AY247">
            <v>0</v>
          </cell>
          <cell r="AZ247">
            <v>0</v>
          </cell>
          <cell r="BA247">
            <v>0</v>
          </cell>
        </row>
        <row r="263">
          <cell r="B263">
            <v>13.928669369828111</v>
          </cell>
          <cell r="C263">
            <v>11.841389790291329</v>
          </cell>
          <cell r="D263">
            <v>13.951244702198862</v>
          </cell>
          <cell r="E263">
            <v>14.25783771644091</v>
          </cell>
          <cell r="F263">
            <v>15.934408265318375</v>
          </cell>
          <cell r="G263">
            <v>15.75793213238472</v>
          </cell>
          <cell r="H263">
            <v>16.084489444409787</v>
          </cell>
          <cell r="I263">
            <v>15.94096759951187</v>
          </cell>
          <cell r="J263">
            <v>15.523776801772216</v>
          </cell>
          <cell r="K263">
            <v>14.941750686840654</v>
          </cell>
          <cell r="L263">
            <v>17.084138700811426</v>
          </cell>
          <cell r="M263">
            <v>13.108082353338883</v>
          </cell>
          <cell r="N263">
            <v>11.004023860927212</v>
          </cell>
          <cell r="O263">
            <v>11.117167458741022</v>
          </cell>
          <cell r="P263">
            <v>12.999059427760789</v>
          </cell>
          <cell r="Q263">
            <v>12.340519526682076</v>
          </cell>
          <cell r="R263">
            <v>13.415712956857067</v>
          </cell>
          <cell r="S263">
            <v>13.282464248248713</v>
          </cell>
          <cell r="T263">
            <v>14.142901171454287</v>
          </cell>
          <cell r="U263">
            <v>13.243347609310616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3065.2902888723629</v>
          </cell>
          <cell r="AC263">
            <v>2901.4278352879983</v>
          </cell>
          <cell r="AD263">
            <v>3213.5951279279998</v>
          </cell>
          <cell r="AE263">
            <v>3840.1902544879995</v>
          </cell>
          <cell r="AF263">
            <v>4453.3507145567992</v>
          </cell>
          <cell r="AG263">
            <v>4477.9811013366007</v>
          </cell>
          <cell r="AH263">
            <v>4741.5395821679967</v>
          </cell>
          <cell r="AI263">
            <v>5315.9565530805012</v>
          </cell>
          <cell r="AJ263">
            <v>5356.2941600128006</v>
          </cell>
          <cell r="AK263">
            <v>4342.6743637112013</v>
          </cell>
          <cell r="AL263">
            <v>4458.5108176761005</v>
          </cell>
          <cell r="AM263">
            <v>5098.4507910719994</v>
          </cell>
          <cell r="AN263">
            <v>3853.2146332415996</v>
          </cell>
          <cell r="AO263">
            <v>3908.1583721873994</v>
          </cell>
          <cell r="AP263">
            <v>4430.9141181739988</v>
          </cell>
          <cell r="AQ263">
            <v>3560.4396103150002</v>
          </cell>
          <cell r="AR263">
            <v>3855.8014245532986</v>
          </cell>
          <cell r="AS263">
            <v>4063.4900647340996</v>
          </cell>
          <cell r="AT263">
            <v>4541.0286431440018</v>
          </cell>
          <cell r="AU263">
            <v>4225.0749838137499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12.144030857206054</v>
          </cell>
          <cell r="C264">
            <v>10.385448547073485</v>
          </cell>
          <cell r="D264">
            <v>12.45987686514583</v>
          </cell>
          <cell r="E264">
            <v>12.605684580081315</v>
          </cell>
          <cell r="F264">
            <v>14.183551278852526</v>
          </cell>
          <cell r="G264">
            <v>13.92125430172222</v>
          </cell>
          <cell r="H264">
            <v>14.614990720705391</v>
          </cell>
          <cell r="I264">
            <v>14.09018106745353</v>
          </cell>
          <cell r="J264">
            <v>13.640254721972221</v>
          </cell>
          <cell r="K264">
            <v>13.216892365924997</v>
          </cell>
          <cell r="L264">
            <v>15.267759255005874</v>
          </cell>
          <cell r="M264">
            <v>11.20502266979722</v>
          </cell>
          <cell r="N264">
            <v>9.4308720059942495</v>
          </cell>
          <cell r="O264">
            <v>9.7021029202500007</v>
          </cell>
          <cell r="P264">
            <v>11.426215164898291</v>
          </cell>
          <cell r="Q264">
            <v>10.69897597928485</v>
          </cell>
          <cell r="R264">
            <v>11.909406025615692</v>
          </cell>
          <cell r="S264">
            <v>11.705578462032047</v>
          </cell>
          <cell r="T264">
            <v>12.51115035215606</v>
          </cell>
          <cell r="U264">
            <v>11.713061917551881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2746.3705169454056</v>
          </cell>
          <cell r="AC264">
            <v>2618.3940343847994</v>
          </cell>
          <cell r="AD264">
            <v>2921.5317579407997</v>
          </cell>
          <cell r="AE264">
            <v>3473.5097032607991</v>
          </cell>
          <cell r="AF264">
            <v>4054.1802328797007</v>
          </cell>
          <cell r="AG264">
            <v>4072.4539605320997</v>
          </cell>
          <cell r="AH264">
            <v>4368.2373043735997</v>
          </cell>
          <cell r="AI264">
            <v>4802.2202013654996</v>
          </cell>
          <cell r="AJ264">
            <v>4799.873163102</v>
          </cell>
          <cell r="AK264">
            <v>3883.3386812572003</v>
          </cell>
          <cell r="AL264">
            <v>3944.5743044619012</v>
          </cell>
          <cell r="AM264">
            <v>4492.5056185920002</v>
          </cell>
          <cell r="AN264">
            <v>3387.3270007280003</v>
          </cell>
          <cell r="AO264">
            <v>3457.2723188328</v>
          </cell>
          <cell r="AP264">
            <v>3952.8505714399998</v>
          </cell>
          <cell r="AQ264">
            <v>3111.9889979394998</v>
          </cell>
          <cell r="AR264">
            <v>3452.0211681747996</v>
          </cell>
          <cell r="AS264">
            <v>3618.4802008497995</v>
          </cell>
          <cell r="AT264">
            <v>4020.1033832829994</v>
          </cell>
          <cell r="AU264">
            <v>3717.2524688299995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6">
          <cell r="B266">
            <v>0.18221959875000002</v>
          </cell>
          <cell r="C266">
            <v>0.20147251293750001</v>
          </cell>
          <cell r="D266">
            <v>0.22047437492499999</v>
          </cell>
          <cell r="E266">
            <v>0.22571772936363638</v>
          </cell>
          <cell r="F266">
            <v>0.26430357934615378</v>
          </cell>
          <cell r="G266">
            <v>0.17302899757499998</v>
          </cell>
          <cell r="H266">
            <v>0.16537915099999997</v>
          </cell>
          <cell r="I266">
            <v>0.15881682704999997</v>
          </cell>
          <cell r="J266">
            <v>0.15709809989999998</v>
          </cell>
          <cell r="K266">
            <v>0.14816925394444444</v>
          </cell>
          <cell r="L266">
            <v>0.1634329580333333</v>
          </cell>
          <cell r="M266">
            <v>0.11606288452499999</v>
          </cell>
          <cell r="N266">
            <v>9.2829263366666651E-2</v>
          </cell>
          <cell r="O266">
            <v>8.1435221259615387E-2</v>
          </cell>
          <cell r="P266">
            <v>6.5632527488888884E-2</v>
          </cell>
          <cell r="Q266">
            <v>8.3436716941666655E-2</v>
          </cell>
          <cell r="R266">
            <v>7.6625175452777777E-2</v>
          </cell>
          <cell r="S266">
            <v>8.8077172855555566E-2</v>
          </cell>
          <cell r="T266">
            <v>4.9067195589814809E-2</v>
          </cell>
          <cell r="U266">
            <v>5.8210310253030306E-2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28.204316611446</v>
          </cell>
          <cell r="AC266">
            <v>30.562907958799997</v>
          </cell>
          <cell r="AD266">
            <v>34.518742195199991</v>
          </cell>
          <cell r="AE266">
            <v>42.7347416944</v>
          </cell>
          <cell r="AF266">
            <v>43.936178752900005</v>
          </cell>
          <cell r="AG266">
            <v>25.910965251599997</v>
          </cell>
          <cell r="AH266">
            <v>29.774636698800006</v>
          </cell>
          <cell r="AI266">
            <v>34.124100057500002</v>
          </cell>
          <cell r="AJ266">
            <v>40.030445907200004</v>
          </cell>
          <cell r="AK266">
            <v>33.927130542800001</v>
          </cell>
          <cell r="AL266">
            <v>40.084805121300001</v>
          </cell>
          <cell r="AM266">
            <v>34.12760553599999</v>
          </cell>
          <cell r="AN266">
            <v>25.834764824000001</v>
          </cell>
          <cell r="AO266">
            <v>21.277810172100001</v>
          </cell>
          <cell r="AP266">
            <v>15.3472690765</v>
          </cell>
          <cell r="AQ266">
            <v>16.081678815999997</v>
          </cell>
          <cell r="AR266">
            <v>16.4801348881</v>
          </cell>
          <cell r="AS266">
            <v>19.860011900300002</v>
          </cell>
          <cell r="AT266">
            <v>13.225114354</v>
          </cell>
          <cell r="AU266">
            <v>15.442824923333335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0.14565922653823535</v>
          </cell>
          <cell r="C267">
            <v>0.13901961473333332</v>
          </cell>
          <cell r="D267">
            <v>0.12075859971414139</v>
          </cell>
          <cell r="E267">
            <v>0.17281173086994955</v>
          </cell>
          <cell r="F267">
            <v>0.14961083265961539</v>
          </cell>
          <cell r="G267">
            <v>0.16304873730833333</v>
          </cell>
          <cell r="H267">
            <v>0.16165258084605941</v>
          </cell>
          <cell r="I267">
            <v>0.30645245215</v>
          </cell>
          <cell r="J267">
            <v>0.24579821653333334</v>
          </cell>
          <cell r="K267">
            <v>0.28311657207777774</v>
          </cell>
          <cell r="L267">
            <v>0.26345359452222222</v>
          </cell>
          <cell r="M267">
            <v>0.24003536874999998</v>
          </cell>
          <cell r="N267">
            <v>0.22388324498547016</v>
          </cell>
          <cell r="O267">
            <v>0.22480860777371789</v>
          </cell>
          <cell r="P267">
            <v>0.25465660661249995</v>
          </cell>
          <cell r="Q267">
            <v>0.25312661471944453</v>
          </cell>
          <cell r="R267">
            <v>0.2873188140347126</v>
          </cell>
          <cell r="S267">
            <v>0.3010205877499999</v>
          </cell>
          <cell r="T267">
            <v>0.32416093111681815</v>
          </cell>
          <cell r="U267">
            <v>0.36757352402922649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55.786154081798998</v>
          </cell>
          <cell r="AC267">
            <v>50.551823166400006</v>
          </cell>
          <cell r="AD267">
            <v>52.266051403199995</v>
          </cell>
          <cell r="AE267">
            <v>74.069098208</v>
          </cell>
          <cell r="AF267">
            <v>79.290655332699998</v>
          </cell>
          <cell r="AG267">
            <v>80.503207870799983</v>
          </cell>
          <cell r="AH267">
            <v>85.935866858799969</v>
          </cell>
          <cell r="AI267">
            <v>145.79232493549998</v>
          </cell>
          <cell r="AJ267">
            <v>155.09226830640003</v>
          </cell>
          <cell r="AK267">
            <v>140.80577692720001</v>
          </cell>
          <cell r="AL267">
            <v>148.36282017119998</v>
          </cell>
          <cell r="AM267">
            <v>154.36088726399998</v>
          </cell>
          <cell r="AN267">
            <v>135.55427839359999</v>
          </cell>
          <cell r="AO267">
            <v>130.32307032930001</v>
          </cell>
          <cell r="AP267">
            <v>150.02577529299998</v>
          </cell>
          <cell r="AQ267">
            <v>146.79548745750003</v>
          </cell>
          <cell r="AR267">
            <v>156.26017862479995</v>
          </cell>
          <cell r="AS267">
            <v>165.33850989369995</v>
          </cell>
          <cell r="AT267">
            <v>189.14476626899997</v>
          </cell>
          <cell r="AU267">
            <v>219.98593385708332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0.98838882963700936</v>
          </cell>
          <cell r="C268">
            <v>0.72455346296923062</v>
          </cell>
          <cell r="D268">
            <v>0.72409719067222245</v>
          </cell>
          <cell r="E268">
            <v>0.77235203931919194</v>
          </cell>
          <cell r="F268">
            <v>0.8895378777460955</v>
          </cell>
          <cell r="G268">
            <v>0.93801048004999987</v>
          </cell>
          <cell r="H268">
            <v>0.70447007257638894</v>
          </cell>
          <cell r="I268">
            <v>0.93982528273333354</v>
          </cell>
          <cell r="J268">
            <v>1.0750807240333335</v>
          </cell>
          <cell r="K268">
            <v>0.90141990247146475</v>
          </cell>
          <cell r="L268">
            <v>0.94104054187499986</v>
          </cell>
          <cell r="M268">
            <v>0.92201114502222214</v>
          </cell>
          <cell r="N268">
            <v>0.81754338662097892</v>
          </cell>
          <cell r="O268">
            <v>0.70246132371538461</v>
          </cell>
          <cell r="P268">
            <v>0.84159952549166694</v>
          </cell>
          <cell r="Q268">
            <v>0.93412010089999986</v>
          </cell>
          <cell r="R268">
            <v>0.82558012464487185</v>
          </cell>
          <cell r="S268">
            <v>0.91033234280277808</v>
          </cell>
          <cell r="T268">
            <v>0.91576368623720528</v>
          </cell>
          <cell r="U268">
            <v>0.80341408119991997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151.58490799370998</v>
          </cell>
          <cell r="AC268">
            <v>122.88066365999998</v>
          </cell>
          <cell r="AD268">
            <v>118.24396567199999</v>
          </cell>
          <cell r="AE268">
            <v>140.73878305760002</v>
          </cell>
          <cell r="AF268">
            <v>166.29711538999999</v>
          </cell>
          <cell r="AG268">
            <v>173.4459016719</v>
          </cell>
          <cell r="AH268">
            <v>152.36030361640002</v>
          </cell>
          <cell r="AI268">
            <v>214.81540575050002</v>
          </cell>
          <cell r="AJ268">
            <v>245.63709459</v>
          </cell>
          <cell r="AK268">
            <v>181.350271058</v>
          </cell>
          <cell r="AL268">
            <v>199.70744631120004</v>
          </cell>
          <cell r="AM268">
            <v>237.62150337599996</v>
          </cell>
          <cell r="AN268">
            <v>182.23129879679999</v>
          </cell>
          <cell r="AO268">
            <v>168.8914794783</v>
          </cell>
          <cell r="AP268">
            <v>188.25690324550001</v>
          </cell>
          <cell r="AQ268">
            <v>181.49767510699999</v>
          </cell>
          <cell r="AR268">
            <v>149.82159923249998</v>
          </cell>
          <cell r="AS268">
            <v>181.9421739707</v>
          </cell>
          <cell r="AT268">
            <v>219.72579993500003</v>
          </cell>
          <cell r="AU268">
            <v>172.68574696166664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3.580921791176471E-2</v>
          </cell>
          <cell r="C269">
            <v>4.2157437700000001E-2</v>
          </cell>
          <cell r="D269">
            <v>8.2041993350000009E-2</v>
          </cell>
          <cell r="E269">
            <v>0.11416224134848485</v>
          </cell>
          <cell r="F269">
            <v>9.6829094923076939E-2</v>
          </cell>
          <cell r="G269">
            <v>0.20929184873333331</v>
          </cell>
          <cell r="H269">
            <v>0.1583977217375</v>
          </cell>
          <cell r="I269">
            <v>0.17153622565000001</v>
          </cell>
          <cell r="J269">
            <v>0.16167100984999999</v>
          </cell>
          <cell r="K269">
            <v>0.17267950301388887</v>
          </cell>
          <cell r="L269">
            <v>0.28217852389999998</v>
          </cell>
          <cell r="M269">
            <v>0.32170924145000002</v>
          </cell>
          <cell r="N269">
            <v>0.22452660424102566</v>
          </cell>
          <cell r="O269">
            <v>0.24865506478846147</v>
          </cell>
          <cell r="P269">
            <v>0.18732784584305556</v>
          </cell>
          <cell r="Q269">
            <v>0.2044687486</v>
          </cell>
          <cell r="R269">
            <v>0.13677342160940176</v>
          </cell>
          <cell r="S269">
            <v>0.12572829974166663</v>
          </cell>
          <cell r="T269">
            <v>0.14830116513742425</v>
          </cell>
          <cell r="U269">
            <v>0.13474482566543067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8.1886734272819979</v>
          </cell>
          <cell r="AC269">
            <v>9.1328478627999985</v>
          </cell>
          <cell r="AD269">
            <v>16.568500607999997</v>
          </cell>
          <cell r="AE269">
            <v>25.347192057599994</v>
          </cell>
          <cell r="AF269">
            <v>25.102385877100001</v>
          </cell>
          <cell r="AG269">
            <v>48.946170959400014</v>
          </cell>
          <cell r="AH269">
            <v>39.116388590800007</v>
          </cell>
          <cell r="AI269">
            <v>46.374229336499994</v>
          </cell>
          <cell r="AJ269">
            <v>45.18571021719999</v>
          </cell>
          <cell r="AK269">
            <v>45.741503588</v>
          </cell>
          <cell r="AL269">
            <v>76.359503368800006</v>
          </cell>
          <cell r="AM269">
            <v>95.738647487999998</v>
          </cell>
          <cell r="AN269">
            <v>64.561083083199975</v>
          </cell>
          <cell r="AO269">
            <v>74.028433450499989</v>
          </cell>
          <cell r="AP269">
            <v>52.960684383999983</v>
          </cell>
          <cell r="AQ269">
            <v>47.561280445000001</v>
          </cell>
          <cell r="AR269">
            <v>29.400844653200004</v>
          </cell>
          <cell r="AS269">
            <v>29.907666502999994</v>
          </cell>
          <cell r="AT269">
            <v>37.763542623999989</v>
          </cell>
          <cell r="AU269">
            <v>33.623494604166666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0</v>
          </cell>
          <cell r="C273">
            <v>1.2459999999999999E-4</v>
          </cell>
          <cell r="D273">
            <v>2.4360000000000002E-3</v>
          </cell>
          <cell r="E273">
            <v>1.17117E-2</v>
          </cell>
          <cell r="F273">
            <v>1.1794999999999998E-2</v>
          </cell>
          <cell r="G273">
            <v>2.3316999999999999E-3</v>
          </cell>
          <cell r="H273">
            <v>2.1218994999999997E-3</v>
          </cell>
          <cell r="I273">
            <v>2.2748029499999999E-3</v>
          </cell>
          <cell r="J273">
            <v>3.3190499999999996E-3</v>
          </cell>
          <cell r="K273">
            <v>4.9773500000000002E-3</v>
          </cell>
          <cell r="L273">
            <v>5.8253999999999997E-3</v>
          </cell>
          <cell r="M273">
            <v>9.0126869166666668E-3</v>
          </cell>
          <cell r="N273">
            <v>9.8671809974747483E-3</v>
          </cell>
          <cell r="O273">
            <v>9.0878094333333315E-3</v>
          </cell>
          <cell r="P273">
            <v>1.5622268812499996E-2</v>
          </cell>
          <cell r="Q273">
            <v>1.7492921599999999E-2</v>
          </cell>
          <cell r="R273">
            <v>1.3727013066666665E-2</v>
          </cell>
          <cell r="S273">
            <v>9.3567237250000001E-3</v>
          </cell>
          <cell r="T273">
            <v>1.4103619183333331E-2</v>
          </cell>
          <cell r="U273">
            <v>2.9362763591666667E-2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2.8035862399999997E-2</v>
          </cell>
          <cell r="AD273">
            <v>0.57767649600000004</v>
          </cell>
          <cell r="AE273">
            <v>3.2526547423999999</v>
          </cell>
          <cell r="AF273">
            <v>3.4313043694999998</v>
          </cell>
          <cell r="AG273">
            <v>0.78865862789999985</v>
          </cell>
          <cell r="AH273">
            <v>1.8109920591999999</v>
          </cell>
          <cell r="AI273">
            <v>2.2032171704999999</v>
          </cell>
          <cell r="AJ273">
            <v>2.7393738248000004</v>
          </cell>
          <cell r="AK273">
            <v>3.2401315583999999</v>
          </cell>
          <cell r="AL273">
            <v>3.5291459700000001</v>
          </cell>
          <cell r="AM273">
            <v>6.8413250399999992</v>
          </cell>
          <cell r="AN273">
            <v>8.2615016879999992</v>
          </cell>
          <cell r="AO273">
            <v>6.8482374177000001</v>
          </cell>
          <cell r="AP273">
            <v>12.069992426499999</v>
          </cell>
          <cell r="AQ273">
            <v>13.414755913999999</v>
          </cell>
          <cell r="AR273">
            <v>10.0571395409</v>
          </cell>
          <cell r="AS273">
            <v>6.5046612201999991</v>
          </cell>
          <cell r="AT273">
            <v>8.8447912590000008</v>
          </cell>
          <cell r="AU273">
            <v>18.799090567916664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25"/>
      <sheetData sheetId="26"/>
      <sheetData sheetId="27"/>
      <sheetData sheetId="28">
        <row r="31">
          <cell r="B31">
            <v>0.13291032999999999</v>
          </cell>
          <cell r="C31">
            <v>7.0304191999999988E-2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3.0820000000000002E-7</v>
          </cell>
          <cell r="O31">
            <v>0.133330057</v>
          </cell>
          <cell r="P31">
            <v>0.20080547899999998</v>
          </cell>
          <cell r="Q31">
            <v>3.6118518518518522E-6</v>
          </cell>
          <cell r="R31">
            <v>3.4499999999999998E-7</v>
          </cell>
          <cell r="S31">
            <v>2.0929999999999997E-6</v>
          </cell>
          <cell r="T31">
            <v>4.0968750000000005E-7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4.0909950818069998</v>
          </cell>
          <cell r="AC31">
            <v>2.1790503271999997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8.6081599999999992E-5</v>
          </cell>
          <cell r="AO31">
            <v>8.2079621349000007</v>
          </cell>
          <cell r="AP31">
            <v>10.7313719135</v>
          </cell>
          <cell r="AQ31">
            <v>9.408559999999999E-4</v>
          </cell>
          <cell r="AR31">
            <v>1.3282799999999999E-5</v>
          </cell>
          <cell r="AS31">
            <v>4.1911869999999998E-4</v>
          </cell>
          <cell r="AT31">
            <v>6.7317000000000006E-5</v>
          </cell>
          <cell r="AU31">
            <v>0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</row>
        <row r="46">
          <cell r="B46">
            <v>0</v>
          </cell>
          <cell r="C46">
            <v>0</v>
          </cell>
          <cell r="D46">
            <v>3.5419999999999997E-6</v>
          </cell>
          <cell r="E46">
            <v>0.12747287700000001</v>
          </cell>
          <cell r="F46">
            <v>0</v>
          </cell>
          <cell r="G46">
            <v>6.4399999999999993E-6</v>
          </cell>
          <cell r="H46">
            <v>0</v>
          </cell>
          <cell r="I46">
            <v>0</v>
          </cell>
          <cell r="J46">
            <v>0.18009814199999999</v>
          </cell>
          <cell r="K46">
            <v>0</v>
          </cell>
          <cell r="L46">
            <v>0.37575226499999992</v>
          </cell>
          <cell r="M46">
            <v>7.6795389999999991E-2</v>
          </cell>
          <cell r="N46">
            <v>0</v>
          </cell>
          <cell r="O46">
            <v>0</v>
          </cell>
          <cell r="P46">
            <v>1.7227E-5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1.47976944E-2</v>
          </cell>
          <cell r="AE46">
            <v>7.7991850944000003</v>
          </cell>
          <cell r="AF46">
            <v>0</v>
          </cell>
          <cell r="AG46">
            <v>5.8597110000000005E-4</v>
          </cell>
          <cell r="AH46">
            <v>0</v>
          </cell>
          <cell r="AI46">
            <v>0</v>
          </cell>
          <cell r="AJ46">
            <v>17.044901171200003</v>
          </cell>
          <cell r="AK46">
            <v>0</v>
          </cell>
          <cell r="AL46">
            <v>28.6967372103</v>
          </cell>
          <cell r="AM46">
            <v>5.0159675999999997</v>
          </cell>
          <cell r="AN46">
            <v>0</v>
          </cell>
          <cell r="AO46">
            <v>0</v>
          </cell>
          <cell r="AP46">
            <v>1.9902258500000002E-2</v>
          </cell>
          <cell r="AQ46">
            <v>0</v>
          </cell>
          <cell r="AR46">
            <v>0</v>
          </cell>
          <cell r="AS46">
            <v>0</v>
          </cell>
          <cell r="AT46">
            <v>0</v>
          </cell>
          <cell r="AU46">
            <v>0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AZ46">
            <v>0</v>
          </cell>
          <cell r="BA46">
            <v>0</v>
          </cell>
        </row>
        <row r="85">
          <cell r="B85">
            <v>2.5214086949999999E-2</v>
          </cell>
          <cell r="C85">
            <v>2.2153116999999996E-2</v>
          </cell>
          <cell r="D85">
            <v>3.2730334E-2</v>
          </cell>
          <cell r="E85">
            <v>3.6039044999999999E-2</v>
          </cell>
          <cell r="F85">
            <v>3.8318322000000002E-2</v>
          </cell>
          <cell r="G85">
            <v>4.4156825999999996E-2</v>
          </cell>
          <cell r="H85">
            <v>3.9602457999999993E-2</v>
          </cell>
          <cell r="I85">
            <v>4.3084128999999999E-2</v>
          </cell>
          <cell r="J85">
            <v>3.8927867999999997E-2</v>
          </cell>
          <cell r="K85">
            <v>3.2901548874999999E-2</v>
          </cell>
          <cell r="L85">
            <v>6.1401374999999987E-2</v>
          </cell>
          <cell r="M85">
            <v>5.7574405000000009E-2</v>
          </cell>
          <cell r="N85">
            <v>3.0765754499999999E-2</v>
          </cell>
          <cell r="O85">
            <v>2.2600214E-2</v>
          </cell>
          <cell r="P85">
            <v>3.7186936263157895E-2</v>
          </cell>
          <cell r="Q85">
            <v>9.8820757716666652E-2</v>
          </cell>
          <cell r="R85">
            <v>7.9924405407407403E-2</v>
          </cell>
          <cell r="S85">
            <v>8.0754564000000001E-2</v>
          </cell>
          <cell r="T85">
            <v>0.13894992299999998</v>
          </cell>
          <cell r="U85">
            <v>0.18986456299999999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0.81224743891200002</v>
          </cell>
          <cell r="AC85">
            <v>1.0890890063999998</v>
          </cell>
          <cell r="AD85">
            <v>1.3662917664000001</v>
          </cell>
          <cell r="AE85">
            <v>2.0012568239999999</v>
          </cell>
          <cell r="AF85">
            <v>2.176476708</v>
          </cell>
          <cell r="AG85">
            <v>2.0041269105000001</v>
          </cell>
          <cell r="AH85">
            <v>1.3263894724000003</v>
          </cell>
          <cell r="AI85">
            <v>1.8658548905000001</v>
          </cell>
          <cell r="AJ85">
            <v>2.4217148532000006</v>
          </cell>
          <cell r="AK85">
            <v>2.6308452588</v>
          </cell>
          <cell r="AL85">
            <v>4.3727631192000009</v>
          </cell>
          <cell r="AM85">
            <v>5.106970991999999</v>
          </cell>
          <cell r="AN85">
            <v>5.7404645583999994</v>
          </cell>
          <cell r="AO85">
            <v>4.6382312061000004</v>
          </cell>
          <cell r="AP85">
            <v>3.8629990150000002</v>
          </cell>
          <cell r="AQ85">
            <v>4.5013091794999998</v>
          </cell>
          <cell r="AR85">
            <v>4.8572332728999994</v>
          </cell>
          <cell r="AS85">
            <v>6.2609883192999991</v>
          </cell>
          <cell r="AT85">
            <v>8.3714500019999996</v>
          </cell>
          <cell r="AU85">
            <v>6.9934907266666659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</row>
        <row r="189">
          <cell r="B189">
            <v>6.3292803000000009E-2</v>
          </cell>
          <cell r="C189">
            <v>5.6488621000000003E-2</v>
          </cell>
          <cell r="D189">
            <v>4.8264740999999993E-2</v>
          </cell>
          <cell r="E189">
            <v>3.7613265049999997E-2</v>
          </cell>
          <cell r="F189">
            <v>6.2249820849999998E-2</v>
          </cell>
          <cell r="G189">
            <v>0.11804310700000002</v>
          </cell>
          <cell r="H189">
            <v>6.8639613000000002E-2</v>
          </cell>
          <cell r="I189">
            <v>5.162225799999999E-2</v>
          </cell>
          <cell r="J189">
            <v>3.8870874E-2</v>
          </cell>
          <cell r="K189">
            <v>2.2695479999999997E-2</v>
          </cell>
          <cell r="L189">
            <v>0.27678170099999994</v>
          </cell>
          <cell r="M189">
            <v>1.84126155E-2</v>
          </cell>
          <cell r="N189">
            <v>2.0518001000000001E-2</v>
          </cell>
          <cell r="O189">
            <v>2.6212807571428576E-2</v>
          </cell>
          <cell r="P189">
            <v>3.5241933999999975E-2</v>
          </cell>
          <cell r="Q189">
            <v>2.4245355444444436E-2</v>
          </cell>
          <cell r="R189">
            <v>2.2843163000000007E-2</v>
          </cell>
          <cell r="S189">
            <v>1.5212536785714287E-2</v>
          </cell>
          <cell r="T189">
            <v>3.9436524499999986E-2</v>
          </cell>
          <cell r="U189">
            <v>0.10505636399999999</v>
          </cell>
          <cell r="V189">
            <v>0</v>
          </cell>
          <cell r="W189">
            <v>0</v>
          </cell>
          <cell r="X189">
            <v>0</v>
          </cell>
          <cell r="Y189">
            <v>0</v>
          </cell>
          <cell r="Z189">
            <v>0</v>
          </cell>
          <cell r="AA189">
            <v>0</v>
          </cell>
          <cell r="AB189">
            <v>0.95388349246199988</v>
          </cell>
          <cell r="AC189">
            <v>0.91556561079999987</v>
          </cell>
          <cell r="AD189">
            <v>0.87989876640000009</v>
          </cell>
          <cell r="AE189">
            <v>0.99317889440000018</v>
          </cell>
          <cell r="AF189">
            <v>1.7573993346000001</v>
          </cell>
          <cell r="AG189">
            <v>2.7216777588000003</v>
          </cell>
          <cell r="AH189">
            <v>2.2681961984000001</v>
          </cell>
          <cell r="AI189">
            <v>2.5832006299999999</v>
          </cell>
          <cell r="AJ189">
            <v>2.7253806336000004</v>
          </cell>
          <cell r="AK189">
            <v>1.4923216263999999</v>
          </cell>
          <cell r="AL189">
            <v>13.111428860100002</v>
          </cell>
          <cell r="AM189">
            <v>1.980991392</v>
          </cell>
          <cell r="AN189">
            <v>1.4250757487999999</v>
          </cell>
          <cell r="AO189">
            <v>1.8899925480000004</v>
          </cell>
          <cell r="AP189">
            <v>2.5704987080000006</v>
          </cell>
          <cell r="AQ189">
            <v>1.4251716114999997</v>
          </cell>
          <cell r="AR189">
            <v>1.5340438548000002</v>
          </cell>
          <cell r="AS189">
            <v>1.4742596296999999</v>
          </cell>
          <cell r="AT189">
            <v>2.8551690659999998</v>
          </cell>
          <cell r="AU189">
            <v>5.3331900679166671</v>
          </cell>
          <cell r="AV189">
            <v>0</v>
          </cell>
          <cell r="AW189">
            <v>0</v>
          </cell>
          <cell r="AX189">
            <v>0</v>
          </cell>
          <cell r="AY189">
            <v>0</v>
          </cell>
          <cell r="AZ189">
            <v>0</v>
          </cell>
          <cell r="BA189">
            <v>0</v>
          </cell>
        </row>
        <row r="194">
          <cell r="B194">
            <v>0</v>
          </cell>
          <cell r="C194">
            <v>0</v>
          </cell>
          <cell r="D194">
            <v>0</v>
          </cell>
          <cell r="E194">
            <v>2.8013999999999996E-5</v>
          </cell>
          <cell r="F194">
            <v>0</v>
          </cell>
          <cell r="G194">
            <v>1.2879999999999999E-5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L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R194">
            <v>3.2199999999997422E-7</v>
          </cell>
          <cell r="S194">
            <v>0</v>
          </cell>
          <cell r="T194">
            <v>0</v>
          </cell>
          <cell r="U194">
            <v>0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0</v>
          </cell>
          <cell r="AD194">
            <v>0</v>
          </cell>
          <cell r="AE194">
            <v>3.8494736000000002E-3</v>
          </cell>
          <cell r="AF194">
            <v>0</v>
          </cell>
          <cell r="AG194">
            <v>1.1308869000000001E-3</v>
          </cell>
          <cell r="AH194">
            <v>0</v>
          </cell>
          <cell r="AI194">
            <v>0</v>
          </cell>
          <cell r="AJ194">
            <v>0</v>
          </cell>
          <cell r="AK194">
            <v>0</v>
          </cell>
          <cell r="AL194">
            <v>0</v>
          </cell>
          <cell r="AM194">
            <v>0</v>
          </cell>
          <cell r="AN194">
            <v>0</v>
          </cell>
          <cell r="AO194">
            <v>0</v>
          </cell>
          <cell r="AP194">
            <v>0</v>
          </cell>
          <cell r="AQ194">
            <v>0</v>
          </cell>
          <cell r="AR194">
            <v>2.5237320000000285E-4</v>
          </cell>
          <cell r="AS194">
            <v>0</v>
          </cell>
          <cell r="AT194">
            <v>0</v>
          </cell>
          <cell r="AU194">
            <v>0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48">
          <cell r="B248">
            <v>0</v>
          </cell>
          <cell r="C248">
            <v>0</v>
          </cell>
          <cell r="D248">
            <v>0</v>
          </cell>
          <cell r="E248">
            <v>0.18079849200000001</v>
          </cell>
          <cell r="F248">
            <v>0.64400386399999987</v>
          </cell>
          <cell r="G248">
            <v>0.66142052200000001</v>
          </cell>
          <cell r="H248">
            <v>0.77401522799999989</v>
          </cell>
          <cell r="I248">
            <v>0.61064933299999991</v>
          </cell>
          <cell r="J248">
            <v>0.66703507500000003</v>
          </cell>
          <cell r="K248">
            <v>0.69103631099999985</v>
          </cell>
          <cell r="L248">
            <v>0.9999756689999999</v>
          </cell>
          <cell r="M248">
            <v>0.94191343399999994</v>
          </cell>
          <cell r="N248">
            <v>0.39431057399999991</v>
          </cell>
          <cell r="O248">
            <v>0.39411801799999996</v>
          </cell>
          <cell r="P248">
            <v>0.20090465499999999</v>
          </cell>
          <cell r="Q248">
            <v>0</v>
          </cell>
          <cell r="R248">
            <v>0</v>
          </cell>
          <cell r="S248">
            <v>1.6099999999999997E-7</v>
          </cell>
          <cell r="T248">
            <v>0</v>
          </cell>
          <cell r="U248">
            <v>0</v>
          </cell>
          <cell r="V248">
            <v>0</v>
          </cell>
          <cell r="W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D248">
            <v>0</v>
          </cell>
          <cell r="AE248">
            <v>9.3252926703999997</v>
          </cell>
          <cell r="AF248">
            <v>40.113794711200001</v>
          </cell>
          <cell r="AG248">
            <v>46.720207333800005</v>
          </cell>
          <cell r="AH248">
            <v>53.157175770000002</v>
          </cell>
          <cell r="AI248">
            <v>39.137053285</v>
          </cell>
          <cell r="AJ248">
            <v>52.984900786000004</v>
          </cell>
          <cell r="AK248">
            <v>57.299452416800001</v>
          </cell>
          <cell r="AL248">
            <v>74.228090634000012</v>
          </cell>
          <cell r="AM248">
            <v>79.072885728000003</v>
          </cell>
          <cell r="AN248">
            <v>36.306355060800001</v>
          </cell>
          <cell r="AO248">
            <v>31.847071686300001</v>
          </cell>
          <cell r="AP248">
            <v>15.414367626000001</v>
          </cell>
          <cell r="AQ248">
            <v>0</v>
          </cell>
          <cell r="AR248">
            <v>0</v>
          </cell>
          <cell r="AS248">
            <v>7.1058129999999995E-4</v>
          </cell>
          <cell r="AT248">
            <v>0</v>
          </cell>
          <cell r="AU248">
            <v>0</v>
          </cell>
          <cell r="AV248">
            <v>0</v>
          </cell>
          <cell r="AW248">
            <v>0</v>
          </cell>
          <cell r="AX248">
            <v>0</v>
          </cell>
          <cell r="AY248">
            <v>0</v>
          </cell>
          <cell r="AZ248">
            <v>0</v>
          </cell>
          <cell r="BA248">
            <v>0</v>
          </cell>
        </row>
        <row r="263">
          <cell r="B263">
            <v>0.29002611760000002</v>
          </cell>
          <cell r="C263">
            <v>0.19486577384999995</v>
          </cell>
          <cell r="D263">
            <v>8.6110838499999981E-2</v>
          </cell>
          <cell r="E263">
            <v>0.38963189099999995</v>
          </cell>
          <cell r="F263">
            <v>0.75247163399999983</v>
          </cell>
          <cell r="G263">
            <v>0.83496939214999999</v>
          </cell>
          <cell r="H263">
            <v>0.89481916299999986</v>
          </cell>
          <cell r="I263">
            <v>0.71702980699999985</v>
          </cell>
          <cell r="J263">
            <v>0.98326098250000005</v>
          </cell>
          <cell r="K263">
            <v>0.75416645799999982</v>
          </cell>
          <cell r="L263">
            <v>1.8422638133333331</v>
          </cell>
          <cell r="M263">
            <v>1.1677526602083332</v>
          </cell>
          <cell r="N263">
            <v>0.51425790083333323</v>
          </cell>
          <cell r="O263">
            <v>0.64721605659523807</v>
          </cell>
          <cell r="P263">
            <v>0.48091444745641809</v>
          </cell>
          <cell r="Q263">
            <v>0.13703916660925922</v>
          </cell>
          <cell r="R263">
            <v>0.12213111692156779</v>
          </cell>
          <cell r="S263">
            <v>0.11560627057773108</v>
          </cell>
          <cell r="T263">
            <v>0.22921298251805555</v>
          </cell>
          <cell r="U263">
            <v>0.31245148220476182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9.2694862834949987</v>
          </cell>
          <cell r="AC263">
            <v>6.7921775595999998</v>
          </cell>
          <cell r="AD263">
            <v>3.6171185760000006</v>
          </cell>
          <cell r="AE263">
            <v>21.669236657599999</v>
          </cell>
          <cell r="AF263">
            <v>45.534040449100004</v>
          </cell>
          <cell r="AG263">
            <v>53.689151673300003</v>
          </cell>
          <cell r="AH263">
            <v>59.350408958400003</v>
          </cell>
          <cell r="AI263">
            <v>46.418973420500002</v>
          </cell>
          <cell r="AJ263">
            <v>82.535745200800008</v>
          </cell>
          <cell r="AK263">
            <v>63.6139184472</v>
          </cell>
          <cell r="AL263">
            <v>131.57268384420001</v>
          </cell>
          <cell r="AM263">
            <v>99.026832671999998</v>
          </cell>
          <cell r="AN263">
            <v>49.774856929599999</v>
          </cell>
          <cell r="AO263">
            <v>55.329456140999994</v>
          </cell>
          <cell r="AP263">
            <v>37.488136429000008</v>
          </cell>
          <cell r="AQ263">
            <v>9.4035195414999997</v>
          </cell>
          <cell r="AR263">
            <v>12.924794226100001</v>
          </cell>
          <cell r="AS263">
            <v>18.073577750799998</v>
          </cell>
          <cell r="AT263">
            <v>25.880737517</v>
          </cell>
          <cell r="AU263">
            <v>20.417911783750004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0.13723727860000001</v>
          </cell>
          <cell r="C264">
            <v>0.12283791584999999</v>
          </cell>
          <cell r="D264">
            <v>8.4973856499999986E-2</v>
          </cell>
          <cell r="E264">
            <v>7.9419344999999988E-2</v>
          </cell>
          <cell r="F264">
            <v>0.106967733</v>
          </cell>
          <cell r="G264">
            <v>0.17062881315</v>
          </cell>
          <cell r="H264">
            <v>0.11641217699999999</v>
          </cell>
          <cell r="I264">
            <v>0.10335109799999999</v>
          </cell>
          <cell r="J264">
            <v>8.7250741500000006E-2</v>
          </cell>
          <cell r="K264">
            <v>6.1424351999999995E-2</v>
          </cell>
          <cell r="L264">
            <v>0.34668892833333326</v>
          </cell>
          <cell r="M264">
            <v>8.3422306208333338E-2</v>
          </cell>
          <cell r="N264">
            <v>5.5475695633333329E-2</v>
          </cell>
          <cell r="O264">
            <v>5.6351867380952388E-2</v>
          </cell>
          <cell r="P264">
            <v>7.8326118662300534E-2</v>
          </cell>
          <cell r="Q264">
            <v>0.1350976462216931</v>
          </cell>
          <cell r="R264">
            <v>0.12046393636601223</v>
          </cell>
          <cell r="S264">
            <v>0.11288998294747898</v>
          </cell>
          <cell r="T264">
            <v>0.21326271740555555</v>
          </cell>
          <cell r="U264">
            <v>0.30855786395476187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3.4744021263630001</v>
          </cell>
          <cell r="AC264">
            <v>3.5367378339999997</v>
          </cell>
          <cell r="AD264">
            <v>2.8020492000000004</v>
          </cell>
          <cell r="AE264">
            <v>4.1970483744000004</v>
          </cell>
          <cell r="AF264">
            <v>5.2590101760000003</v>
          </cell>
          <cell r="AG264">
            <v>6.6355802799000001</v>
          </cell>
          <cell r="AH264">
            <v>5.8645032968000006</v>
          </cell>
          <cell r="AI264">
            <v>7.0003659860000012</v>
          </cell>
          <cell r="AJ264">
            <v>8.0625696664000017</v>
          </cell>
          <cell r="AK264">
            <v>5.9724764132000008</v>
          </cell>
          <cell r="AL264">
            <v>21.099387810600007</v>
          </cell>
          <cell r="AM264">
            <v>10.631312304</v>
          </cell>
          <cell r="AN264">
            <v>9.2705771840000004</v>
          </cell>
          <cell r="AO264">
            <v>11.886313050300002</v>
          </cell>
          <cell r="AP264">
            <v>10.999645218000001</v>
          </cell>
          <cell r="AQ264">
            <v>8.9142988304999999</v>
          </cell>
          <cell r="AR264">
            <v>12.431412368399998</v>
          </cell>
          <cell r="AS264">
            <v>17.123786994599996</v>
          </cell>
          <cell r="AT264">
            <v>24.388724710000002</v>
          </cell>
          <cell r="AU264">
            <v>20.180874720000002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6">
          <cell r="B266">
            <v>1.0676715E-2</v>
          </cell>
          <cell r="C266">
            <v>0</v>
          </cell>
          <cell r="D266">
            <v>0</v>
          </cell>
          <cell r="E266">
            <v>0</v>
          </cell>
          <cell r="F266">
            <v>0</v>
          </cell>
          <cell r="G266">
            <v>0</v>
          </cell>
          <cell r="H266">
            <v>0</v>
          </cell>
          <cell r="I266">
            <v>0</v>
          </cell>
          <cell r="J266">
            <v>4.6323563999999991E-2</v>
          </cell>
          <cell r="K266">
            <v>3.2006799999999996E-4</v>
          </cell>
          <cell r="L266">
            <v>0.11641088899999999</v>
          </cell>
          <cell r="M266">
            <v>6.2430647999999998E-2</v>
          </cell>
          <cell r="N266">
            <v>6.3039227999999989E-2</v>
          </cell>
          <cell r="O266">
            <v>6.2353367999999992E-2</v>
          </cell>
          <cell r="P266">
            <v>0</v>
          </cell>
          <cell r="Q266">
            <v>1.6099999999999997E-7</v>
          </cell>
          <cell r="R266">
            <v>1.4489999999999997E-5</v>
          </cell>
          <cell r="S266">
            <v>0</v>
          </cell>
          <cell r="T266">
            <v>0</v>
          </cell>
          <cell r="U266">
            <v>1.05225E-5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0.42905980108499997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J266">
            <v>3.9112822612000007</v>
          </cell>
          <cell r="AK266">
            <v>3.42521036E-2</v>
          </cell>
          <cell r="AL266">
            <v>7.2140113134000003</v>
          </cell>
          <cell r="AM266">
            <v>3.90888912</v>
          </cell>
          <cell r="AN266">
            <v>3.8698702768</v>
          </cell>
          <cell r="AO266">
            <v>3.0778172979000002</v>
          </cell>
          <cell r="AP266">
            <v>0</v>
          </cell>
          <cell r="AQ266">
            <v>4.5378549999999996E-4</v>
          </cell>
          <cell r="AR266">
            <v>6.3215058999999997E-3</v>
          </cell>
          <cell r="AS266">
            <v>0</v>
          </cell>
          <cell r="AT266">
            <v>0</v>
          </cell>
          <cell r="AU266">
            <v>4.0976750000000002E-4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0</v>
          </cell>
          <cell r="C267">
            <v>0</v>
          </cell>
          <cell r="D267">
            <v>0</v>
          </cell>
          <cell r="E267">
            <v>0</v>
          </cell>
          <cell r="F267">
            <v>0</v>
          </cell>
          <cell r="G267">
            <v>0</v>
          </cell>
          <cell r="H267">
            <v>0</v>
          </cell>
          <cell r="I267">
            <v>6.4399999999999985E-6</v>
          </cell>
          <cell r="J267">
            <v>2.32162E-4</v>
          </cell>
          <cell r="K267">
            <v>0</v>
          </cell>
          <cell r="L267">
            <v>0</v>
          </cell>
          <cell r="M267">
            <v>1.19807E-4</v>
          </cell>
          <cell r="N267">
            <v>3.7029999999999995E-6</v>
          </cell>
          <cell r="O267">
            <v>2.2539999999999998E-5</v>
          </cell>
          <cell r="P267">
            <v>0</v>
          </cell>
          <cell r="Q267">
            <v>3.43275E-5</v>
          </cell>
          <cell r="R267">
            <v>1.0142999999999998E-5</v>
          </cell>
          <cell r="S267">
            <v>3.2199999999999997E-6</v>
          </cell>
          <cell r="T267">
            <v>4.8299999999999986E-7</v>
          </cell>
          <cell r="U267">
            <v>6.4399999999999989E-7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I267">
            <v>7.8461125000000003E-3</v>
          </cell>
          <cell r="AJ267">
            <v>9.2951618400000005E-2</v>
          </cell>
          <cell r="AK267">
            <v>0</v>
          </cell>
          <cell r="AL267">
            <v>0</v>
          </cell>
          <cell r="AM267">
            <v>1.278552E-2</v>
          </cell>
          <cell r="AN267">
            <v>2.9164959999999999E-4</v>
          </cell>
          <cell r="AO267">
            <v>8.4626531999999997E-3</v>
          </cell>
          <cell r="AP267">
            <v>0</v>
          </cell>
          <cell r="AQ267">
            <v>2.9989785E-3</v>
          </cell>
          <cell r="AR267">
            <v>5.2201404E-3</v>
          </cell>
          <cell r="AS267">
            <v>2.5915318000000001E-3</v>
          </cell>
          <cell r="AT267">
            <v>2.44467E-4</v>
          </cell>
          <cell r="AU267">
            <v>8.5983999999999995E-4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2.1142519999999996E-3</v>
          </cell>
          <cell r="C268">
            <v>1.683094E-3</v>
          </cell>
          <cell r="D268">
            <v>7.0099399999999992E-4</v>
          </cell>
          <cell r="E268">
            <v>2.9801099999999999E-4</v>
          </cell>
          <cell r="F268">
            <v>7.6153000000000001E-5</v>
          </cell>
          <cell r="G268">
            <v>3.9461099999999995E-4</v>
          </cell>
          <cell r="H268">
            <v>2.30874E-4</v>
          </cell>
          <cell r="I268">
            <v>1.8466699999999999E-4</v>
          </cell>
          <cell r="J268">
            <v>2.3908499999999994E-4</v>
          </cell>
          <cell r="K268">
            <v>1.2332599999999999E-4</v>
          </cell>
          <cell r="L268">
            <v>1.8402299999999998E-4</v>
          </cell>
          <cell r="M268">
            <v>1.6711800000000001E-4</v>
          </cell>
          <cell r="N268">
            <v>2.1187599999999998E-4</v>
          </cell>
          <cell r="O268">
            <v>1.994428571428571E-4</v>
          </cell>
          <cell r="P268">
            <v>2.4095679411764701E-4</v>
          </cell>
          <cell r="Q268">
            <v>9.1583864285714272E-4</v>
          </cell>
          <cell r="R268">
            <v>2.8931699999999998E-4</v>
          </cell>
          <cell r="S268">
            <v>7.8899199999999997E-4</v>
          </cell>
          <cell r="T268">
            <v>5.1281087499999991E-4</v>
          </cell>
          <cell r="U268">
            <v>5.3112749999999994E-5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1.1162657412179999</v>
          </cell>
          <cell r="AC268">
            <v>1.075879802</v>
          </cell>
          <cell r="AD268">
            <v>0.79678998239999999</v>
          </cell>
          <cell r="AE268">
            <v>0.34013034720000002</v>
          </cell>
          <cell r="AF268">
            <v>0.1517781902</v>
          </cell>
          <cell r="AG268">
            <v>0.30465769619999999</v>
          </cell>
          <cell r="AH268">
            <v>0.23064367520000001</v>
          </cell>
          <cell r="AI268">
            <v>0.21705979</v>
          </cell>
          <cell r="AJ268">
            <v>0.34021221880000002</v>
          </cell>
          <cell r="AK268">
            <v>0.18042574879999998</v>
          </cell>
          <cell r="AL268">
            <v>0.27000797040000002</v>
          </cell>
          <cell r="AM268">
            <v>0.226460304</v>
          </cell>
          <cell r="AN268">
            <v>0.24596853599999999</v>
          </cell>
          <cell r="AO268">
            <v>0.27027499050000003</v>
          </cell>
          <cell r="AP268">
            <v>0.30889219200000001</v>
          </cell>
          <cell r="AQ268">
            <v>0.47869821299999998</v>
          </cell>
          <cell r="AR268">
            <v>0.36642264149999998</v>
          </cell>
          <cell r="AS268">
            <v>0.87346031629999987</v>
          </cell>
          <cell r="AT268">
            <v>0.496656559</v>
          </cell>
          <cell r="AU268">
            <v>0.20651722208333331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0.13291032999999999</v>
          </cell>
          <cell r="C269">
            <v>7.0304191999999988E-2</v>
          </cell>
          <cell r="D269">
            <v>3.6225E-5</v>
          </cell>
          <cell r="E269">
            <v>0.30827136900000002</v>
          </cell>
          <cell r="F269">
            <v>0.64400386399999987</v>
          </cell>
          <cell r="G269">
            <v>0.66145674700000001</v>
          </cell>
          <cell r="H269">
            <v>0.77414096899999985</v>
          </cell>
          <cell r="I269">
            <v>0.61073273099999992</v>
          </cell>
          <cell r="J269">
            <v>0.84730758000000006</v>
          </cell>
          <cell r="K269">
            <v>0.69152462399999981</v>
          </cell>
          <cell r="L269">
            <v>1.3757279339999999</v>
          </cell>
          <cell r="M269">
            <v>1.018708824</v>
          </cell>
          <cell r="N269">
            <v>0.39431088219999993</v>
          </cell>
          <cell r="O269">
            <v>0.52745115535714282</v>
          </cell>
          <cell r="P269">
            <v>0.40172736099999995</v>
          </cell>
          <cell r="Q269">
            <v>5.3902447089947102E-6</v>
          </cell>
          <cell r="R269">
            <v>1.4881E-5</v>
          </cell>
          <cell r="S269">
            <v>5.1166302521008396E-6</v>
          </cell>
          <cell r="T269">
            <v>1.2897820687499999E-2</v>
          </cell>
          <cell r="U269">
            <v>3.8639999999999998E-6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4.0909950818069998</v>
          </cell>
          <cell r="AC269">
            <v>2.1790503271999997</v>
          </cell>
          <cell r="AD269">
            <v>1.7059569600000001E-2</v>
          </cell>
          <cell r="AE269">
            <v>17.124477764799998</v>
          </cell>
          <cell r="AF269">
            <v>40.113794711200001</v>
          </cell>
          <cell r="AG269">
            <v>46.723577600700004</v>
          </cell>
          <cell r="AH269">
            <v>53.172359740800005</v>
          </cell>
          <cell r="AI269">
            <v>39.148003580000001</v>
          </cell>
          <cell r="AJ269">
            <v>70.065664473600009</v>
          </cell>
          <cell r="AK269">
            <v>57.425335906400001</v>
          </cell>
          <cell r="AL269">
            <v>102.92482784430001</v>
          </cell>
          <cell r="AM269">
            <v>84.088853327999999</v>
          </cell>
          <cell r="AN269">
            <v>36.306441142400004</v>
          </cell>
          <cell r="AO269">
            <v>40.0555318587</v>
          </cell>
          <cell r="AP269">
            <v>26.165641798000003</v>
          </cell>
          <cell r="AQ269">
            <v>3.193141E-3</v>
          </cell>
          <cell r="AR269">
            <v>2.0599408999999996E-3</v>
          </cell>
          <cell r="AS269">
            <v>9.5267601E-3</v>
          </cell>
          <cell r="AT269">
            <v>0.98537916000000003</v>
          </cell>
          <cell r="AU269">
            <v>1.7231507083333333E-2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7.0078470000000002E-3</v>
          </cell>
          <cell r="C273">
            <v>0</v>
          </cell>
          <cell r="D273">
            <v>0</v>
          </cell>
          <cell r="E273">
            <v>0</v>
          </cell>
          <cell r="F273">
            <v>0</v>
          </cell>
          <cell r="G273">
            <v>0</v>
          </cell>
          <cell r="H273">
            <v>0</v>
          </cell>
          <cell r="I273">
            <v>3.4776E-5</v>
          </cell>
          <cell r="J273">
            <v>0</v>
          </cell>
          <cell r="K273">
            <v>0</v>
          </cell>
          <cell r="L273">
            <v>0</v>
          </cell>
          <cell r="M273">
            <v>0</v>
          </cell>
          <cell r="N273">
            <v>8.3880999999999992E-5</v>
          </cell>
          <cell r="O273">
            <v>0</v>
          </cell>
          <cell r="P273">
            <v>0</v>
          </cell>
          <cell r="Q273">
            <v>0</v>
          </cell>
          <cell r="R273">
            <v>0</v>
          </cell>
          <cell r="S273">
            <v>2.6564999999999997E-5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0.157202627052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4.1567265000000001E-3</v>
          </cell>
          <cell r="AJ273">
            <v>0</v>
          </cell>
          <cell r="AK273">
            <v>0</v>
          </cell>
          <cell r="AL273">
            <v>9.3329280000000001E-4</v>
          </cell>
          <cell r="AM273">
            <v>8.6533680000000002E-2</v>
          </cell>
          <cell r="AN273">
            <v>1.8201761599999998E-2</v>
          </cell>
          <cell r="AO273">
            <v>9.3498240000000003E-4</v>
          </cell>
          <cell r="AP273">
            <v>1.11182165E-2</v>
          </cell>
          <cell r="AQ273">
            <v>7.8108799999999999E-4</v>
          </cell>
          <cell r="AR273">
            <v>9.2596612599999989E-2</v>
          </cell>
          <cell r="AS273">
            <v>3.8217751000000001E-2</v>
          </cell>
          <cell r="AT273">
            <v>1.209344E-3</v>
          </cell>
          <cell r="AU273">
            <v>7.8818666666666671E-4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29">
        <row r="12">
          <cell r="B12">
            <v>0.112109</v>
          </cell>
          <cell r="C12">
            <v>4.3594000000000001E-2</v>
          </cell>
          <cell r="D12">
            <v>3.2548999999999995E-2</v>
          </cell>
          <cell r="E12">
            <v>4.3972239999999996E-2</v>
          </cell>
          <cell r="F12">
            <v>3.2957E-2</v>
          </cell>
          <cell r="G12">
            <v>3.6112999999999999E-2</v>
          </cell>
          <cell r="H12">
            <v>3.5373000000000002E-2</v>
          </cell>
          <cell r="I12">
            <v>3.8252000000000001E-2</v>
          </cell>
          <cell r="J12">
            <v>1.0631E-2</v>
          </cell>
          <cell r="K12">
            <v>1.6256E-2</v>
          </cell>
          <cell r="L12">
            <v>2.7969999999999998E-2</v>
          </cell>
          <cell r="M12">
            <v>0</v>
          </cell>
          <cell r="N12">
            <v>0</v>
          </cell>
          <cell r="O12">
            <v>3.3299999999999999E-6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1.4E-5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6.0871324349579998</v>
          </cell>
          <cell r="AC12">
            <v>2.4331204043999999</v>
          </cell>
          <cell r="AD12">
            <v>1.9655298336</v>
          </cell>
          <cell r="AE12">
            <v>2.9774959984000002</v>
          </cell>
          <cell r="AF12">
            <v>3.0420470108000002</v>
          </cell>
          <cell r="AG12">
            <v>3.2223334572000004</v>
          </cell>
          <cell r="AH12">
            <v>3.3630844208000004</v>
          </cell>
          <cell r="AI12">
            <v>3.5733745455000001</v>
          </cell>
          <cell r="AJ12">
            <v>1.5406041680000002</v>
          </cell>
          <cell r="AK12">
            <v>1.5201562551999999</v>
          </cell>
          <cell r="AL12">
            <v>2.5506666855</v>
          </cell>
          <cell r="AM12">
            <v>0</v>
          </cell>
          <cell r="AN12">
            <v>0</v>
          </cell>
          <cell r="AO12">
            <v>4.4225730000000004E-4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6.194654583333333E-3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</row>
        <row r="46">
          <cell r="B46">
            <v>0.330453</v>
          </cell>
          <cell r="C46">
            <v>0.18476199999999998</v>
          </cell>
          <cell r="D46">
            <v>0.113722</v>
          </cell>
          <cell r="E46">
            <v>3.5403240000000002E-2</v>
          </cell>
          <cell r="F46">
            <v>2.9119999999999996E-5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3.771E-4</v>
          </cell>
          <cell r="Q46">
            <v>0</v>
          </cell>
          <cell r="R46">
            <v>0</v>
          </cell>
          <cell r="S46">
            <v>9.9999999999999995E-7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25.71934322385</v>
          </cell>
          <cell r="AC46">
            <v>15.353105114</v>
          </cell>
          <cell r="AD46">
            <v>9.4528747919999994</v>
          </cell>
          <cell r="AE46">
            <v>3.1411467024000004</v>
          </cell>
          <cell r="AF46">
            <v>4.0464067000000005E-3</v>
          </cell>
          <cell r="AG46">
            <v>0</v>
          </cell>
          <cell r="AH46">
            <v>0</v>
          </cell>
          <cell r="AI46">
            <v>0</v>
          </cell>
          <cell r="AJ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  <cell r="AP46">
            <v>0.1352665415</v>
          </cell>
          <cell r="AQ46">
            <v>0</v>
          </cell>
          <cell r="AR46">
            <v>0</v>
          </cell>
          <cell r="AS46">
            <v>1.208779E-4</v>
          </cell>
          <cell r="AT46">
            <v>0</v>
          </cell>
          <cell r="AU46">
            <v>0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AZ46">
            <v>0</v>
          </cell>
          <cell r="BA46">
            <v>0</v>
          </cell>
        </row>
        <row r="52">
          <cell r="B52">
            <v>0.10106699999999999</v>
          </cell>
          <cell r="C52">
            <v>0.153859368</v>
          </cell>
          <cell r="D52">
            <v>7.3509999999999999E-3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9.0410000000000004E-3</v>
          </cell>
          <cell r="J52">
            <v>3.1453999999999996E-2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5.0387097630420001</v>
          </cell>
          <cell r="AC52">
            <v>7.1763980199999997</v>
          </cell>
          <cell r="AD52">
            <v>0.38566863359999998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1.0747419885</v>
          </cell>
          <cell r="AJ52">
            <v>4.2676997544000006</v>
          </cell>
          <cell r="AK52">
            <v>0</v>
          </cell>
          <cell r="AL52">
            <v>0</v>
          </cell>
          <cell r="AM52">
            <v>0</v>
          </cell>
          <cell r="AN52">
            <v>0</v>
          </cell>
          <cell r="AO52">
            <v>0</v>
          </cell>
          <cell r="AP52">
            <v>0</v>
          </cell>
          <cell r="AQ52">
            <v>0</v>
          </cell>
          <cell r="AR52">
            <v>0</v>
          </cell>
          <cell r="AS52">
            <v>0</v>
          </cell>
          <cell r="AT52">
            <v>0</v>
          </cell>
          <cell r="AU52">
            <v>0</v>
          </cell>
          <cell r="AV52">
            <v>0</v>
          </cell>
          <cell r="AW52">
            <v>0</v>
          </cell>
          <cell r="AX52">
            <v>0</v>
          </cell>
          <cell r="AY52">
            <v>0</v>
          </cell>
          <cell r="AZ52">
            <v>0</v>
          </cell>
          <cell r="BA52">
            <v>0</v>
          </cell>
        </row>
        <row r="85">
          <cell r="B85">
            <v>0</v>
          </cell>
          <cell r="C85">
            <v>1.4999999999999999E-5</v>
          </cell>
          <cell r="D85">
            <v>0.309530525</v>
          </cell>
          <cell r="E85">
            <v>0.40119256599999997</v>
          </cell>
          <cell r="F85">
            <v>0.25573282000000003</v>
          </cell>
          <cell r="G85">
            <v>0.22312781999999998</v>
          </cell>
          <cell r="H85">
            <v>0.12740104025641025</v>
          </cell>
          <cell r="I85">
            <v>0.13379245499999998</v>
          </cell>
          <cell r="J85">
            <v>7.3166079999999994E-2</v>
          </cell>
          <cell r="K85">
            <v>0.27003986000000002</v>
          </cell>
          <cell r="L85">
            <v>0.36457397999999996</v>
          </cell>
          <cell r="M85">
            <v>0.29435127999999999</v>
          </cell>
          <cell r="N85">
            <v>7.0298339999999987E-2</v>
          </cell>
          <cell r="O85">
            <v>4.4570459999999999E-2</v>
          </cell>
          <cell r="P85">
            <v>6.7474060000000002E-2</v>
          </cell>
          <cell r="Q85">
            <v>4.0338359999999997E-2</v>
          </cell>
          <cell r="R85">
            <v>7.5842339999999994E-2</v>
          </cell>
          <cell r="S85">
            <v>7.1630019999999989E-2</v>
          </cell>
          <cell r="T85">
            <v>7.6111659999999984E-2</v>
          </cell>
          <cell r="U85">
            <v>5.2154639999999988E-2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2.0625667999999999E-3</v>
          </cell>
          <cell r="AD85">
            <v>11.871735667199999</v>
          </cell>
          <cell r="AE85">
            <v>14.5753468448</v>
          </cell>
          <cell r="AF85">
            <v>13.4473837057</v>
          </cell>
          <cell r="AG85">
            <v>10.741369052700001</v>
          </cell>
          <cell r="AH85">
            <v>7.9431729532000004</v>
          </cell>
          <cell r="AI85">
            <v>9.4469866974999999</v>
          </cell>
          <cell r="AJ85">
            <v>4.9995507140000006</v>
          </cell>
          <cell r="AK85">
            <v>7.3747999644000002</v>
          </cell>
          <cell r="AL85">
            <v>9.1487630817000003</v>
          </cell>
          <cell r="AM85">
            <v>6.91753704</v>
          </cell>
          <cell r="AN85">
            <v>3.1581476079999997</v>
          </cell>
          <cell r="AO85">
            <v>3.2314426092000001</v>
          </cell>
          <cell r="AP85">
            <v>5.1099238009999999</v>
          </cell>
          <cell r="AQ85">
            <v>3.5487967724999998</v>
          </cell>
          <cell r="AR85">
            <v>3.7559961732999998</v>
          </cell>
          <cell r="AS85">
            <v>4.9355847397999995</v>
          </cell>
          <cell r="AT85">
            <v>3.5105130519999999</v>
          </cell>
          <cell r="AU85">
            <v>2.8398891804166668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</row>
        <row r="189">
          <cell r="B189">
            <v>0.42249999999999999</v>
          </cell>
          <cell r="C189">
            <v>0.67019899999999999</v>
          </cell>
          <cell r="D189">
            <v>0.70121432000000006</v>
          </cell>
          <cell r="E189">
            <v>0.97317776</v>
          </cell>
          <cell r="F189">
            <v>1.2209680000000001</v>
          </cell>
          <cell r="G189">
            <v>1.4506021009999999</v>
          </cell>
          <cell r="H189">
            <v>1.3995127371794871</v>
          </cell>
          <cell r="I189">
            <v>1.5055828044444444</v>
          </cell>
          <cell r="J189">
            <v>1.27051066</v>
          </cell>
          <cell r="K189">
            <v>0.61891024000000006</v>
          </cell>
          <cell r="L189">
            <v>0.49374373999999999</v>
          </cell>
          <cell r="M189">
            <v>0.80146346666666668</v>
          </cell>
          <cell r="N189">
            <v>0.70463454000000003</v>
          </cell>
          <cell r="O189">
            <v>1.2484304699999997</v>
          </cell>
          <cell r="P189">
            <v>0.97969658571428564</v>
          </cell>
          <cell r="Q189">
            <v>0.24876557166666666</v>
          </cell>
          <cell r="R189">
            <v>0.13788302</v>
          </cell>
          <cell r="S189">
            <v>8.3918400000000004E-2</v>
          </cell>
          <cell r="T189">
            <v>0.18004103999999999</v>
          </cell>
          <cell r="U189">
            <v>0.21189829999999998</v>
          </cell>
          <cell r="V189">
            <v>0</v>
          </cell>
          <cell r="W189">
            <v>0</v>
          </cell>
          <cell r="X189">
            <v>0</v>
          </cell>
          <cell r="Y189">
            <v>0</v>
          </cell>
          <cell r="Z189">
            <v>0</v>
          </cell>
          <cell r="AA189">
            <v>0</v>
          </cell>
          <cell r="AB189">
            <v>19.696705761068998</v>
          </cell>
          <cell r="AC189">
            <v>31.140039763599997</v>
          </cell>
          <cell r="AD189">
            <v>33.4423931376</v>
          </cell>
          <cell r="AE189">
            <v>52.299085204800001</v>
          </cell>
          <cell r="AF189">
            <v>71.024599004099997</v>
          </cell>
          <cell r="AG189">
            <v>84.2148247083</v>
          </cell>
          <cell r="AH189">
            <v>86.275766568000009</v>
          </cell>
          <cell r="AI189">
            <v>111.8418713395</v>
          </cell>
          <cell r="AJ189">
            <v>133.6254731212</v>
          </cell>
          <cell r="AK189">
            <v>57.603638769599996</v>
          </cell>
          <cell r="AL189">
            <v>43.072158712500006</v>
          </cell>
          <cell r="AM189">
            <v>72.372368448000003</v>
          </cell>
          <cell r="AN189">
            <v>59.784474199999998</v>
          </cell>
          <cell r="AO189">
            <v>94.951045933800003</v>
          </cell>
          <cell r="AP189">
            <v>84.559753018000009</v>
          </cell>
          <cell r="AQ189">
            <v>17.972172508499998</v>
          </cell>
          <cell r="AR189">
            <v>9.8635438378</v>
          </cell>
          <cell r="AS189">
            <v>6.5876964295999993</v>
          </cell>
          <cell r="AT189">
            <v>12.989707986000001</v>
          </cell>
          <cell r="AU189">
            <v>15.056316767083333</v>
          </cell>
          <cell r="AV189">
            <v>0</v>
          </cell>
          <cell r="AW189">
            <v>0</v>
          </cell>
          <cell r="AX189">
            <v>0</v>
          </cell>
          <cell r="AY189">
            <v>0</v>
          </cell>
          <cell r="AZ189">
            <v>0</v>
          </cell>
          <cell r="BA189">
            <v>0</v>
          </cell>
        </row>
        <row r="194">
          <cell r="B194">
            <v>0</v>
          </cell>
          <cell r="C194">
            <v>0</v>
          </cell>
          <cell r="D194">
            <v>1.1899999999999999E-3</v>
          </cell>
          <cell r="E194">
            <v>8.5599999999999999E-4</v>
          </cell>
          <cell r="F194">
            <v>5.9599999999999996E-4</v>
          </cell>
          <cell r="G194">
            <v>3.6999999999999998E-5</v>
          </cell>
          <cell r="H194">
            <v>4.8719999999999988E-5</v>
          </cell>
          <cell r="I194">
            <v>0</v>
          </cell>
          <cell r="J194">
            <v>0</v>
          </cell>
          <cell r="K194">
            <v>0</v>
          </cell>
          <cell r="L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R194">
            <v>0</v>
          </cell>
          <cell r="S194">
            <v>0</v>
          </cell>
          <cell r="T194">
            <v>0</v>
          </cell>
          <cell r="U194">
            <v>0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0</v>
          </cell>
          <cell r="AD194">
            <v>4.6090435200000002E-2</v>
          </cell>
          <cell r="AE194">
            <v>9.2219948800000007E-2</v>
          </cell>
          <cell r="AF194">
            <v>5.9851492400000005E-2</v>
          </cell>
          <cell r="AG194">
            <v>7.7320815000000006E-3</v>
          </cell>
          <cell r="AH194">
            <v>1.6656789600000003E-2</v>
          </cell>
          <cell r="AI194">
            <v>0</v>
          </cell>
          <cell r="AJ194">
            <v>0</v>
          </cell>
          <cell r="AK194">
            <v>0</v>
          </cell>
          <cell r="AL194">
            <v>0</v>
          </cell>
          <cell r="AM194">
            <v>0</v>
          </cell>
          <cell r="AN194">
            <v>0</v>
          </cell>
          <cell r="AO194">
            <v>0</v>
          </cell>
          <cell r="AP194">
            <v>0</v>
          </cell>
          <cell r="AQ194">
            <v>0</v>
          </cell>
          <cell r="AR194">
            <v>0</v>
          </cell>
          <cell r="AS194">
            <v>0</v>
          </cell>
          <cell r="AT194">
            <v>0</v>
          </cell>
          <cell r="AU194">
            <v>0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25">
          <cell r="B225">
            <v>0</v>
          </cell>
          <cell r="C225">
            <v>0</v>
          </cell>
          <cell r="D225">
            <v>3.3164299999999994E-2</v>
          </cell>
          <cell r="E225">
            <v>5.0184739999999999E-2</v>
          </cell>
          <cell r="F225">
            <v>4.8732619999999997E-2</v>
          </cell>
          <cell r="G225">
            <v>4.1878619999999998E-2</v>
          </cell>
          <cell r="H225">
            <v>0.11019260166666667</v>
          </cell>
          <cell r="I225">
            <v>7.8903334999999991E-2</v>
          </cell>
          <cell r="J225">
            <v>1.8628559999999999E-2</v>
          </cell>
          <cell r="K225">
            <v>1.361484E-2</v>
          </cell>
          <cell r="L225">
            <v>1.7720739999999999E-2</v>
          </cell>
          <cell r="M225">
            <v>1.1904059999999999E-2</v>
          </cell>
          <cell r="N225">
            <v>6.3E-3</v>
          </cell>
          <cell r="O225">
            <v>5.8824599999999999E-3</v>
          </cell>
          <cell r="P225">
            <v>7.65856E-3</v>
          </cell>
          <cell r="Q225">
            <v>1.0451719999999999E-2</v>
          </cell>
          <cell r="R225">
            <v>1.1584359999999998E-2</v>
          </cell>
          <cell r="S225">
            <v>5.3529600000000004E-3</v>
          </cell>
          <cell r="T225">
            <v>6.5527399999999996E-3</v>
          </cell>
          <cell r="U225">
            <v>2.4326166666666666E-3</v>
          </cell>
          <cell r="V225">
            <v>0</v>
          </cell>
          <cell r="W225">
            <v>0</v>
          </cell>
          <cell r="X225">
            <v>0</v>
          </cell>
          <cell r="Y225">
            <v>0</v>
          </cell>
          <cell r="Z225">
            <v>0</v>
          </cell>
          <cell r="AA225">
            <v>0</v>
          </cell>
          <cell r="AB225">
            <v>0</v>
          </cell>
          <cell r="AC225">
            <v>0</v>
          </cell>
          <cell r="AD225">
            <v>5.8916383392</v>
          </cell>
          <cell r="AE225">
            <v>10.5170978416</v>
          </cell>
          <cell r="AF225">
            <v>9.9824567192</v>
          </cell>
          <cell r="AG225">
            <v>8.7486866181000007</v>
          </cell>
          <cell r="AH225">
            <v>11.187213938000001</v>
          </cell>
          <cell r="AI225">
            <v>10.926522307000001</v>
          </cell>
          <cell r="AJ225">
            <v>6.9376665272000011</v>
          </cell>
          <cell r="AK225">
            <v>4.0476175432000003</v>
          </cell>
          <cell r="AL225">
            <v>5.3734081077000004</v>
          </cell>
          <cell r="AM225">
            <v>3.6849371999999998</v>
          </cell>
          <cell r="AN225">
            <v>1.9528163424</v>
          </cell>
          <cell r="AO225">
            <v>1.7493958977000001</v>
          </cell>
          <cell r="AP225">
            <v>3.2500968685</v>
          </cell>
          <cell r="AQ225">
            <v>2.8962687564999996</v>
          </cell>
          <cell r="AR225">
            <v>3.1654539542999998</v>
          </cell>
          <cell r="AS225">
            <v>1.8532073273999998</v>
          </cell>
          <cell r="AT225">
            <v>2.0878190399999998</v>
          </cell>
          <cell r="AU225">
            <v>0.73357786999999997</v>
          </cell>
          <cell r="AV225">
            <v>0</v>
          </cell>
          <cell r="AW225">
            <v>0</v>
          </cell>
          <cell r="AX225">
            <v>0</v>
          </cell>
          <cell r="AY225">
            <v>0</v>
          </cell>
          <cell r="AZ225">
            <v>0</v>
          </cell>
          <cell r="BA225">
            <v>0</v>
          </cell>
        </row>
        <row r="248">
          <cell r="B248">
            <v>0.55892353999999989</v>
          </cell>
          <cell r="C248">
            <v>0.56846999999999992</v>
          </cell>
          <cell r="D248">
            <v>0.50707899999999995</v>
          </cell>
          <cell r="E248">
            <v>0.33435799999999999</v>
          </cell>
          <cell r="F248">
            <v>3.7696E-2</v>
          </cell>
          <cell r="G248">
            <v>2.8672999999999997E-2</v>
          </cell>
          <cell r="H248">
            <v>5.4161000000000001E-2</v>
          </cell>
          <cell r="I248">
            <v>2.8027999999999997E-2</v>
          </cell>
          <cell r="J248">
            <v>4.4649000000000001E-2</v>
          </cell>
          <cell r="K248">
            <v>8.0010999999999999E-2</v>
          </cell>
          <cell r="L248">
            <v>4.5060999999999997E-2</v>
          </cell>
          <cell r="M248">
            <v>2.7243E-2</v>
          </cell>
          <cell r="N248">
            <v>0</v>
          </cell>
          <cell r="O248">
            <v>2.7355999999999998E-2</v>
          </cell>
          <cell r="P248">
            <v>0</v>
          </cell>
          <cell r="Q248">
            <v>0</v>
          </cell>
          <cell r="R248">
            <v>9.9999999999999991E-6</v>
          </cell>
          <cell r="S248">
            <v>0</v>
          </cell>
          <cell r="T248">
            <v>0</v>
          </cell>
          <cell r="U248">
            <v>6.5666666666666673E-5</v>
          </cell>
          <cell r="V248">
            <v>0</v>
          </cell>
          <cell r="W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39.219377895386998</v>
          </cell>
          <cell r="AC248">
            <v>45.595306773200001</v>
          </cell>
          <cell r="AD248">
            <v>37.3659002976</v>
          </cell>
          <cell r="AE248">
            <v>25.1801115552</v>
          </cell>
          <cell r="AF248">
            <v>4.0743670842000004</v>
          </cell>
          <cell r="AG248">
            <v>2.9601530673000003</v>
          </cell>
          <cell r="AH248">
            <v>5.1311763948000007</v>
          </cell>
          <cell r="AI248">
            <v>2.6212361165</v>
          </cell>
          <cell r="AJ248">
            <v>5.6638640084000009</v>
          </cell>
          <cell r="AK248">
            <v>9.0863506756000003</v>
          </cell>
          <cell r="AL248">
            <v>5.0021988507000001</v>
          </cell>
          <cell r="AM248">
            <v>3.2645907840000001</v>
          </cell>
          <cell r="AN248">
            <v>0</v>
          </cell>
          <cell r="AO248">
            <v>3.0300548376000003</v>
          </cell>
          <cell r="AP248">
            <v>0</v>
          </cell>
          <cell r="AQ248">
            <v>0</v>
          </cell>
          <cell r="AR248">
            <v>2.800457E-4</v>
          </cell>
          <cell r="AS248">
            <v>0</v>
          </cell>
          <cell r="AT248">
            <v>0</v>
          </cell>
          <cell r="AU248">
            <v>1.0696499166666667E-2</v>
          </cell>
          <cell r="AV248">
            <v>0</v>
          </cell>
          <cell r="AW248">
            <v>0</v>
          </cell>
          <cell r="AX248">
            <v>0</v>
          </cell>
          <cell r="AY248">
            <v>0</v>
          </cell>
          <cell r="AZ248">
            <v>0</v>
          </cell>
          <cell r="BA248">
            <v>0</v>
          </cell>
        </row>
        <row r="263">
          <cell r="B263">
            <v>1.5250735399999999</v>
          </cell>
          <cell r="C263">
            <v>1.64815318</v>
          </cell>
          <cell r="D263">
            <v>1.719447481</v>
          </cell>
          <cell r="E263">
            <v>1.8613300859999999</v>
          </cell>
          <cell r="F263">
            <v>1.6192435050000002</v>
          </cell>
          <cell r="G263">
            <v>1.8009156770000001</v>
          </cell>
          <cell r="H263">
            <v>1.8018253870512819</v>
          </cell>
          <cell r="I263">
            <v>1.9124941144444441</v>
          </cell>
          <cell r="J263">
            <v>1.4753202081818184</v>
          </cell>
          <cell r="K263">
            <v>1.012440588888889</v>
          </cell>
          <cell r="L263">
            <v>0.96010839916666668</v>
          </cell>
          <cell r="M263">
            <v>1.1455329666666665</v>
          </cell>
          <cell r="N263">
            <v>0.85424225999999992</v>
          </cell>
          <cell r="O263">
            <v>1.3313227399999998</v>
          </cell>
          <cell r="P263">
            <v>1.0619429657142858</v>
          </cell>
          <cell r="Q263">
            <v>0.31082121416666664</v>
          </cell>
          <cell r="R263">
            <v>0.23770165999999998</v>
          </cell>
          <cell r="S263">
            <v>0.17512195416666665</v>
          </cell>
          <cell r="T263">
            <v>0.2703332699999999</v>
          </cell>
          <cell r="U263">
            <v>0.2697925433333333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95.766894805089009</v>
          </cell>
          <cell r="AC263">
            <v>103.2996700712</v>
          </cell>
          <cell r="AD263">
            <v>102.67843745279998</v>
          </cell>
          <cell r="AE263">
            <v>112.787806152</v>
          </cell>
          <cell r="AF263">
            <v>107.0932135007</v>
          </cell>
          <cell r="AG263">
            <v>114.83829644429997</v>
          </cell>
          <cell r="AH263">
            <v>120.72857927120003</v>
          </cell>
          <cell r="AI263">
            <v>151.61181741300001</v>
          </cell>
          <cell r="AJ263">
            <v>166.46558082760004</v>
          </cell>
          <cell r="AK263">
            <v>85.01270293120001</v>
          </cell>
          <cell r="AL263">
            <v>70.312614472800007</v>
          </cell>
          <cell r="AM263">
            <v>91.24387113600001</v>
          </cell>
          <cell r="AN263">
            <v>71.452080902399985</v>
          </cell>
          <cell r="AO263">
            <v>106.0185335382</v>
          </cell>
          <cell r="AP263">
            <v>97.128215914999998</v>
          </cell>
          <cell r="AQ263">
            <v>29.003206504999998</v>
          </cell>
          <cell r="AR263">
            <v>22.293476280900002</v>
          </cell>
          <cell r="AS263">
            <v>19.905840440199999</v>
          </cell>
          <cell r="AT263">
            <v>23.465130746</v>
          </cell>
          <cell r="AU263">
            <v>20.971610677916669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0.42249999999999999</v>
          </cell>
          <cell r="C264">
            <v>0.67021399999999998</v>
          </cell>
          <cell r="D264">
            <v>1.0565876410000001</v>
          </cell>
          <cell r="E264">
            <v>1.4450411059999999</v>
          </cell>
          <cell r="F264">
            <v>1.5461303850000001</v>
          </cell>
          <cell r="G264">
            <v>1.7355744769999999</v>
          </cell>
          <cell r="H264">
            <v>1.7097785470512821</v>
          </cell>
          <cell r="I264">
            <v>1.8295770944444443</v>
          </cell>
          <cell r="J264">
            <v>1.3808284881818182</v>
          </cell>
          <cell r="K264">
            <v>0.91520650888888899</v>
          </cell>
          <cell r="L264">
            <v>0.88570225916666667</v>
          </cell>
          <cell r="M264">
            <v>1.1172330466666667</v>
          </cell>
          <cell r="N264">
            <v>0.85400797999999989</v>
          </cell>
          <cell r="O264">
            <v>1.3035874099999998</v>
          </cell>
          <cell r="P264">
            <v>1.0608732857142857</v>
          </cell>
          <cell r="Q264">
            <v>0.31012821416666664</v>
          </cell>
          <cell r="R264">
            <v>0.23742317999999996</v>
          </cell>
          <cell r="S264">
            <v>0.17508195416666666</v>
          </cell>
          <cell r="T264">
            <v>0.27009426999999991</v>
          </cell>
          <cell r="U264">
            <v>0.26922787666666664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19.696705761068998</v>
          </cell>
          <cell r="AC264">
            <v>31.142102330399997</v>
          </cell>
          <cell r="AD264">
            <v>53.259578193599999</v>
          </cell>
          <cell r="AE264">
            <v>81.1959557136</v>
          </cell>
          <cell r="AF264">
            <v>99.821345491000002</v>
          </cell>
          <cell r="AG264">
            <v>108.60199139789999</v>
          </cell>
          <cell r="AH264">
            <v>111.91768878120001</v>
          </cell>
          <cell r="AI264">
            <v>143.140633568</v>
          </cell>
          <cell r="AJ264">
            <v>153.51666056920001</v>
          </cell>
          <cell r="AK264">
            <v>74.216805872000009</v>
          </cell>
          <cell r="AL264">
            <v>62.50876608690001</v>
          </cell>
          <cell r="AM264">
            <v>87.687982079999998</v>
          </cell>
          <cell r="AN264">
            <v>71.426713811199988</v>
          </cell>
          <cell r="AO264">
            <v>102.9150985194</v>
          </cell>
          <cell r="AP264">
            <v>96.803191747500009</v>
          </cell>
          <cell r="AQ264">
            <v>28.912135416499996</v>
          </cell>
          <cell r="AR264">
            <v>22.194302468500002</v>
          </cell>
          <cell r="AS264">
            <v>19.870084305499997</v>
          </cell>
          <cell r="AT264">
            <v>23.189540853</v>
          </cell>
          <cell r="AU264">
            <v>20.628451668750003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6">
          <cell r="B266">
            <v>0.10108799999999998</v>
          </cell>
          <cell r="C266">
            <v>0.153859368</v>
          </cell>
          <cell r="D266">
            <v>7.3509999999999999E-3</v>
          </cell>
          <cell r="E266">
            <v>0</v>
          </cell>
          <cell r="F266">
            <v>0</v>
          </cell>
          <cell r="G266">
            <v>2.1999999999999999E-5</v>
          </cell>
          <cell r="H266">
            <v>0</v>
          </cell>
          <cell r="I266">
            <v>9.0410000000000004E-3</v>
          </cell>
          <cell r="J266">
            <v>3.1454279999999994E-2</v>
          </cell>
          <cell r="K266">
            <v>0</v>
          </cell>
          <cell r="L266">
            <v>0</v>
          </cell>
          <cell r="M266">
            <v>3.2999999999999996E-5</v>
          </cell>
          <cell r="N266">
            <v>7.2799999999999989E-6</v>
          </cell>
          <cell r="O266">
            <v>4.0999999999999994E-5</v>
          </cell>
          <cell r="P266">
            <v>4.0499999999999995E-5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7.9999999999999996E-6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5.0443354898250004</v>
          </cell>
          <cell r="AC266">
            <v>7.1763980199999997</v>
          </cell>
          <cell r="AD266">
            <v>0.38566863359999998</v>
          </cell>
          <cell r="AE266">
            <v>0</v>
          </cell>
          <cell r="AF266">
            <v>0</v>
          </cell>
          <cell r="AG266">
            <v>1.8894146700000003E-2</v>
          </cell>
          <cell r="AH266">
            <v>0</v>
          </cell>
          <cell r="AI266">
            <v>1.0747419885</v>
          </cell>
          <cell r="AJ266">
            <v>4.2707413688000004</v>
          </cell>
          <cell r="AK266">
            <v>0</v>
          </cell>
          <cell r="AL266">
            <v>0</v>
          </cell>
          <cell r="AM266">
            <v>5.0599199999999999E-3</v>
          </cell>
          <cell r="AN266">
            <v>1.0670264E-2</v>
          </cell>
          <cell r="AO266">
            <v>5.0466471900000004E-2</v>
          </cell>
          <cell r="AP266">
            <v>1.6844051500000002E-2</v>
          </cell>
          <cell r="AQ266">
            <v>0</v>
          </cell>
          <cell r="AR266">
            <v>0</v>
          </cell>
          <cell r="AS266">
            <v>0</v>
          </cell>
          <cell r="AT266">
            <v>0</v>
          </cell>
          <cell r="AU266">
            <v>3.8513666666666669E-3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0</v>
          </cell>
          <cell r="C267">
            <v>0</v>
          </cell>
          <cell r="D267">
            <v>0</v>
          </cell>
          <cell r="E267">
            <v>0</v>
          </cell>
          <cell r="F267">
            <v>0</v>
          </cell>
          <cell r="G267">
            <v>0</v>
          </cell>
          <cell r="H267">
            <v>1.5999999999999999E-5</v>
          </cell>
          <cell r="I267">
            <v>0</v>
          </cell>
          <cell r="J267">
            <v>0</v>
          </cell>
          <cell r="K267">
            <v>0</v>
          </cell>
          <cell r="L267">
            <v>0</v>
          </cell>
          <cell r="M267">
            <v>3.9999999999999998E-6</v>
          </cell>
          <cell r="N267">
            <v>0</v>
          </cell>
          <cell r="O267">
            <v>0</v>
          </cell>
          <cell r="P267">
            <v>0</v>
          </cell>
          <cell r="Q267">
            <v>4.6E-5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3.1923630000000001E-2</v>
          </cell>
          <cell r="AI267">
            <v>0</v>
          </cell>
          <cell r="AJ267">
            <v>0</v>
          </cell>
          <cell r="AK267">
            <v>0</v>
          </cell>
          <cell r="AL267">
            <v>0</v>
          </cell>
          <cell r="AM267">
            <v>1.0616784000000001E-2</v>
          </cell>
          <cell r="AN267">
            <v>0</v>
          </cell>
          <cell r="AO267">
            <v>0</v>
          </cell>
          <cell r="AP267">
            <v>0</v>
          </cell>
          <cell r="AQ267">
            <v>1.3634645499999999E-2</v>
          </cell>
          <cell r="AR267">
            <v>0</v>
          </cell>
          <cell r="AS267">
            <v>0</v>
          </cell>
          <cell r="AT267">
            <v>0</v>
          </cell>
          <cell r="AU267">
            <v>0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0</v>
          </cell>
          <cell r="C268">
            <v>0</v>
          </cell>
          <cell r="D268">
            <v>2.0647999999999999E-4</v>
          </cell>
          <cell r="E268">
            <v>2.1529999999999997E-4</v>
          </cell>
          <cell r="F268">
            <v>3.2999999999999996E-5</v>
          </cell>
          <cell r="G268">
            <v>1.8999999999999998E-5</v>
          </cell>
          <cell r="H268">
            <v>0</v>
          </cell>
          <cell r="I268">
            <v>3.7999999999999995E-5</v>
          </cell>
          <cell r="J268">
            <v>1.9999999999999999E-6</v>
          </cell>
          <cell r="K268">
            <v>0</v>
          </cell>
          <cell r="L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2.2900000000000001E-4</v>
          </cell>
          <cell r="Q268">
            <v>5.5999999999999999E-5</v>
          </cell>
          <cell r="R268">
            <v>7.8999999999999996E-5</v>
          </cell>
          <cell r="S268">
            <v>3.8999999999999999E-5</v>
          </cell>
          <cell r="T268">
            <v>1.2300000000000001E-4</v>
          </cell>
          <cell r="U268">
            <v>2.9299999999999997E-4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0</v>
          </cell>
          <cell r="AC268">
            <v>0</v>
          </cell>
          <cell r="AD268">
            <v>0.119519112</v>
          </cell>
          <cell r="AE268">
            <v>9.7080715200000001E-2</v>
          </cell>
          <cell r="AF268">
            <v>1.91859136E-2</v>
          </cell>
          <cell r="AG268">
            <v>1.38045336E-2</v>
          </cell>
          <cell r="AH268">
            <v>0</v>
          </cell>
          <cell r="AI268">
            <v>1.0478843E-2</v>
          </cell>
          <cell r="AJ268">
            <v>1.2497387600000001E-2</v>
          </cell>
          <cell r="AK268">
            <v>0</v>
          </cell>
          <cell r="AL268">
            <v>0</v>
          </cell>
          <cell r="AM268">
            <v>0</v>
          </cell>
          <cell r="AN268">
            <v>0</v>
          </cell>
          <cell r="AO268">
            <v>0</v>
          </cell>
          <cell r="AP268">
            <v>0.132114011</v>
          </cell>
          <cell r="AQ268">
            <v>3.9305146999999999E-2</v>
          </cell>
          <cell r="AR268">
            <v>3.4576235300000001E-2</v>
          </cell>
          <cell r="AS268">
            <v>1.85428958E-2</v>
          </cell>
          <cell r="AT268">
            <v>0.26944987399999998</v>
          </cell>
          <cell r="AU268">
            <v>0.28169388416666669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1.00148554</v>
          </cell>
          <cell r="C269">
            <v>0.82406699999999988</v>
          </cell>
          <cell r="D269">
            <v>0.65363324</v>
          </cell>
          <cell r="E269">
            <v>0.41383567999999998</v>
          </cell>
          <cell r="F269">
            <v>7.0708119999999999E-2</v>
          </cell>
          <cell r="G269">
            <v>6.4792859999999994E-2</v>
          </cell>
          <cell r="H269">
            <v>8.9534000000000002E-2</v>
          </cell>
          <cell r="I269">
            <v>6.6280000000000006E-2</v>
          </cell>
          <cell r="J269">
            <v>5.5314000000000002E-2</v>
          </cell>
          <cell r="K269">
            <v>9.6266999999999991E-2</v>
          </cell>
          <cell r="L269">
            <v>7.3030999999999999E-2</v>
          </cell>
          <cell r="M269">
            <v>2.7243E-2</v>
          </cell>
          <cell r="N269">
            <v>0</v>
          </cell>
          <cell r="O269">
            <v>2.7359329999999998E-2</v>
          </cell>
          <cell r="P269">
            <v>3.771E-4</v>
          </cell>
          <cell r="Q269">
            <v>0</v>
          </cell>
          <cell r="R269">
            <v>9.9999999999999991E-6</v>
          </cell>
          <cell r="S269">
            <v>9.9999999999999995E-7</v>
          </cell>
          <cell r="T269">
            <v>0</v>
          </cell>
          <cell r="U269">
            <v>2.6366666666666666E-4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71.025853554194995</v>
          </cell>
          <cell r="AC269">
            <v>64.969695293599997</v>
          </cell>
          <cell r="AD269">
            <v>48.8528836176</v>
          </cell>
          <cell r="AE269">
            <v>31.358076646400001</v>
          </cell>
          <cell r="AF269">
            <v>7.1315610653000006</v>
          </cell>
          <cell r="AG269">
            <v>6.1840578228000007</v>
          </cell>
          <cell r="AH269">
            <v>8.4942608156000006</v>
          </cell>
          <cell r="AI269">
            <v>6.1946106620000005</v>
          </cell>
          <cell r="AJ269">
            <v>7.2174906396000011</v>
          </cell>
          <cell r="AK269">
            <v>10.6065069308</v>
          </cell>
          <cell r="AL269">
            <v>7.5528655362000006</v>
          </cell>
          <cell r="AM269">
            <v>3.2645907840000001</v>
          </cell>
          <cell r="AN269">
            <v>0</v>
          </cell>
          <cell r="AO269">
            <v>3.0304970949000003</v>
          </cell>
          <cell r="AP269">
            <v>0.1352665415</v>
          </cell>
          <cell r="AQ269">
            <v>0</v>
          </cell>
          <cell r="AR269">
            <v>2.800457E-4</v>
          </cell>
          <cell r="AS269">
            <v>1.208779E-4</v>
          </cell>
          <cell r="AT269">
            <v>0</v>
          </cell>
          <cell r="AU269">
            <v>5.7219664999999996E-2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0</v>
          </cell>
          <cell r="C273">
            <v>0</v>
          </cell>
          <cell r="D273">
            <v>2.9119999999999996E-5</v>
          </cell>
          <cell r="E273">
            <v>3.4200000000000002E-4</v>
          </cell>
          <cell r="F273">
            <v>9.5000000000000005E-5</v>
          </cell>
          <cell r="G273">
            <v>4.9999999999999996E-6</v>
          </cell>
          <cell r="H273">
            <v>1.2359999999999999E-3</v>
          </cell>
          <cell r="I273">
            <v>5.9589999999999999E-3</v>
          </cell>
          <cell r="J273">
            <v>6.5714199999999997E-3</v>
          </cell>
          <cell r="K273">
            <v>7.2199999999999999E-4</v>
          </cell>
          <cell r="L273">
            <v>8.4099999999999995E-4</v>
          </cell>
          <cell r="M273">
            <v>7.4600000000000003E-4</v>
          </cell>
          <cell r="N273">
            <v>0</v>
          </cell>
          <cell r="O273">
            <v>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8.9018784000000004E-3</v>
          </cell>
          <cell r="AE273">
            <v>2.2857027200000005E-2</v>
          </cell>
          <cell r="AF273">
            <v>1.78785747E-2</v>
          </cell>
          <cell r="AG273">
            <v>2.4533652E-3</v>
          </cell>
          <cell r="AH273">
            <v>0.23089228400000003</v>
          </cell>
          <cell r="AI273">
            <v>1.1239662370000001</v>
          </cell>
          <cell r="AJ273">
            <v>1.3980880604000001</v>
          </cell>
          <cell r="AK273">
            <v>0.1820465064</v>
          </cell>
          <cell r="AL273">
            <v>0.21415357800000001</v>
          </cell>
          <cell r="AM273">
            <v>0.25730702399999994</v>
          </cell>
          <cell r="AN273">
            <v>4.5224959999999999E-4</v>
          </cell>
          <cell r="AO273">
            <v>4.6749120000000001E-4</v>
          </cell>
          <cell r="AP273">
            <v>6.2864620000000005E-3</v>
          </cell>
          <cell r="AQ273">
            <v>3.9054399999999999E-4</v>
          </cell>
          <cell r="AR273">
            <v>5.2856688799999996E-2</v>
          </cell>
          <cell r="AS273">
            <v>1.7092361E-2</v>
          </cell>
          <cell r="AT273">
            <v>6.04672E-4</v>
          </cell>
          <cell r="AU273">
            <v>3.9409333333333336E-4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30"/>
      <sheetData sheetId="31">
        <row r="39">
          <cell r="B39">
            <v>3.6530919999999998E-4</v>
          </cell>
          <cell r="C39">
            <v>2.7613399999999998E-4</v>
          </cell>
          <cell r="D39">
            <v>7.7016399999999994E-4</v>
          </cell>
          <cell r="E39">
            <v>2.7067575999999999E-3</v>
          </cell>
          <cell r="F39">
            <v>3.5235880000000002E-3</v>
          </cell>
          <cell r="G39">
            <v>2.5822320000000003E-3</v>
          </cell>
          <cell r="H39">
            <v>2.7516519999999998E-3</v>
          </cell>
          <cell r="I39">
            <v>2.787618E-3</v>
          </cell>
          <cell r="J39">
            <v>2.1656659999999997E-3</v>
          </cell>
          <cell r="K39">
            <v>1.4255359999999998E-3</v>
          </cell>
          <cell r="L39">
            <v>1.816103788235294E-3</v>
          </cell>
          <cell r="M39">
            <v>1.7702365999999999E-3</v>
          </cell>
          <cell r="N39">
            <v>1.9371423999999999E-3</v>
          </cell>
          <cell r="O39">
            <v>1.9278907999999999E-3</v>
          </cell>
          <cell r="P39">
            <v>3.5170591199999999E-3</v>
          </cell>
          <cell r="Q39">
            <v>8.721527199999999E-3</v>
          </cell>
          <cell r="R39">
            <v>8.8183995820512815E-3</v>
          </cell>
          <cell r="S39">
            <v>1.1531553283333331E-2</v>
          </cell>
          <cell r="T39">
            <v>1.7073621457142859E-2</v>
          </cell>
          <cell r="U39">
            <v>3.5023191200000005E-2</v>
          </cell>
          <cell r="V39">
            <v>3.5023191200000005E-2</v>
          </cell>
          <cell r="W39">
            <v>3.5023191200000005E-2</v>
          </cell>
          <cell r="X39">
            <v>3.5023191200000005E-2</v>
          </cell>
          <cell r="Y39">
            <v>3.5023191200000005E-2</v>
          </cell>
          <cell r="Z39">
            <v>3.5023191200000005E-2</v>
          </cell>
          <cell r="AA39">
            <v>3.5023191200000005E-2</v>
          </cell>
          <cell r="AB39">
            <v>0.58479850153199986</v>
          </cell>
          <cell r="AC39">
            <v>0.4924071492</v>
          </cell>
          <cell r="AD39">
            <v>0.84646707840000002</v>
          </cell>
          <cell r="AE39">
            <v>1.4317971696000003</v>
          </cell>
          <cell r="AF39">
            <v>2.3524512409999998</v>
          </cell>
          <cell r="AG39">
            <v>1.7655670032000002</v>
          </cell>
          <cell r="AH39">
            <v>2.6491690948</v>
          </cell>
          <cell r="AI39">
            <v>2.9899992924999999</v>
          </cell>
          <cell r="AJ39">
            <v>2.5688095612000001</v>
          </cell>
          <cell r="AK39">
            <v>1.8517392695999999</v>
          </cell>
          <cell r="AL39">
            <v>2.6061631389000004</v>
          </cell>
          <cell r="AM39">
            <v>3.5186655839999998</v>
          </cell>
          <cell r="AN39">
            <v>3.2437062943999999</v>
          </cell>
          <cell r="AO39">
            <v>3.4525792278000003</v>
          </cell>
          <cell r="AP39">
            <v>2.7820437340000002</v>
          </cell>
          <cell r="AQ39">
            <v>4.3332110534999995</v>
          </cell>
          <cell r="AR39">
            <v>4.1928242961999995</v>
          </cell>
          <cell r="AS39">
            <v>4.6027796385999995</v>
          </cell>
          <cell r="AT39">
            <v>3.9476519350000001</v>
          </cell>
          <cell r="AU39">
            <v>3.742358435416667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</row>
        <row r="85">
          <cell r="B85">
            <v>0.22686707897298247</v>
          </cell>
          <cell r="C85">
            <v>0.25551526596666674</v>
          </cell>
          <cell r="D85">
            <v>0.21785607587368416</v>
          </cell>
          <cell r="E85">
            <v>0.23516056246428574</v>
          </cell>
          <cell r="F85">
            <v>0.20314592379040783</v>
          </cell>
          <cell r="G85">
            <v>0.20886223102937343</v>
          </cell>
          <cell r="H85">
            <v>0.22293228078382646</v>
          </cell>
          <cell r="I85">
            <v>0.25030181101144067</v>
          </cell>
          <cell r="J85">
            <v>0.34574147040666664</v>
          </cell>
          <cell r="K85">
            <v>0.16903062172525254</v>
          </cell>
          <cell r="L85">
            <v>0.22756303059428573</v>
          </cell>
          <cell r="M85">
            <v>0.31080610378188406</v>
          </cell>
          <cell r="N85">
            <v>0.29962544237333333</v>
          </cell>
          <cell r="O85">
            <v>0.26997690648903078</v>
          </cell>
          <cell r="P85">
            <v>0.45655067015295242</v>
          </cell>
          <cell r="Q85">
            <v>0.45639736386975438</v>
          </cell>
          <cell r="R85">
            <v>0.45944854670214291</v>
          </cell>
          <cell r="S85">
            <v>0.65177838837155544</v>
          </cell>
          <cell r="T85">
            <v>0.60315493442358981</v>
          </cell>
          <cell r="U85">
            <v>3.2408529599999999E-2</v>
          </cell>
          <cell r="V85">
            <v>3.2408529599999999E-2</v>
          </cell>
          <cell r="W85">
            <v>3.2408529599999999E-2</v>
          </cell>
          <cell r="X85">
            <v>3.2408529599999999E-2</v>
          </cell>
          <cell r="Y85">
            <v>3.2408529599999999E-2</v>
          </cell>
          <cell r="Z85">
            <v>3.2408529599999999E-2</v>
          </cell>
          <cell r="AA85">
            <v>3.2408529599999999E-2</v>
          </cell>
          <cell r="AB85">
            <v>36.663171778779002</v>
          </cell>
          <cell r="AC85">
            <v>41.018401187199999</v>
          </cell>
          <cell r="AD85">
            <v>40.0470025296</v>
          </cell>
          <cell r="AE85">
            <v>50.781996686399999</v>
          </cell>
          <cell r="AF85">
            <v>48.303204409600006</v>
          </cell>
          <cell r="AG85">
            <v>47.999553930899999</v>
          </cell>
          <cell r="AH85">
            <v>53.323020440400001</v>
          </cell>
          <cell r="AI85">
            <v>57.597748587000005</v>
          </cell>
          <cell r="AJ85">
            <v>58.440386262800011</v>
          </cell>
          <cell r="AK85">
            <v>45.705905502400007</v>
          </cell>
          <cell r="AL85">
            <v>59.698650631500001</v>
          </cell>
          <cell r="AM85">
            <v>85.505888447999993</v>
          </cell>
          <cell r="AN85">
            <v>71.611249635199997</v>
          </cell>
          <cell r="AO85">
            <v>73.562836121100005</v>
          </cell>
          <cell r="AP85">
            <v>93.058066552</v>
          </cell>
          <cell r="AQ85">
            <v>76.672523402999985</v>
          </cell>
          <cell r="AR85">
            <v>91.790316753699983</v>
          </cell>
          <cell r="AS85">
            <v>114.29938238290001</v>
          </cell>
          <cell r="AT85">
            <v>81.110012376</v>
          </cell>
          <cell r="AU85">
            <v>76.891971229999996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</row>
        <row r="91">
          <cell r="B91">
            <v>6.7017791199999996E-2</v>
          </cell>
          <cell r="C91">
            <v>5.7602691650000003E-2</v>
          </cell>
          <cell r="D91">
            <v>7.7427065064396297E-2</v>
          </cell>
          <cell r="E91">
            <v>7.5417007985882342E-2</v>
          </cell>
          <cell r="F91">
            <v>8.7777393079999974E-2</v>
          </cell>
          <cell r="G91">
            <v>9.2994972146470581E-2</v>
          </cell>
          <cell r="H91">
            <v>0.12011525661970276</v>
          </cell>
          <cell r="I91">
            <v>0.14284335133284304</v>
          </cell>
          <cell r="J91">
            <v>0.12568463124696971</v>
          </cell>
          <cell r="K91">
            <v>8.1050560347058834E-2</v>
          </cell>
          <cell r="L91">
            <v>0.1159746550018018</v>
          </cell>
          <cell r="M91">
            <v>0.12927140396666667</v>
          </cell>
          <cell r="N91">
            <v>0.10425167696666666</v>
          </cell>
          <cell r="O91">
            <v>0.1243528040642857</v>
          </cell>
          <cell r="P91">
            <v>0.10818581341142856</v>
          </cell>
          <cell r="Q91">
            <v>0.13716643472947368</v>
          </cell>
          <cell r="R91">
            <v>0.14783355909920634</v>
          </cell>
          <cell r="S91">
            <v>0.15227517851269842</v>
          </cell>
          <cell r="T91">
            <v>0.1727006828707936</v>
          </cell>
          <cell r="U91">
            <v>0.28931604517240161</v>
          </cell>
          <cell r="V91">
            <v>0.28931604517240161</v>
          </cell>
          <cell r="W91">
            <v>0.28931604517240161</v>
          </cell>
          <cell r="X91">
            <v>0.28931604517240161</v>
          </cell>
          <cell r="Y91">
            <v>0.28931604517240161</v>
          </cell>
          <cell r="Z91">
            <v>0.28931604517240161</v>
          </cell>
          <cell r="AA91">
            <v>0.28931604517240161</v>
          </cell>
          <cell r="AB91">
            <v>19.580862524156998</v>
          </cell>
          <cell r="AC91">
            <v>16.4586480836</v>
          </cell>
          <cell r="AD91">
            <v>23.844433046400002</v>
          </cell>
          <cell r="AE91">
            <v>26.827789195200001</v>
          </cell>
          <cell r="AF91">
            <v>33.381285473200002</v>
          </cell>
          <cell r="AG91">
            <v>34.378950563100005</v>
          </cell>
          <cell r="AH91">
            <v>41.126365626800002</v>
          </cell>
          <cell r="AI91">
            <v>51.788903524000006</v>
          </cell>
          <cell r="AJ91">
            <v>57.91014374240001</v>
          </cell>
          <cell r="AK91">
            <v>38.207180347600001</v>
          </cell>
          <cell r="AL91">
            <v>47.029251248099996</v>
          </cell>
          <cell r="AM91">
            <v>55.215375455999997</v>
          </cell>
          <cell r="AN91">
            <v>40.796607719999997</v>
          </cell>
          <cell r="AO91">
            <v>44.265610186799996</v>
          </cell>
          <cell r="AP91">
            <v>41.170136618500003</v>
          </cell>
          <cell r="AQ91">
            <v>40.922972191499994</v>
          </cell>
          <cell r="AR91">
            <v>45.402339377799997</v>
          </cell>
          <cell r="AS91">
            <v>54.220174050899999</v>
          </cell>
          <cell r="AT91">
            <v>13.144300886</v>
          </cell>
          <cell r="AU91">
            <v>12.460745300833334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114">
          <cell r="B114">
            <v>8.7029462800000013E-2</v>
          </cell>
          <cell r="C114">
            <v>0.10539261946666667</v>
          </cell>
          <cell r="D114">
            <v>8.7693613999999989E-2</v>
          </cell>
          <cell r="E114">
            <v>8.1442859559999997E-2</v>
          </cell>
          <cell r="F114">
            <v>7.1645358300000003E-2</v>
          </cell>
          <cell r="G114">
            <v>7.0865650916666661E-2</v>
          </cell>
          <cell r="H114">
            <v>9.8358851921864721E-2</v>
          </cell>
          <cell r="I114">
            <v>0.11016740215618703</v>
          </cell>
          <cell r="J114">
            <v>0.23625353147333328</v>
          </cell>
          <cell r="K114">
            <v>7.4268710039393934E-2</v>
          </cell>
          <cell r="L114">
            <v>6.39634008E-2</v>
          </cell>
          <cell r="M114">
            <v>5.7164481999999996E-2</v>
          </cell>
          <cell r="N114">
            <v>4.7062107800000003E-2</v>
          </cell>
          <cell r="O114">
            <v>7.2478284825000003E-2</v>
          </cell>
          <cell r="P114">
            <v>9.5632381542857137E-2</v>
          </cell>
          <cell r="Q114">
            <v>5.1411711120300754E-2</v>
          </cell>
          <cell r="R114">
            <v>6.7493409797222223E-2</v>
          </cell>
          <cell r="S114">
            <v>6.3630666935714286E-2</v>
          </cell>
          <cell r="T114">
            <v>9.1725678251794868E-2</v>
          </cell>
          <cell r="U114">
            <v>1.8148289362637363E-2</v>
          </cell>
          <cell r="V114">
            <v>1.8148289362637363E-2</v>
          </cell>
          <cell r="W114">
            <v>1.8148289362637363E-2</v>
          </cell>
          <cell r="X114">
            <v>1.8148289362637363E-2</v>
          </cell>
          <cell r="Y114">
            <v>1.8148289362637363E-2</v>
          </cell>
          <cell r="Z114">
            <v>1.8148289362637363E-2</v>
          </cell>
          <cell r="AA114">
            <v>1.8148289362637363E-2</v>
          </cell>
          <cell r="AB114">
            <v>28.511289551738997</v>
          </cell>
          <cell r="AC114">
            <v>35.761460251999999</v>
          </cell>
          <cell r="AD114">
            <v>39.104279990400002</v>
          </cell>
          <cell r="AE114">
            <v>34.625472056</v>
          </cell>
          <cell r="AF114">
            <v>24.805693336900003</v>
          </cell>
          <cell r="AG114">
            <v>29.369545834200004</v>
          </cell>
          <cell r="AH114">
            <v>38.708701548800001</v>
          </cell>
          <cell r="AI114">
            <v>42.758070522000004</v>
          </cell>
          <cell r="AJ114">
            <v>46.369049711200006</v>
          </cell>
          <cell r="AK114">
            <v>27.480728985599999</v>
          </cell>
          <cell r="AL114">
            <v>23.031384774300001</v>
          </cell>
          <cell r="AM114">
            <v>24.959637408000003</v>
          </cell>
          <cell r="AN114">
            <v>20.692857750399998</v>
          </cell>
          <cell r="AO114">
            <v>25.078930651500002</v>
          </cell>
          <cell r="AP114">
            <v>27.663258519500001</v>
          </cell>
          <cell r="AQ114">
            <v>18.899147553999999</v>
          </cell>
          <cell r="AR114">
            <v>23.803225894500002</v>
          </cell>
          <cell r="AS114">
            <v>24.33690116</v>
          </cell>
          <cell r="AT114">
            <v>16.829418883000002</v>
          </cell>
          <cell r="AU114">
            <v>15.954222600416667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A114">
            <v>0</v>
          </cell>
        </row>
        <row r="147">
          <cell r="B147">
            <v>2.2705807999999997E-3</v>
          </cell>
          <cell r="C147">
            <v>4.4043199999999998E-3</v>
          </cell>
          <cell r="D147">
            <v>5.1628110800000003E-3</v>
          </cell>
          <cell r="E147">
            <v>4.4355823999999988E-3</v>
          </cell>
          <cell r="F147">
            <v>4.6333543999999994E-3</v>
          </cell>
          <cell r="G147">
            <v>4.636818E-3</v>
          </cell>
          <cell r="H147">
            <v>5.8370979999999989E-3</v>
          </cell>
          <cell r="I147">
            <v>6.3276199999999991E-3</v>
          </cell>
          <cell r="J147">
            <v>3.4365459999999995E-3</v>
          </cell>
          <cell r="K147">
            <v>2.8138579999999998E-3</v>
          </cell>
          <cell r="L147">
            <v>2.5393583999999995E-3</v>
          </cell>
          <cell r="M147">
            <v>4.5816863999999999E-3</v>
          </cell>
          <cell r="N147">
            <v>3.2964787999999997E-3</v>
          </cell>
          <cell r="O147">
            <v>3.3900722999999997E-3</v>
          </cell>
          <cell r="P147">
            <v>5.9407552999999995E-3</v>
          </cell>
          <cell r="Q147">
            <v>8.7663168999999996E-3</v>
          </cell>
          <cell r="R147">
            <v>9.8582759285714278E-3</v>
          </cell>
          <cell r="S147">
            <v>1.0239832097674418E-2</v>
          </cell>
          <cell r="T147">
            <v>9.7912649000000008E-3</v>
          </cell>
          <cell r="U147">
            <v>0</v>
          </cell>
          <cell r="V147">
            <v>0</v>
          </cell>
          <cell r="W147">
            <v>0</v>
          </cell>
          <cell r="X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1.5564329122409999</v>
          </cell>
          <cell r="AC147">
            <v>2.2910209259999998</v>
          </cell>
          <cell r="AD147">
            <v>2.5343640240000003</v>
          </cell>
          <cell r="AE147">
            <v>2.6616231040000002</v>
          </cell>
          <cell r="AF147">
            <v>3.0074106153</v>
          </cell>
          <cell r="AG147">
            <v>3.1361285241000001</v>
          </cell>
          <cell r="AH147">
            <v>4.4288590460000004</v>
          </cell>
          <cell r="AI147">
            <v>6.0338564940000001</v>
          </cell>
          <cell r="AJ147">
            <v>4.2816105808000007</v>
          </cell>
          <cell r="AK147">
            <v>2.6835463819999998</v>
          </cell>
          <cell r="AL147">
            <v>2.1581295669000005</v>
          </cell>
          <cell r="AM147">
            <v>4.0984113119999996</v>
          </cell>
          <cell r="AN147">
            <v>3.1720607072</v>
          </cell>
          <cell r="AO147">
            <v>3.1176138144000003</v>
          </cell>
          <cell r="AP147">
            <v>4.4249704570000006</v>
          </cell>
          <cell r="AQ147">
            <v>4.8004303794999998</v>
          </cell>
          <cell r="AR147">
            <v>5.6179170908999998</v>
          </cell>
          <cell r="AS147">
            <v>5.9583800991000002</v>
          </cell>
          <cell r="AT147">
            <v>2.9868741859999997</v>
          </cell>
          <cell r="AU147">
            <v>2.8315449258333336</v>
          </cell>
          <cell r="AV147">
            <v>0</v>
          </cell>
          <cell r="AW147">
            <v>0</v>
          </cell>
          <cell r="AX147">
            <v>0</v>
          </cell>
          <cell r="AY147">
            <v>0</v>
          </cell>
          <cell r="AZ147">
            <v>0</v>
          </cell>
          <cell r="BA147">
            <v>0</v>
          </cell>
        </row>
        <row r="154">
          <cell r="B154">
            <v>1.6721188800000002E-2</v>
          </cell>
          <cell r="C154">
            <v>1.62776876E-2</v>
          </cell>
          <cell r="D154">
            <v>1.7414926399999999E-2</v>
          </cell>
          <cell r="E154">
            <v>1.8112872399999997E-2</v>
          </cell>
          <cell r="F154">
            <v>1.70495284E-2</v>
          </cell>
          <cell r="G154">
            <v>4.4326627600000015E-2</v>
          </cell>
          <cell r="H154">
            <v>3.7519739999999996E-2</v>
          </cell>
          <cell r="I154">
            <v>8.4215111100000004E-2</v>
          </cell>
          <cell r="J154">
            <v>7.1669015599999997E-2</v>
          </cell>
          <cell r="K154">
            <v>9.9634843599999995E-2</v>
          </cell>
          <cell r="L154">
            <v>0.24005440319999999</v>
          </cell>
          <cell r="M154">
            <v>0.1977247396</v>
          </cell>
          <cell r="N154">
            <v>0.21140644879999998</v>
          </cell>
          <cell r="O154">
            <v>0.14565877807499999</v>
          </cell>
          <cell r="P154">
            <v>0.1616159553</v>
          </cell>
          <cell r="Q154">
            <v>0.15394801371111108</v>
          </cell>
          <cell r="R154">
            <v>0.16992276280000002</v>
          </cell>
          <cell r="S154">
            <v>0.17574131751269842</v>
          </cell>
          <cell r="T154">
            <v>0.18804917017272729</v>
          </cell>
          <cell r="U154">
            <v>0</v>
          </cell>
          <cell r="V154">
            <v>0</v>
          </cell>
          <cell r="W154">
            <v>0</v>
          </cell>
          <cell r="X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1.9315832697419999</v>
          </cell>
          <cell r="AC154">
            <v>1.6892574343999998</v>
          </cell>
          <cell r="AD154">
            <v>2.1785801328000001</v>
          </cell>
          <cell r="AE154">
            <v>3.3661978112000002</v>
          </cell>
          <cell r="AF154">
            <v>3.7577771196</v>
          </cell>
          <cell r="AG154">
            <v>7.192658401500001</v>
          </cell>
          <cell r="AH154">
            <v>8.0972777636000011</v>
          </cell>
          <cell r="AI154">
            <v>14.094276820000001</v>
          </cell>
          <cell r="AJ154">
            <v>15.5232879728</v>
          </cell>
          <cell r="AK154">
            <v>16.097852663200001</v>
          </cell>
          <cell r="AL154">
            <v>28.023370432200004</v>
          </cell>
          <cell r="AM154">
            <v>29.33844624</v>
          </cell>
          <cell r="AN154">
            <v>29.658941188799997</v>
          </cell>
          <cell r="AO154">
            <v>27.1564827939</v>
          </cell>
          <cell r="AP154">
            <v>28.5557820175</v>
          </cell>
          <cell r="AQ154">
            <v>25.177684899500001</v>
          </cell>
          <cell r="AR154">
            <v>28.882503307399997</v>
          </cell>
          <cell r="AS154">
            <v>31.148138106799998</v>
          </cell>
          <cell r="AT154">
            <v>30.904378475000001</v>
          </cell>
          <cell r="AU154">
            <v>29.297228677083332</v>
          </cell>
          <cell r="AV154">
            <v>0</v>
          </cell>
          <cell r="AW154">
            <v>0</v>
          </cell>
          <cell r="AX154">
            <v>0</v>
          </cell>
          <cell r="AY154">
            <v>0</v>
          </cell>
          <cell r="AZ154">
            <v>0</v>
          </cell>
          <cell r="BA154">
            <v>0</v>
          </cell>
        </row>
        <row r="189">
          <cell r="B189">
            <v>0.32057736159999994</v>
          </cell>
          <cell r="C189">
            <v>0.31151389673208785</v>
          </cell>
          <cell r="D189">
            <v>0.1880753250630669</v>
          </cell>
          <cell r="E189">
            <v>0.21742380219177876</v>
          </cell>
          <cell r="F189">
            <v>0.19619168257208794</v>
          </cell>
          <cell r="G189">
            <v>0.21096549899796452</v>
          </cell>
          <cell r="H189">
            <v>0.19241961929881654</v>
          </cell>
          <cell r="I189">
            <v>0.43842395833211206</v>
          </cell>
          <cell r="J189">
            <v>1.2382940552055555</v>
          </cell>
          <cell r="K189">
            <v>0.79601202862700071</v>
          </cell>
          <cell r="L189">
            <v>1.1919081412542016</v>
          </cell>
          <cell r="M189">
            <v>1.9381970423512798</v>
          </cell>
          <cell r="N189">
            <v>1.5564150632666667</v>
          </cell>
          <cell r="O189">
            <v>2.5368100498144441</v>
          </cell>
          <cell r="P189">
            <v>2.2636399661114286</v>
          </cell>
          <cell r="Q189">
            <v>1.70232217351</v>
          </cell>
          <cell r="R189">
            <v>1.7444991466214286</v>
          </cell>
          <cell r="S189">
            <v>1.0286128360228137</v>
          </cell>
          <cell r="T189">
            <v>1.1350182341207324</v>
          </cell>
          <cell r="U189">
            <v>5.6999999999999996E-6</v>
          </cell>
          <cell r="V189">
            <v>5.6999999999999996E-6</v>
          </cell>
          <cell r="W189">
            <v>5.6999999999999996E-6</v>
          </cell>
          <cell r="X189">
            <v>5.6999999999999996E-6</v>
          </cell>
          <cell r="Y189">
            <v>5.6999999999999996E-6</v>
          </cell>
          <cell r="Z189">
            <v>5.6999999999999996E-6</v>
          </cell>
          <cell r="AA189">
            <v>5.6999999999999996E-6</v>
          </cell>
          <cell r="AB189">
            <v>43.131008256206997</v>
          </cell>
          <cell r="AC189">
            <v>38.275155101599999</v>
          </cell>
          <cell r="AD189">
            <v>41.222490182400001</v>
          </cell>
          <cell r="AE189">
            <v>50.868692985600006</v>
          </cell>
          <cell r="AF189">
            <v>67.104634739099993</v>
          </cell>
          <cell r="AG189">
            <v>67.438169799000008</v>
          </cell>
          <cell r="AH189">
            <v>73.46275780400002</v>
          </cell>
          <cell r="AI189">
            <v>109.77671285699999</v>
          </cell>
          <cell r="AJ189">
            <v>173.4543252972</v>
          </cell>
          <cell r="AK189">
            <v>96.858552427999996</v>
          </cell>
          <cell r="AL189">
            <v>114.32560656690001</v>
          </cell>
          <cell r="AM189">
            <v>165.353754864</v>
          </cell>
          <cell r="AN189">
            <v>167.03878933280001</v>
          </cell>
          <cell r="AO189">
            <v>228.08067179220001</v>
          </cell>
          <cell r="AP189">
            <v>223.93633873600001</v>
          </cell>
          <cell r="AQ189">
            <v>131.61809552149998</v>
          </cell>
          <cell r="AR189">
            <v>146.41311210039999</v>
          </cell>
          <cell r="AS189">
            <v>110.9716940046</v>
          </cell>
          <cell r="AT189">
            <v>199.68774222900004</v>
          </cell>
          <cell r="AU189">
            <v>189.30319057624999</v>
          </cell>
          <cell r="AV189">
            <v>0</v>
          </cell>
          <cell r="AW189">
            <v>0</v>
          </cell>
          <cell r="AX189">
            <v>0</v>
          </cell>
          <cell r="AY189">
            <v>0</v>
          </cell>
          <cell r="AZ189">
            <v>0</v>
          </cell>
          <cell r="BA189">
            <v>0</v>
          </cell>
        </row>
        <row r="246">
          <cell r="B246">
            <v>4.1196268420000001E-2</v>
          </cell>
          <cell r="C246">
            <v>3.9054374785714281E-2</v>
          </cell>
          <cell r="D246">
            <v>3.7094096799999997E-2</v>
          </cell>
          <cell r="E246">
            <v>4.9516476876470587E-2</v>
          </cell>
          <cell r="F246">
            <v>5.8510235833613443E-2</v>
          </cell>
          <cell r="G246">
            <v>5.7757826937815129E-2</v>
          </cell>
          <cell r="H246">
            <v>6.1457049661264487E-2</v>
          </cell>
          <cell r="I246">
            <v>7.4310165742297984E-2</v>
          </cell>
          <cell r="J246">
            <v>4.7840774611111116E-2</v>
          </cell>
          <cell r="K246">
            <v>5.2166434466666668E-2</v>
          </cell>
          <cell r="L246">
            <v>6.3556313101828299E-2</v>
          </cell>
          <cell r="M246">
            <v>0.15647221821538462</v>
          </cell>
          <cell r="N246">
            <v>5.2615206750000004E-2</v>
          </cell>
          <cell r="O246">
            <v>3.9174113514285722E-2</v>
          </cell>
          <cell r="P246">
            <v>3.5786237133333329E-2</v>
          </cell>
          <cell r="Q246">
            <v>3.3600557702105266E-2</v>
          </cell>
          <cell r="R246">
            <v>3.6138594251648351E-2</v>
          </cell>
          <cell r="S246">
            <v>4.9132557214285721E-2</v>
          </cell>
          <cell r="T246">
            <v>4.8814661321941386E-2</v>
          </cell>
          <cell r="U246">
            <v>0</v>
          </cell>
          <cell r="V246">
            <v>0</v>
          </cell>
          <cell r="W246">
            <v>0</v>
          </cell>
          <cell r="X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10.385177537427001</v>
          </cell>
          <cell r="AC246">
            <v>11.1455601932</v>
          </cell>
          <cell r="AD246">
            <v>10.932685838400001</v>
          </cell>
          <cell r="AE246">
            <v>16.186727670400003</v>
          </cell>
          <cell r="AF246">
            <v>21.467538418899998</v>
          </cell>
          <cell r="AG246">
            <v>19.963966951500002</v>
          </cell>
          <cell r="AH246">
            <v>22.814248233200004</v>
          </cell>
          <cell r="AI246">
            <v>27.038194314000002</v>
          </cell>
          <cell r="AJ246">
            <v>25.874051797600004</v>
          </cell>
          <cell r="AK246">
            <v>27.321557199200001</v>
          </cell>
          <cell r="AL246">
            <v>27.138232359000003</v>
          </cell>
          <cell r="AM246">
            <v>32.095164431999997</v>
          </cell>
          <cell r="AN246">
            <v>25.961081220799997</v>
          </cell>
          <cell r="AO246">
            <v>21.110777691300001</v>
          </cell>
          <cell r="AP246">
            <v>20.973207519000002</v>
          </cell>
          <cell r="AQ246">
            <v>14.482271324499999</v>
          </cell>
          <cell r="AR246">
            <v>15.246449455199999</v>
          </cell>
          <cell r="AS246">
            <v>21.104697285099999</v>
          </cell>
          <cell r="AT246">
            <v>40.253206362</v>
          </cell>
          <cell r="AU246">
            <v>38.159880572500001</v>
          </cell>
          <cell r="AV246">
            <v>0</v>
          </cell>
          <cell r="AW246">
            <v>0</v>
          </cell>
          <cell r="AX246">
            <v>0</v>
          </cell>
          <cell r="AY246">
            <v>0</v>
          </cell>
          <cell r="AZ246">
            <v>0</v>
          </cell>
          <cell r="BA246">
            <v>0</v>
          </cell>
        </row>
        <row r="247">
          <cell r="B247">
            <v>8.5237213333333346E-3</v>
          </cell>
          <cell r="C247">
            <v>5.6816070399999998E-3</v>
          </cell>
          <cell r="D247">
            <v>7.776293200000001E-3</v>
          </cell>
          <cell r="E247">
            <v>6.2162575999999995E-3</v>
          </cell>
          <cell r="F247">
            <v>9.5533419692307702E-3</v>
          </cell>
          <cell r="G247">
            <v>9.104756148484848E-3</v>
          </cell>
          <cell r="H247">
            <v>1.57564933E-2</v>
          </cell>
          <cell r="I247">
            <v>1.93731488E-2</v>
          </cell>
          <cell r="J247">
            <v>1.3002017600000002E-2</v>
          </cell>
          <cell r="K247">
            <v>9.7382776000000011E-3</v>
          </cell>
          <cell r="L247">
            <v>8.6000807999999998E-3</v>
          </cell>
          <cell r="M247">
            <v>8.0973916222861556E-3</v>
          </cell>
          <cell r="N247">
            <v>1.2071027599999999E-2</v>
          </cell>
          <cell r="O247">
            <v>1.6960419433333328E-2</v>
          </cell>
          <cell r="P247">
            <v>3.5350945233333333E-2</v>
          </cell>
          <cell r="Q247">
            <v>7.7279176787303214E-2</v>
          </cell>
          <cell r="R247">
            <v>7.7395603896786527E-2</v>
          </cell>
          <cell r="S247">
            <v>8.1641664043650794E-2</v>
          </cell>
          <cell r="T247">
            <v>0.10499309244986825</v>
          </cell>
          <cell r="U247">
            <v>6.5757683599999991E-2</v>
          </cell>
          <cell r="V247">
            <v>6.5757683599999991E-2</v>
          </cell>
          <cell r="W247">
            <v>6.5757683599999991E-2</v>
          </cell>
          <cell r="X247">
            <v>6.5757683599999991E-2</v>
          </cell>
          <cell r="Y247">
            <v>6.5757683599999991E-2</v>
          </cell>
          <cell r="Z247">
            <v>6.5757683599999991E-2</v>
          </cell>
          <cell r="AA247">
            <v>6.5757683599999991E-2</v>
          </cell>
          <cell r="AB247">
            <v>5.9513779489919996</v>
          </cell>
          <cell r="AC247">
            <v>4.8526903807999995</v>
          </cell>
          <cell r="AD247">
            <v>5.1036651311999996</v>
          </cell>
          <cell r="AE247">
            <v>5.4505277008000004</v>
          </cell>
          <cell r="AF247">
            <v>8.7871645995000005</v>
          </cell>
          <cell r="AG247">
            <v>8.5826415675000014</v>
          </cell>
          <cell r="AH247">
            <v>13.887080394000002</v>
          </cell>
          <cell r="AI247">
            <v>16.658904434</v>
          </cell>
          <cell r="AJ247">
            <v>14.631599294000001</v>
          </cell>
          <cell r="AK247">
            <v>9.7161293767999997</v>
          </cell>
          <cell r="AL247">
            <v>9.8572662126000008</v>
          </cell>
          <cell r="AM247">
            <v>10.556907119999998</v>
          </cell>
          <cell r="AN247">
            <v>13.083296987200001</v>
          </cell>
          <cell r="AO247">
            <v>13.1040320031</v>
          </cell>
          <cell r="AP247">
            <v>19.611079198500001</v>
          </cell>
          <cell r="AQ247">
            <v>35.697768627499997</v>
          </cell>
          <cell r="AR247">
            <v>42.563253781599997</v>
          </cell>
          <cell r="AS247">
            <v>48.990940741599999</v>
          </cell>
          <cell r="AT247">
            <v>11.439370313</v>
          </cell>
          <cell r="AU247">
            <v>10.844477854583333</v>
          </cell>
          <cell r="AV247">
            <v>0</v>
          </cell>
          <cell r="AW247">
            <v>0</v>
          </cell>
          <cell r="AX247">
            <v>0</v>
          </cell>
          <cell r="AY247">
            <v>0</v>
          </cell>
          <cell r="AZ247">
            <v>0</v>
          </cell>
          <cell r="BA247">
            <v>0</v>
          </cell>
        </row>
        <row r="263">
          <cell r="B263">
            <v>0.90700805968631582</v>
          </cell>
          <cell r="C263">
            <v>0.9256059845061354</v>
          </cell>
          <cell r="D263">
            <v>0.7451041204631077</v>
          </cell>
          <cell r="E263">
            <v>0.76814221339827471</v>
          </cell>
          <cell r="F263">
            <v>0.74600660069372315</v>
          </cell>
          <cell r="G263">
            <v>0.80504510608487412</v>
          </cell>
          <cell r="H263">
            <v>0.89910419835122912</v>
          </cell>
          <cell r="I263">
            <v>1.3161225352002976</v>
          </cell>
          <cell r="J263">
            <v>2.2698679148382901</v>
          </cell>
          <cell r="K263">
            <v>1.4152656866990905</v>
          </cell>
          <cell r="L263">
            <v>2.0736177929551616</v>
          </cell>
          <cell r="M263">
            <v>2.9878635288573379</v>
          </cell>
          <cell r="N263">
            <v>2.5042067525888156</v>
          </cell>
          <cell r="O263">
            <v>3.4513114822498605</v>
          </cell>
          <cell r="P263">
            <v>3.4508466824004955</v>
          </cell>
          <cell r="Q263">
            <v>2.9815614292300623</v>
          </cell>
          <cell r="R263">
            <v>3.0724638411486693</v>
          </cell>
          <cell r="S263">
            <v>2.6662610342380635</v>
          </cell>
          <cell r="T263">
            <v>2.8307522158646008</v>
          </cell>
          <cell r="U263">
            <v>5.4750994443494134</v>
          </cell>
          <cell r="V263">
            <v>5.4750994443494134</v>
          </cell>
          <cell r="W263">
            <v>5.4750994443494134</v>
          </cell>
          <cell r="X263">
            <v>5.4750994443494134</v>
          </cell>
          <cell r="Y263">
            <v>5.4750994443494134</v>
          </cell>
          <cell r="Z263">
            <v>5.4750994443494134</v>
          </cell>
          <cell r="AA263">
            <v>5.4750994443494134</v>
          </cell>
          <cell r="AB263">
            <v>190.34578315279796</v>
          </cell>
          <cell r="AC263">
            <v>189.11838346640002</v>
          </cell>
          <cell r="AD263">
            <v>201.28387216799996</v>
          </cell>
          <cell r="AE263">
            <v>226.68315212480005</v>
          </cell>
          <cell r="AF263">
            <v>263.58016476050005</v>
          </cell>
          <cell r="AG263">
            <v>273.05209460100008</v>
          </cell>
          <cell r="AH263">
            <v>329.7614109459999</v>
          </cell>
          <cell r="AI263">
            <v>425.89512041750004</v>
          </cell>
          <cell r="AJ263">
            <v>502.60877259560016</v>
          </cell>
          <cell r="AK263">
            <v>336.38400805679993</v>
          </cell>
          <cell r="AL263">
            <v>394.87244388030007</v>
          </cell>
          <cell r="AM263">
            <v>512.09618448000003</v>
          </cell>
          <cell r="AN263">
            <v>477.60946163040001</v>
          </cell>
          <cell r="AO263">
            <v>547.34496957629995</v>
          </cell>
          <cell r="AP263">
            <v>583.81253465599968</v>
          </cell>
          <cell r="AQ263">
            <v>473.28781946249995</v>
          </cell>
          <cell r="AR263">
            <v>521.40066907540006</v>
          </cell>
          <cell r="AS263">
            <v>566.13641876219992</v>
          </cell>
          <cell r="AT263">
            <v>580.99781690099996</v>
          </cell>
          <cell r="AU263">
            <v>550.78363463624976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0.7856257297329825</v>
          </cell>
          <cell r="C264">
            <v>0.8194499993411356</v>
          </cell>
          <cell r="D264">
            <v>0.64931348174546089</v>
          </cell>
          <cell r="E264">
            <v>0.68912820979827472</v>
          </cell>
          <cell r="F264">
            <v>0.66136374653610419</v>
          </cell>
          <cell r="G264">
            <v>0.6931906400326856</v>
          </cell>
          <cell r="H264">
            <v>0.77765581797122918</v>
          </cell>
          <cell r="I264">
            <v>1.1391712006002979</v>
          </cell>
          <cell r="J264">
            <v>2.1178555181760679</v>
          </cell>
          <cell r="K264">
            <v>1.2599301335057571</v>
          </cell>
          <cell r="L264">
            <v>1.7675244878218286</v>
          </cell>
          <cell r="M264">
            <v>2.7218658183359277</v>
          </cell>
          <cell r="N264">
            <v>2.1893093195941664</v>
          </cell>
          <cell r="O264">
            <v>3.169973511494665</v>
          </cell>
          <cell r="P264">
            <v>3.1070639130839477</v>
          </cell>
          <cell r="Q264">
            <v>2.5544090285478593</v>
          </cell>
          <cell r="R264">
            <v>2.6295485571287913</v>
          </cell>
          <cell r="S264">
            <v>2.1534674943899241</v>
          </cell>
          <cell r="T264">
            <v>2.281226504030256</v>
          </cell>
          <cell r="U264">
            <v>3.9908046025494146</v>
          </cell>
          <cell r="V264">
            <v>3.9908046025494146</v>
          </cell>
          <cell r="W264">
            <v>3.9908046025494146</v>
          </cell>
          <cell r="X264">
            <v>3.9908046025494146</v>
          </cell>
          <cell r="Y264">
            <v>3.9908046025494146</v>
          </cell>
          <cell r="Z264">
            <v>3.9908046025494146</v>
          </cell>
          <cell r="AA264">
            <v>3.9908046025494146</v>
          </cell>
          <cell r="AB264">
            <v>151.66442830217096</v>
          </cell>
          <cell r="AC264">
            <v>156.58461725200002</v>
          </cell>
          <cell r="AD264">
            <v>169.18218191520003</v>
          </cell>
          <cell r="AE264">
            <v>194.35191882399999</v>
          </cell>
          <cell r="AF264">
            <v>218.66768994630004</v>
          </cell>
          <cell r="AG264">
            <v>225.44429407500004</v>
          </cell>
          <cell r="AH264">
            <v>264.36396835200003</v>
          </cell>
          <cell r="AI264">
            <v>338.41707847250007</v>
          </cell>
          <cell r="AJ264">
            <v>416.35056643760004</v>
          </cell>
          <cell r="AK264">
            <v>275.58043586479999</v>
          </cell>
          <cell r="AL264">
            <v>315.65623067820007</v>
          </cell>
          <cell r="AM264">
            <v>420.44430700799995</v>
          </cell>
          <cell r="AN264">
            <v>381.65521817280001</v>
          </cell>
          <cell r="AO264">
            <v>445.28268656609998</v>
          </cell>
          <cell r="AP264">
            <v>466.58318910500003</v>
          </cell>
          <cell r="AQ264">
            <v>339.48392461899988</v>
          </cell>
          <cell r="AR264">
            <v>379.94071973640001</v>
          </cell>
          <cell r="AS264">
            <v>400.19532801819992</v>
          </cell>
          <cell r="AT264">
            <v>407.19190343300011</v>
          </cell>
          <cell r="AU264">
            <v>386.01631545458338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5">
          <cell r="B265">
            <v>4.353048167999999E-2</v>
          </cell>
          <cell r="C265">
            <v>3.7581069599999996E-2</v>
          </cell>
          <cell r="D265">
            <v>2.4600547999999996E-2</v>
          </cell>
          <cell r="E265">
            <v>5.584688E-3</v>
          </cell>
          <cell r="F265">
            <v>2.4149295999999999E-3</v>
          </cell>
          <cell r="G265">
            <v>2.2526880000000001E-3</v>
          </cell>
          <cell r="H265">
            <v>2.0530951999999996E-3</v>
          </cell>
          <cell r="I265">
            <v>3.6853311999999997E-3</v>
          </cell>
          <cell r="J265">
            <v>5.0120003999999992E-3</v>
          </cell>
          <cell r="K265">
            <v>5.1579026333333335E-3</v>
          </cell>
          <cell r="L265">
            <v>8.0954684000000016E-3</v>
          </cell>
          <cell r="M265">
            <v>4.5441751779761903E-3</v>
          </cell>
          <cell r="N265">
            <v>4.5907894316666665E-3</v>
          </cell>
          <cell r="O265">
            <v>8.0467317583333333E-3</v>
          </cell>
          <cell r="P265">
            <v>6.4838514499999996E-3</v>
          </cell>
          <cell r="Q265">
            <v>7.2505239178542501E-3</v>
          </cell>
          <cell r="R265">
            <v>6.3753073851398594E-3</v>
          </cell>
          <cell r="S265">
            <v>1.0647395774400149E-2</v>
          </cell>
          <cell r="T265">
            <v>3.8749657973260075E-3</v>
          </cell>
          <cell r="U265">
            <v>1.4516760000000002E-4</v>
          </cell>
          <cell r="V265">
            <v>1.4516760000000002E-4</v>
          </cell>
          <cell r="W265">
            <v>1.4516760000000002E-4</v>
          </cell>
          <cell r="X265">
            <v>1.4516760000000002E-4</v>
          </cell>
          <cell r="Y265">
            <v>1.4516760000000002E-4</v>
          </cell>
          <cell r="Z265">
            <v>1.4516760000000002E-4</v>
          </cell>
          <cell r="AA265">
            <v>1.4516760000000002E-4</v>
          </cell>
          <cell r="AB265">
            <v>9.4361291590200018</v>
          </cell>
          <cell r="AC265">
            <v>8.2404890391999999</v>
          </cell>
          <cell r="AD265">
            <v>5.4786333551999995</v>
          </cell>
          <cell r="AE265">
            <v>2.1868279215999999</v>
          </cell>
          <cell r="AF265">
            <v>1.5933251929000001</v>
          </cell>
          <cell r="AG265">
            <v>1.2425486073000003</v>
          </cell>
          <cell r="AH265">
            <v>1.7563558807999999</v>
          </cell>
          <cell r="AI265">
            <v>4.415764705</v>
          </cell>
          <cell r="AJ265">
            <v>8.2345120696000009</v>
          </cell>
          <cell r="AK265">
            <v>5.0921581568000001</v>
          </cell>
          <cell r="AL265">
            <v>5.4793752857999998</v>
          </cell>
          <cell r="AM265">
            <v>4.1823461280000007</v>
          </cell>
          <cell r="AN265">
            <v>4.6722895472000001</v>
          </cell>
          <cell r="AO265">
            <v>6.7664238015000002</v>
          </cell>
          <cell r="AP265">
            <v>5.1863417780000001</v>
          </cell>
          <cell r="AQ265">
            <v>5.1268907690000001</v>
          </cell>
          <cell r="AR265">
            <v>4.7566703009999998</v>
          </cell>
          <cell r="AS265">
            <v>6.6544379758999996</v>
          </cell>
          <cell r="AT265">
            <v>19.450062607</v>
          </cell>
          <cell r="AU265">
            <v>18.438582495416668</v>
          </cell>
          <cell r="AV265">
            <v>0</v>
          </cell>
          <cell r="AW265">
            <v>0</v>
          </cell>
          <cell r="AX265">
            <v>0</v>
          </cell>
          <cell r="AY265">
            <v>0</v>
          </cell>
          <cell r="AZ265">
            <v>0</v>
          </cell>
          <cell r="BA265">
            <v>0</v>
          </cell>
        </row>
        <row r="266">
          <cell r="B266">
            <v>3.1327959099999997E-2</v>
          </cell>
          <cell r="C266">
            <v>2.5744938399999997E-2</v>
          </cell>
          <cell r="D266">
            <v>2.9985385199999996E-2</v>
          </cell>
          <cell r="E266">
            <v>3.2529987999999996E-2</v>
          </cell>
          <cell r="F266">
            <v>3.8264621200000001E-2</v>
          </cell>
          <cell r="G266">
            <v>5.6696104400000016E-2</v>
          </cell>
          <cell r="H266">
            <v>5.1300415199999991E-2</v>
          </cell>
          <cell r="I266">
            <v>9.6907193099999983E-2</v>
          </cell>
          <cell r="J266">
            <v>8.7217645599999991E-2</v>
          </cell>
          <cell r="K266">
            <v>0.11176285120000001</v>
          </cell>
          <cell r="L266">
            <v>0.25435079639999997</v>
          </cell>
          <cell r="M266">
            <v>0.21126645937777777</v>
          </cell>
          <cell r="N266">
            <v>0.22749808879999997</v>
          </cell>
          <cell r="O266">
            <v>0.16699429786666664</v>
          </cell>
          <cell r="P266">
            <v>0.18383821628333333</v>
          </cell>
          <cell r="Q266">
            <v>0.17972000979444444</v>
          </cell>
          <cell r="R266">
            <v>0.18332244654717783</v>
          </cell>
          <cell r="S266">
            <v>0.19167395025079365</v>
          </cell>
          <cell r="T266">
            <v>0.21226511470606066</v>
          </cell>
          <cell r="U266">
            <v>3.4279390399999998E-2</v>
          </cell>
          <cell r="V266">
            <v>3.4279390399999998E-2</v>
          </cell>
          <cell r="W266">
            <v>3.4279390399999998E-2</v>
          </cell>
          <cell r="X266">
            <v>3.4279390399999998E-2</v>
          </cell>
          <cell r="Y266">
            <v>3.4279390399999998E-2</v>
          </cell>
          <cell r="Z266">
            <v>3.4279390399999998E-2</v>
          </cell>
          <cell r="AA266">
            <v>3.4279390399999998E-2</v>
          </cell>
          <cell r="AB266">
            <v>7.3303681788989987</v>
          </cell>
          <cell r="AC266">
            <v>5.1109823164000003</v>
          </cell>
          <cell r="AD266">
            <v>5.9757466223999991</v>
          </cell>
          <cell r="AE266">
            <v>7.4982078415999993</v>
          </cell>
          <cell r="AF266">
            <v>12.748343003199999</v>
          </cell>
          <cell r="AG266">
            <v>11.950960206900001</v>
          </cell>
          <cell r="AH266">
            <v>14.0017493196</v>
          </cell>
          <cell r="AI266">
            <v>20.220144572500004</v>
          </cell>
          <cell r="AJ266">
            <v>24.355864092399997</v>
          </cell>
          <cell r="AK266">
            <v>22.231216466800003</v>
          </cell>
          <cell r="AL266">
            <v>34.571749101300007</v>
          </cell>
          <cell r="AM266">
            <v>35.794386336000002</v>
          </cell>
          <cell r="AN266">
            <v>36.223732142400003</v>
          </cell>
          <cell r="AO266">
            <v>34.257214599300006</v>
          </cell>
          <cell r="AP266">
            <v>35.793353036999996</v>
          </cell>
          <cell r="AQ266">
            <v>33.171188599499999</v>
          </cell>
          <cell r="AR266">
            <v>33.974744733099996</v>
          </cell>
          <cell r="AS266">
            <v>36.505773118099988</v>
          </cell>
          <cell r="AT266">
            <v>71.11920588000001</v>
          </cell>
          <cell r="AU266">
            <v>67.420726150000007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5.3740488000000005E-3</v>
          </cell>
          <cell r="C267">
            <v>2.0730824000000001E-3</v>
          </cell>
          <cell r="D267">
            <v>2.2876212376470584E-3</v>
          </cell>
          <cell r="E267">
            <v>2.8379455999999999E-3</v>
          </cell>
          <cell r="F267">
            <v>3.1705077883883879E-3</v>
          </cell>
          <cell r="G267">
            <v>4.848965503703704E-3</v>
          </cell>
          <cell r="H267">
            <v>8.9422714799999997E-3</v>
          </cell>
          <cell r="I267">
            <v>1.0010375500000002E-2</v>
          </cell>
          <cell r="J267">
            <v>3.746159639999999E-3</v>
          </cell>
          <cell r="K267">
            <v>2.2084455600000002E-3</v>
          </cell>
          <cell r="L267">
            <v>4.7920506117647048E-3</v>
          </cell>
          <cell r="M267">
            <v>4.5798169825574716E-3</v>
          </cell>
          <cell r="N267">
            <v>9.5933340400000001E-3</v>
          </cell>
          <cell r="O267">
            <v>3.6882377458333337E-2</v>
          </cell>
          <cell r="P267">
            <v>6.5967638514166649E-2</v>
          </cell>
          <cell r="Q267">
            <v>8.1403845658418808E-2</v>
          </cell>
          <cell r="R267">
            <v>8.9451519362490309E-2</v>
          </cell>
          <cell r="S267">
            <v>0.14256552582553389</v>
          </cell>
          <cell r="T267">
            <v>0.13169175033978023</v>
          </cell>
          <cell r="U267">
            <v>0.61148389960000005</v>
          </cell>
          <cell r="V267">
            <v>0.61148389960000005</v>
          </cell>
          <cell r="W267">
            <v>0.61148389960000005</v>
          </cell>
          <cell r="X267">
            <v>0.61148389960000005</v>
          </cell>
          <cell r="Y267">
            <v>0.61148389960000005</v>
          </cell>
          <cell r="Z267">
            <v>0.61148389960000005</v>
          </cell>
          <cell r="AA267">
            <v>0.61148389960000005</v>
          </cell>
          <cell r="AB267">
            <v>3.6381106833870001</v>
          </cell>
          <cell r="AC267">
            <v>2.0523829324</v>
          </cell>
          <cell r="AD267">
            <v>2.8324152527999997</v>
          </cell>
          <cell r="AE267">
            <v>3.6761726288000003</v>
          </cell>
          <cell r="AF267">
            <v>4.0581914085999999</v>
          </cell>
          <cell r="AG267">
            <v>5.3563456518000008</v>
          </cell>
          <cell r="AH267">
            <v>7.7489316332000016</v>
          </cell>
          <cell r="AI267">
            <v>7.0633459429999998</v>
          </cell>
          <cell r="AJ267">
            <v>5.7271966564000012</v>
          </cell>
          <cell r="AK267">
            <v>4.4116868444000001</v>
          </cell>
          <cell r="AL267">
            <v>7.0119388395</v>
          </cell>
          <cell r="AM267">
            <v>8.8217373599999966</v>
          </cell>
          <cell r="AN267">
            <v>8.1183235759999999</v>
          </cell>
          <cell r="AO267">
            <v>12.521786322600001</v>
          </cell>
          <cell r="AP267">
            <v>16.080303492500004</v>
          </cell>
          <cell r="AQ267">
            <v>17.128746141500002</v>
          </cell>
          <cell r="AR267">
            <v>19.221834315399999</v>
          </cell>
          <cell r="AS267">
            <v>27.531597865199998</v>
          </cell>
          <cell r="AT267">
            <v>24.821796229000004</v>
          </cell>
          <cell r="AU267">
            <v>23.530964742916659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1.1159611333333335E-2</v>
          </cell>
          <cell r="C268">
            <v>1.0362061039999999E-2</v>
          </cell>
          <cell r="D268">
            <v>1.3709268280000002E-2</v>
          </cell>
          <cell r="E268">
            <v>1.3358597599999997E-2</v>
          </cell>
          <cell r="F268">
            <v>1.7710284369230771E-2</v>
          </cell>
          <cell r="G268">
            <v>1.6323806148484849E-2</v>
          </cell>
          <cell r="H268">
            <v>2.43452433E-2</v>
          </cell>
          <cell r="I268">
            <v>2.8488386800000001E-2</v>
          </cell>
          <cell r="J268">
            <v>1.8604229600000001E-2</v>
          </cell>
          <cell r="K268">
            <v>1.3977671600000002E-2</v>
          </cell>
          <cell r="L268">
            <v>1.2955542988235293E-2</v>
          </cell>
          <cell r="M268">
            <v>1.4449314622286154E-2</v>
          </cell>
          <cell r="N268">
            <v>1.7304648799999999E-2</v>
          </cell>
          <cell r="O268">
            <v>2.2278382533333328E-2</v>
          </cell>
          <cell r="P268">
            <v>4.4808759653333335E-2</v>
          </cell>
          <cell r="Q268">
            <v>9.476702088730321E-2</v>
          </cell>
          <cell r="R268">
            <v>9.6072279407409228E-2</v>
          </cell>
          <cell r="S268">
            <v>0.10341304942465854</v>
          </cell>
          <cell r="T268">
            <v>0.13185797880701111</v>
          </cell>
          <cell r="U268">
            <v>0.1007808748</v>
          </cell>
          <cell r="V268">
            <v>0.1007808748</v>
          </cell>
          <cell r="W268">
            <v>0.1007808748</v>
          </cell>
          <cell r="X268">
            <v>0.1007808748</v>
          </cell>
          <cell r="Y268">
            <v>0.1007808748</v>
          </cell>
          <cell r="Z268">
            <v>0.1007808748</v>
          </cell>
          <cell r="AA268">
            <v>0.1007808748</v>
          </cell>
          <cell r="AB268">
            <v>8.0926093627649998</v>
          </cell>
          <cell r="AC268">
            <v>7.6361184559999993</v>
          </cell>
          <cell r="AD268">
            <v>8.4844962335999998</v>
          </cell>
          <cell r="AE268">
            <v>9.5439479744000018</v>
          </cell>
          <cell r="AF268">
            <v>14.147026455800001</v>
          </cell>
          <cell r="AG268">
            <v>13.484337094800001</v>
          </cell>
          <cell r="AH268">
            <v>20.965108534800002</v>
          </cell>
          <cell r="AI268">
            <v>25.682760220500001</v>
          </cell>
          <cell r="AJ268">
            <v>21.482019436000002</v>
          </cell>
          <cell r="AK268">
            <v>14.2514150284</v>
          </cell>
          <cell r="AL268">
            <v>14.621558918400002</v>
          </cell>
          <cell r="AM268">
            <v>18.173984015999999</v>
          </cell>
          <cell r="AN268">
            <v>19.4990639888</v>
          </cell>
          <cell r="AO268">
            <v>19.674225045300002</v>
          </cell>
          <cell r="AP268">
            <v>26.8180933895</v>
          </cell>
          <cell r="AQ268">
            <v>44.831410060499998</v>
          </cell>
          <cell r="AR268">
            <v>52.373995168699992</v>
          </cell>
          <cell r="AS268">
            <v>59.552100479299995</v>
          </cell>
          <cell r="AT268">
            <v>18.373896433999999</v>
          </cell>
          <cell r="AU268">
            <v>17.418381215833335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8.2203478399999978E-3</v>
          </cell>
          <cell r="C269">
            <v>6.1855145249999997E-3</v>
          </cell>
          <cell r="D269">
            <v>5.1202912E-3</v>
          </cell>
          <cell r="E269">
            <v>4.3089044000000007E-3</v>
          </cell>
          <cell r="F269">
            <v>4.7878407999999992E-3</v>
          </cell>
          <cell r="G269">
            <v>6.8285927999999999E-3</v>
          </cell>
          <cell r="H269">
            <v>7.1111115999999992E-3</v>
          </cell>
          <cell r="I269">
            <v>8.0259259999999975E-3</v>
          </cell>
          <cell r="J269">
            <v>6.7451979999999991E-3</v>
          </cell>
          <cell r="K269">
            <v>4.9176306666666673E-3</v>
          </cell>
          <cell r="L269">
            <v>7.0092331999999993E-3</v>
          </cell>
          <cell r="M269">
            <v>8.7658149333333327E-3</v>
          </cell>
          <cell r="N269">
            <v>9.5806289772689072E-3</v>
          </cell>
          <cell r="O269">
            <v>8.3139906999999975E-3</v>
          </cell>
          <cell r="P269">
            <v>1.0243860706666665E-2</v>
          </cell>
          <cell r="Q269">
            <v>9.7960581015872992E-3</v>
          </cell>
          <cell r="R269">
            <v>1.3724706047835775E-2</v>
          </cell>
          <cell r="S269">
            <v>1.8363018886839826E-2</v>
          </cell>
          <cell r="T269">
            <v>2.0020378234806329E-2</v>
          </cell>
          <cell r="U269">
            <v>0.43558639159999996</v>
          </cell>
          <cell r="V269">
            <v>0.43558639159999996</v>
          </cell>
          <cell r="W269">
            <v>0.43558639159999996</v>
          </cell>
          <cell r="X269">
            <v>0.43558639159999996</v>
          </cell>
          <cell r="Y269">
            <v>0.43558639159999996</v>
          </cell>
          <cell r="Z269">
            <v>0.43558639159999996</v>
          </cell>
          <cell r="AA269">
            <v>0.43558639159999996</v>
          </cell>
          <cell r="AB269">
            <v>5.1897786761609996</v>
          </cell>
          <cell r="AC269">
            <v>3.0177931612000002</v>
          </cell>
          <cell r="AD269">
            <v>2.6851985712000004</v>
          </cell>
          <cell r="AE269">
            <v>2.5599746032000006</v>
          </cell>
          <cell r="AF269">
            <v>3.1352014379000002</v>
          </cell>
          <cell r="AG269">
            <v>4.2688019517000004</v>
          </cell>
          <cell r="AH269">
            <v>5.472250090000002</v>
          </cell>
          <cell r="AI269">
            <v>9.5384620905000013</v>
          </cell>
          <cell r="AJ269">
            <v>5.5006949272000005</v>
          </cell>
          <cell r="AK269">
            <v>3.3964021608000001</v>
          </cell>
          <cell r="AL269">
            <v>5.1020532260999998</v>
          </cell>
          <cell r="AM269">
            <v>8.4828396480000006</v>
          </cell>
          <cell r="AN269">
            <v>8.2271499904000009</v>
          </cell>
          <cell r="AO269">
            <v>9.188268603600001</v>
          </cell>
          <cell r="AP269">
            <v>14.274295423500003</v>
          </cell>
          <cell r="AQ269">
            <v>12.047616699999999</v>
          </cell>
          <cell r="AR269">
            <v>11.362277582599999</v>
          </cell>
          <cell r="AS269">
            <v>13.189755864999999</v>
          </cell>
          <cell r="AT269">
            <v>10.314537491999999</v>
          </cell>
          <cell r="AU269">
            <v>9.7781407849999979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2.6599999999999996E-5</v>
          </cell>
          <cell r="C273">
            <v>5.931799999999999E-5</v>
          </cell>
          <cell r="D273">
            <v>1.12182E-4</v>
          </cell>
          <cell r="E273">
            <v>1.22304E-4</v>
          </cell>
          <cell r="F273">
            <v>2.1257600000000001E-5</v>
          </cell>
          <cell r="G273">
            <v>1.3224999999999999E-4</v>
          </cell>
          <cell r="H273">
            <v>2.29996E-4</v>
          </cell>
          <cell r="I273">
            <v>1.3768199999999997E-4</v>
          </cell>
          <cell r="J273">
            <v>4.0338480000000001E-4</v>
          </cell>
          <cell r="K273">
            <v>2.1149800000000002E-3</v>
          </cell>
          <cell r="L273">
            <v>4.4115999999999996E-5</v>
          </cell>
          <cell r="M273">
            <v>2.0484529203778674E-4</v>
          </cell>
          <cell r="N273">
            <v>1.6833222E-4</v>
          </cell>
          <cell r="O273">
            <v>5.8664924999999996E-5</v>
          </cell>
          <cell r="P273">
            <v>3.9268249999999989E-4</v>
          </cell>
          <cell r="Q273">
            <v>9.7697451111111093E-4</v>
          </cell>
          <cell r="R273">
            <v>1.709973647222222E-3</v>
          </cell>
          <cell r="S273">
            <v>7.7612000000000002E-5</v>
          </cell>
          <cell r="T273">
            <v>2.957351282051282E-5</v>
          </cell>
          <cell r="U273">
            <v>6.9749776000000005E-3</v>
          </cell>
          <cell r="V273">
            <v>6.9749776000000005E-3</v>
          </cell>
          <cell r="W273">
            <v>6.9749776000000005E-3</v>
          </cell>
          <cell r="X273">
            <v>6.9749776000000005E-3</v>
          </cell>
          <cell r="Y273">
            <v>6.9749776000000005E-3</v>
          </cell>
          <cell r="Z273">
            <v>6.9749776000000005E-3</v>
          </cell>
          <cell r="AA273">
            <v>6.9749776000000005E-3</v>
          </cell>
          <cell r="AB273">
            <v>2.1256953195000001E-2</v>
          </cell>
          <cell r="AC273">
            <v>8.8950991999999993E-3</v>
          </cell>
          <cell r="AD273">
            <v>2.2480694400000004E-2</v>
          </cell>
          <cell r="AE273">
            <v>1.3327798400000002E-2</v>
          </cell>
          <cell r="AF273">
            <v>1.47364833E-2</v>
          </cell>
          <cell r="AG273">
            <v>8.8645857300000006E-2</v>
          </cell>
          <cell r="AH273">
            <v>0.36695537800000005</v>
          </cell>
          <cell r="AI273">
            <v>0.29732175199999999</v>
          </cell>
          <cell r="AJ273">
            <v>0.76179791840000011</v>
          </cell>
          <cell r="AK273">
            <v>1.1212964576</v>
          </cell>
          <cell r="AL273">
            <v>0.76636728450000013</v>
          </cell>
          <cell r="AM273">
            <v>0.68839271999999996</v>
          </cell>
          <cell r="AN273">
            <v>0.30762094880000002</v>
          </cell>
          <cell r="AO273">
            <v>0.1887110571</v>
          </cell>
          <cell r="AP273">
            <v>2.2070848760000006</v>
          </cell>
          <cell r="AQ273">
            <v>0.65177466549999996</v>
          </cell>
          <cell r="AR273">
            <v>1.0156372019</v>
          </cell>
          <cell r="AS273">
            <v>0.9410321921</v>
          </cell>
          <cell r="AT273">
            <v>0.67608116500000004</v>
          </cell>
          <cell r="AU273">
            <v>0.64092227291666659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32">
        <row r="6">
          <cell r="B6">
            <v>8.2349195584039622E-3</v>
          </cell>
          <cell r="C6">
            <v>1.1442878625E-2</v>
          </cell>
          <cell r="D6">
            <v>1.6606450000000002E-2</v>
          </cell>
          <cell r="E6">
            <v>1.4182433999999999E-2</v>
          </cell>
          <cell r="F6">
            <v>2.7433447999999992E-2</v>
          </cell>
          <cell r="G6">
            <v>3.7446653999999996E-2</v>
          </cell>
          <cell r="H6">
            <v>5.2007367999999998E-2</v>
          </cell>
          <cell r="I6">
            <v>4.5949385999999995E-2</v>
          </cell>
          <cell r="J6">
            <v>8.7778264000000009E-2</v>
          </cell>
          <cell r="K6">
            <v>7.437910640000002E-2</v>
          </cell>
          <cell r="L6">
            <v>9.0826568000000024E-2</v>
          </cell>
          <cell r="M6">
            <v>6.9857808746380604E-2</v>
          </cell>
          <cell r="N6">
            <v>9.9810996757527817E-2</v>
          </cell>
          <cell r="O6">
            <v>0.1026963838073207</v>
          </cell>
          <cell r="P6">
            <v>0.13763106307149181</v>
          </cell>
          <cell r="Q6">
            <v>0.16891619304496355</v>
          </cell>
          <cell r="R6">
            <v>0.17550786601460558</v>
          </cell>
          <cell r="S6">
            <v>0.14196613665877508</v>
          </cell>
          <cell r="T6">
            <v>0.1912016696256828</v>
          </cell>
          <cell r="U6">
            <v>6.1618545283391489E-3</v>
          </cell>
          <cell r="V6">
            <v>6.1618545283391489E-3</v>
          </cell>
          <cell r="W6">
            <v>6.1618545283391489E-3</v>
          </cell>
          <cell r="X6">
            <v>6.1618545283391489E-3</v>
          </cell>
          <cell r="Y6">
            <v>6.1618545283391489E-3</v>
          </cell>
          <cell r="Z6">
            <v>6.1618545283391489E-3</v>
          </cell>
          <cell r="AA6">
            <v>6.1618545283391489E-3</v>
          </cell>
          <cell r="AB6">
            <v>3.8820008557799994</v>
          </cell>
          <cell r="AC6">
            <v>4.3271988719999994</v>
          </cell>
          <cell r="AD6">
            <v>12.0459766512</v>
          </cell>
          <cell r="AE6">
            <v>8.1532111024000002</v>
          </cell>
          <cell r="AF6">
            <v>8.856530682999999</v>
          </cell>
          <cell r="AG6">
            <v>10.1976998409</v>
          </cell>
          <cell r="AH6">
            <v>14.5729631944</v>
          </cell>
          <cell r="AI6">
            <v>16.521901030999999</v>
          </cell>
          <cell r="AJ6">
            <v>24.231681506800005</v>
          </cell>
          <cell r="AK6">
            <v>21.808688307999997</v>
          </cell>
          <cell r="AL6">
            <v>25.559751706499998</v>
          </cell>
          <cell r="AM6">
            <v>21.416533871999999</v>
          </cell>
          <cell r="AN6">
            <v>30.645689430399997</v>
          </cell>
          <cell r="AO6">
            <v>35.851499041800004</v>
          </cell>
          <cell r="AP6">
            <v>54.357421457999997</v>
          </cell>
          <cell r="AQ6">
            <v>47.502197350999992</v>
          </cell>
          <cell r="AR6">
            <v>56.322751335599996</v>
          </cell>
          <cell r="AS6">
            <v>47.1250220298</v>
          </cell>
          <cell r="AT6">
            <v>29.548647163000002</v>
          </cell>
          <cell r="AU6">
            <v>28.012000750416675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</row>
        <row r="8">
          <cell r="B8">
            <v>1.5373983385754263E-2</v>
          </cell>
          <cell r="C8">
            <v>1.524663038316385E-2</v>
          </cell>
          <cell r="D8">
            <v>1.574017387477146E-2</v>
          </cell>
          <cell r="E8">
            <v>1.6545838125E-2</v>
          </cell>
          <cell r="F8">
            <v>1.672129140946934E-2</v>
          </cell>
          <cell r="G8">
            <v>2.0045709750000001E-2</v>
          </cell>
          <cell r="H8">
            <v>2.0363327771739125E-2</v>
          </cell>
          <cell r="I8">
            <v>2.2956194999999999E-2</v>
          </cell>
          <cell r="J8">
            <v>1.7689087113831686E-2</v>
          </cell>
          <cell r="K8">
            <v>1.5028201857142855E-2</v>
          </cell>
          <cell r="L8">
            <v>1.3246665472625607E-2</v>
          </cell>
          <cell r="M8">
            <v>1.3137677658537829E-2</v>
          </cell>
          <cell r="N8">
            <v>1.0933189786534344E-2</v>
          </cell>
          <cell r="O8">
            <v>1.1665130887118312E-2</v>
          </cell>
          <cell r="P8">
            <v>1.2465485926249671E-2</v>
          </cell>
          <cell r="Q8">
            <v>1.5206024476215737E-2</v>
          </cell>
          <cell r="R8">
            <v>1.8143449441657414E-2</v>
          </cell>
          <cell r="S8">
            <v>1.6599553771172216E-2</v>
          </cell>
          <cell r="T8">
            <v>1.7710011956903034E-2</v>
          </cell>
          <cell r="U8">
            <v>4.2909672863631438E-3</v>
          </cell>
          <cell r="V8">
            <v>4.2909672863631438E-3</v>
          </cell>
          <cell r="W8">
            <v>4.2909672863631438E-3</v>
          </cell>
          <cell r="X8">
            <v>4.2909672863631438E-3</v>
          </cell>
          <cell r="Y8">
            <v>4.2909672863631438E-3</v>
          </cell>
          <cell r="Z8">
            <v>4.2909672863631438E-3</v>
          </cell>
          <cell r="AA8">
            <v>4.2909672863631438E-3</v>
          </cell>
          <cell r="AB8">
            <v>17.317890604466999</v>
          </cell>
          <cell r="AC8">
            <v>15.114856706399998</v>
          </cell>
          <cell r="AD8">
            <v>17.120763158399999</v>
          </cell>
          <cell r="AE8">
            <v>21.989190921600002</v>
          </cell>
          <cell r="AF8">
            <v>23.310357610400001</v>
          </cell>
          <cell r="AG8">
            <v>28.635640047299997</v>
          </cell>
          <cell r="AH8">
            <v>30.905931043200006</v>
          </cell>
          <cell r="AI8">
            <v>33.582211210000004</v>
          </cell>
          <cell r="AJ8">
            <v>27.1842698536</v>
          </cell>
          <cell r="AK8">
            <v>21.034451565599998</v>
          </cell>
          <cell r="AL8">
            <v>15.659098981200001</v>
          </cell>
          <cell r="AM8">
            <v>19.387070255999998</v>
          </cell>
          <cell r="AN8">
            <v>14.211404064000002</v>
          </cell>
          <cell r="AO8">
            <v>14.082658425299998</v>
          </cell>
          <cell r="AP8">
            <v>15.226540310499999</v>
          </cell>
          <cell r="AQ8">
            <v>13.924955050999998</v>
          </cell>
          <cell r="AR8">
            <v>16.745021592599997</v>
          </cell>
          <cell r="AS8">
            <v>17.392748229999999</v>
          </cell>
          <cell r="AT8">
            <v>11.993995075999999</v>
          </cell>
          <cell r="AU8">
            <v>11.370259938333334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</row>
        <row r="23">
          <cell r="B23">
            <v>4.7776407119544555E-2</v>
          </cell>
          <cell r="C23">
            <v>4.2937363655770597E-2</v>
          </cell>
          <cell r="D23">
            <v>7.5361310248019106E-2</v>
          </cell>
          <cell r="E23">
            <v>6.3270247856480874E-2</v>
          </cell>
          <cell r="F23">
            <v>6.1534462455711994E-2</v>
          </cell>
          <cell r="G23">
            <v>4.2712523539298657E-2</v>
          </cell>
          <cell r="H23">
            <v>3.8233808270067587E-2</v>
          </cell>
          <cell r="I23">
            <v>4.0993343713020665E-2</v>
          </cell>
          <cell r="J23">
            <v>3.9911627091621382E-2</v>
          </cell>
          <cell r="K23">
            <v>7.3161652034532842E-2</v>
          </cell>
          <cell r="L23">
            <v>2.637975710906787E-2</v>
          </cell>
          <cell r="M23">
            <v>2.5219978172154156E-2</v>
          </cell>
          <cell r="N23">
            <v>1.6464277693663973E-2</v>
          </cell>
          <cell r="O23">
            <v>1.2084838335184919E-2</v>
          </cell>
          <cell r="P23">
            <v>2.0730318071885794E-2</v>
          </cell>
          <cell r="Q23">
            <v>2.7654858127159593E-2</v>
          </cell>
          <cell r="R23">
            <v>2.6416707843724317E-2</v>
          </cell>
          <cell r="S23">
            <v>3.1447805929090432E-2</v>
          </cell>
          <cell r="T23">
            <v>2.6269909051509263E-2</v>
          </cell>
          <cell r="U23">
            <v>0.14888087373002659</v>
          </cell>
          <cell r="V23">
            <v>0.14888087373002659</v>
          </cell>
          <cell r="W23">
            <v>0.14888087373002659</v>
          </cell>
          <cell r="X23">
            <v>0.14888087373002659</v>
          </cell>
          <cell r="Y23">
            <v>0.14888087373002659</v>
          </cell>
          <cell r="Z23">
            <v>0.14888087373002659</v>
          </cell>
          <cell r="AA23">
            <v>0.14888087373002659</v>
          </cell>
          <cell r="AB23">
            <v>28.627887380472004</v>
          </cell>
          <cell r="AC23">
            <v>27.442556059199994</v>
          </cell>
          <cell r="AD23">
            <v>43.240857307199995</v>
          </cell>
          <cell r="AE23">
            <v>56.705971179199999</v>
          </cell>
          <cell r="AF23">
            <v>56.022376371500002</v>
          </cell>
          <cell r="AG23">
            <v>38.128634372400001</v>
          </cell>
          <cell r="AH23">
            <v>36.116471402800002</v>
          </cell>
          <cell r="AI23">
            <v>40.602661873499997</v>
          </cell>
          <cell r="AJ23">
            <v>38.964629216399999</v>
          </cell>
          <cell r="AK23">
            <v>29.844531415599995</v>
          </cell>
          <cell r="AL23">
            <v>22.8088328037</v>
          </cell>
          <cell r="AM23">
            <v>31.113609552000003</v>
          </cell>
          <cell r="AN23">
            <v>24.885230814399996</v>
          </cell>
          <cell r="AO23">
            <v>22.9894136562</v>
          </cell>
          <cell r="AP23">
            <v>24.203715655000003</v>
          </cell>
          <cell r="AQ23">
            <v>27.063698430999999</v>
          </cell>
          <cell r="AR23">
            <v>28.029150928299991</v>
          </cell>
          <cell r="AS23">
            <v>28.365779642200003</v>
          </cell>
          <cell r="AT23">
            <v>30.167821842999999</v>
          </cell>
          <cell r="AU23">
            <v>28.598975900416665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</row>
        <row r="39">
          <cell r="B39">
            <v>2.6540115357142854E-3</v>
          </cell>
          <cell r="C39">
            <v>1.8672448958333334E-3</v>
          </cell>
          <cell r="D39">
            <v>1.2239395E-2</v>
          </cell>
          <cell r="E39">
            <v>4.0825914999999997E-3</v>
          </cell>
          <cell r="F39">
            <v>6.6427861442160405E-3</v>
          </cell>
          <cell r="G39">
            <v>5.9241900000000011E-3</v>
          </cell>
          <cell r="H39">
            <v>1.5277955541666666E-2</v>
          </cell>
          <cell r="I39">
            <v>5.4650907238072179E-3</v>
          </cell>
          <cell r="J39">
            <v>7.5667853966520284E-3</v>
          </cell>
          <cell r="K39">
            <v>2.871950866666668E-3</v>
          </cell>
          <cell r="L39">
            <v>2.0069442795031048E-3</v>
          </cell>
          <cell r="M39">
            <v>4.4785436382781645E-3</v>
          </cell>
          <cell r="N39">
            <v>2.6118268579774415E-3</v>
          </cell>
          <cell r="O39">
            <v>4.6310023873844686E-3</v>
          </cell>
          <cell r="P39">
            <v>5.7935785228355142E-3</v>
          </cell>
          <cell r="Q39">
            <v>8.1819718211566528E-3</v>
          </cell>
          <cell r="R39">
            <v>1.2790419613563584E-2</v>
          </cell>
          <cell r="S39">
            <v>1.7934091865183875E-2</v>
          </cell>
          <cell r="T39">
            <v>1.8658571151412093E-2</v>
          </cell>
          <cell r="U39">
            <v>9.3051450462576998E-3</v>
          </cell>
          <cell r="V39">
            <v>9.3051450462576998E-3</v>
          </cell>
          <cell r="W39">
            <v>9.3051450462576998E-3</v>
          </cell>
          <cell r="X39">
            <v>9.3051450462576998E-3</v>
          </cell>
          <cell r="Y39">
            <v>9.3051450462576998E-3</v>
          </cell>
          <cell r="Z39">
            <v>9.3051450462576998E-3</v>
          </cell>
          <cell r="AA39">
            <v>9.3051450462576998E-3</v>
          </cell>
          <cell r="AB39">
            <v>3.8014220868209998</v>
          </cell>
          <cell r="AC39">
            <v>3.6223715235999991</v>
          </cell>
          <cell r="AD39">
            <v>5.2527767952</v>
          </cell>
          <cell r="AE39">
            <v>5.6813818655999997</v>
          </cell>
          <cell r="AF39">
            <v>5.9885799162</v>
          </cell>
          <cell r="AG39">
            <v>6.5194821119999995</v>
          </cell>
          <cell r="AH39">
            <v>7.2401336344000011</v>
          </cell>
          <cell r="AI39">
            <v>6.5981489050000004</v>
          </cell>
          <cell r="AJ39">
            <v>8.2245532828000005</v>
          </cell>
          <cell r="AK39">
            <v>4.7067665480000009</v>
          </cell>
          <cell r="AL39">
            <v>3.3567161774000001</v>
          </cell>
          <cell r="AM39">
            <v>3.5983951680000006</v>
          </cell>
          <cell r="AN39">
            <v>4.2499886351999994</v>
          </cell>
          <cell r="AO39">
            <v>9.0256799454000003</v>
          </cell>
          <cell r="AP39">
            <v>7.4385318859999998</v>
          </cell>
          <cell r="AQ39">
            <v>9.3861736185000009</v>
          </cell>
          <cell r="AR39">
            <v>12.484804796800001</v>
          </cell>
          <cell r="AS39">
            <v>13.7540172913</v>
          </cell>
          <cell r="AT39">
            <v>14.087999013000001</v>
          </cell>
          <cell r="AU39">
            <v>13.355367396250001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</row>
        <row r="44">
          <cell r="B44">
            <v>1.0247607691349822E-2</v>
          </cell>
          <cell r="C44">
            <v>9.5087519523809529E-3</v>
          </cell>
          <cell r="D44">
            <v>1.0025303400000001E-2</v>
          </cell>
          <cell r="E44">
            <v>9.6961489093891195E-3</v>
          </cell>
          <cell r="F44">
            <v>8.8033961828934797E-3</v>
          </cell>
          <cell r="G44">
            <v>8.2073399999999987E-3</v>
          </cell>
          <cell r="H44">
            <v>8.6600692380952374E-3</v>
          </cell>
          <cell r="I44">
            <v>9.7517822500000004E-3</v>
          </cell>
          <cell r="J44">
            <v>1.2821633787758618E-2</v>
          </cell>
          <cell r="K44">
            <v>8.7458757782351224E-3</v>
          </cell>
          <cell r="L44">
            <v>8.351478583333332E-3</v>
          </cell>
          <cell r="M44">
            <v>9.6407223510814877E-3</v>
          </cell>
          <cell r="N44">
            <v>8.4847347850274101E-3</v>
          </cell>
          <cell r="O44">
            <v>9.5164332651439549E-3</v>
          </cell>
          <cell r="P44">
            <v>8.1757853988292817E-3</v>
          </cell>
          <cell r="Q44">
            <v>9.5173832108096483E-3</v>
          </cell>
          <cell r="R44">
            <v>1.0549335123343589E-2</v>
          </cell>
          <cell r="S44">
            <v>9.6985240788250073E-3</v>
          </cell>
          <cell r="T44">
            <v>8.360765731598602E-3</v>
          </cell>
          <cell r="U44">
            <v>5.471953399021577E-3</v>
          </cell>
          <cell r="V44">
            <v>5.471953399021577E-3</v>
          </cell>
          <cell r="W44">
            <v>5.471953399021577E-3</v>
          </cell>
          <cell r="X44">
            <v>5.471953399021577E-3</v>
          </cell>
          <cell r="Y44">
            <v>5.471953399021577E-3</v>
          </cell>
          <cell r="Z44">
            <v>5.471953399021577E-3</v>
          </cell>
          <cell r="AA44">
            <v>5.471953399021577E-3</v>
          </cell>
          <cell r="AB44">
            <v>7.4600591455199998</v>
          </cell>
          <cell r="AC44">
            <v>6.7479805951999996</v>
          </cell>
          <cell r="AD44">
            <v>8.3707717584000001</v>
          </cell>
          <cell r="AE44">
            <v>9.8334299727999994</v>
          </cell>
          <cell r="AF44">
            <v>9.7272345610999995</v>
          </cell>
          <cell r="AG44">
            <v>8.8811957091</v>
          </cell>
          <cell r="AH44">
            <v>11.006770406399999</v>
          </cell>
          <cell r="AI44">
            <v>12.714852123999998</v>
          </cell>
          <cell r="AJ44">
            <v>13.345861233199999</v>
          </cell>
          <cell r="AK44">
            <v>8.9521946272000008</v>
          </cell>
          <cell r="AL44">
            <v>7.5655128038999999</v>
          </cell>
          <cell r="AM44">
            <v>10.768279536</v>
          </cell>
          <cell r="AN44">
            <v>7.6001187679999989</v>
          </cell>
          <cell r="AO44">
            <v>8.2845085064999999</v>
          </cell>
          <cell r="AP44">
            <v>6.8975467584999999</v>
          </cell>
          <cell r="AQ44">
            <v>6.3701587460000004</v>
          </cell>
          <cell r="AR44">
            <v>6.5920101219999996</v>
          </cell>
          <cell r="AS44">
            <v>7.3928923639999997</v>
          </cell>
          <cell r="AT44">
            <v>6.4524655409999987</v>
          </cell>
          <cell r="AU44">
            <v>6.116911836249999</v>
          </cell>
          <cell r="AV44">
            <v>0</v>
          </cell>
          <cell r="AW44">
            <v>0</v>
          </cell>
          <cell r="AX44">
            <v>0</v>
          </cell>
          <cell r="AY44">
            <v>0</v>
          </cell>
          <cell r="AZ44">
            <v>0</v>
          </cell>
          <cell r="BA44">
            <v>0</v>
          </cell>
        </row>
        <row r="55">
          <cell r="B55">
            <v>1.50045E-3</v>
          </cell>
          <cell r="C55">
            <v>2.6059899999999999E-3</v>
          </cell>
          <cell r="D55">
            <v>3.7019290000000001E-3</v>
          </cell>
          <cell r="E55">
            <v>1.3209000000000001E-3</v>
          </cell>
          <cell r="F55">
            <v>1.4088556780615699E-3</v>
          </cell>
          <cell r="G55">
            <v>1.1477620000000001E-3</v>
          </cell>
          <cell r="H55">
            <v>6.6116399999999994E-3</v>
          </cell>
          <cell r="I55">
            <v>8.2479445428314448E-3</v>
          </cell>
          <cell r="J55">
            <v>1.7208729999999995E-3</v>
          </cell>
          <cell r="K55">
            <v>1.7238508095238096E-3</v>
          </cell>
          <cell r="L55">
            <v>1.0239362E-2</v>
          </cell>
          <cell r="M55">
            <v>1.4971445225350778E-2</v>
          </cell>
          <cell r="N55">
            <v>1.0220978368579102E-2</v>
          </cell>
          <cell r="O55">
            <v>1.2317270422465299E-2</v>
          </cell>
          <cell r="P55">
            <v>6.4484188872586997E-3</v>
          </cell>
          <cell r="Q55">
            <v>5.5426315398289256E-3</v>
          </cell>
          <cell r="R55">
            <v>7.9849574809609577E-3</v>
          </cell>
          <cell r="S55">
            <v>9.5833197941058226E-3</v>
          </cell>
          <cell r="T55">
            <v>1.5713140873985974E-2</v>
          </cell>
          <cell r="U55">
            <v>8.1941652599021254E-4</v>
          </cell>
          <cell r="V55">
            <v>8.1941652599021254E-4</v>
          </cell>
          <cell r="W55">
            <v>8.1941652599021254E-4</v>
          </cell>
          <cell r="X55">
            <v>8.1941652599021254E-4</v>
          </cell>
          <cell r="Y55">
            <v>8.1941652599021254E-4</v>
          </cell>
          <cell r="Z55">
            <v>8.1941652599021254E-4</v>
          </cell>
          <cell r="AA55">
            <v>8.1941652599021254E-4</v>
          </cell>
          <cell r="AB55">
            <v>0.51120039962700003</v>
          </cell>
          <cell r="AC55">
            <v>1.1560145075999999</v>
          </cell>
          <cell r="AD55">
            <v>1.3631826335999999</v>
          </cell>
          <cell r="AE55">
            <v>0.80626393119999995</v>
          </cell>
          <cell r="AF55">
            <v>1.4252394736999998</v>
          </cell>
          <cell r="AG55">
            <v>1.2744809220000002</v>
          </cell>
          <cell r="AH55">
            <v>1.9098479584000003</v>
          </cell>
          <cell r="AI55">
            <v>2.2117540149999999</v>
          </cell>
          <cell r="AJ55">
            <v>1.7907990144000001</v>
          </cell>
          <cell r="AK55">
            <v>1.453772144</v>
          </cell>
          <cell r="AL55">
            <v>3.0955250563000001</v>
          </cell>
          <cell r="AM55">
            <v>5.0190982079999999</v>
          </cell>
          <cell r="AN55">
            <v>4.0006783343999999</v>
          </cell>
          <cell r="AO55">
            <v>5.4174845843999995</v>
          </cell>
          <cell r="AP55">
            <v>4.3088994120000006</v>
          </cell>
          <cell r="AQ55">
            <v>2.7716219789999994</v>
          </cell>
          <cell r="AR55">
            <v>3.7937348218999993</v>
          </cell>
          <cell r="AS55">
            <v>4.3632470881999996</v>
          </cell>
          <cell r="AT55">
            <v>6.4347458170000005</v>
          </cell>
          <cell r="AU55">
            <v>6.1001136079166667</v>
          </cell>
          <cell r="AV55">
            <v>0</v>
          </cell>
          <cell r="AW55">
            <v>0</v>
          </cell>
          <cell r="AX55">
            <v>0</v>
          </cell>
          <cell r="AY55">
            <v>0</v>
          </cell>
          <cell r="AZ55">
            <v>0</v>
          </cell>
          <cell r="BA55">
            <v>0</v>
          </cell>
        </row>
        <row r="72">
          <cell r="B72">
            <v>5.8457464999999986E-3</v>
          </cell>
          <cell r="C72">
            <v>4.5911187499999995E-3</v>
          </cell>
          <cell r="D72">
            <v>4.115159263516242E-3</v>
          </cell>
          <cell r="E72">
            <v>2.5304113568620223E-3</v>
          </cell>
          <cell r="F72">
            <v>2.093266333333333E-3</v>
          </cell>
          <cell r="G72">
            <v>2.7690270000000003E-3</v>
          </cell>
          <cell r="H72">
            <v>2.9236830000000016E-3</v>
          </cell>
          <cell r="I72">
            <v>5.3768375000000021E-3</v>
          </cell>
          <cell r="J72">
            <v>5.5490765662635777E-3</v>
          </cell>
          <cell r="K72">
            <v>3.8473959999999995E-3</v>
          </cell>
          <cell r="L72">
            <v>4.8229506666666675E-3</v>
          </cell>
          <cell r="M72">
            <v>6.2562121101730553E-3</v>
          </cell>
          <cell r="N72">
            <v>5.2879787211744253E-3</v>
          </cell>
          <cell r="O72">
            <v>8.7051117451799193E-3</v>
          </cell>
          <cell r="P72">
            <v>8.3043140141358419E-3</v>
          </cell>
          <cell r="Q72">
            <v>1.4301178735910497E-2</v>
          </cell>
          <cell r="R72">
            <v>2.3943867957361441E-2</v>
          </cell>
          <cell r="S72">
            <v>2.0660376625186688E-2</v>
          </cell>
          <cell r="T72">
            <v>1.8413919181832879E-2</v>
          </cell>
          <cell r="U72">
            <v>1.0212035045491168E-2</v>
          </cell>
          <cell r="V72">
            <v>1.0212035045491168E-2</v>
          </cell>
          <cell r="W72">
            <v>1.0212035045491168E-2</v>
          </cell>
          <cell r="X72">
            <v>1.0212035045491168E-2</v>
          </cell>
          <cell r="Y72">
            <v>1.0212035045491168E-2</v>
          </cell>
          <cell r="Z72">
            <v>1.0212035045491168E-2</v>
          </cell>
          <cell r="AA72">
            <v>1.0212035045491168E-2</v>
          </cell>
          <cell r="AB72">
            <v>8.8255082852340028</v>
          </cell>
          <cell r="AC72">
            <v>6.3065106959999992</v>
          </cell>
          <cell r="AD72">
            <v>6.1124832192000014</v>
          </cell>
          <cell r="AE72">
            <v>3.475123321599999</v>
          </cell>
          <cell r="AF72">
            <v>3.9653342735999999</v>
          </cell>
          <cell r="AG72">
            <v>4.4899208211000001</v>
          </cell>
          <cell r="AH72">
            <v>5.5284720911999994</v>
          </cell>
          <cell r="AI72">
            <v>9.4145085885000004</v>
          </cell>
          <cell r="AJ72">
            <v>15.707470373599998</v>
          </cell>
          <cell r="AK72">
            <v>6.0886381467999993</v>
          </cell>
          <cell r="AL72">
            <v>6.0630395406000002</v>
          </cell>
          <cell r="AM72">
            <v>10.095942143999999</v>
          </cell>
          <cell r="AN72">
            <v>7.8774094432000012</v>
          </cell>
          <cell r="AO72">
            <v>7.4384756039999997</v>
          </cell>
          <cell r="AP72">
            <v>8.093398690499999</v>
          </cell>
          <cell r="AQ72">
            <v>10.1952787125</v>
          </cell>
          <cell r="AR72">
            <v>29.272680022900001</v>
          </cell>
          <cell r="AS72">
            <v>30.325950354699998</v>
          </cell>
          <cell r="AT72">
            <v>13.621461497000002</v>
          </cell>
          <cell r="AU72">
            <v>12.913091674583336</v>
          </cell>
          <cell r="AV72">
            <v>0</v>
          </cell>
          <cell r="AW72">
            <v>0</v>
          </cell>
          <cell r="AX72">
            <v>0</v>
          </cell>
          <cell r="AY72">
            <v>0</v>
          </cell>
          <cell r="AZ72">
            <v>0</v>
          </cell>
          <cell r="BA72">
            <v>0</v>
          </cell>
        </row>
        <row r="75">
          <cell r="B75">
            <v>3.3188603999999997E-2</v>
          </cell>
          <cell r="C75">
            <v>1.8583583666666664E-2</v>
          </cell>
          <cell r="D75">
            <v>4.8535843999999995E-2</v>
          </cell>
          <cell r="E75">
            <v>8.3085491999999969E-2</v>
          </cell>
          <cell r="F75">
            <v>6.5558428000000002E-2</v>
          </cell>
          <cell r="G75">
            <v>4.7344569999999989E-2</v>
          </cell>
          <cell r="H75">
            <v>3.3299615999999997E-2</v>
          </cell>
          <cell r="I75">
            <v>1.7964380000000002E-2</v>
          </cell>
          <cell r="J75">
            <v>5.8445541385286501E-2</v>
          </cell>
          <cell r="K75">
            <v>2.4729422728769032E-2</v>
          </cell>
          <cell r="L75">
            <v>3.9944023999999995E-2</v>
          </cell>
          <cell r="M75">
            <v>1.1172247011714638E-2</v>
          </cell>
          <cell r="N75">
            <v>3.5759602873877312E-2</v>
          </cell>
          <cell r="O75">
            <v>3.261063704025393E-2</v>
          </cell>
          <cell r="P75">
            <v>5.1392847028417434E-2</v>
          </cell>
          <cell r="Q75">
            <v>8.8620981881774433E-2</v>
          </cell>
          <cell r="R75">
            <v>2.9875586135759965E-2</v>
          </cell>
          <cell r="S75">
            <v>9.9240215965168549E-3</v>
          </cell>
          <cell r="T75">
            <v>1.4371139870167528E-2</v>
          </cell>
          <cell r="U75">
            <v>1.5756656873750368E-3</v>
          </cell>
          <cell r="V75">
            <v>1.5756656873750368E-3</v>
          </cell>
          <cell r="W75">
            <v>1.5756656873750368E-3</v>
          </cell>
          <cell r="X75">
            <v>1.5756656873750368E-3</v>
          </cell>
          <cell r="Y75">
            <v>1.5756656873750368E-3</v>
          </cell>
          <cell r="Z75">
            <v>1.5756656873750368E-3</v>
          </cell>
          <cell r="AA75">
            <v>1.5756656873750368E-3</v>
          </cell>
          <cell r="AB75">
            <v>6.4966541266410003</v>
          </cell>
          <cell r="AC75">
            <v>3.6304337147999992</v>
          </cell>
          <cell r="AD75">
            <v>5.6064132288000001</v>
          </cell>
          <cell r="AE75">
            <v>6.911298296</v>
          </cell>
          <cell r="AF75">
            <v>7.8868484380000003</v>
          </cell>
          <cell r="AG75">
            <v>4.8583685007000001</v>
          </cell>
          <cell r="AH75">
            <v>5.0623356136000002</v>
          </cell>
          <cell r="AI75">
            <v>4.731373038500001</v>
          </cell>
          <cell r="AJ75">
            <v>5.8021162668000006</v>
          </cell>
          <cell r="AK75">
            <v>5.1151360920000002</v>
          </cell>
          <cell r="AL75">
            <v>8.2346941586000018</v>
          </cell>
          <cell r="AM75">
            <v>4.3888020000000001</v>
          </cell>
          <cell r="AN75">
            <v>6.2339395359999994</v>
          </cell>
          <cell r="AO75">
            <v>6.5637862878000002</v>
          </cell>
          <cell r="AP75">
            <v>10.175376064499998</v>
          </cell>
          <cell r="AQ75">
            <v>13.536565699999999</v>
          </cell>
          <cell r="AR75">
            <v>6.1246791558</v>
          </cell>
          <cell r="AS75">
            <v>4.9524771438999995</v>
          </cell>
          <cell r="AT75">
            <v>4.891981897</v>
          </cell>
          <cell r="AU75">
            <v>4.6375795079166666</v>
          </cell>
          <cell r="AV75">
            <v>0</v>
          </cell>
          <cell r="AW75">
            <v>0</v>
          </cell>
          <cell r="AX75">
            <v>0</v>
          </cell>
          <cell r="AY75">
            <v>0</v>
          </cell>
          <cell r="AZ75">
            <v>0</v>
          </cell>
          <cell r="BA75">
            <v>0</v>
          </cell>
        </row>
        <row r="85">
          <cell r="B85">
            <v>0.51651652171387896</v>
          </cell>
          <cell r="C85">
            <v>0.61758300123544685</v>
          </cell>
          <cell r="D85">
            <v>0.60177324781140307</v>
          </cell>
          <cell r="E85">
            <v>0.57201789630763522</v>
          </cell>
          <cell r="F85">
            <v>0.60573548603423544</v>
          </cell>
          <cell r="G85">
            <v>0.60276383566809921</v>
          </cell>
          <cell r="H85">
            <v>0.62116680351945397</v>
          </cell>
          <cell r="I85">
            <v>0.7399279839823858</v>
          </cell>
          <cell r="J85">
            <v>0.6769035997638162</v>
          </cell>
          <cell r="K85">
            <v>0.80954243918333335</v>
          </cell>
          <cell r="L85">
            <v>0.62266511575979155</v>
          </cell>
          <cell r="M85">
            <v>0.71121565403364717</v>
          </cell>
          <cell r="N85">
            <v>0.63623653984937423</v>
          </cell>
          <cell r="O85">
            <v>0.61348510994756245</v>
          </cell>
          <cell r="P85">
            <v>0.65836564177293644</v>
          </cell>
          <cell r="Q85">
            <v>0.66681572027088354</v>
          </cell>
          <cell r="R85">
            <v>0.71354485599007544</v>
          </cell>
          <cell r="S85">
            <v>0.76164571104818535</v>
          </cell>
          <cell r="T85">
            <v>0.68721829896291786</v>
          </cell>
          <cell r="U85">
            <v>0.48621107518955003</v>
          </cell>
          <cell r="V85">
            <v>0.48621107518955003</v>
          </cell>
          <cell r="W85">
            <v>0.48621107518955003</v>
          </cell>
          <cell r="X85">
            <v>0.48621107518955003</v>
          </cell>
          <cell r="Y85">
            <v>0.48621107518955003</v>
          </cell>
          <cell r="Z85">
            <v>0.48621107518955003</v>
          </cell>
          <cell r="AA85">
            <v>0.48621107518955003</v>
          </cell>
          <cell r="AB85">
            <v>264.12582758266797</v>
          </cell>
          <cell r="AC85">
            <v>279.74378833079999</v>
          </cell>
          <cell r="AD85">
            <v>299.65266575519996</v>
          </cell>
          <cell r="AE85">
            <v>347.06960536640003</v>
          </cell>
          <cell r="AF85">
            <v>412.46677382540008</v>
          </cell>
          <cell r="AG85">
            <v>402.82983496470007</v>
          </cell>
          <cell r="AH85">
            <v>370.31402764160009</v>
          </cell>
          <cell r="AI85">
            <v>474.58560028249997</v>
          </cell>
          <cell r="AJ85">
            <v>498.15268983560009</v>
          </cell>
          <cell r="AK85">
            <v>433.01739373640009</v>
          </cell>
          <cell r="AL85">
            <v>300.29339455020005</v>
          </cell>
          <cell r="AM85">
            <v>419.25764927999995</v>
          </cell>
          <cell r="AN85">
            <v>400.84725864479992</v>
          </cell>
          <cell r="AO85">
            <v>457.14712448130001</v>
          </cell>
          <cell r="AP85">
            <v>431.6711430405</v>
          </cell>
          <cell r="AQ85">
            <v>358.46786016299995</v>
          </cell>
          <cell r="AR85">
            <v>407.64558106479996</v>
          </cell>
          <cell r="AS85">
            <v>433.83523524769993</v>
          </cell>
          <cell r="AT85">
            <v>467.16106274200007</v>
          </cell>
          <cell r="AU85">
            <v>442.86684151416665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</row>
        <row r="91">
          <cell r="B91">
            <v>0.10171018296319194</v>
          </cell>
          <cell r="C91">
            <v>9.222262616812224E-2</v>
          </cell>
          <cell r="D91">
            <v>9.6290091102918973E-2</v>
          </cell>
          <cell r="E91">
            <v>0.1045720950396493</v>
          </cell>
          <cell r="F91">
            <v>8.2042858789486126E-2</v>
          </cell>
          <cell r="G91">
            <v>0.11651916679402562</v>
          </cell>
          <cell r="H91">
            <v>0.1557554409526109</v>
          </cell>
          <cell r="I91">
            <v>0.12393962532638819</v>
          </cell>
          <cell r="J91">
            <v>0.13015625403580761</v>
          </cell>
          <cell r="K91">
            <v>0.34550748457492247</v>
          </cell>
          <cell r="L91">
            <v>6.8059373670971882E-2</v>
          </cell>
          <cell r="M91">
            <v>7.3618462634249454E-2</v>
          </cell>
          <cell r="N91">
            <v>6.1433515067854647E-2</v>
          </cell>
          <cell r="O91">
            <v>6.5225714624786338E-2</v>
          </cell>
          <cell r="P91">
            <v>8.3174717401027012E-2</v>
          </cell>
          <cell r="Q91">
            <v>7.0690069586245075E-2</v>
          </cell>
          <cell r="R91">
            <v>8.6232420751617272E-2</v>
          </cell>
          <cell r="S91">
            <v>9.2682835652403456E-2</v>
          </cell>
          <cell r="T91">
            <v>8.9054178070182621E-2</v>
          </cell>
          <cell r="U91">
            <v>0.43073540016467871</v>
          </cell>
          <cell r="V91">
            <v>0.43073540016467871</v>
          </cell>
          <cell r="W91">
            <v>0.43073540016467871</v>
          </cell>
          <cell r="X91">
            <v>0.43073540016467871</v>
          </cell>
          <cell r="Y91">
            <v>0.43073540016467871</v>
          </cell>
          <cell r="Z91">
            <v>0.43073540016467871</v>
          </cell>
          <cell r="AA91">
            <v>0.43073540016467871</v>
          </cell>
          <cell r="AB91">
            <v>73.733679057270024</v>
          </cell>
          <cell r="AC91">
            <v>61.535776817599995</v>
          </cell>
          <cell r="AD91">
            <v>56.847209179199993</v>
          </cell>
          <cell r="AE91">
            <v>65.682476428800001</v>
          </cell>
          <cell r="AF91">
            <v>59.656681489299999</v>
          </cell>
          <cell r="AG91">
            <v>66.476545192200007</v>
          </cell>
          <cell r="AH91">
            <v>62.14535698000001</v>
          </cell>
          <cell r="AI91">
            <v>62.495211150000003</v>
          </cell>
          <cell r="AJ91">
            <v>69.6769379168</v>
          </cell>
          <cell r="AK91">
            <v>73.060664520799989</v>
          </cell>
          <cell r="AL91">
            <v>41.583529702800007</v>
          </cell>
          <cell r="AM91">
            <v>60.851360735999997</v>
          </cell>
          <cell r="AN91">
            <v>50.106826123199994</v>
          </cell>
          <cell r="AO91">
            <v>48.799790070300006</v>
          </cell>
          <cell r="AP91">
            <v>59.407259861000007</v>
          </cell>
          <cell r="AQ91">
            <v>50.463379624000005</v>
          </cell>
          <cell r="AR91">
            <v>65.861258415999998</v>
          </cell>
          <cell r="AS91">
            <v>63.365284210799999</v>
          </cell>
          <cell r="AT91">
            <v>97.832158667000016</v>
          </cell>
          <cell r="AU91">
            <v>92.744499837083325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93">
          <cell r="B93">
            <v>1.9125518409752206E-3</v>
          </cell>
          <cell r="C93">
            <v>1.6593930822510826E-3</v>
          </cell>
          <cell r="D93">
            <v>1.9279051243774913E-3</v>
          </cell>
          <cell r="E93">
            <v>2.0102516738872878E-3</v>
          </cell>
          <cell r="F93">
            <v>1.8208985E-3</v>
          </cell>
          <cell r="G93">
            <v>1.9619761666666668E-3</v>
          </cell>
          <cell r="H93">
            <v>3.3475233428648969E-3</v>
          </cell>
          <cell r="I93">
            <v>5.2428851954419188E-3</v>
          </cell>
          <cell r="J93">
            <v>4.5704689999999997E-3</v>
          </cell>
          <cell r="K93">
            <v>4.6522502111039964E-3</v>
          </cell>
          <cell r="L93">
            <v>4.0172762855917726E-3</v>
          </cell>
          <cell r="M93">
            <v>5.7609591254751992E-3</v>
          </cell>
          <cell r="N93">
            <v>3.5437477332756805E-3</v>
          </cell>
          <cell r="O93">
            <v>4.2024708714174944E-3</v>
          </cell>
          <cell r="P93">
            <v>6.3341337819686596E-3</v>
          </cell>
          <cell r="Q93">
            <v>7.1428529707370019E-3</v>
          </cell>
          <cell r="R93">
            <v>8.5660919866898892E-3</v>
          </cell>
          <cell r="S93">
            <v>6.5510648297018694E-3</v>
          </cell>
          <cell r="T93">
            <v>9.2704324678195543E-3</v>
          </cell>
          <cell r="U93">
            <v>3.6851501983854616E-3</v>
          </cell>
          <cell r="V93">
            <v>3.6851501983854616E-3</v>
          </cell>
          <cell r="W93">
            <v>3.6851501983854616E-3</v>
          </cell>
          <cell r="X93">
            <v>3.6851501983854616E-3</v>
          </cell>
          <cell r="Y93">
            <v>3.6851501983854616E-3</v>
          </cell>
          <cell r="Z93">
            <v>3.6851501983854616E-3</v>
          </cell>
          <cell r="AA93">
            <v>3.6851501983854616E-3</v>
          </cell>
          <cell r="AB93">
            <v>3.6995854410540003</v>
          </cell>
          <cell r="AC93">
            <v>3.2098957787999995</v>
          </cell>
          <cell r="AD93">
            <v>3.2029259184000005</v>
          </cell>
          <cell r="AE93">
            <v>4.2989932495999996</v>
          </cell>
          <cell r="AF93">
            <v>4.1035800757000001</v>
          </cell>
          <cell r="AG93">
            <v>4.6546608108000003</v>
          </cell>
          <cell r="AH93">
            <v>5.8436816819999997</v>
          </cell>
          <cell r="AI93">
            <v>9.7779281849999986</v>
          </cell>
          <cell r="AJ93">
            <v>8.5153480924000018</v>
          </cell>
          <cell r="AK93">
            <v>7.2073807255999993</v>
          </cell>
          <cell r="AL93">
            <v>5.7405043517000012</v>
          </cell>
          <cell r="AM93">
            <v>11.732782415999997</v>
          </cell>
          <cell r="AN93">
            <v>7.3045055599999991</v>
          </cell>
          <cell r="AO93">
            <v>8.4251967956999998</v>
          </cell>
          <cell r="AP93">
            <v>10.438199862000001</v>
          </cell>
          <cell r="AQ93">
            <v>9.9517212724999986</v>
          </cell>
          <cell r="AR93">
            <v>13.0206550868</v>
          </cell>
          <cell r="AS93">
            <v>11.934348497499998</v>
          </cell>
          <cell r="AT93">
            <v>10.365823597999999</v>
          </cell>
          <cell r="AU93">
            <v>9.8267598108333321</v>
          </cell>
          <cell r="AV93">
            <v>0</v>
          </cell>
          <cell r="AW93">
            <v>0</v>
          </cell>
          <cell r="AX93">
            <v>0</v>
          </cell>
          <cell r="AY93">
            <v>0</v>
          </cell>
          <cell r="AZ93">
            <v>0</v>
          </cell>
          <cell r="BA93">
            <v>0</v>
          </cell>
        </row>
        <row r="94">
          <cell r="B94">
            <v>8.5481901168837318E-2</v>
          </cell>
          <cell r="C94">
            <v>0.13593948313831711</v>
          </cell>
          <cell r="D94">
            <v>9.6745454661582048E-2</v>
          </cell>
          <cell r="E94">
            <v>0.11756444631468617</v>
          </cell>
          <cell r="F94">
            <v>0.10905789787730616</v>
          </cell>
          <cell r="G94">
            <v>0.11229766934945892</v>
          </cell>
          <cell r="H94">
            <v>8.9493585191789821E-2</v>
          </cell>
          <cell r="I94">
            <v>5.5810857369710754E-2</v>
          </cell>
          <cell r="J94">
            <v>7.9248540754132568E-2</v>
          </cell>
          <cell r="K94">
            <v>3.2817340157222943E-2</v>
          </cell>
          <cell r="L94">
            <v>1.6171244539036705E-2</v>
          </cell>
          <cell r="M94">
            <v>8.5029885304288427E-3</v>
          </cell>
          <cell r="N94">
            <v>4.927997156874326E-3</v>
          </cell>
          <cell r="O94">
            <v>4.5025180671342153E-3</v>
          </cell>
          <cell r="P94">
            <v>6.2375410728231009E-3</v>
          </cell>
          <cell r="Q94">
            <v>6.5929126204958711E-3</v>
          </cell>
          <cell r="R94">
            <v>8.2958159555186449E-3</v>
          </cell>
          <cell r="S94">
            <v>8.6328844097070846E-3</v>
          </cell>
          <cell r="T94">
            <v>8.9672955155642407E-3</v>
          </cell>
          <cell r="U94">
            <v>3.3084951196530321E-3</v>
          </cell>
          <cell r="V94">
            <v>3.3084951196530321E-3</v>
          </cell>
          <cell r="W94">
            <v>3.3084951196530321E-3</v>
          </cell>
          <cell r="X94">
            <v>3.3084951196530321E-3</v>
          </cell>
          <cell r="Y94">
            <v>3.3084951196530321E-3</v>
          </cell>
          <cell r="Z94">
            <v>3.3084951196530321E-3</v>
          </cell>
          <cell r="AA94">
            <v>3.3084951196530321E-3</v>
          </cell>
          <cell r="AB94">
            <v>16.447717852646996</v>
          </cell>
          <cell r="AC94">
            <v>20.299813791599998</v>
          </cell>
          <cell r="AD94">
            <v>19.921084747200002</v>
          </cell>
          <cell r="AE94">
            <v>26.074667908800002</v>
          </cell>
          <cell r="AF94">
            <v>28.343739253199999</v>
          </cell>
          <cell r="AG94">
            <v>32.870751771000002</v>
          </cell>
          <cell r="AH94">
            <v>32.2774229232</v>
          </cell>
          <cell r="AI94">
            <v>25.175232549000004</v>
          </cell>
          <cell r="AJ94">
            <v>33.751903691999999</v>
          </cell>
          <cell r="AK94">
            <v>18.347677616399999</v>
          </cell>
          <cell r="AL94">
            <v>10.8744241361</v>
          </cell>
          <cell r="AM94">
            <v>10.032123119999998</v>
          </cell>
          <cell r="AN94">
            <v>5.0338695263999993</v>
          </cell>
          <cell r="AO94">
            <v>4.9620883911000009</v>
          </cell>
          <cell r="AP94">
            <v>5.5624813115000009</v>
          </cell>
          <cell r="AQ94">
            <v>8.1062965794999968</v>
          </cell>
          <cell r="AR94">
            <v>7.2193257727999978</v>
          </cell>
          <cell r="AS94">
            <v>8.2670790774000018</v>
          </cell>
          <cell r="AT94">
            <v>9.7893727739999985</v>
          </cell>
          <cell r="AU94">
            <v>9.2802867074999984</v>
          </cell>
          <cell r="AV94">
            <v>0</v>
          </cell>
          <cell r="AW94">
            <v>0</v>
          </cell>
          <cell r="AX94">
            <v>0</v>
          </cell>
          <cell r="AY94">
            <v>0</v>
          </cell>
          <cell r="AZ94">
            <v>0</v>
          </cell>
          <cell r="BA94">
            <v>0</v>
          </cell>
        </row>
        <row r="110">
          <cell r="B110">
            <v>5.3313120000000004E-3</v>
          </cell>
          <cell r="C110">
            <v>4.4321759999999995E-3</v>
          </cell>
          <cell r="D110">
            <v>7.2251479999999998E-3</v>
          </cell>
          <cell r="E110">
            <v>1.0352160000000001E-2</v>
          </cell>
          <cell r="F110">
            <v>2.1043176E-2</v>
          </cell>
          <cell r="G110">
            <v>5.1222443999999999E-2</v>
          </cell>
          <cell r="H110">
            <v>5.0629864166949139E-2</v>
          </cell>
          <cell r="I110">
            <v>2.4654616000000004E-2</v>
          </cell>
          <cell r="J110">
            <v>6.3723464000000007E-2</v>
          </cell>
          <cell r="K110">
            <v>5.720785099999999E-2</v>
          </cell>
          <cell r="L110">
            <v>4.5670396249999995E-2</v>
          </cell>
          <cell r="M110">
            <v>5.2633940091119338E-2</v>
          </cell>
          <cell r="N110">
            <v>3.9247639774660927E-2</v>
          </cell>
          <cell r="O110">
            <v>1.1960025678071093E-2</v>
          </cell>
          <cell r="P110">
            <v>1.6781327023647897E-3</v>
          </cell>
          <cell r="Q110">
            <v>2.6936148082101286E-3</v>
          </cell>
          <cell r="R110">
            <v>4.0084881580118104E-3</v>
          </cell>
          <cell r="S110">
            <v>5.5018096069897838E-3</v>
          </cell>
          <cell r="T110">
            <v>1.9616196728154461E-4</v>
          </cell>
          <cell r="U110">
            <v>1.3543640061487792E-4</v>
          </cell>
          <cell r="V110">
            <v>1.3543640061487792E-4</v>
          </cell>
          <cell r="W110">
            <v>1.3543640061487792E-4</v>
          </cell>
          <cell r="X110">
            <v>1.3543640061487792E-4</v>
          </cell>
          <cell r="Y110">
            <v>1.3543640061487792E-4</v>
          </cell>
          <cell r="Z110">
            <v>1.3543640061487792E-4</v>
          </cell>
          <cell r="AA110">
            <v>1.3543640061487792E-4</v>
          </cell>
          <cell r="AB110">
            <v>0.88644404204100002</v>
          </cell>
          <cell r="AC110">
            <v>0.73690774039999996</v>
          </cell>
          <cell r="AD110">
            <v>0.708783936</v>
          </cell>
          <cell r="AE110">
            <v>2.1635489567999997</v>
          </cell>
          <cell r="AF110">
            <v>3.3574042705</v>
          </cell>
          <cell r="AG110">
            <v>8.4686397081000013</v>
          </cell>
          <cell r="AH110">
            <v>8.0267419224000012</v>
          </cell>
          <cell r="AI110">
            <v>5.6191007085000004</v>
          </cell>
          <cell r="AJ110">
            <v>11.378811842400001</v>
          </cell>
          <cell r="AK110">
            <v>8.4117598399999984</v>
          </cell>
          <cell r="AL110">
            <v>7.9100296021000007</v>
          </cell>
          <cell r="AM110">
            <v>9.8253568319999989</v>
          </cell>
          <cell r="AN110">
            <v>8.1688007983999995</v>
          </cell>
          <cell r="AO110">
            <v>3.4576910847</v>
          </cell>
          <cell r="AP110">
            <v>1.0113219535</v>
          </cell>
          <cell r="AQ110">
            <v>1.5473186855000001</v>
          </cell>
          <cell r="AR110">
            <v>1.8768983814999998</v>
          </cell>
          <cell r="AS110">
            <v>1.8064106346</v>
          </cell>
          <cell r="AT110">
            <v>0.31097619599999998</v>
          </cell>
          <cell r="AU110">
            <v>0.29480420500000004</v>
          </cell>
          <cell r="AV110">
            <v>0</v>
          </cell>
          <cell r="AW110">
            <v>0</v>
          </cell>
          <cell r="AX110">
            <v>0</v>
          </cell>
          <cell r="AY110">
            <v>0</v>
          </cell>
          <cell r="AZ110">
            <v>0</v>
          </cell>
          <cell r="BA110">
            <v>0</v>
          </cell>
        </row>
        <row r="112">
          <cell r="B112">
            <v>4.4957653035547801E-2</v>
          </cell>
          <cell r="C112">
            <v>5.4466556818123381E-2</v>
          </cell>
          <cell r="D112">
            <v>5.0029781606319185E-2</v>
          </cell>
          <cell r="E112">
            <v>6.0534823353945992E-2</v>
          </cell>
          <cell r="F112">
            <v>7.071611597493932E-2</v>
          </cell>
          <cell r="G112">
            <v>7.5793505033216649E-2</v>
          </cell>
          <cell r="H112">
            <v>6.3852249005048864E-2</v>
          </cell>
          <cell r="I112">
            <v>7.7259769420734981E-2</v>
          </cell>
          <cell r="J112">
            <v>5.2939571738469346E-2</v>
          </cell>
          <cell r="K112">
            <v>4.2979724738543709E-2</v>
          </cell>
          <cell r="L112">
            <v>2.7261647043565845E-2</v>
          </cell>
          <cell r="M112">
            <v>3.7157978958281303E-2</v>
          </cell>
          <cell r="N112">
            <v>4.7185841620036209E-2</v>
          </cell>
          <cell r="O112">
            <v>5.0048830368244361E-2</v>
          </cell>
          <cell r="P112">
            <v>7.5382825462825001E-2</v>
          </cell>
          <cell r="Q112">
            <v>7.9256959238743346E-2</v>
          </cell>
          <cell r="R112">
            <v>0.1148213102737549</v>
          </cell>
          <cell r="S112">
            <v>0.1365816910460502</v>
          </cell>
          <cell r="T112">
            <v>0.15212763495299428</v>
          </cell>
          <cell r="U112">
            <v>0.37271175493505704</v>
          </cell>
          <cell r="V112">
            <v>0.37271175493505704</v>
          </cell>
          <cell r="W112">
            <v>0.37271175493505704</v>
          </cell>
          <cell r="X112">
            <v>0.37271175493505704</v>
          </cell>
          <cell r="Y112">
            <v>0.37271175493505704</v>
          </cell>
          <cell r="Z112">
            <v>0.37271175493505704</v>
          </cell>
          <cell r="AA112">
            <v>0.37271175493505704</v>
          </cell>
          <cell r="AB112">
            <v>14.744801765831999</v>
          </cell>
          <cell r="AC112">
            <v>17.239956985199999</v>
          </cell>
          <cell r="AD112">
            <v>19.423037227200002</v>
          </cell>
          <cell r="AE112">
            <v>25.792114510400001</v>
          </cell>
          <cell r="AF112">
            <v>30.090799291</v>
          </cell>
          <cell r="AG112">
            <v>32.519349505499996</v>
          </cell>
          <cell r="AH112">
            <v>36.429162259999998</v>
          </cell>
          <cell r="AI112">
            <v>37.365010490000003</v>
          </cell>
          <cell r="AJ112">
            <v>29.125258139200003</v>
          </cell>
          <cell r="AK112">
            <v>18.566733746000001</v>
          </cell>
          <cell r="AL112">
            <v>13.820871375299999</v>
          </cell>
          <cell r="AM112">
            <v>14.747609424</v>
          </cell>
          <cell r="AN112">
            <v>16.188713833600001</v>
          </cell>
          <cell r="AO112">
            <v>18.354634181999998</v>
          </cell>
          <cell r="AP112">
            <v>25.235988053500002</v>
          </cell>
          <cell r="AQ112">
            <v>25.296466859999999</v>
          </cell>
          <cell r="AR112">
            <v>35.059494557200004</v>
          </cell>
          <cell r="AS112">
            <v>42.241681396199994</v>
          </cell>
          <cell r="AT112">
            <v>34.538718196000005</v>
          </cell>
          <cell r="AU112">
            <v>32.742568371666671</v>
          </cell>
          <cell r="AV112">
            <v>0</v>
          </cell>
          <cell r="AW112">
            <v>0</v>
          </cell>
          <cell r="AX112">
            <v>0</v>
          </cell>
          <cell r="AY112">
            <v>0</v>
          </cell>
          <cell r="AZ112">
            <v>0</v>
          </cell>
          <cell r="BA112">
            <v>0</v>
          </cell>
        </row>
        <row r="113">
          <cell r="B113">
            <v>0.11083000424999997</v>
          </cell>
          <cell r="C113">
            <v>0.12928129428571425</v>
          </cell>
          <cell r="D113">
            <v>8.8003823218900004E-2</v>
          </cell>
          <cell r="E113">
            <v>7.7652420999999999E-2</v>
          </cell>
          <cell r="F113">
            <v>0.144683383</v>
          </cell>
          <cell r="G113">
            <v>7.4677652964285718E-2</v>
          </cell>
          <cell r="H113">
            <v>8.4778763997552548E-2</v>
          </cell>
          <cell r="I113">
            <v>8.1356735999999999E-2</v>
          </cell>
          <cell r="J113">
            <v>7.6867876750000008E-2</v>
          </cell>
          <cell r="K113">
            <v>8.2969611657142825E-2</v>
          </cell>
          <cell r="L113">
            <v>5.9454920304748027E-2</v>
          </cell>
          <cell r="M113">
            <v>6.8800042554665139E-2</v>
          </cell>
          <cell r="N113">
            <v>7.2128475853489901E-2</v>
          </cell>
          <cell r="O113">
            <v>8.7453902531299851E-2</v>
          </cell>
          <cell r="P113">
            <v>5.0069291899817077E-2</v>
          </cell>
          <cell r="Q113">
            <v>6.7916377263998046E-2</v>
          </cell>
          <cell r="R113">
            <v>4.5075123674003417E-2</v>
          </cell>
          <cell r="S113">
            <v>3.9086222144212514E-2</v>
          </cell>
          <cell r="T113">
            <v>2.7192882679990309E-2</v>
          </cell>
          <cell r="U113">
            <v>2.0580588457186988E-3</v>
          </cell>
          <cell r="V113">
            <v>2.0580588457186988E-3</v>
          </cell>
          <cell r="W113">
            <v>2.0580588457186988E-3</v>
          </cell>
          <cell r="X113">
            <v>2.0580588457186988E-3</v>
          </cell>
          <cell r="Y113">
            <v>2.0580588457186988E-3</v>
          </cell>
          <cell r="Z113">
            <v>2.0580588457186988E-3</v>
          </cell>
          <cell r="AA113">
            <v>2.0580588457186988E-3</v>
          </cell>
          <cell r="AB113">
            <v>23.956457868558001</v>
          </cell>
          <cell r="AC113">
            <v>26.263530005200003</v>
          </cell>
          <cell r="AD113">
            <v>17.074006075200003</v>
          </cell>
          <cell r="AE113">
            <v>15.529939376000002</v>
          </cell>
          <cell r="AF113">
            <v>21.5101370183</v>
          </cell>
          <cell r="AG113">
            <v>12.370253009400001</v>
          </cell>
          <cell r="AH113">
            <v>15.441853461600001</v>
          </cell>
          <cell r="AI113">
            <v>18.365752543999999</v>
          </cell>
          <cell r="AJ113">
            <v>21.331034461999998</v>
          </cell>
          <cell r="AK113">
            <v>14.0321957072</v>
          </cell>
          <cell r="AL113">
            <v>11.9763756603</v>
          </cell>
          <cell r="AM113">
            <v>18.143458847999998</v>
          </cell>
          <cell r="AN113">
            <v>17.794456873600002</v>
          </cell>
          <cell r="AO113">
            <v>21.423187982399998</v>
          </cell>
          <cell r="AP113">
            <v>16.05255777</v>
          </cell>
          <cell r="AQ113">
            <v>18.070237884999997</v>
          </cell>
          <cell r="AR113">
            <v>14.928825607099999</v>
          </cell>
          <cell r="AS113">
            <v>13.462438332199998</v>
          </cell>
          <cell r="AT113">
            <v>9.5186403339999988</v>
          </cell>
          <cell r="AU113">
            <v>9.0236334241666665</v>
          </cell>
          <cell r="AV113">
            <v>0</v>
          </cell>
          <cell r="AW113">
            <v>0</v>
          </cell>
          <cell r="AX113">
            <v>0</v>
          </cell>
          <cell r="AY113">
            <v>0</v>
          </cell>
          <cell r="AZ113">
            <v>0</v>
          </cell>
          <cell r="BA113">
            <v>0</v>
          </cell>
        </row>
        <row r="114">
          <cell r="B114">
            <v>0.10425788716079859</v>
          </cell>
          <cell r="C114">
            <v>0.11169987487868938</v>
          </cell>
          <cell r="D114">
            <v>0.10624839748017628</v>
          </cell>
          <cell r="E114">
            <v>0.13604324689906716</v>
          </cell>
          <cell r="F114">
            <v>0.12494319670175838</v>
          </cell>
          <cell r="G114">
            <v>0.14496656913038697</v>
          </cell>
          <cell r="H114">
            <v>0.22106802612968421</v>
          </cell>
          <cell r="I114">
            <v>0.19317754229398756</v>
          </cell>
          <cell r="J114">
            <v>0.15102598672684134</v>
          </cell>
          <cell r="K114">
            <v>0.41826830212539029</v>
          </cell>
          <cell r="L114">
            <v>0.11052559132820176</v>
          </cell>
          <cell r="M114">
            <v>0.1198004519794202</v>
          </cell>
          <cell r="N114">
            <v>9.1632846065920412E-2</v>
          </cell>
          <cell r="O114">
            <v>9.5936881464527682E-2</v>
          </cell>
          <cell r="P114">
            <v>0.11910845742508346</v>
          </cell>
          <cell r="Q114">
            <v>0.12431909431421506</v>
          </cell>
          <cell r="R114">
            <v>0.11852088027029804</v>
          </cell>
          <cell r="S114">
            <v>0.11550151545317153</v>
          </cell>
          <cell r="T114">
            <v>0.11241454377527502</v>
          </cell>
          <cell r="U114">
            <v>6.3090277394996466E-2</v>
          </cell>
          <cell r="V114">
            <v>6.3090277394996466E-2</v>
          </cell>
          <cell r="W114">
            <v>6.3090277394996466E-2</v>
          </cell>
          <cell r="X114">
            <v>6.3090277394996466E-2</v>
          </cell>
          <cell r="Y114">
            <v>6.3090277394996466E-2</v>
          </cell>
          <cell r="Z114">
            <v>6.3090277394996466E-2</v>
          </cell>
          <cell r="AA114">
            <v>6.3090277394996466E-2</v>
          </cell>
          <cell r="AB114">
            <v>29.972373275925001</v>
          </cell>
          <cell r="AC114">
            <v>34.654363416399995</v>
          </cell>
          <cell r="AD114">
            <v>37.554418896000001</v>
          </cell>
          <cell r="AE114">
            <v>53.042585635199998</v>
          </cell>
          <cell r="AF114">
            <v>58.954542231899993</v>
          </cell>
          <cell r="AG114">
            <v>70.699016859899999</v>
          </cell>
          <cell r="AH114">
            <v>76.250774913599997</v>
          </cell>
          <cell r="AI114">
            <v>79.22413579949999</v>
          </cell>
          <cell r="AJ114">
            <v>84.386866135600002</v>
          </cell>
          <cell r="AK114">
            <v>71.489783573999986</v>
          </cell>
          <cell r="AL114">
            <v>48.033342574200006</v>
          </cell>
          <cell r="AM114">
            <v>69.365104175999988</v>
          </cell>
          <cell r="AN114">
            <v>56.134936844799995</v>
          </cell>
          <cell r="AO114">
            <v>50.680736929199995</v>
          </cell>
          <cell r="AP114">
            <v>53.780342313999995</v>
          </cell>
          <cell r="AQ114">
            <v>58.255110763499992</v>
          </cell>
          <cell r="AR114">
            <v>68.455163448399986</v>
          </cell>
          <cell r="AS114">
            <v>76.63105758879999</v>
          </cell>
          <cell r="AT114">
            <v>90.174630250999982</v>
          </cell>
          <cell r="AU114">
            <v>85.48519315708333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A114">
            <v>0</v>
          </cell>
        </row>
        <row r="127">
          <cell r="B127">
            <v>3.1987080671480803E-2</v>
          </cell>
          <cell r="C127">
            <v>4.2281407E-2</v>
          </cell>
          <cell r="D127">
            <v>3.2155071166666667E-2</v>
          </cell>
          <cell r="E127">
            <v>3.6078522000000002E-2</v>
          </cell>
          <cell r="F127">
            <v>6.7404612481363341E-2</v>
          </cell>
          <cell r="G127">
            <v>5.7815478719418764E-2</v>
          </cell>
          <cell r="H127">
            <v>4.4586466813787695E-2</v>
          </cell>
          <cell r="I127">
            <v>3.6282451029394459E-2</v>
          </cell>
          <cell r="J127">
            <v>1.8541401023113538E-2</v>
          </cell>
          <cell r="K127">
            <v>7.9241530554166634E-2</v>
          </cell>
          <cell r="L127">
            <v>6.4288492299333672E-2</v>
          </cell>
          <cell r="M127">
            <v>6.2685518973536539E-2</v>
          </cell>
          <cell r="N127">
            <v>4.6736601136359454E-2</v>
          </cell>
          <cell r="O127">
            <v>4.5128841222368106E-2</v>
          </cell>
          <cell r="P127">
            <v>4.6426874793624666E-2</v>
          </cell>
          <cell r="Q127">
            <v>3.2505853701160423E-2</v>
          </cell>
          <cell r="R127">
            <v>2.4346945372003159E-2</v>
          </cell>
          <cell r="S127">
            <v>2.2865481957829874E-2</v>
          </cell>
          <cell r="T127">
            <v>2.3951073335705522E-2</v>
          </cell>
          <cell r="U127">
            <v>1.8317933155885609E-3</v>
          </cell>
          <cell r="V127">
            <v>1.8317933155885609E-3</v>
          </cell>
          <cell r="W127">
            <v>1.8317933155885609E-3</v>
          </cell>
          <cell r="X127">
            <v>1.8317933155885609E-3</v>
          </cell>
          <cell r="Y127">
            <v>1.8317933155885609E-3</v>
          </cell>
          <cell r="Z127">
            <v>1.8317933155885609E-3</v>
          </cell>
          <cell r="AA127">
            <v>1.8317933155885609E-3</v>
          </cell>
          <cell r="AB127">
            <v>6.1261292230439999</v>
          </cell>
          <cell r="AC127">
            <v>7.1552340963999983</v>
          </cell>
          <cell r="AD127">
            <v>5.5739933328000006</v>
          </cell>
          <cell r="AE127">
            <v>8.3044830848000011</v>
          </cell>
          <cell r="AF127">
            <v>9.6765916603999997</v>
          </cell>
          <cell r="AG127">
            <v>9.2206919375999998</v>
          </cell>
          <cell r="AH127">
            <v>7.7303135964000003</v>
          </cell>
          <cell r="AI127">
            <v>8.4664090230000006</v>
          </cell>
          <cell r="AJ127">
            <v>5.9028616544000014</v>
          </cell>
          <cell r="AK127">
            <v>16.6741561272</v>
          </cell>
          <cell r="AL127">
            <v>12.285038807899999</v>
          </cell>
          <cell r="AM127">
            <v>13.664094719999998</v>
          </cell>
          <cell r="AN127">
            <v>13.3724797712</v>
          </cell>
          <cell r="AO127">
            <v>11.7922184934</v>
          </cell>
          <cell r="AP127">
            <v>12.4423550345</v>
          </cell>
          <cell r="AQ127">
            <v>8.5510862534999994</v>
          </cell>
          <cell r="AR127">
            <v>7.5360829182</v>
          </cell>
          <cell r="AS127">
            <v>9.9979681372999991</v>
          </cell>
          <cell r="AT127">
            <v>5.7295896130000008</v>
          </cell>
          <cell r="AU127">
            <v>5.4316283129166667</v>
          </cell>
          <cell r="AV127">
            <v>0</v>
          </cell>
          <cell r="AW127">
            <v>0</v>
          </cell>
          <cell r="AX127">
            <v>0</v>
          </cell>
          <cell r="AY127">
            <v>0</v>
          </cell>
          <cell r="AZ127">
            <v>0</v>
          </cell>
          <cell r="BA127">
            <v>0</v>
          </cell>
        </row>
        <row r="146">
          <cell r="B146">
            <v>9.1909412045454528E-3</v>
          </cell>
          <cell r="C146">
            <v>7.7584642261904757E-3</v>
          </cell>
          <cell r="D146">
            <v>8.0659922618783863E-3</v>
          </cell>
          <cell r="E146">
            <v>8.3397595000000001E-3</v>
          </cell>
          <cell r="F146">
            <v>7.3943455000000007E-3</v>
          </cell>
          <cell r="G146">
            <v>7.6589030000000008E-3</v>
          </cell>
          <cell r="H146">
            <v>8.4136136666666667E-3</v>
          </cell>
          <cell r="I146">
            <v>9.1736002500000004E-3</v>
          </cell>
          <cell r="J146">
            <v>7.4882279999999987E-3</v>
          </cell>
          <cell r="K146">
            <v>7.3152172958814796E-3</v>
          </cell>
          <cell r="L146">
            <v>9.0331040000000001E-3</v>
          </cell>
          <cell r="M146">
            <v>1.0685303044831724E-2</v>
          </cell>
          <cell r="N146">
            <v>9.243905738507377E-3</v>
          </cell>
          <cell r="O146">
            <v>9.1755663595487272E-3</v>
          </cell>
          <cell r="P146">
            <v>8.7427257786767045E-3</v>
          </cell>
          <cell r="Q146">
            <v>9.2713221398947453E-3</v>
          </cell>
          <cell r="R146">
            <v>1.1151975494963145E-2</v>
          </cell>
          <cell r="S146">
            <v>1.0293259544550055E-2</v>
          </cell>
          <cell r="T146">
            <v>8.4227243502445759E-3</v>
          </cell>
          <cell r="U146">
            <v>4.0639529713259607E-3</v>
          </cell>
          <cell r="V146">
            <v>4.0639529713259607E-3</v>
          </cell>
          <cell r="W146">
            <v>4.0639529713259607E-3</v>
          </cell>
          <cell r="X146">
            <v>4.0639529713259607E-3</v>
          </cell>
          <cell r="Y146">
            <v>4.0639529713259607E-3</v>
          </cell>
          <cell r="Z146">
            <v>4.0639529713259607E-3</v>
          </cell>
          <cell r="AA146">
            <v>4.0639529713259607E-3</v>
          </cell>
          <cell r="AB146">
            <v>6.6235040596740014</v>
          </cell>
          <cell r="AC146">
            <v>5.4813953115999992</v>
          </cell>
          <cell r="AD146">
            <v>6.2927211983999998</v>
          </cell>
          <cell r="AE146">
            <v>7.7575354416000017</v>
          </cell>
          <cell r="AF146">
            <v>7.9941820812</v>
          </cell>
          <cell r="AG146">
            <v>7.9283183693999995</v>
          </cell>
          <cell r="AH146">
            <v>9.3429321560000016</v>
          </cell>
          <cell r="AI146">
            <v>12.613087017</v>
          </cell>
          <cell r="AJ146">
            <v>9.6268625392000011</v>
          </cell>
          <cell r="AK146">
            <v>8.0066666812000005</v>
          </cell>
          <cell r="AL146">
            <v>7.0905760487999991</v>
          </cell>
          <cell r="AM146">
            <v>10.974870431999999</v>
          </cell>
          <cell r="AN146">
            <v>7.9101153119999994</v>
          </cell>
          <cell r="AO146">
            <v>8.5954313255999999</v>
          </cell>
          <cell r="AP146">
            <v>8.7705245125000015</v>
          </cell>
          <cell r="AQ146">
            <v>7.2696315054999996</v>
          </cell>
          <cell r="AR146">
            <v>8.1512957243999988</v>
          </cell>
          <cell r="AS146">
            <v>7.5924425719999995</v>
          </cell>
          <cell r="AT146">
            <v>5.9416759550000009</v>
          </cell>
          <cell r="AU146">
            <v>5.6326853270833332</v>
          </cell>
          <cell r="AV146">
            <v>0</v>
          </cell>
          <cell r="AW146">
            <v>0</v>
          </cell>
          <cell r="AX146">
            <v>0</v>
          </cell>
          <cell r="AY146">
            <v>0</v>
          </cell>
          <cell r="AZ146">
            <v>0</v>
          </cell>
          <cell r="BA146">
            <v>0</v>
          </cell>
        </row>
        <row r="147">
          <cell r="B147">
            <v>1.4155474833333336E-2</v>
          </cell>
          <cell r="C147">
            <v>1.0354235275969306E-2</v>
          </cell>
          <cell r="D147">
            <v>1.5788453750000004E-2</v>
          </cell>
          <cell r="E147">
            <v>1.5265317986663862E-2</v>
          </cell>
          <cell r="F147">
            <v>1.2958923458333335E-2</v>
          </cell>
          <cell r="G147">
            <v>1.1139470166666669E-2</v>
          </cell>
          <cell r="H147">
            <v>1.7810197751778382E-2</v>
          </cell>
          <cell r="I147">
            <v>1.4971069500000003E-2</v>
          </cell>
          <cell r="J147">
            <v>1.1863671638243551E-2</v>
          </cell>
          <cell r="K147">
            <v>1.5673947907415241E-2</v>
          </cell>
          <cell r="L147">
            <v>1.2436579257142855E-2</v>
          </cell>
          <cell r="M147">
            <v>1.595610985997447E-2</v>
          </cell>
          <cell r="N147">
            <v>1.678426749328283E-2</v>
          </cell>
          <cell r="O147">
            <v>5.5098013583203556E-2</v>
          </cell>
          <cell r="P147">
            <v>1.8752418297206922E-2</v>
          </cell>
          <cell r="Q147">
            <v>6.3451125550863893E-2</v>
          </cell>
          <cell r="R147">
            <v>2.9508411788257659E-2</v>
          </cell>
          <cell r="S147">
            <v>2.1993923952009234E-2</v>
          </cell>
          <cell r="T147">
            <v>2.5219439158786786E-2</v>
          </cell>
          <cell r="U147">
            <v>9.0077114497044159E-3</v>
          </cell>
          <cell r="V147">
            <v>9.0077114497044159E-3</v>
          </cell>
          <cell r="W147">
            <v>9.0077114497044159E-3</v>
          </cell>
          <cell r="X147">
            <v>9.0077114497044159E-3</v>
          </cell>
          <cell r="Y147">
            <v>9.0077114497044159E-3</v>
          </cell>
          <cell r="Z147">
            <v>9.0077114497044159E-3</v>
          </cell>
          <cell r="AA147">
            <v>9.0077114497044159E-3</v>
          </cell>
          <cell r="AB147">
            <v>8.17169372589</v>
          </cell>
          <cell r="AC147">
            <v>11.485914165599999</v>
          </cell>
          <cell r="AD147">
            <v>17.687245641600001</v>
          </cell>
          <cell r="AE147">
            <v>19.547985531199998</v>
          </cell>
          <cell r="AF147">
            <v>14.376629249500002</v>
          </cell>
          <cell r="AG147">
            <v>19.827979356899995</v>
          </cell>
          <cell r="AH147">
            <v>22.133566127999998</v>
          </cell>
          <cell r="AI147">
            <v>27.124015024000002</v>
          </cell>
          <cell r="AJ147">
            <v>19.458747244400001</v>
          </cell>
          <cell r="AK147">
            <v>13.5469587352</v>
          </cell>
          <cell r="AL147">
            <v>13.606806217799999</v>
          </cell>
          <cell r="AM147">
            <v>30.768854303999998</v>
          </cell>
          <cell r="AN147">
            <v>27.111262446399994</v>
          </cell>
          <cell r="AO147">
            <v>38.8204891695</v>
          </cell>
          <cell r="AP147">
            <v>31.668598338499997</v>
          </cell>
          <cell r="AQ147">
            <v>33.822612662999994</v>
          </cell>
          <cell r="AR147">
            <v>27.123624817699998</v>
          </cell>
          <cell r="AS147">
            <v>26.897161734299999</v>
          </cell>
          <cell r="AT147">
            <v>34.787166346999996</v>
          </cell>
          <cell r="AU147">
            <v>32.978096237083335</v>
          </cell>
          <cell r="AV147">
            <v>0</v>
          </cell>
          <cell r="AW147">
            <v>0</v>
          </cell>
          <cell r="AX147">
            <v>0</v>
          </cell>
          <cell r="AY147">
            <v>0</v>
          </cell>
          <cell r="AZ147">
            <v>0</v>
          </cell>
          <cell r="BA147">
            <v>0</v>
          </cell>
        </row>
        <row r="154">
          <cell r="B154">
            <v>7.6051473059523783E-2</v>
          </cell>
          <cell r="C154">
            <v>8.9016896999999984E-2</v>
          </cell>
          <cell r="D154">
            <v>9.4788895844252014E-2</v>
          </cell>
          <cell r="E154">
            <v>9.5334487000000023E-2</v>
          </cell>
          <cell r="F154">
            <v>8.897942345554917E-2</v>
          </cell>
          <cell r="G154">
            <v>0.14988423200000006</v>
          </cell>
          <cell r="H154">
            <v>0.14554318300000008</v>
          </cell>
          <cell r="I154">
            <v>0.17277179699999998</v>
          </cell>
          <cell r="J154">
            <v>0.153305052</v>
          </cell>
          <cell r="K154">
            <v>0.18035376195238095</v>
          </cell>
          <cell r="L154">
            <v>0.16860690261904759</v>
          </cell>
          <cell r="M154">
            <v>0.15300000607188974</v>
          </cell>
          <cell r="N154">
            <v>0.1464357842651885</v>
          </cell>
          <cell r="O154">
            <v>0.16783284432890569</v>
          </cell>
          <cell r="P154">
            <v>0.19961892353809535</v>
          </cell>
          <cell r="Q154">
            <v>0.17140841378215027</v>
          </cell>
          <cell r="R154">
            <v>0.19844757852346345</v>
          </cell>
          <cell r="S154">
            <v>0.25344750269596261</v>
          </cell>
          <cell r="T154">
            <v>0.25956916794904805</v>
          </cell>
          <cell r="U154">
            <v>3.2461089175000006E-2</v>
          </cell>
          <cell r="V154">
            <v>3.2461089175000006E-2</v>
          </cell>
          <cell r="W154">
            <v>3.2461089175000006E-2</v>
          </cell>
          <cell r="X154">
            <v>3.2461089175000006E-2</v>
          </cell>
          <cell r="Y154">
            <v>3.2461089175000006E-2</v>
          </cell>
          <cell r="Z154">
            <v>3.2461089175000006E-2</v>
          </cell>
          <cell r="AA154">
            <v>3.2461089175000006E-2</v>
          </cell>
          <cell r="AB154">
            <v>21.400286849243997</v>
          </cell>
          <cell r="AC154">
            <v>17.550868107600003</v>
          </cell>
          <cell r="AD154">
            <v>21.582544607999999</v>
          </cell>
          <cell r="AE154">
            <v>30.1237507984</v>
          </cell>
          <cell r="AF154">
            <v>31.004772230600004</v>
          </cell>
          <cell r="AG154">
            <v>33.317000488200001</v>
          </cell>
          <cell r="AH154">
            <v>34.306196291200003</v>
          </cell>
          <cell r="AI154">
            <v>50.728307836500001</v>
          </cell>
          <cell r="AJ154">
            <v>72.033484563600013</v>
          </cell>
          <cell r="AK154">
            <v>72.902001836400004</v>
          </cell>
          <cell r="AL154">
            <v>57.190641600800006</v>
          </cell>
          <cell r="AM154">
            <v>74.190104688000005</v>
          </cell>
          <cell r="AN154">
            <v>61.672593153599998</v>
          </cell>
          <cell r="AO154">
            <v>70.292380574399999</v>
          </cell>
          <cell r="AP154">
            <v>75.292795954000013</v>
          </cell>
          <cell r="AQ154">
            <v>72.998743674499991</v>
          </cell>
          <cell r="AR154">
            <v>72.211755133899985</v>
          </cell>
          <cell r="AS154">
            <v>74.365894989099999</v>
          </cell>
          <cell r="AT154">
            <v>83.966668321</v>
          </cell>
          <cell r="AU154">
            <v>79.600069777916673</v>
          </cell>
          <cell r="AV154">
            <v>0</v>
          </cell>
          <cell r="AW154">
            <v>0</v>
          </cell>
          <cell r="AX154">
            <v>0</v>
          </cell>
          <cell r="AY154">
            <v>0</v>
          </cell>
          <cell r="AZ154">
            <v>0</v>
          </cell>
          <cell r="BA154">
            <v>0</v>
          </cell>
        </row>
        <row r="160">
          <cell r="B160">
            <v>8.3048189141123052E-2</v>
          </cell>
          <cell r="C160">
            <v>9.8528313797242417E-2</v>
          </cell>
          <cell r="D160">
            <v>0.11939765100444441</v>
          </cell>
          <cell r="E160">
            <v>0.1122474695743117</v>
          </cell>
          <cell r="F160">
            <v>0.14221758009889318</v>
          </cell>
          <cell r="G160">
            <v>0.3034422267662934</v>
          </cell>
          <cell r="H160">
            <v>0.15646471358377217</v>
          </cell>
          <cell r="I160">
            <v>0.15477861137308901</v>
          </cell>
          <cell r="J160">
            <v>0.1672872255259546</v>
          </cell>
          <cell r="K160">
            <v>0.23702191362361744</v>
          </cell>
          <cell r="L160">
            <v>0.13924137220746785</v>
          </cell>
          <cell r="M160">
            <v>0.1442919162330501</v>
          </cell>
          <cell r="N160">
            <v>0.12618909526152453</v>
          </cell>
          <cell r="O160">
            <v>0.11079601488390489</v>
          </cell>
          <cell r="P160">
            <v>0.11604395309425007</v>
          </cell>
          <cell r="Q160">
            <v>0.11127431025005606</v>
          </cell>
          <cell r="R160">
            <v>0.12718179758675927</v>
          </cell>
          <cell r="S160">
            <v>0.12086011767770077</v>
          </cell>
          <cell r="T160">
            <v>0.10405499157453721</v>
          </cell>
          <cell r="U160">
            <v>5.9594366241336794E-2</v>
          </cell>
          <cell r="V160">
            <v>5.9594366241336794E-2</v>
          </cell>
          <cell r="W160">
            <v>5.9594366241336794E-2</v>
          </cell>
          <cell r="X160">
            <v>5.9594366241336794E-2</v>
          </cell>
          <cell r="Y160">
            <v>5.9594366241336794E-2</v>
          </cell>
          <cell r="Z160">
            <v>5.9594366241336794E-2</v>
          </cell>
          <cell r="AA160">
            <v>5.9594366241336794E-2</v>
          </cell>
          <cell r="AB160">
            <v>27.628124335848</v>
          </cell>
          <cell r="AC160">
            <v>31.447020097599999</v>
          </cell>
          <cell r="AD160">
            <v>31.822485777600001</v>
          </cell>
          <cell r="AE160">
            <v>39.997549905600003</v>
          </cell>
          <cell r="AF160">
            <v>47.490379198500001</v>
          </cell>
          <cell r="AG160">
            <v>49.6707882957</v>
          </cell>
          <cell r="AH160">
            <v>59.744628434800006</v>
          </cell>
          <cell r="AI160">
            <v>64.604451765000007</v>
          </cell>
          <cell r="AJ160">
            <v>59.534521736800002</v>
          </cell>
          <cell r="AK160">
            <v>49.431304718400014</v>
          </cell>
          <cell r="AL160">
            <v>41.774657553899999</v>
          </cell>
          <cell r="AM160">
            <v>50.88974241599999</v>
          </cell>
          <cell r="AN160">
            <v>53.163289519999992</v>
          </cell>
          <cell r="AO160">
            <v>61.065002082000007</v>
          </cell>
          <cell r="AP160">
            <v>61.285093282499993</v>
          </cell>
          <cell r="AQ160">
            <v>79.893432968999974</v>
          </cell>
          <cell r="AR160">
            <v>77.477920435900018</v>
          </cell>
          <cell r="AS160">
            <v>83.916652176499994</v>
          </cell>
          <cell r="AT160">
            <v>101.79144817599999</v>
          </cell>
          <cell r="AU160">
            <v>96.497890646666661</v>
          </cell>
          <cell r="AV160">
            <v>0</v>
          </cell>
          <cell r="AW160">
            <v>0</v>
          </cell>
          <cell r="AX160">
            <v>0</v>
          </cell>
          <cell r="AY160">
            <v>0</v>
          </cell>
          <cell r="AZ160">
            <v>0</v>
          </cell>
          <cell r="BA160">
            <v>0</v>
          </cell>
        </row>
        <row r="171">
          <cell r="B171">
            <v>3.5631887232888482E-3</v>
          </cell>
          <cell r="C171">
            <v>4.9520203333333328E-3</v>
          </cell>
          <cell r="D171">
            <v>1.2447111E-2</v>
          </cell>
          <cell r="E171">
            <v>2.9051702000000006E-2</v>
          </cell>
          <cell r="F171">
            <v>3.9350546500000014E-2</v>
          </cell>
          <cell r="G171">
            <v>3.8772083000000006E-2</v>
          </cell>
          <cell r="H171">
            <v>2.2760243749999999E-2</v>
          </cell>
          <cell r="I171">
            <v>1.8144661686993122E-2</v>
          </cell>
          <cell r="J171">
            <v>4.0621527752472991E-2</v>
          </cell>
          <cell r="K171">
            <v>1.4663305499999999E-2</v>
          </cell>
          <cell r="L171">
            <v>1.135880984585548E-2</v>
          </cell>
          <cell r="M171">
            <v>1.0463421127828108E-2</v>
          </cell>
          <cell r="N171">
            <v>1.1837206175021793E-2</v>
          </cell>
          <cell r="O171">
            <v>1.4151600908971846E-2</v>
          </cell>
          <cell r="P171">
            <v>1.5206600008480262E-2</v>
          </cell>
          <cell r="Q171">
            <v>1.3178485856912879E-2</v>
          </cell>
          <cell r="R171">
            <v>1.5594284012116107E-2</v>
          </cell>
          <cell r="S171">
            <v>1.2198363392084771E-2</v>
          </cell>
          <cell r="T171">
            <v>1.2899350851234496E-2</v>
          </cell>
          <cell r="U171">
            <v>7.3957913295984376E-3</v>
          </cell>
          <cell r="V171">
            <v>7.3957913295984376E-3</v>
          </cell>
          <cell r="W171">
            <v>7.3957913295984376E-3</v>
          </cell>
          <cell r="X171">
            <v>7.3957913295984376E-3</v>
          </cell>
          <cell r="Y171">
            <v>7.3957913295984376E-3</v>
          </cell>
          <cell r="Z171">
            <v>7.3957913295984376E-3</v>
          </cell>
          <cell r="AA171">
            <v>7.3957913295984376E-3</v>
          </cell>
          <cell r="AB171">
            <v>2.6545496580089996</v>
          </cell>
          <cell r="AC171">
            <v>3.5320690712</v>
          </cell>
          <cell r="AD171">
            <v>5.0943916319999998</v>
          </cell>
          <cell r="AE171">
            <v>11.62276892</v>
          </cell>
          <cell r="AF171">
            <v>15.4903924315</v>
          </cell>
          <cell r="AG171">
            <v>11.715783007499999</v>
          </cell>
          <cell r="AH171">
            <v>11.484481004800001</v>
          </cell>
          <cell r="AI171">
            <v>12.957033179</v>
          </cell>
          <cell r="AJ171">
            <v>12.394819891200001</v>
          </cell>
          <cell r="AK171">
            <v>8.9064186859999985</v>
          </cell>
          <cell r="AL171">
            <v>7.3597202047000003</v>
          </cell>
          <cell r="AM171">
            <v>9.0877986719999999</v>
          </cell>
          <cell r="AN171">
            <v>8.9309929807999993</v>
          </cell>
          <cell r="AO171">
            <v>12.348228886499999</v>
          </cell>
          <cell r="AP171">
            <v>12.304218933000001</v>
          </cell>
          <cell r="AQ171">
            <v>9.0702912019999982</v>
          </cell>
          <cell r="AR171">
            <v>8.6098013769000001</v>
          </cell>
          <cell r="AS171">
            <v>5.7903146301000001</v>
          </cell>
          <cell r="AT171">
            <v>7.3290911350000005</v>
          </cell>
          <cell r="AU171">
            <v>6.9479494354166675</v>
          </cell>
          <cell r="AV171">
            <v>0</v>
          </cell>
          <cell r="AW171">
            <v>0</v>
          </cell>
          <cell r="AX171">
            <v>0</v>
          </cell>
          <cell r="AY171">
            <v>0</v>
          </cell>
          <cell r="AZ171">
            <v>0</v>
          </cell>
          <cell r="BA171">
            <v>0</v>
          </cell>
        </row>
        <row r="186">
          <cell r="B186">
            <v>1.4843359999999997E-3</v>
          </cell>
          <cell r="C186">
            <v>1.4639800000000001E-3</v>
          </cell>
          <cell r="D186">
            <v>8.2964312499999996E-4</v>
          </cell>
          <cell r="E186">
            <v>7.3136000000000013E-5</v>
          </cell>
          <cell r="F186">
            <v>2.3376549999999999E-4</v>
          </cell>
          <cell r="G186">
            <v>5.1674174999999985E-4</v>
          </cell>
          <cell r="H186">
            <v>1.1569600000000001E-3</v>
          </cell>
          <cell r="I186">
            <v>6.385834E-3</v>
          </cell>
          <cell r="J186">
            <v>8.2078080000000005E-3</v>
          </cell>
          <cell r="K186">
            <v>1.1582868420800118E-2</v>
          </cell>
          <cell r="L186">
            <v>2.8108197463468765E-2</v>
          </cell>
          <cell r="M186">
            <v>3.9776640003255016E-2</v>
          </cell>
          <cell r="N186">
            <v>5.6101117556100415E-2</v>
          </cell>
          <cell r="O186">
            <v>4.0014762945715987E-2</v>
          </cell>
          <cell r="P186">
            <v>4.4611084393415198E-2</v>
          </cell>
          <cell r="Q186">
            <v>5.3056131283425803E-2</v>
          </cell>
          <cell r="R186">
            <v>5.6275437952623776E-2</v>
          </cell>
          <cell r="S186">
            <v>7.2177032973922917E-2</v>
          </cell>
          <cell r="T186">
            <v>8.4512464583838001E-2</v>
          </cell>
          <cell r="U186">
            <v>7.5372014586180022E-4</v>
          </cell>
          <cell r="V186">
            <v>7.5372014586180022E-4</v>
          </cell>
          <cell r="W186">
            <v>7.5372014586180022E-4</v>
          </cell>
          <cell r="X186">
            <v>7.5372014586180022E-4</v>
          </cell>
          <cell r="Y186">
            <v>7.5372014586180022E-4</v>
          </cell>
          <cell r="Z186">
            <v>7.5372014586180022E-4</v>
          </cell>
          <cell r="AA186">
            <v>7.5372014586180022E-4</v>
          </cell>
          <cell r="AB186">
            <v>1.9634867099879998</v>
          </cell>
          <cell r="AC186">
            <v>1.7827652391999995</v>
          </cell>
          <cell r="AD186">
            <v>0.36725874719999996</v>
          </cell>
          <cell r="AE186">
            <v>0.10035327679999997</v>
          </cell>
          <cell r="AF186">
            <v>0.1897059451</v>
          </cell>
          <cell r="AG186">
            <v>0.29935160969999997</v>
          </cell>
          <cell r="AH186">
            <v>0.50123426439999996</v>
          </cell>
          <cell r="AI186">
            <v>1.7860986429999999</v>
          </cell>
          <cell r="AJ186">
            <v>3.1265663371999999</v>
          </cell>
          <cell r="AK186">
            <v>3.2430508747999998</v>
          </cell>
          <cell r="AL186">
            <v>6.319316787</v>
          </cell>
          <cell r="AM186">
            <v>10.019803919999999</v>
          </cell>
          <cell r="AN186">
            <v>12.707191059199999</v>
          </cell>
          <cell r="AO186">
            <v>11.1617362209</v>
          </cell>
          <cell r="AP186">
            <v>12.981707435499999</v>
          </cell>
          <cell r="AQ186">
            <v>13.904082027499999</v>
          </cell>
          <cell r="AR186">
            <v>13.172934640499999</v>
          </cell>
          <cell r="AS186">
            <v>14.8846797957</v>
          </cell>
          <cell r="AT186">
            <v>18.549897321</v>
          </cell>
          <cell r="AU186">
            <v>17.585229361250001</v>
          </cell>
          <cell r="AV186">
            <v>0</v>
          </cell>
          <cell r="AW186">
            <v>0</v>
          </cell>
          <cell r="AX186">
            <v>0</v>
          </cell>
          <cell r="AY186">
            <v>0</v>
          </cell>
          <cell r="AZ186">
            <v>0</v>
          </cell>
          <cell r="BA186">
            <v>0</v>
          </cell>
        </row>
        <row r="188">
          <cell r="B188">
            <v>6.0402141874999989E-2</v>
          </cell>
          <cell r="C188">
            <v>4.0165266750000005E-2</v>
          </cell>
          <cell r="D188">
            <v>6.525777549999999E-2</v>
          </cell>
          <cell r="E188">
            <v>6.122706130434781E-2</v>
          </cell>
          <cell r="F188">
            <v>8.6842020443208101E-2</v>
          </cell>
          <cell r="G188">
            <v>8.5011269332093325E-2</v>
          </cell>
          <cell r="H188">
            <v>9.6536956277817693E-2</v>
          </cell>
          <cell r="I188">
            <v>7.2039139205782102E-2</v>
          </cell>
          <cell r="J188">
            <v>8.3597454830678125E-2</v>
          </cell>
          <cell r="K188">
            <v>7.836028818965611E-2</v>
          </cell>
          <cell r="L188">
            <v>5.3387688941214241E-2</v>
          </cell>
          <cell r="M188">
            <v>5.3319583838188106E-2</v>
          </cell>
          <cell r="N188">
            <v>4.3669436951970168E-2</v>
          </cell>
          <cell r="O188">
            <v>2.6502482901288447E-2</v>
          </cell>
          <cell r="P188">
            <v>3.7539951284188744E-2</v>
          </cell>
          <cell r="Q188">
            <v>4.8824694967895016E-2</v>
          </cell>
          <cell r="R188">
            <v>6.6770169660027273E-2</v>
          </cell>
          <cell r="S188">
            <v>4.994030752146876E-2</v>
          </cell>
          <cell r="T188">
            <v>4.7368843712146676E-2</v>
          </cell>
          <cell r="U188">
            <v>0.22361731448485023</v>
          </cell>
          <cell r="V188">
            <v>0.22361731448485023</v>
          </cell>
          <cell r="W188">
            <v>0.22361731448485023</v>
          </cell>
          <cell r="X188">
            <v>0.22361731448485023</v>
          </cell>
          <cell r="Y188">
            <v>0.22361731448485023</v>
          </cell>
          <cell r="Z188">
            <v>0.22361731448485023</v>
          </cell>
          <cell r="AA188">
            <v>0.22361731448485023</v>
          </cell>
          <cell r="AB188">
            <v>15.455265204918</v>
          </cell>
          <cell r="AC188">
            <v>10.277940528399998</v>
          </cell>
          <cell r="AD188">
            <v>13.3603105344</v>
          </cell>
          <cell r="AE188">
            <v>12.040361580800001</v>
          </cell>
          <cell r="AF188">
            <v>15.136245394200003</v>
          </cell>
          <cell r="AG188">
            <v>15.676125293400002</v>
          </cell>
          <cell r="AH188">
            <v>19.047792267599998</v>
          </cell>
          <cell r="AI188">
            <v>19.754482934999999</v>
          </cell>
          <cell r="AJ188">
            <v>27.893430781600006</v>
          </cell>
          <cell r="AK188">
            <v>20.288996521199998</v>
          </cell>
          <cell r="AL188">
            <v>16.886858190900004</v>
          </cell>
          <cell r="AM188">
            <v>23.967659231999999</v>
          </cell>
          <cell r="AN188">
            <v>21.180962264000001</v>
          </cell>
          <cell r="AO188">
            <v>14.147048697599999</v>
          </cell>
          <cell r="AP188">
            <v>14.365868928500001</v>
          </cell>
          <cell r="AQ188">
            <v>16.285929999499999</v>
          </cell>
          <cell r="AR188">
            <v>22.610178081299999</v>
          </cell>
          <cell r="AS188">
            <v>26.306109472499998</v>
          </cell>
          <cell r="AT188">
            <v>17.656397599000002</v>
          </cell>
          <cell r="AU188">
            <v>16.738195155416669</v>
          </cell>
          <cell r="AV188">
            <v>0</v>
          </cell>
          <cell r="AW188">
            <v>0</v>
          </cell>
          <cell r="AX188">
            <v>0</v>
          </cell>
          <cell r="AY188">
            <v>0</v>
          </cell>
          <cell r="AZ188">
            <v>0</v>
          </cell>
          <cell r="BA188">
            <v>0</v>
          </cell>
        </row>
        <row r="189">
          <cell r="B189">
            <v>0.54737437276309509</v>
          </cell>
          <cell r="C189">
            <v>0.55863260034642348</v>
          </cell>
          <cell r="D189">
            <v>0.58330157334703148</v>
          </cell>
          <cell r="E189">
            <v>0.47649749660281759</v>
          </cell>
          <cell r="F189">
            <v>0.5127994735328959</v>
          </cell>
          <cell r="G189">
            <v>0.54681056936937067</v>
          </cell>
          <cell r="H189">
            <v>0.6431887048985756</v>
          </cell>
          <cell r="I189">
            <v>0.72935840939377017</v>
          </cell>
          <cell r="J189">
            <v>0.8757908164999999</v>
          </cell>
          <cell r="K189">
            <v>0.98291354317865487</v>
          </cell>
          <cell r="L189">
            <v>1.047682281936932</v>
          </cell>
          <cell r="M189">
            <v>1.1171541873386781</v>
          </cell>
          <cell r="N189">
            <v>1.0305568594257577</v>
          </cell>
          <cell r="O189">
            <v>0.81729887094597431</v>
          </cell>
          <cell r="P189">
            <v>0.91157341545646475</v>
          </cell>
          <cell r="Q189">
            <v>0.91127897416589776</v>
          </cell>
          <cell r="R189">
            <v>0.92857044474448014</v>
          </cell>
          <cell r="S189">
            <v>1.0788653647583335</v>
          </cell>
          <cell r="T189">
            <v>1.2478367603446971</v>
          </cell>
          <cell r="U189">
            <v>0.2129216567986425</v>
          </cell>
          <cell r="V189">
            <v>0.2129216567986425</v>
          </cell>
          <cell r="W189">
            <v>0.2129216567986425</v>
          </cell>
          <cell r="X189">
            <v>0.2129216567986425</v>
          </cell>
          <cell r="Y189">
            <v>0.2129216567986425</v>
          </cell>
          <cell r="Z189">
            <v>0.2129216567986425</v>
          </cell>
          <cell r="AA189">
            <v>0.2129216567986425</v>
          </cell>
          <cell r="AB189">
            <v>254.05558452959394</v>
          </cell>
          <cell r="AC189">
            <v>258.51994550840004</v>
          </cell>
          <cell r="AD189">
            <v>270.18838912319995</v>
          </cell>
          <cell r="AE189">
            <v>278.771078488</v>
          </cell>
          <cell r="AF189">
            <v>302.5716817942</v>
          </cell>
          <cell r="AG189">
            <v>300.16253398559996</v>
          </cell>
          <cell r="AH189">
            <v>305.77267698399999</v>
          </cell>
          <cell r="AI189">
            <v>322.34150132399998</v>
          </cell>
          <cell r="AJ189">
            <v>389.5816858032</v>
          </cell>
          <cell r="AK189">
            <v>310.92176389119993</v>
          </cell>
          <cell r="AL189">
            <v>284.16974972720004</v>
          </cell>
          <cell r="AM189">
            <v>335.01373272000001</v>
          </cell>
          <cell r="AN189">
            <v>263.46257451360003</v>
          </cell>
          <cell r="AO189">
            <v>249.37386933090005</v>
          </cell>
          <cell r="AP189">
            <v>270.47188697600001</v>
          </cell>
          <cell r="AQ189">
            <v>230.28245556749999</v>
          </cell>
          <cell r="AR189">
            <v>249.9955599827</v>
          </cell>
          <cell r="AS189">
            <v>301.41707807639995</v>
          </cell>
          <cell r="AT189">
            <v>252.87113535799995</v>
          </cell>
          <cell r="AU189">
            <v>239.72083711083337</v>
          </cell>
          <cell r="AV189">
            <v>0</v>
          </cell>
          <cell r="AW189">
            <v>0</v>
          </cell>
          <cell r="AX189">
            <v>0</v>
          </cell>
          <cell r="AY189">
            <v>0</v>
          </cell>
          <cell r="AZ189">
            <v>0</v>
          </cell>
          <cell r="BA189">
            <v>0</v>
          </cell>
        </row>
        <row r="194">
          <cell r="B194">
            <v>4.6776977309523814E-2</v>
          </cell>
          <cell r="C194">
            <v>4.5410859000000012E-2</v>
          </cell>
          <cell r="D194">
            <v>3.9042489000000007E-2</v>
          </cell>
          <cell r="E194">
            <v>4.220766254867768E-2</v>
          </cell>
          <cell r="F194">
            <v>4.2237499666666671E-2</v>
          </cell>
          <cell r="G194">
            <v>2.9579983574210746E-2</v>
          </cell>
          <cell r="H194">
            <v>3.3452718249999992E-2</v>
          </cell>
          <cell r="I194">
            <v>2.5363479000000001E-2</v>
          </cell>
          <cell r="J194">
            <v>2.3966481402777778E-2</v>
          </cell>
          <cell r="K194">
            <v>1.0538750441354132E-2</v>
          </cell>
          <cell r="L194">
            <v>9.6818746547619062E-3</v>
          </cell>
          <cell r="M194">
            <v>9.3339203392085977E-3</v>
          </cell>
          <cell r="N194">
            <v>1.082555867713708E-2</v>
          </cell>
          <cell r="O194">
            <v>1.8437841488508865E-2</v>
          </cell>
          <cell r="P194">
            <v>1.6335609960023211E-2</v>
          </cell>
          <cell r="Q194">
            <v>1.07185617708475E-2</v>
          </cell>
          <cell r="R194">
            <v>6.8081768597128374E-3</v>
          </cell>
          <cell r="S194">
            <v>6.8893083824328964E-3</v>
          </cell>
          <cell r="T194">
            <v>9.9963132283168738E-3</v>
          </cell>
          <cell r="U194">
            <v>3.5085901368598404E-2</v>
          </cell>
          <cell r="V194">
            <v>3.5085901368598404E-2</v>
          </cell>
          <cell r="W194">
            <v>3.5085901368598404E-2</v>
          </cell>
          <cell r="X194">
            <v>3.5085901368598404E-2</v>
          </cell>
          <cell r="Y194">
            <v>3.5085901368598404E-2</v>
          </cell>
          <cell r="Z194">
            <v>3.5085901368598404E-2</v>
          </cell>
          <cell r="AA194">
            <v>3.5085901368598404E-2</v>
          </cell>
          <cell r="AB194">
            <v>57.351511866458999</v>
          </cell>
          <cell r="AC194">
            <v>60.987824556399993</v>
          </cell>
          <cell r="AD194">
            <v>54.391041547199997</v>
          </cell>
          <cell r="AE194">
            <v>56.316632500800004</v>
          </cell>
          <cell r="AF194">
            <v>60.528126731799993</v>
          </cell>
          <cell r="AG194">
            <v>57.362389269900007</v>
          </cell>
          <cell r="AH194">
            <v>59.175525223600005</v>
          </cell>
          <cell r="AI194">
            <v>79.617106116999992</v>
          </cell>
          <cell r="AJ194">
            <v>94.529002863599999</v>
          </cell>
          <cell r="AK194">
            <v>45.042404721600001</v>
          </cell>
          <cell r="AL194">
            <v>29.560845958599998</v>
          </cell>
          <cell r="AM194">
            <v>38.652080208000001</v>
          </cell>
          <cell r="AN194">
            <v>39.730965049600002</v>
          </cell>
          <cell r="AO194">
            <v>57.751996867499997</v>
          </cell>
          <cell r="AP194">
            <v>45.433218722500001</v>
          </cell>
          <cell r="AQ194">
            <v>25.543888688499994</v>
          </cell>
          <cell r="AR194">
            <v>21.357828100599999</v>
          </cell>
          <cell r="AS194">
            <v>16.7638272945</v>
          </cell>
          <cell r="AT194">
            <v>14.839621661999999</v>
          </cell>
          <cell r="AU194">
            <v>14.067902697500001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00">
          <cell r="B200">
            <v>2.7837519113419907E-2</v>
          </cell>
          <cell r="C200">
            <v>2.3982528405573592E-2</v>
          </cell>
          <cell r="D200">
            <v>7.2313592187499998E-2</v>
          </cell>
          <cell r="E200">
            <v>5.446507119696968E-2</v>
          </cell>
          <cell r="F200">
            <v>4.7928867117675786E-2</v>
          </cell>
          <cell r="G200">
            <v>2.4930616619047614E-2</v>
          </cell>
          <cell r="H200">
            <v>2.0040552252380956E-2</v>
          </cell>
          <cell r="I200">
            <v>1.2168764468347359E-2</v>
          </cell>
          <cell r="J200">
            <v>1.5516374458333333E-2</v>
          </cell>
          <cell r="K200">
            <v>6.2152301083333326E-2</v>
          </cell>
          <cell r="L200">
            <v>3.3217737483739081E-2</v>
          </cell>
          <cell r="M200">
            <v>2.8420439295214494E-2</v>
          </cell>
          <cell r="N200">
            <v>2.5943338806311556E-2</v>
          </cell>
          <cell r="O200">
            <v>2.3403171872833695E-2</v>
          </cell>
          <cell r="P200">
            <v>2.1083787724182207E-2</v>
          </cell>
          <cell r="Q200">
            <v>3.3170452335140481E-2</v>
          </cell>
          <cell r="R200">
            <v>1.4523360451361197E-2</v>
          </cell>
          <cell r="S200">
            <v>2.9327802133560576E-2</v>
          </cell>
          <cell r="T200">
            <v>1.9827545041105944E-2</v>
          </cell>
          <cell r="U200">
            <v>4.8772266429243328E-3</v>
          </cell>
          <cell r="V200">
            <v>4.8772266429243328E-3</v>
          </cell>
          <cell r="W200">
            <v>4.8772266429243328E-3</v>
          </cell>
          <cell r="X200">
            <v>4.8772266429243328E-3</v>
          </cell>
          <cell r="Y200">
            <v>4.8772266429243328E-3</v>
          </cell>
          <cell r="Z200">
            <v>4.8772266429243328E-3</v>
          </cell>
          <cell r="AA200">
            <v>4.8772266429243328E-3</v>
          </cell>
          <cell r="AB200">
            <v>25.950255709980002</v>
          </cell>
          <cell r="AC200">
            <v>34.583176650399999</v>
          </cell>
          <cell r="AD200">
            <v>26.5813436448</v>
          </cell>
          <cell r="AE200">
            <v>25.1722927008</v>
          </cell>
          <cell r="AF200">
            <v>20.591218332300002</v>
          </cell>
          <cell r="AG200">
            <v>18.0310224666</v>
          </cell>
          <cell r="AH200">
            <v>26.457302575200004</v>
          </cell>
          <cell r="AI200">
            <v>24.417777756500001</v>
          </cell>
          <cell r="AJ200">
            <v>38.283312003200002</v>
          </cell>
          <cell r="AK200">
            <v>37.057017109199997</v>
          </cell>
          <cell r="AL200">
            <v>25.358125041200001</v>
          </cell>
          <cell r="AM200">
            <v>22.155286367999999</v>
          </cell>
          <cell r="AN200">
            <v>26.567220310399996</v>
          </cell>
          <cell r="AO200">
            <v>26.456619249299997</v>
          </cell>
          <cell r="AP200">
            <v>30.723451627000003</v>
          </cell>
          <cell r="AQ200">
            <v>47.855468807999998</v>
          </cell>
          <cell r="AR200">
            <v>29.065394180599998</v>
          </cell>
          <cell r="AS200">
            <v>41.358591517099995</v>
          </cell>
          <cell r="AT200">
            <v>16.734589307000004</v>
          </cell>
          <cell r="AU200">
            <v>15.864324537083334</v>
          </cell>
          <cell r="AV200">
            <v>0</v>
          </cell>
          <cell r="AW200">
            <v>0</v>
          </cell>
          <cell r="AX200">
            <v>0</v>
          </cell>
          <cell r="AY200">
            <v>0</v>
          </cell>
          <cell r="AZ200">
            <v>0</v>
          </cell>
          <cell r="BA200">
            <v>0</v>
          </cell>
        </row>
        <row r="211">
          <cell r="B211">
            <v>7.247568536074109E-4</v>
          </cell>
          <cell r="C211">
            <v>3.6289259999999993E-3</v>
          </cell>
          <cell r="D211">
            <v>6.2470100000000008E-4</v>
          </cell>
          <cell r="E211">
            <v>2.8496071666666662E-3</v>
          </cell>
          <cell r="F211">
            <v>4.3952020000000017E-3</v>
          </cell>
          <cell r="G211">
            <v>1.1013932000000001E-2</v>
          </cell>
          <cell r="H211">
            <v>2.0722365999999996E-2</v>
          </cell>
          <cell r="I211">
            <v>1.3485281696521363E-2</v>
          </cell>
          <cell r="J211">
            <v>6.5427110000000005E-3</v>
          </cell>
          <cell r="K211">
            <v>3.4229731973701473E-3</v>
          </cell>
          <cell r="L211">
            <v>4.1683408047480308E-3</v>
          </cell>
          <cell r="M211">
            <v>3.5805899397801568E-3</v>
          </cell>
          <cell r="N211">
            <v>2.4235668884226005E-3</v>
          </cell>
          <cell r="O211">
            <v>1.2196885614690327E-2</v>
          </cell>
          <cell r="P211">
            <v>6.4089720687857399E-3</v>
          </cell>
          <cell r="Q211">
            <v>6.434602011253324E-3</v>
          </cell>
          <cell r="R211">
            <v>4.2346678186029156E-3</v>
          </cell>
          <cell r="S211">
            <v>1.544543791097451E-2</v>
          </cell>
          <cell r="T211">
            <v>8.4974375242917281E-3</v>
          </cell>
          <cell r="U211">
            <v>9.5660416337898339E-3</v>
          </cell>
          <cell r="V211">
            <v>9.5660416337898339E-3</v>
          </cell>
          <cell r="W211">
            <v>9.5660416337898339E-3</v>
          </cell>
          <cell r="X211">
            <v>9.5660416337898339E-3</v>
          </cell>
          <cell r="Y211">
            <v>9.5660416337898339E-3</v>
          </cell>
          <cell r="Z211">
            <v>9.5660416337898339E-3</v>
          </cell>
          <cell r="AA211">
            <v>9.5660416337898339E-3</v>
          </cell>
          <cell r="AB211">
            <v>0.7567613879370001</v>
          </cell>
          <cell r="AC211">
            <v>0.9517791968</v>
          </cell>
          <cell r="AD211">
            <v>0.80396235840000008</v>
          </cell>
          <cell r="AE211">
            <v>1.6367615599999998</v>
          </cell>
          <cell r="AF211">
            <v>2.5360197835</v>
          </cell>
          <cell r="AG211">
            <v>5.2525080894000009</v>
          </cell>
          <cell r="AH211">
            <v>7.9877517756000005</v>
          </cell>
          <cell r="AI211">
            <v>6.382548697499999</v>
          </cell>
          <cell r="AJ211">
            <v>3.4186466260000001</v>
          </cell>
          <cell r="AK211">
            <v>1.6429335252000001</v>
          </cell>
          <cell r="AL211">
            <v>1.5899907107000004</v>
          </cell>
          <cell r="AM211">
            <v>3.4573076159999991</v>
          </cell>
          <cell r="AN211">
            <v>2.5912386015999997</v>
          </cell>
          <cell r="AO211">
            <v>4.9048193910000002</v>
          </cell>
          <cell r="AP211">
            <v>5.2812205910000003</v>
          </cell>
          <cell r="AQ211">
            <v>3.6258970369999992</v>
          </cell>
          <cell r="AR211">
            <v>4.0878691451</v>
          </cell>
          <cell r="AS211">
            <v>7.3438001207999992</v>
          </cell>
          <cell r="AT211">
            <v>3.8832980639999999</v>
          </cell>
          <cell r="AU211">
            <v>3.6813512199999998</v>
          </cell>
          <cell r="AV211">
            <v>0</v>
          </cell>
          <cell r="AW211">
            <v>0</v>
          </cell>
          <cell r="AX211">
            <v>0</v>
          </cell>
          <cell r="AY211">
            <v>0</v>
          </cell>
          <cell r="AZ211">
            <v>0</v>
          </cell>
          <cell r="BA211">
            <v>0</v>
          </cell>
        </row>
        <row r="226">
          <cell r="B226">
            <v>4.2846242499999998E-3</v>
          </cell>
          <cell r="C226">
            <v>4.0166792045454539E-3</v>
          </cell>
          <cell r="D226">
            <v>4.900808326608024E-3</v>
          </cell>
          <cell r="E226">
            <v>5.2113192738095226E-3</v>
          </cell>
          <cell r="F226">
            <v>4.3820633637322824E-3</v>
          </cell>
          <cell r="G226">
            <v>5.679589166666668E-3</v>
          </cell>
          <cell r="H226">
            <v>5.1670496287878785E-3</v>
          </cell>
          <cell r="I226">
            <v>5.8284442500000002E-3</v>
          </cell>
          <cell r="J226">
            <v>6.4544291388926754E-3</v>
          </cell>
          <cell r="K226">
            <v>6.5885631593548093E-3</v>
          </cell>
          <cell r="L226">
            <v>6.3022217122153234E-3</v>
          </cell>
          <cell r="M226">
            <v>7.6233472124298879E-3</v>
          </cell>
          <cell r="N226">
            <v>6.0762672794798574E-3</v>
          </cell>
          <cell r="O226">
            <v>8.3574860578421884E-3</v>
          </cell>
          <cell r="P226">
            <v>9.4131179265560493E-3</v>
          </cell>
          <cell r="Q226">
            <v>1.087178448786574E-2</v>
          </cell>
          <cell r="R226">
            <v>1.1515082745358573E-2</v>
          </cell>
          <cell r="S226">
            <v>1.1975417282044687E-2</v>
          </cell>
          <cell r="T226">
            <v>8.7176026395678272E-3</v>
          </cell>
          <cell r="U226">
            <v>3.1754966196376735E-3</v>
          </cell>
          <cell r="V226">
            <v>3.1754966196376735E-3</v>
          </cell>
          <cell r="W226">
            <v>3.1754966196376735E-3</v>
          </cell>
          <cell r="X226">
            <v>3.1754966196376735E-3</v>
          </cell>
          <cell r="Y226">
            <v>3.1754966196376735E-3</v>
          </cell>
          <cell r="Z226">
            <v>3.1754966196376735E-3</v>
          </cell>
          <cell r="AA226">
            <v>3.1754966196376735E-3</v>
          </cell>
          <cell r="AB226">
            <v>5.7589616527020002</v>
          </cell>
          <cell r="AC226">
            <v>5.5962945224</v>
          </cell>
          <cell r="AD226">
            <v>8.0037087503999995</v>
          </cell>
          <cell r="AE226">
            <v>8.5859188576000012</v>
          </cell>
          <cell r="AF226">
            <v>6.9274793678999993</v>
          </cell>
          <cell r="AG226">
            <v>7.3861570068000004</v>
          </cell>
          <cell r="AH226">
            <v>7.416487676800001</v>
          </cell>
          <cell r="AI226">
            <v>10.716959151999999</v>
          </cell>
          <cell r="AJ226">
            <v>11.648334471600002</v>
          </cell>
          <cell r="AK226">
            <v>10.020787172</v>
          </cell>
          <cell r="AL226">
            <v>7.7367177223000008</v>
          </cell>
          <cell r="AM226">
            <v>12.047364671999997</v>
          </cell>
          <cell r="AN226">
            <v>13.432219116800001</v>
          </cell>
          <cell r="AO226">
            <v>17.844544174500005</v>
          </cell>
          <cell r="AP226">
            <v>16.443454281499999</v>
          </cell>
          <cell r="AQ226">
            <v>16.242384343499999</v>
          </cell>
          <cell r="AR226">
            <v>15.924342687700001</v>
          </cell>
          <cell r="AS226">
            <v>17.769563054100001</v>
          </cell>
          <cell r="AT226">
            <v>12.125396679</v>
          </cell>
          <cell r="AU226">
            <v>11.494828138750002</v>
          </cell>
          <cell r="AV226">
            <v>0</v>
          </cell>
          <cell r="AW226">
            <v>0</v>
          </cell>
          <cell r="AX226">
            <v>0</v>
          </cell>
          <cell r="AY226">
            <v>0</v>
          </cell>
          <cell r="AZ226">
            <v>0</v>
          </cell>
          <cell r="BA226">
            <v>0</v>
          </cell>
        </row>
        <row r="238">
          <cell r="B238">
            <v>3.7510494293908202E-2</v>
          </cell>
          <cell r="C238">
            <v>8.9735240000000018E-3</v>
          </cell>
          <cell r="D238">
            <v>4.5900557500000008E-2</v>
          </cell>
          <cell r="E238">
            <v>4.2468739499999998E-2</v>
          </cell>
          <cell r="F238">
            <v>6.7479752749999997E-2</v>
          </cell>
          <cell r="G238">
            <v>7.1110090600315728E-2</v>
          </cell>
          <cell r="H238">
            <v>1.1642017964642344E-2</v>
          </cell>
          <cell r="I238">
            <v>6.4103004745804147E-3</v>
          </cell>
          <cell r="J238">
            <v>1.7389753891666665E-2</v>
          </cell>
          <cell r="K238">
            <v>3.0315177916666667E-3</v>
          </cell>
          <cell r="L238">
            <v>1.8997061084400711E-2</v>
          </cell>
          <cell r="M238">
            <v>1.1469349224818268E-2</v>
          </cell>
          <cell r="N238">
            <v>8.8735476637255895E-2</v>
          </cell>
          <cell r="O238">
            <v>1.2405774136114281E-2</v>
          </cell>
          <cell r="P238">
            <v>1.2053106782107768E-2</v>
          </cell>
          <cell r="Q238">
            <v>1.5620015766205661E-2</v>
          </cell>
          <cell r="R238">
            <v>3.019703261231679E-3</v>
          </cell>
          <cell r="S238">
            <v>8.4619298059481832E-3</v>
          </cell>
          <cell r="T238">
            <v>5.4004669280223868E-3</v>
          </cell>
          <cell r="U238">
            <v>4.0548147799939439E-3</v>
          </cell>
          <cell r="V238">
            <v>4.0548147799939439E-3</v>
          </cell>
          <cell r="W238">
            <v>4.0548147799939439E-3</v>
          </cell>
          <cell r="X238">
            <v>4.0548147799939439E-3</v>
          </cell>
          <cell r="Y238">
            <v>4.0548147799939439E-3</v>
          </cell>
          <cell r="Z238">
            <v>4.0548147799939439E-3</v>
          </cell>
          <cell r="AA238">
            <v>4.0548147799939439E-3</v>
          </cell>
          <cell r="AB238">
            <v>7.4388409840709997</v>
          </cell>
          <cell r="AC238">
            <v>2.7482668191999999</v>
          </cell>
          <cell r="AD238">
            <v>6.3238295471999999</v>
          </cell>
          <cell r="AE238">
            <v>8.8504658143999997</v>
          </cell>
          <cell r="AF238">
            <v>12.402287535400001</v>
          </cell>
          <cell r="AG238">
            <v>13.216074300000001</v>
          </cell>
          <cell r="AH238">
            <v>7.6539354483999995</v>
          </cell>
          <cell r="AI238">
            <v>11.314996014</v>
          </cell>
          <cell r="AJ238">
            <v>13.115935481600001</v>
          </cell>
          <cell r="AK238">
            <v>5.2031716836000008</v>
          </cell>
          <cell r="AL238">
            <v>8.007605507300001</v>
          </cell>
          <cell r="AM238">
            <v>13.966644528</v>
          </cell>
          <cell r="AN238">
            <v>23.3318022608</v>
          </cell>
          <cell r="AO238">
            <v>18.796010951700001</v>
          </cell>
          <cell r="AP238">
            <v>12.3467614885</v>
          </cell>
          <cell r="AQ238">
            <v>8.8047567859999987</v>
          </cell>
          <cell r="AR238">
            <v>5.3994205653999989</v>
          </cell>
          <cell r="AS238">
            <v>14.544079764500001</v>
          </cell>
          <cell r="AT238">
            <v>6.1609215190000004</v>
          </cell>
          <cell r="AU238">
            <v>5.8405292554166675</v>
          </cell>
          <cell r="AV238">
            <v>0</v>
          </cell>
          <cell r="AW238">
            <v>0</v>
          </cell>
          <cell r="AX238">
            <v>0</v>
          </cell>
          <cell r="AY238">
            <v>0</v>
          </cell>
          <cell r="AZ238">
            <v>0</v>
          </cell>
          <cell r="BA238">
            <v>0</v>
          </cell>
        </row>
        <row r="244">
          <cell r="B244">
            <v>4.7289895348373804E-3</v>
          </cell>
          <cell r="C244">
            <v>4.9724360000000002E-3</v>
          </cell>
          <cell r="D244">
            <v>5.069568E-3</v>
          </cell>
          <cell r="E244">
            <v>4.8633430756096184E-3</v>
          </cell>
          <cell r="F244">
            <v>1.0713325000000001E-2</v>
          </cell>
          <cell r="G244">
            <v>1.0442329915368375E-2</v>
          </cell>
          <cell r="H244">
            <v>1.1595548476190477E-2</v>
          </cell>
          <cell r="I244">
            <v>9.3568004999999999E-3</v>
          </cell>
          <cell r="J244">
            <v>1.7259275083333334E-2</v>
          </cell>
          <cell r="K244">
            <v>1.729536142857143E-3</v>
          </cell>
          <cell r="L244">
            <v>1.2370272258369073E-3</v>
          </cell>
          <cell r="M244">
            <v>2.1762599335040048E-3</v>
          </cell>
          <cell r="N244">
            <v>2.1393824904425789E-3</v>
          </cell>
          <cell r="O244">
            <v>4.3398335958089633E-3</v>
          </cell>
          <cell r="P244">
            <v>1.3377911446551401E-3</v>
          </cell>
          <cell r="Q244">
            <v>1.5069285294079646E-3</v>
          </cell>
          <cell r="R244">
            <v>1.3853750726533698E-3</v>
          </cell>
          <cell r="S244">
            <v>1.9695506492665073E-3</v>
          </cell>
          <cell r="T244">
            <v>1.5210251636613647E-3</v>
          </cell>
          <cell r="U244">
            <v>7.7117847995840068E-3</v>
          </cell>
          <cell r="V244">
            <v>7.7117847995840068E-3</v>
          </cell>
          <cell r="W244">
            <v>7.7117847995840068E-3</v>
          </cell>
          <cell r="X244">
            <v>7.7117847995840068E-3</v>
          </cell>
          <cell r="Y244">
            <v>7.7117847995840068E-3</v>
          </cell>
          <cell r="Z244">
            <v>7.7117847995840068E-3</v>
          </cell>
          <cell r="AA244">
            <v>7.7117847995840068E-3</v>
          </cell>
          <cell r="AB244">
            <v>4.4452246812449996</v>
          </cell>
          <cell r="AC244">
            <v>4.8323011511999994</v>
          </cell>
          <cell r="AD244">
            <v>5.2390523567999994</v>
          </cell>
          <cell r="AE244">
            <v>6.6288093760000004</v>
          </cell>
          <cell r="AF244">
            <v>8.6663644948999998</v>
          </cell>
          <cell r="AG244">
            <v>7.6675699385999998</v>
          </cell>
          <cell r="AH244">
            <v>12.665861233200001</v>
          </cell>
          <cell r="AI244">
            <v>10.44965135</v>
          </cell>
          <cell r="AJ244">
            <v>13.434841691600003</v>
          </cell>
          <cell r="AK244">
            <v>5.1363649479999989</v>
          </cell>
          <cell r="AL244">
            <v>3.0327419446999997</v>
          </cell>
          <cell r="AM244">
            <v>6.1065898559999994</v>
          </cell>
          <cell r="AN244">
            <v>5.4013107631999997</v>
          </cell>
          <cell r="AO244">
            <v>5.0980778624999994</v>
          </cell>
          <cell r="AP244">
            <v>3.0000452700000002</v>
          </cell>
          <cell r="AQ244">
            <v>2.8778188809999996</v>
          </cell>
          <cell r="AR244">
            <v>2.4624108468999997</v>
          </cell>
          <cell r="AS244">
            <v>2.8644469853999994</v>
          </cell>
          <cell r="AT244">
            <v>1.4485614550000003</v>
          </cell>
          <cell r="AU244">
            <v>1.3732305354166667</v>
          </cell>
          <cell r="AV244">
            <v>0</v>
          </cell>
          <cell r="AW244">
            <v>0</v>
          </cell>
          <cell r="AX244">
            <v>0</v>
          </cell>
          <cell r="AY244">
            <v>0</v>
          </cell>
          <cell r="AZ244">
            <v>0</v>
          </cell>
          <cell r="BA244">
            <v>0</v>
          </cell>
        </row>
        <row r="245">
          <cell r="B245">
            <v>3.6116646708282879E-2</v>
          </cell>
          <cell r="C245">
            <v>3.4899028916666672E-2</v>
          </cell>
          <cell r="D245">
            <v>2.7717545616666662E-2</v>
          </cell>
          <cell r="E245">
            <v>6.0212272047619045E-2</v>
          </cell>
          <cell r="F245">
            <v>6.4385734030196234E-2</v>
          </cell>
          <cell r="G245">
            <v>5.701906104761905E-2</v>
          </cell>
          <cell r="H245">
            <v>6.0150704316626787E-2</v>
          </cell>
          <cell r="I245">
            <v>5.8851431738448964E-2</v>
          </cell>
          <cell r="J245">
            <v>6.9250526123989978E-2</v>
          </cell>
          <cell r="K245">
            <v>6.5274907553571432E-2</v>
          </cell>
          <cell r="L245">
            <v>3.5928291000000001E-2</v>
          </cell>
          <cell r="M245">
            <v>2.9111978792732664E-2</v>
          </cell>
          <cell r="N245">
            <v>2.6676775856652131E-2</v>
          </cell>
          <cell r="O245">
            <v>3.823329170289725E-2</v>
          </cell>
          <cell r="P245">
            <v>4.0557022534429381E-2</v>
          </cell>
          <cell r="Q245">
            <v>3.6798631156245862E-2</v>
          </cell>
          <cell r="R245">
            <v>4.2600495171339355E-2</v>
          </cell>
          <cell r="S245">
            <v>4.8013235649803365E-2</v>
          </cell>
          <cell r="T245">
            <v>2.8202654987075651E-2</v>
          </cell>
          <cell r="U245">
            <v>2.8220138525604016E-3</v>
          </cell>
          <cell r="V245">
            <v>2.8220138525604016E-3</v>
          </cell>
          <cell r="W245">
            <v>2.8220138525604016E-3</v>
          </cell>
          <cell r="X245">
            <v>2.8220138525604016E-3</v>
          </cell>
          <cell r="Y245">
            <v>2.8220138525604016E-3</v>
          </cell>
          <cell r="Z245">
            <v>2.8220138525604016E-3</v>
          </cell>
          <cell r="AA245">
            <v>2.8220138525604016E-3</v>
          </cell>
          <cell r="AB245">
            <v>20.981951118701996</v>
          </cell>
          <cell r="AC245">
            <v>16.52800693</v>
          </cell>
          <cell r="AD245">
            <v>14.8303771728</v>
          </cell>
          <cell r="AE245">
            <v>19.167863870399998</v>
          </cell>
          <cell r="AF245">
            <v>15.8302047652</v>
          </cell>
          <cell r="AG245">
            <v>15.8349396348</v>
          </cell>
          <cell r="AH245">
            <v>15.807395034000001</v>
          </cell>
          <cell r="AI245">
            <v>23.823359014499999</v>
          </cell>
          <cell r="AJ245">
            <v>33.391326776400007</v>
          </cell>
          <cell r="AK245">
            <v>26.595911104400003</v>
          </cell>
          <cell r="AL245">
            <v>16.597983009300002</v>
          </cell>
          <cell r="AM245">
            <v>18.571791168000001</v>
          </cell>
          <cell r="AN245">
            <v>19.610546084799996</v>
          </cell>
          <cell r="AO245">
            <v>21.6267365727</v>
          </cell>
          <cell r="AP245">
            <v>23.404911189500002</v>
          </cell>
          <cell r="AQ245">
            <v>24.311246392999994</v>
          </cell>
          <cell r="AR245">
            <v>19.4273446901</v>
          </cell>
          <cell r="AS245">
            <v>23.505568486399998</v>
          </cell>
          <cell r="AT245">
            <v>13.567704739</v>
          </cell>
          <cell r="AU245">
            <v>12.862130480416665</v>
          </cell>
          <cell r="AV245">
            <v>0</v>
          </cell>
          <cell r="AW245">
            <v>0</v>
          </cell>
          <cell r="AX245">
            <v>0</v>
          </cell>
          <cell r="AY245">
            <v>0</v>
          </cell>
          <cell r="AZ245">
            <v>0</v>
          </cell>
          <cell r="BA245">
            <v>0</v>
          </cell>
        </row>
        <row r="246">
          <cell r="B246">
            <v>0.34983627852554422</v>
          </cell>
          <cell r="C246">
            <v>0.36689154677340707</v>
          </cell>
          <cell r="D246">
            <v>0.37710149586375125</v>
          </cell>
          <cell r="E246">
            <v>0.25818961849492805</v>
          </cell>
          <cell r="F246">
            <v>0.28618382963927297</v>
          </cell>
          <cell r="G246">
            <v>0.34845358512092173</v>
          </cell>
          <cell r="H246">
            <v>0.37785497396261603</v>
          </cell>
          <cell r="I246">
            <v>0.37896634429627218</v>
          </cell>
          <cell r="J246">
            <v>0.34728938258613301</v>
          </cell>
          <cell r="K246">
            <v>0.33923975493939451</v>
          </cell>
          <cell r="L246">
            <v>0.23054232003473163</v>
          </cell>
          <cell r="M246">
            <v>0.27001687581751666</v>
          </cell>
          <cell r="N246">
            <v>0.20209622902324562</v>
          </cell>
          <cell r="O246">
            <v>0.27221334503379901</v>
          </cell>
          <cell r="P246">
            <v>0.33383557268260022</v>
          </cell>
          <cell r="Q246">
            <v>0.28050324178395547</v>
          </cell>
          <cell r="R246">
            <v>0.34322234343265989</v>
          </cell>
          <cell r="S246">
            <v>0.40695148370721346</v>
          </cell>
          <cell r="T246">
            <v>0.34401906848311953</v>
          </cell>
          <cell r="U246">
            <v>2.1604916580037371E-2</v>
          </cell>
          <cell r="V246">
            <v>2.1604916580037371E-2</v>
          </cell>
          <cell r="W246">
            <v>2.1604916580037371E-2</v>
          </cell>
          <cell r="X246">
            <v>2.1604916580037371E-2</v>
          </cell>
          <cell r="Y246">
            <v>2.1604916580037371E-2</v>
          </cell>
          <cell r="Z246">
            <v>2.1604916580037371E-2</v>
          </cell>
          <cell r="AA246">
            <v>2.1604916580037371E-2</v>
          </cell>
          <cell r="AB246">
            <v>90.321019487127003</v>
          </cell>
          <cell r="AC246">
            <v>102.9664271628</v>
          </cell>
          <cell r="AD246">
            <v>106.7066773776</v>
          </cell>
          <cell r="AE246">
            <v>120.59407368959999</v>
          </cell>
          <cell r="AF246">
            <v>145.29675844530001</v>
          </cell>
          <cell r="AG246">
            <v>168.9145995966</v>
          </cell>
          <cell r="AH246">
            <v>182.0280950332</v>
          </cell>
          <cell r="AI246">
            <v>232.50809341000001</v>
          </cell>
          <cell r="AJ246">
            <v>200.0955360792</v>
          </cell>
          <cell r="AK246">
            <v>145.9307421748</v>
          </cell>
          <cell r="AL246">
            <v>112.27665545670001</v>
          </cell>
          <cell r="AM246">
            <v>142.74822470399999</v>
          </cell>
          <cell r="AN246">
            <v>128.5626229184</v>
          </cell>
          <cell r="AO246">
            <v>160.6771916031</v>
          </cell>
          <cell r="AP246">
            <v>186.443374538</v>
          </cell>
          <cell r="AQ246">
            <v>185.05556312249999</v>
          </cell>
          <cell r="AR246">
            <v>205.93870625850002</v>
          </cell>
          <cell r="AS246">
            <v>221.00501513089998</v>
          </cell>
          <cell r="AT246">
            <v>190.44421584499997</v>
          </cell>
          <cell r="AU246">
            <v>180.54036408958331</v>
          </cell>
          <cell r="AV246">
            <v>0</v>
          </cell>
          <cell r="AW246">
            <v>0</v>
          </cell>
          <cell r="AX246">
            <v>0</v>
          </cell>
          <cell r="AY246">
            <v>0</v>
          </cell>
          <cell r="AZ246">
            <v>0</v>
          </cell>
          <cell r="BA246">
            <v>0</v>
          </cell>
        </row>
        <row r="247">
          <cell r="B247">
            <v>0.12538133525662579</v>
          </cell>
          <cell r="C247">
            <v>0.1189993667494824</v>
          </cell>
          <cell r="D247">
            <v>0.19192190412442589</v>
          </cell>
          <cell r="E247">
            <v>0.14155193774999997</v>
          </cell>
          <cell r="F247">
            <v>0.20904472154084905</v>
          </cell>
          <cell r="G247">
            <v>0.19768587473387145</v>
          </cell>
          <cell r="H247">
            <v>0.25291117320289996</v>
          </cell>
          <cell r="I247">
            <v>0.16842074675000002</v>
          </cell>
          <cell r="J247">
            <v>8.1141375685185174E-2</v>
          </cell>
          <cell r="K247">
            <v>5.7436836432359306E-2</v>
          </cell>
          <cell r="L247">
            <v>3.0200013440322096E-2</v>
          </cell>
          <cell r="M247">
            <v>3.3030293779732073E-2</v>
          </cell>
          <cell r="N247">
            <v>2.354535647657463E-2</v>
          </cell>
          <cell r="O247">
            <v>3.0588978816670109E-2</v>
          </cell>
          <cell r="P247">
            <v>2.8256764244166663E-2</v>
          </cell>
          <cell r="Q247">
            <v>4.4739391071098075E-2</v>
          </cell>
          <cell r="R247">
            <v>5.7685300577806312E-2</v>
          </cell>
          <cell r="S247">
            <v>9.1974987401935895E-2</v>
          </cell>
          <cell r="T247">
            <v>8.4469344636083424E-2</v>
          </cell>
          <cell r="U247">
            <v>6.6224860208508166E-2</v>
          </cell>
          <cell r="V247">
            <v>6.6224860208508166E-2</v>
          </cell>
          <cell r="W247">
            <v>6.6224860208508166E-2</v>
          </cell>
          <cell r="X247">
            <v>6.6224860208508166E-2</v>
          </cell>
          <cell r="Y247">
            <v>6.6224860208508166E-2</v>
          </cell>
          <cell r="Z247">
            <v>6.6224860208508166E-2</v>
          </cell>
          <cell r="AA247">
            <v>6.6224860208508166E-2</v>
          </cell>
          <cell r="AB247">
            <v>93.879315229505991</v>
          </cell>
          <cell r="AC247">
            <v>84.798949202399996</v>
          </cell>
          <cell r="AD247">
            <v>116.20170228959999</v>
          </cell>
          <cell r="AE247">
            <v>122.953346264</v>
          </cell>
          <cell r="AF247">
            <v>166.86240947670001</v>
          </cell>
          <cell r="AG247">
            <v>169.01071503030002</v>
          </cell>
          <cell r="AH247">
            <v>216.79451141480001</v>
          </cell>
          <cell r="AI247">
            <v>157.41808593600001</v>
          </cell>
          <cell r="AJ247">
            <v>95.734991206800018</v>
          </cell>
          <cell r="AK247">
            <v>61.9249314156</v>
          </cell>
          <cell r="AL247">
            <v>34.449856629100005</v>
          </cell>
          <cell r="AM247">
            <v>47.314287408000006</v>
          </cell>
          <cell r="AN247">
            <v>40.441599492799995</v>
          </cell>
          <cell r="AO247">
            <v>53.904473902200003</v>
          </cell>
          <cell r="AP247">
            <v>53.206701328000001</v>
          </cell>
          <cell r="AQ247">
            <v>70.972276319000002</v>
          </cell>
          <cell r="AR247">
            <v>89.890639477099995</v>
          </cell>
          <cell r="AS247">
            <v>110.1625949567</v>
          </cell>
          <cell r="AT247">
            <v>155.61187624799999</v>
          </cell>
          <cell r="AU247">
            <v>147.51944379</v>
          </cell>
          <cell r="AV247">
            <v>0</v>
          </cell>
          <cell r="AW247">
            <v>0</v>
          </cell>
          <cell r="AX247">
            <v>0</v>
          </cell>
          <cell r="AY247">
            <v>0</v>
          </cell>
          <cell r="AZ247">
            <v>0</v>
          </cell>
          <cell r="BA247">
            <v>0</v>
          </cell>
        </row>
        <row r="263">
          <cell r="B263">
            <v>2.7643620991766724</v>
          </cell>
          <cell r="C263">
            <v>2.9833610862343378</v>
          </cell>
          <cell r="D263">
            <v>3.4001549846619579</v>
          </cell>
          <cell r="E263">
            <v>3.0230608578470792</v>
          </cell>
          <cell r="F263">
            <v>3.4149334889459784</v>
          </cell>
          <cell r="G263">
            <v>3.5807359484767205</v>
          </cell>
          <cell r="H263">
            <v>3.6812130637552261</v>
          </cell>
          <cell r="I263">
            <v>3.5488706993648211</v>
          </cell>
          <cell r="J263">
            <v>3.7452605268090191</v>
          </cell>
          <cell r="K263">
            <v>4.4879449925866339</v>
          </cell>
          <cell r="L263">
            <v>3.3849580733538165</v>
          </cell>
          <cell r="M263">
            <v>3.6751480249170583</v>
          </cell>
          <cell r="N263">
            <v>3.4578420425504919</v>
          </cell>
          <cell r="O263">
            <v>3.2607858968652126</v>
          </cell>
          <cell r="P263">
            <v>3.5473924378350574</v>
          </cell>
          <cell r="Q263">
            <v>3.6912843543106626</v>
          </cell>
          <cell r="R263">
            <v>3.8439591558042268</v>
          </cell>
          <cell r="S263">
            <v>4.2173646208058777</v>
          </cell>
          <cell r="T263">
            <v>4.1663338703040775</v>
          </cell>
          <cell r="U263">
            <v>3.959241228545741</v>
          </cell>
          <cell r="V263">
            <v>3.959241228545741</v>
          </cell>
          <cell r="W263">
            <v>3.959241228545741</v>
          </cell>
          <cell r="X263">
            <v>3.959241228545741</v>
          </cell>
          <cell r="Y263">
            <v>3.959241228545741</v>
          </cell>
          <cell r="Z263">
            <v>3.959241228545741</v>
          </cell>
          <cell r="AA263">
            <v>3.959241228545741</v>
          </cell>
          <cell r="AB263">
            <v>1309.7612534373366</v>
          </cell>
          <cell r="AC263">
            <v>1317.1236835136001</v>
          </cell>
          <cell r="AD263">
            <v>1430.0483168639998</v>
          </cell>
          <cell r="AE263">
            <v>1587.8254724415999</v>
          </cell>
          <cell r="AF263">
            <v>1779.6287331592016</v>
          </cell>
          <cell r="AG263">
            <v>1788.015711553501</v>
          </cell>
          <cell r="AH263">
            <v>1886.5369056591996</v>
          </cell>
          <cell r="AI263">
            <v>2091.4797929330011</v>
          </cell>
          <cell r="AJ263">
            <v>2219.0671893732001</v>
          </cell>
          <cell r="AK263">
            <v>1766.7599009939993</v>
          </cell>
          <cell r="AL263">
            <v>1386.4791093859005</v>
          </cell>
          <cell r="AM263">
            <v>1828.720095791999</v>
          </cell>
          <cell r="AN263">
            <v>1709.7929919840003</v>
          </cell>
          <cell r="AO263">
            <v>1882.8958257285005</v>
          </cell>
          <cell r="AP263">
            <v>1911.6289081958002</v>
          </cell>
          <cell r="AQ263">
            <v>1796.6755408035003</v>
          </cell>
          <cell r="AR263">
            <v>1943.1789103265012</v>
          </cell>
          <cell r="AS263">
            <v>2089.9773241679</v>
          </cell>
          <cell r="AT263">
            <v>2012.9772748799987</v>
          </cell>
          <cell r="AU263">
            <v>1908.2945024000005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2.0385132120889593</v>
          </cell>
          <cell r="C264">
            <v>2.2398198962550588</v>
          </cell>
          <cell r="D264">
            <v>2.300838673117795</v>
          </cell>
          <cell r="E264">
            <v>2.0658975135200324</v>
          </cell>
          <cell r="F264">
            <v>2.1759962532846</v>
          </cell>
          <cell r="G264">
            <v>2.484651449436476</v>
          </cell>
          <cell r="H264">
            <v>2.5786295897463085</v>
          </cell>
          <cell r="I264">
            <v>2.6654418356214253</v>
          </cell>
          <cell r="J264">
            <v>2.735309355775724</v>
          </cell>
          <cell r="K264">
            <v>3.5315171694962588</v>
          </cell>
          <cell r="L264">
            <v>2.4019839414226558</v>
          </cell>
          <cell r="M264">
            <v>2.6435776025583921</v>
          </cell>
          <cell r="N264">
            <v>2.3241286168445159</v>
          </cell>
          <cell r="O264">
            <v>2.126208819604035</v>
          </cell>
          <cell r="P264">
            <v>2.480672961913184</v>
          </cell>
          <cell r="Q264">
            <v>2.4332373326711494</v>
          </cell>
          <cell r="R264">
            <v>2.6249376723700069</v>
          </cell>
          <cell r="S264">
            <v>2.9158356406302817</v>
          </cell>
          <cell r="T264">
            <v>2.9469656608180848</v>
          </cell>
          <cell r="U264">
            <v>3.3314648550674932</v>
          </cell>
          <cell r="V264">
            <v>3.3314648550674932</v>
          </cell>
          <cell r="W264">
            <v>3.3314648550674932</v>
          </cell>
          <cell r="X264">
            <v>3.3314648550674932</v>
          </cell>
          <cell r="Y264">
            <v>3.3314648550674932</v>
          </cell>
          <cell r="Z264">
            <v>3.3314648550674932</v>
          </cell>
          <cell r="AA264">
            <v>3.3314648550674932</v>
          </cell>
          <cell r="AB264">
            <v>861.71783032043402</v>
          </cell>
          <cell r="AC264">
            <v>890.47742593279997</v>
          </cell>
          <cell r="AD264">
            <v>957.23393523359982</v>
          </cell>
          <cell r="AE264">
            <v>1094.9035057296001</v>
          </cell>
          <cell r="AF264">
            <v>1216.4439189819002</v>
          </cell>
          <cell r="AG264">
            <v>1237.5307426911004</v>
          </cell>
          <cell r="AH264">
            <v>1241.8012372544003</v>
          </cell>
          <cell r="AI264">
            <v>1428.4181331129998</v>
          </cell>
          <cell r="AJ264">
            <v>1521.2506741452003</v>
          </cell>
          <cell r="AK264">
            <v>1233.8446507596</v>
          </cell>
          <cell r="AL264">
            <v>933.28996843570008</v>
          </cell>
          <cell r="AM264">
            <v>1215.6804032160001</v>
          </cell>
          <cell r="AN264">
            <v>1069.8223714816002</v>
          </cell>
          <cell r="AO264">
            <v>1136.7586368656998</v>
          </cell>
          <cell r="AP264">
            <v>1193.3814653565003</v>
          </cell>
          <cell r="AQ264">
            <v>1102.0953822864999</v>
          </cell>
          <cell r="AR264">
            <v>1229.9166011142997</v>
          </cell>
          <cell r="AS264">
            <v>1355.3126434418998</v>
          </cell>
          <cell r="AT264">
            <v>1350.9694562259999</v>
          </cell>
          <cell r="AU264">
            <v>1280.7137062091667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5">
          <cell r="B265">
            <v>0.22812196404698243</v>
          </cell>
          <cell r="C265">
            <v>0.26739630046382512</v>
          </cell>
          <cell r="D265">
            <v>0.25625392868215757</v>
          </cell>
          <cell r="E265">
            <v>0.27321339063013106</v>
          </cell>
          <cell r="F265">
            <v>0.41588365175786429</v>
          </cell>
          <cell r="G265">
            <v>0.30265369212662901</v>
          </cell>
          <cell r="H265">
            <v>0.27901098490519527</v>
          </cell>
          <cell r="I265">
            <v>0.23524745769942362</v>
          </cell>
          <cell r="J265">
            <v>0.27527525535710334</v>
          </cell>
          <cell r="K265">
            <v>0.38858235317618339</v>
          </cell>
          <cell r="L265">
            <v>0.27051899400224272</v>
          </cell>
          <cell r="M265">
            <v>0.26670522570094557</v>
          </cell>
          <cell r="N265">
            <v>0.23747241549247461</v>
          </cell>
          <cell r="O265">
            <v>0.2388405749960413</v>
          </cell>
          <cell r="P265">
            <v>0.19686192418208814</v>
          </cell>
          <cell r="Q265">
            <v>0.22460047135544842</v>
          </cell>
          <cell r="R265">
            <v>0.17210817759404123</v>
          </cell>
          <cell r="S265">
            <v>0.18393134733925273</v>
          </cell>
          <cell r="T265">
            <v>0.13810441456532757</v>
          </cell>
          <cell r="U265">
            <v>1.9705218815123732E-2</v>
          </cell>
          <cell r="V265">
            <v>1.9705218815123732E-2</v>
          </cell>
          <cell r="W265">
            <v>1.9705218815123732E-2</v>
          </cell>
          <cell r="X265">
            <v>1.9705218815123732E-2</v>
          </cell>
          <cell r="Y265">
            <v>1.9705218815123732E-2</v>
          </cell>
          <cell r="Z265">
            <v>1.9705218815123732E-2</v>
          </cell>
          <cell r="AA265">
            <v>1.9705218815123732E-2</v>
          </cell>
          <cell r="AB265">
            <v>88.537325130945007</v>
          </cell>
          <cell r="AC265">
            <v>98.339888320400007</v>
          </cell>
          <cell r="AD265">
            <v>77.586719236800008</v>
          </cell>
          <cell r="AE265">
            <v>81.04473011040001</v>
          </cell>
          <cell r="AF265">
            <v>84.254358673099986</v>
          </cell>
          <cell r="AG265">
            <v>74.683429992600011</v>
          </cell>
          <cell r="AH265">
            <v>84.830215633199998</v>
          </cell>
          <cell r="AI265">
            <v>95.645055649499994</v>
          </cell>
          <cell r="AJ265">
            <v>130.65256420160003</v>
          </cell>
          <cell r="AK265">
            <v>124.25277173320001</v>
          </cell>
          <cell r="AL265">
            <v>92.958271923900014</v>
          </cell>
          <cell r="AM265">
            <v>102.33717988799999</v>
          </cell>
          <cell r="AN265">
            <v>107.2388654128</v>
          </cell>
          <cell r="AO265">
            <v>116.42681870760001</v>
          </cell>
          <cell r="AP265">
            <v>117.43584891950002</v>
          </cell>
          <cell r="AQ265">
            <v>135.33923425750001</v>
          </cell>
          <cell r="AR265">
            <v>111.14850011799999</v>
          </cell>
          <cell r="AS265">
            <v>124.23941724479999</v>
          </cell>
          <cell r="AT265">
            <v>73.350757344000002</v>
          </cell>
          <cell r="AU265">
            <v>69.53622811999999</v>
          </cell>
          <cell r="AV265">
            <v>0</v>
          </cell>
          <cell r="AW265">
            <v>0</v>
          </cell>
          <cell r="AX265">
            <v>0</v>
          </cell>
          <cell r="AY265">
            <v>0</v>
          </cell>
          <cell r="AZ265">
            <v>0</v>
          </cell>
          <cell r="BA265">
            <v>0</v>
          </cell>
        </row>
        <row r="266">
          <cell r="B266">
            <v>0.12658562560648454</v>
          </cell>
          <cell r="C266">
            <v>0.13631576443061225</v>
          </cell>
          <cell r="D266">
            <v>0.18110462884425205</v>
          </cell>
          <cell r="E266">
            <v>0.22049397416666666</v>
          </cell>
          <cell r="F266">
            <v>0.20067980478888253</v>
          </cell>
          <cell r="G266">
            <v>0.26285070903524799</v>
          </cell>
          <cell r="H266">
            <v>0.28560114297033051</v>
          </cell>
          <cell r="I266">
            <v>0.272994675274434</v>
          </cell>
          <cell r="J266">
            <v>0.35442425451244092</v>
          </cell>
          <cell r="K266">
            <v>0.323641645816093</v>
          </cell>
          <cell r="L266">
            <v>0.34180663221216445</v>
          </cell>
          <cell r="M266">
            <v>0.26818623133832631</v>
          </cell>
          <cell r="N266">
            <v>0.34286036795089231</v>
          </cell>
          <cell r="O266">
            <v>0.37205585589583334</v>
          </cell>
          <cell r="P266">
            <v>0.51463366191056015</v>
          </cell>
          <cell r="Q266">
            <v>0.55165790802536163</v>
          </cell>
          <cell r="R266">
            <v>0.57844535242910156</v>
          </cell>
          <cell r="S266">
            <v>0.60294024293021142</v>
          </cell>
          <cell r="T266">
            <v>0.5851204011223945</v>
          </cell>
          <cell r="U266">
            <v>6.7054249921678327E-2</v>
          </cell>
          <cell r="V266">
            <v>6.7054249921678327E-2</v>
          </cell>
          <cell r="W266">
            <v>6.7054249921678327E-2</v>
          </cell>
          <cell r="X266">
            <v>6.7054249921678327E-2</v>
          </cell>
          <cell r="Y266">
            <v>6.7054249921678327E-2</v>
          </cell>
          <cell r="Z266">
            <v>6.7054249921678327E-2</v>
          </cell>
          <cell r="AA266">
            <v>6.7054249921678327E-2</v>
          </cell>
          <cell r="AB266">
            <v>37.822828858736997</v>
          </cell>
          <cell r="AC266">
            <v>34.254298000800006</v>
          </cell>
          <cell r="AD266">
            <v>49.364445652800001</v>
          </cell>
          <cell r="AE266">
            <v>58.650464387200003</v>
          </cell>
          <cell r="AF266">
            <v>61.896181634700014</v>
          </cell>
          <cell r="AG266">
            <v>64.97688465840001</v>
          </cell>
          <cell r="AH266">
            <v>82.955342412800022</v>
          </cell>
          <cell r="AI266">
            <v>98.503769264999988</v>
          </cell>
          <cell r="AJ266">
            <v>134.95999467640004</v>
          </cell>
          <cell r="AK266">
            <v>126.68291085119999</v>
          </cell>
          <cell r="AL266">
            <v>117.23646944429998</v>
          </cell>
          <cell r="AM266">
            <v>135.24726148799999</v>
          </cell>
          <cell r="AN266">
            <v>145.26909573439997</v>
          </cell>
          <cell r="AO266">
            <v>172.40516458710005</v>
          </cell>
          <cell r="AP266">
            <v>216.04259499650004</v>
          </cell>
          <cell r="AQ266">
            <v>195.19463123649999</v>
          </cell>
          <cell r="AR266">
            <v>199.006108541</v>
          </cell>
          <cell r="AS266">
            <v>183.10597622460006</v>
          </cell>
          <cell r="AT266">
            <v>155.15640470199997</v>
          </cell>
          <cell r="AU266">
            <v>147.08765856416667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4.3238973718407125E-2</v>
          </cell>
          <cell r="C267">
            <v>4.0887973894594948E-2</v>
          </cell>
          <cell r="D267">
            <v>0.24306903053282472</v>
          </cell>
          <cell r="E267">
            <v>9.3641941171250534E-2</v>
          </cell>
          <cell r="F267">
            <v>0.11882941180621044</v>
          </cell>
          <cell r="G267">
            <v>2.4046255134241981E-2</v>
          </cell>
          <cell r="H267">
            <v>4.0810929556817942E-2</v>
          </cell>
          <cell r="I267">
            <v>1.496055828236024E-2</v>
          </cell>
          <cell r="J267">
            <v>6.9503816895942525E-2</v>
          </cell>
          <cell r="K267">
            <v>4.9984486493968125E-2</v>
          </cell>
          <cell r="L267">
            <v>0.13055764836902334</v>
          </cell>
          <cell r="M267">
            <v>0.19869042781034413</v>
          </cell>
          <cell r="N267">
            <v>0.15123858359426026</v>
          </cell>
          <cell r="O267">
            <v>0.11927627845182645</v>
          </cell>
          <cell r="P267">
            <v>4.2537906168771886E-2</v>
          </cell>
          <cell r="Q267">
            <v>4.4797832735950283E-2</v>
          </cell>
          <cell r="R267">
            <v>6.9552535549948974E-2</v>
          </cell>
          <cell r="S267">
            <v>7.0785545964242552E-2</v>
          </cell>
          <cell r="T267">
            <v>3.6458165639577593E-2</v>
          </cell>
          <cell r="U267">
            <v>0.32849592156495505</v>
          </cell>
          <cell r="V267">
            <v>0.32849592156495505</v>
          </cell>
          <cell r="W267">
            <v>0.32849592156495505</v>
          </cell>
          <cell r="X267">
            <v>0.32849592156495505</v>
          </cell>
          <cell r="Y267">
            <v>0.32849592156495505</v>
          </cell>
          <cell r="Z267">
            <v>0.32849592156495505</v>
          </cell>
          <cell r="AA267">
            <v>0.32849592156495505</v>
          </cell>
          <cell r="AB267">
            <v>52.607474365775992</v>
          </cell>
          <cell r="AC267">
            <v>35.894815987599998</v>
          </cell>
          <cell r="AD267">
            <v>47.820045398400005</v>
          </cell>
          <cell r="AE267">
            <v>30.047161771199999</v>
          </cell>
          <cell r="AF267">
            <v>37.405048217600005</v>
          </cell>
          <cell r="AG267">
            <v>23.9085626637</v>
          </cell>
          <cell r="AH267">
            <v>27.090032060799995</v>
          </cell>
          <cell r="AI267">
            <v>23.168532744000004</v>
          </cell>
          <cell r="AJ267">
            <v>30.4596031984</v>
          </cell>
          <cell r="AK267">
            <v>27.337623900399993</v>
          </cell>
          <cell r="AL267">
            <v>35.022479795400002</v>
          </cell>
          <cell r="AM267">
            <v>56.568086256000008</v>
          </cell>
          <cell r="AN267">
            <v>55.801284563199999</v>
          </cell>
          <cell r="AO267">
            <v>53.542328922300001</v>
          </cell>
          <cell r="AP267">
            <v>38.320413780500004</v>
          </cell>
          <cell r="AQ267">
            <v>36.665832895999998</v>
          </cell>
          <cell r="AR267">
            <v>40.022206544899994</v>
          </cell>
          <cell r="AS267">
            <v>39.627112753799999</v>
          </cell>
          <cell r="AT267">
            <v>40.241241650999996</v>
          </cell>
          <cell r="AU267">
            <v>38.148538073750004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0.1421908216256734</v>
          </cell>
          <cell r="C268">
            <v>0.13122084692128505</v>
          </cell>
          <cell r="D268">
            <v>0.21994975287442589</v>
          </cell>
          <cell r="E268">
            <v>0.16089984723666384</v>
          </cell>
          <cell r="F268">
            <v>0.22864643114339842</v>
          </cell>
          <cell r="G268">
            <v>0.21474953490053811</v>
          </cell>
          <cell r="H268">
            <v>0.28599932649634502</v>
          </cell>
          <cell r="I268">
            <v>0.18885690697380725</v>
          </cell>
          <cell r="J268">
            <v>0.10057183272008074</v>
          </cell>
          <cell r="K268">
            <v>7.5982735206441221E-2</v>
          </cell>
          <cell r="L268">
            <v>4.464353697696806E-2</v>
          </cell>
          <cell r="M268">
            <v>5.3464947277984703E-2</v>
          </cell>
          <cell r="N268">
            <v>4.2941450827834904E-2</v>
          </cell>
          <cell r="O268">
            <v>9.0317994787258132E-2</v>
          </cell>
          <cell r="P268">
            <v>5.28027610642091E-2</v>
          </cell>
          <cell r="Q268">
            <v>0.11637248844311862</v>
          </cell>
          <cell r="R268">
            <v>9.998413197962755E-2</v>
          </cell>
          <cell r="S268">
            <v>0.13190300321912901</v>
          </cell>
          <cell r="T268">
            <v>0.1283473549462823</v>
          </cell>
          <cell r="U268">
            <v>8.4537716704470273E-2</v>
          </cell>
          <cell r="V268">
            <v>8.4537716704470273E-2</v>
          </cell>
          <cell r="W268">
            <v>8.4537716704470273E-2</v>
          </cell>
          <cell r="X268">
            <v>8.4537716704470273E-2</v>
          </cell>
          <cell r="Y268">
            <v>8.4537716704470273E-2</v>
          </cell>
          <cell r="Z268">
            <v>8.4537716704470273E-2</v>
          </cell>
          <cell r="AA268">
            <v>8.4537716704470273E-2</v>
          </cell>
          <cell r="AB268">
            <v>105.85243104221699</v>
          </cell>
          <cell r="AC268">
            <v>99.907234891599998</v>
          </cell>
          <cell r="AD268">
            <v>139.14172472639999</v>
          </cell>
          <cell r="AE268">
            <v>148.1827136608</v>
          </cell>
          <cell r="AF268">
            <v>187.22761864240002</v>
          </cell>
          <cell r="AG268">
            <v>195.3581764992</v>
          </cell>
          <cell r="AH268">
            <v>246.16821117720002</v>
          </cell>
          <cell r="AI268">
            <v>191.14024986500002</v>
          </cell>
          <cell r="AJ268">
            <v>123.41829173400002</v>
          </cell>
          <cell r="AK268">
            <v>80.178656698799998</v>
          </cell>
          <cell r="AL268">
            <v>51.413379024299999</v>
          </cell>
          <cell r="AM268">
            <v>81.68153688000001</v>
          </cell>
          <cell r="AN268">
            <v>71.802850574399997</v>
          </cell>
          <cell r="AO268">
            <v>101.7506430171</v>
          </cell>
          <cell r="AP268">
            <v>92.313831552500005</v>
          </cell>
          <cell r="AQ268">
            <v>114.1810626005</v>
          </cell>
          <cell r="AR268">
            <v>129.49906909160001</v>
          </cell>
          <cell r="AS268">
            <v>150.81377398230001</v>
          </cell>
          <cell r="AT268">
            <v>204.48704160799997</v>
          </cell>
          <cell r="AU268">
            <v>193.85290742333333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2.804560468383023E-2</v>
          </cell>
          <cell r="C269">
            <v>4.2496224683830318E-2</v>
          </cell>
          <cell r="D269">
            <v>3.3761163823184018E-2</v>
          </cell>
          <cell r="E269">
            <v>1.943541867712258E-2</v>
          </cell>
          <cell r="F269">
            <v>2.5444557439368524E-2</v>
          </cell>
          <cell r="G269">
            <v>1.97224345040997E-2</v>
          </cell>
          <cell r="H269">
            <v>2.7587501286746398E-2</v>
          </cell>
          <cell r="I269">
            <v>3.1859032594161826E-2</v>
          </cell>
          <cell r="J269">
            <v>2.478392840539435E-2</v>
          </cell>
          <cell r="K269">
            <v>2.7586094302347604E-2</v>
          </cell>
          <cell r="L269">
            <v>6.9653699689874546E-2</v>
          </cell>
          <cell r="M269">
            <v>0.12254678018881346</v>
          </cell>
          <cell r="N269">
            <v>0.17306494465044028</v>
          </cell>
          <cell r="O269">
            <v>0.17837936210574648</v>
          </cell>
          <cell r="P269">
            <v>0.13666325196761842</v>
          </cell>
          <cell r="Q269">
            <v>0.17656306767383947</v>
          </cell>
          <cell r="R269">
            <v>0.14328784735600836</v>
          </cell>
          <cell r="S269">
            <v>0.15419964247482973</v>
          </cell>
          <cell r="T269">
            <v>0.17007882317847331</v>
          </cell>
          <cell r="U269">
            <v>2.7720582798498261E-2</v>
          </cell>
          <cell r="V269">
            <v>2.7720582798498261E-2</v>
          </cell>
          <cell r="W269">
            <v>2.7720582798498261E-2</v>
          </cell>
          <cell r="X269">
            <v>2.7720582798498261E-2</v>
          </cell>
          <cell r="Y269">
            <v>2.7720582798498261E-2</v>
          </cell>
          <cell r="Z269">
            <v>2.7720582798498261E-2</v>
          </cell>
          <cell r="AA269">
            <v>2.7720582798498261E-2</v>
          </cell>
          <cell r="AB269">
            <v>21.912490292588998</v>
          </cell>
          <cell r="AC269">
            <v>24.451583431199992</v>
          </cell>
          <cell r="AD269">
            <v>19.064309683200005</v>
          </cell>
          <cell r="AE269">
            <v>13.475921121599999</v>
          </cell>
          <cell r="AF269">
            <v>14.488069006600002</v>
          </cell>
          <cell r="AG269">
            <v>15.623825817599997</v>
          </cell>
          <cell r="AH269">
            <v>18.550606057600003</v>
          </cell>
          <cell r="AI269">
            <v>23.906504508499996</v>
          </cell>
          <cell r="AJ269">
            <v>27.632812375599997</v>
          </cell>
          <cell r="AK269">
            <v>20.079563116800003</v>
          </cell>
          <cell r="AL269">
            <v>30.919709013799995</v>
          </cell>
          <cell r="AM269">
            <v>56.614505280000003</v>
          </cell>
          <cell r="AN269">
            <v>79.549251531199999</v>
          </cell>
          <cell r="AO269">
            <v>85.144637090999993</v>
          </cell>
          <cell r="AP269">
            <v>69.767257570500007</v>
          </cell>
          <cell r="AQ269">
            <v>64.609087451999997</v>
          </cell>
          <cell r="AR269">
            <v>58.967133221800005</v>
          </cell>
          <cell r="AS269">
            <v>60.316079309199992</v>
          </cell>
          <cell r="AT269">
            <v>57.830091955</v>
          </cell>
          <cell r="AU269">
            <v>54.822698660416663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6.4233466629520517E-3</v>
          </cell>
          <cell r="C273">
            <v>7.0317990857356929E-3</v>
          </cell>
          <cell r="D273">
            <v>7.0352519999999997E-3</v>
          </cell>
          <cell r="E273">
            <v>7.4245877818892199E-3</v>
          </cell>
          <cell r="F273">
            <v>1.2828317365267634E-2</v>
          </cell>
          <cell r="G273">
            <v>1.2641337915368374E-2</v>
          </cell>
          <cell r="H273">
            <v>1.3981615226190477E-2</v>
          </cell>
          <cell r="I273">
            <v>1.0766544499999999E-2</v>
          </cell>
          <cell r="J273">
            <v>1.9051259312960152E-2</v>
          </cell>
          <cell r="K273">
            <v>3.3096828880086818E-3</v>
          </cell>
          <cell r="L273">
            <v>2.4092122258369073E-3</v>
          </cell>
          <cell r="M273">
            <v>3.2928596639104739E-3</v>
          </cell>
          <cell r="N273">
            <v>3.7828101628669766E-3</v>
          </cell>
          <cell r="O273">
            <v>5.3214014408438466E-3</v>
          </cell>
          <cell r="P273">
            <v>3.4037914594092708E-3</v>
          </cell>
          <cell r="Q273">
            <v>3.4886859627673017E-3</v>
          </cell>
          <cell r="R273">
            <v>3.0133623850775015E-3</v>
          </cell>
          <cell r="S273">
            <v>5.0583590696397628E-3</v>
          </cell>
          <cell r="T273">
            <v>4.4980792154468542E-3</v>
          </cell>
          <cell r="U273">
            <v>9.9989076089637523E-3</v>
          </cell>
          <cell r="V273">
            <v>9.9989076089637523E-3</v>
          </cell>
          <cell r="W273">
            <v>9.9989076089637523E-3</v>
          </cell>
          <cell r="X273">
            <v>9.9989076089637523E-3</v>
          </cell>
          <cell r="Y273">
            <v>9.9989076089637523E-3</v>
          </cell>
          <cell r="Z273">
            <v>9.9989076089637523E-3</v>
          </cell>
          <cell r="AA273">
            <v>9.9989076089637523E-3</v>
          </cell>
          <cell r="AB273">
            <v>5.1021952262099992</v>
          </cell>
          <cell r="AC273">
            <v>5.979361449999999</v>
          </cell>
          <cell r="AD273">
            <v>7.1515661807999988</v>
          </cell>
          <cell r="AE273">
            <v>8.3126899408000003</v>
          </cell>
          <cell r="AF273">
            <v>10.3002358522</v>
          </cell>
          <cell r="AG273">
            <v>8.8103827811999995</v>
          </cell>
          <cell r="AH273">
            <v>14.679887579200001</v>
          </cell>
          <cell r="AI273">
            <v>13.59308497</v>
          </cell>
          <cell r="AJ273">
            <v>16.422652756800002</v>
          </cell>
          <cell r="AK273">
            <v>8.3118461315999994</v>
          </cell>
          <cell r="AL273">
            <v>4.7077288366999994</v>
          </cell>
          <cell r="AM273">
            <v>7.4428667039999992</v>
          </cell>
          <cell r="AN273">
            <v>8.8961826096000003</v>
          </cell>
          <cell r="AO273">
            <v>6.5896762691999999</v>
          </cell>
          <cell r="AP273">
            <v>7.4888272797999997</v>
          </cell>
          <cell r="AQ273">
            <v>4.8742076914999997</v>
          </cell>
          <cell r="AR273">
            <v>5.4355475029999987</v>
          </cell>
          <cell r="AS273">
            <v>8.5305816641999996</v>
          </cell>
          <cell r="AT273">
            <v>3.6222049460000001</v>
          </cell>
          <cell r="AU273">
            <v>3.4338359758333334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33"/>
      <sheetData sheetId="34">
        <row r="85">
          <cell r="B85">
            <v>7.7494719999999989E-2</v>
          </cell>
          <cell r="C85">
            <v>7.6629959999999997E-2</v>
          </cell>
          <cell r="D85">
            <v>4.8516379999999998E-2</v>
          </cell>
          <cell r="E85">
            <v>4.4077999999999999E-2</v>
          </cell>
          <cell r="F85">
            <v>4.6186519999999995E-2</v>
          </cell>
          <cell r="G85">
            <v>4.8497125833333335E-2</v>
          </cell>
          <cell r="H85">
            <v>4.6271578333333348E-2</v>
          </cell>
          <cell r="I85">
            <v>6.0436570606060613E-2</v>
          </cell>
          <cell r="J85">
            <v>6.7598881999999999E-2</v>
          </cell>
          <cell r="K85">
            <v>5.8724377500000001E-2</v>
          </cell>
          <cell r="L85">
            <v>5.3895046000000002E-2</v>
          </cell>
          <cell r="M85">
            <v>5.8711442222222222E-2</v>
          </cell>
          <cell r="N85">
            <v>9.819694000000001E-2</v>
          </cell>
          <cell r="O85">
            <v>0.10737177571428572</v>
          </cell>
          <cell r="P85">
            <v>0.22072036571428572</v>
          </cell>
          <cell r="Q85">
            <v>0.2061104</v>
          </cell>
          <cell r="R85">
            <v>0.20322587999999997</v>
          </cell>
          <cell r="S85">
            <v>0.36892306066666664</v>
          </cell>
          <cell r="T85">
            <v>0.33780858000000002</v>
          </cell>
          <cell r="U85">
            <v>6.4499999999999996E-4</v>
          </cell>
          <cell r="V85">
            <v>6.4499999999999996E-4</v>
          </cell>
          <cell r="W85">
            <v>6.4499999999999996E-4</v>
          </cell>
          <cell r="X85">
            <v>6.4499999999999996E-4</v>
          </cell>
          <cell r="Y85">
            <v>6.4499999999999996E-4</v>
          </cell>
          <cell r="Z85">
            <v>6.4499999999999996E-4</v>
          </cell>
          <cell r="AA85">
            <v>6.4499999999999996E-4</v>
          </cell>
          <cell r="AB85">
            <v>3.374507838735</v>
          </cell>
          <cell r="AC85">
            <v>3.4342310403999998</v>
          </cell>
          <cell r="AD85">
            <v>2.5923784751999999</v>
          </cell>
          <cell r="AE85">
            <v>3.1261221040000002</v>
          </cell>
          <cell r="AF85">
            <v>3.8541681745000003</v>
          </cell>
          <cell r="AG85">
            <v>3.1995527421000003</v>
          </cell>
          <cell r="AH85">
            <v>5.8677653456000005</v>
          </cell>
          <cell r="AI85">
            <v>5.1424778120000001</v>
          </cell>
          <cell r="AJ85">
            <v>5.1635360892000008</v>
          </cell>
          <cell r="AK85">
            <v>3.1413141628000001</v>
          </cell>
          <cell r="AL85">
            <v>3.7208103732000004</v>
          </cell>
          <cell r="AM85">
            <v>4.5798498240000001</v>
          </cell>
          <cell r="AN85">
            <v>6.2744826847999997</v>
          </cell>
          <cell r="AO85">
            <v>7.8655181904000004</v>
          </cell>
          <cell r="AP85">
            <v>18.404943348</v>
          </cell>
          <cell r="AQ85">
            <v>14.291346345499999</v>
          </cell>
          <cell r="AR85">
            <v>13.718371791399999</v>
          </cell>
          <cell r="AS85">
            <v>22.6846742408</v>
          </cell>
          <cell r="AT85">
            <v>31.549469019</v>
          </cell>
          <cell r="AU85">
            <v>29.908771963749999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</row>
        <row r="189">
          <cell r="B189">
            <v>0.14312682099999999</v>
          </cell>
          <cell r="C189">
            <v>0.16279717714285713</v>
          </cell>
          <cell r="D189">
            <v>2.359497666666666E-2</v>
          </cell>
          <cell r="E189">
            <v>1.898155750000001E-2</v>
          </cell>
          <cell r="F189">
            <v>2.3936500000000003E-2</v>
          </cell>
          <cell r="G189">
            <v>3.3310519999999996E-2</v>
          </cell>
          <cell r="H189">
            <v>2.4160083333333332E-2</v>
          </cell>
          <cell r="I189">
            <v>0.1369600232202797</v>
          </cell>
          <cell r="J189">
            <v>0.1219058999999999</v>
          </cell>
          <cell r="K189">
            <v>0.11035168499999998</v>
          </cell>
          <cell r="L189">
            <v>0.22493478</v>
          </cell>
          <cell r="M189">
            <v>0.26652709999999991</v>
          </cell>
          <cell r="N189">
            <v>0.26056890166666657</v>
          </cell>
          <cell r="O189">
            <v>0.25852330000000001</v>
          </cell>
          <cell r="P189">
            <v>0.28038399600000008</v>
          </cell>
          <cell r="Q189">
            <v>0.27921229799999991</v>
          </cell>
          <cell r="R189">
            <v>0.20189336999999996</v>
          </cell>
          <cell r="S189">
            <v>0.19520731038961042</v>
          </cell>
          <cell r="T189">
            <v>0.97849535999999993</v>
          </cell>
          <cell r="U189">
            <v>0</v>
          </cell>
          <cell r="V189">
            <v>0</v>
          </cell>
          <cell r="W189">
            <v>0</v>
          </cell>
          <cell r="X189">
            <v>0</v>
          </cell>
          <cell r="Y189">
            <v>0</v>
          </cell>
          <cell r="Z189">
            <v>0</v>
          </cell>
          <cell r="AA189">
            <v>0</v>
          </cell>
          <cell r="AB189">
            <v>7.5571715107920001</v>
          </cell>
          <cell r="AC189">
            <v>6.6355317459999998</v>
          </cell>
          <cell r="AD189">
            <v>3.9479225520000001</v>
          </cell>
          <cell r="AE189">
            <v>4.5795523424000004</v>
          </cell>
          <cell r="AF189">
            <v>5.5130506291000003</v>
          </cell>
          <cell r="AG189">
            <v>4.6704347547000005</v>
          </cell>
          <cell r="AH189">
            <v>2.7942863204000004</v>
          </cell>
          <cell r="AI189">
            <v>9.247077344500001</v>
          </cell>
          <cell r="AJ189">
            <v>15.819810077600001</v>
          </cell>
          <cell r="AK189">
            <v>9.250210384799999</v>
          </cell>
          <cell r="AL189">
            <v>14.538717251100001</v>
          </cell>
          <cell r="AM189">
            <v>17.640358031999998</v>
          </cell>
          <cell r="AN189">
            <v>13.627220921599999</v>
          </cell>
          <cell r="AO189">
            <v>14.379686662200001</v>
          </cell>
          <cell r="AP189">
            <v>16.147193467499999</v>
          </cell>
          <cell r="AQ189">
            <v>13.150160134999998</v>
          </cell>
          <cell r="AR189">
            <v>10.858294943599999</v>
          </cell>
          <cell r="AS189">
            <v>16.2962252596</v>
          </cell>
          <cell r="AT189">
            <v>19.040154041000001</v>
          </cell>
          <cell r="AU189">
            <v>18.049990794583334</v>
          </cell>
          <cell r="AV189">
            <v>0</v>
          </cell>
          <cell r="AW189">
            <v>0</v>
          </cell>
          <cell r="AX189">
            <v>0</v>
          </cell>
          <cell r="AY189">
            <v>0</v>
          </cell>
          <cell r="AZ189">
            <v>0</v>
          </cell>
          <cell r="BA189">
            <v>0</v>
          </cell>
        </row>
        <row r="263">
          <cell r="B263">
            <v>0.23016947433333332</v>
          </cell>
          <cell r="C263">
            <v>0.24712686380952384</v>
          </cell>
          <cell r="D263">
            <v>7.9756176666666664E-2</v>
          </cell>
          <cell r="E263">
            <v>7.0680857499999999E-2</v>
          </cell>
          <cell r="F263">
            <v>8.0548983333333338E-2</v>
          </cell>
          <cell r="G263">
            <v>8.5543249166666668E-2</v>
          </cell>
          <cell r="H263">
            <v>8.7166427500000018E-2</v>
          </cell>
          <cell r="I263">
            <v>0.21169228308391608</v>
          </cell>
          <cell r="J263">
            <v>0.19351837733333321</v>
          </cell>
          <cell r="K263">
            <v>0.17246031249999999</v>
          </cell>
          <cell r="L263">
            <v>0.28515996599999993</v>
          </cell>
          <cell r="M263">
            <v>0.33867091273504257</v>
          </cell>
          <cell r="N263">
            <v>0.37341348928571422</v>
          </cell>
          <cell r="O263">
            <v>0.37899130523809516</v>
          </cell>
          <cell r="P263">
            <v>0.52282622819047631</v>
          </cell>
          <cell r="Q263">
            <v>0.50005012494444434</v>
          </cell>
          <cell r="R263">
            <v>0.4177883514285714</v>
          </cell>
          <cell r="S263">
            <v>0.61055094045310232</v>
          </cell>
          <cell r="T263">
            <v>1.4171220749999998</v>
          </cell>
          <cell r="U263">
            <v>0.16009921666666671</v>
          </cell>
          <cell r="V263">
            <v>0.16009921666666671</v>
          </cell>
          <cell r="W263">
            <v>0.16009921666666671</v>
          </cell>
          <cell r="X263">
            <v>0.16009921666666671</v>
          </cell>
          <cell r="Y263">
            <v>0.16009921666666671</v>
          </cell>
          <cell r="Z263">
            <v>0.16009921666666671</v>
          </cell>
          <cell r="AA263">
            <v>0.16009921666666671</v>
          </cell>
          <cell r="AB263">
            <v>14.424034665384001</v>
          </cell>
          <cell r="AC263">
            <v>12.8294780604</v>
          </cell>
          <cell r="AD263">
            <v>10.385260031999998</v>
          </cell>
          <cell r="AE263">
            <v>11.365601912000001</v>
          </cell>
          <cell r="AF263">
            <v>13.960813381900003</v>
          </cell>
          <cell r="AG263">
            <v>10.455513439800002</v>
          </cell>
          <cell r="AH263">
            <v>12.1131473688</v>
          </cell>
          <cell r="AI263">
            <v>19.683196377500003</v>
          </cell>
          <cell r="AJ263">
            <v>23.525654853600003</v>
          </cell>
          <cell r="AK263">
            <v>14.280524504399997</v>
          </cell>
          <cell r="AL263">
            <v>21.963273587100002</v>
          </cell>
          <cell r="AM263">
            <v>26.547248207999999</v>
          </cell>
          <cell r="AN263">
            <v>24.412144328</v>
          </cell>
          <cell r="AO263">
            <v>28.680535980300004</v>
          </cell>
          <cell r="AP263">
            <v>42.125269664500017</v>
          </cell>
          <cell r="AQ263">
            <v>32.385265398500003</v>
          </cell>
          <cell r="AR263">
            <v>29.44890293049999</v>
          </cell>
          <cell r="AS263">
            <v>47.598784318800007</v>
          </cell>
          <cell r="AT263">
            <v>81.345066805999991</v>
          </cell>
          <cell r="AU263">
            <v>77.114801900833328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0.22346468099999997</v>
          </cell>
          <cell r="C264">
            <v>0.24240726380952379</v>
          </cell>
          <cell r="D264">
            <v>7.3999916666666665E-2</v>
          </cell>
          <cell r="E264">
            <v>6.518359750000001E-2</v>
          </cell>
          <cell r="F264">
            <v>7.3503043333333337E-2</v>
          </cell>
          <cell r="G264">
            <v>8.2784889166666667E-2</v>
          </cell>
          <cell r="H264">
            <v>8.238972750000001E-2</v>
          </cell>
          <cell r="I264">
            <v>0.20620750308391605</v>
          </cell>
          <cell r="J264">
            <v>0.19159045733333324</v>
          </cell>
          <cell r="K264">
            <v>0.17077551249999998</v>
          </cell>
          <cell r="L264">
            <v>0.28045762600000002</v>
          </cell>
          <cell r="M264">
            <v>0.33388888222222213</v>
          </cell>
          <cell r="N264">
            <v>0.3597804816666666</v>
          </cell>
          <cell r="O264">
            <v>0.36830724285714284</v>
          </cell>
          <cell r="P264">
            <v>0.5091559088571429</v>
          </cell>
          <cell r="Q264">
            <v>0.48799863994444437</v>
          </cell>
          <cell r="R264">
            <v>0.4090268923809523</v>
          </cell>
          <cell r="S264">
            <v>0.57133279378643576</v>
          </cell>
          <cell r="T264">
            <v>1.3662598999999997</v>
          </cell>
          <cell r="U264">
            <v>0.15806233666666669</v>
          </cell>
          <cell r="V264">
            <v>0.15806233666666669</v>
          </cell>
          <cell r="W264">
            <v>0.15806233666666669</v>
          </cell>
          <cell r="X264">
            <v>0.15806233666666669</v>
          </cell>
          <cell r="Y264">
            <v>0.15806233666666669</v>
          </cell>
          <cell r="Z264">
            <v>0.15806233666666669</v>
          </cell>
          <cell r="AA264">
            <v>0.15806233666666669</v>
          </cell>
          <cell r="AB264">
            <v>12.374050674332999</v>
          </cell>
          <cell r="AC264">
            <v>11.5193531828</v>
          </cell>
          <cell r="AD264">
            <v>8.6487753215999987</v>
          </cell>
          <cell r="AE264">
            <v>9.6312291040000009</v>
          </cell>
          <cell r="AF264">
            <v>11.368768342400003</v>
          </cell>
          <cell r="AG264">
            <v>9.3402424830000026</v>
          </cell>
          <cell r="AH264">
            <v>10.0688685964</v>
          </cell>
          <cell r="AI264">
            <v>16.254064216000003</v>
          </cell>
          <cell r="AJ264">
            <v>22.414249246000001</v>
          </cell>
          <cell r="AK264">
            <v>13.464652981999999</v>
          </cell>
          <cell r="AL264">
            <v>19.585637265599999</v>
          </cell>
          <cell r="AM264">
            <v>24.398939807999998</v>
          </cell>
          <cell r="AN264">
            <v>21.849329356799998</v>
          </cell>
          <cell r="AO264">
            <v>25.320678053999998</v>
          </cell>
          <cell r="AP264">
            <v>39.348897297000008</v>
          </cell>
          <cell r="AQ264">
            <v>29.436430750999996</v>
          </cell>
          <cell r="AR264">
            <v>26.940180494500002</v>
          </cell>
          <cell r="AS264">
            <v>42.206380530599994</v>
          </cell>
          <cell r="AT264">
            <v>73.998685830999989</v>
          </cell>
          <cell r="AU264">
            <v>70.150461765416651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5">
          <cell r="B265">
            <v>4.1E-5</v>
          </cell>
          <cell r="C265">
            <v>1.454E-3</v>
          </cell>
          <cell r="D265">
            <v>9.0999999999999993E-6</v>
          </cell>
          <cell r="E265">
            <v>2.4071999999999996E-4</v>
          </cell>
          <cell r="F265">
            <v>0</v>
          </cell>
          <cell r="G265">
            <v>0</v>
          </cell>
          <cell r="H265">
            <v>0</v>
          </cell>
          <cell r="I265">
            <v>2.9399999999999998E-6</v>
          </cell>
          <cell r="J265">
            <v>1.3999999999999999E-6</v>
          </cell>
          <cell r="K265">
            <v>0</v>
          </cell>
          <cell r="L265">
            <v>0</v>
          </cell>
          <cell r="M265">
            <v>0</v>
          </cell>
          <cell r="N265">
            <v>1.4166666666666695E-6</v>
          </cell>
          <cell r="O265">
            <v>1.6071E-3</v>
          </cell>
          <cell r="P265">
            <v>1.9533799999999998E-3</v>
          </cell>
          <cell r="Q265">
            <v>7.7073333333333319E-5</v>
          </cell>
          <cell r="R265">
            <v>0</v>
          </cell>
          <cell r="S265">
            <v>1.3816444444444444E-4</v>
          </cell>
          <cell r="T265">
            <v>8.8964999999999999E-5</v>
          </cell>
          <cell r="U265">
            <v>0</v>
          </cell>
          <cell r="V265">
            <v>0</v>
          </cell>
          <cell r="W265">
            <v>0</v>
          </cell>
          <cell r="X265">
            <v>0</v>
          </cell>
          <cell r="Y265">
            <v>0</v>
          </cell>
          <cell r="Z265">
            <v>0</v>
          </cell>
          <cell r="AA265">
            <v>0</v>
          </cell>
          <cell r="AB265">
            <v>2.4997585845E-2</v>
          </cell>
          <cell r="AC265">
            <v>0.4200032628</v>
          </cell>
          <cell r="AD265">
            <v>1.4729611199999999E-2</v>
          </cell>
          <cell r="AE265">
            <v>0.22024577120000002</v>
          </cell>
          <cell r="AF265">
            <v>0</v>
          </cell>
          <cell r="AG265">
            <v>0</v>
          </cell>
          <cell r="AH265">
            <v>0</v>
          </cell>
          <cell r="AI265">
            <v>5.2366805000000002E-3</v>
          </cell>
          <cell r="AJ265">
            <v>6.462695200000001E-3</v>
          </cell>
          <cell r="AK265">
            <v>0</v>
          </cell>
          <cell r="AL265">
            <v>0</v>
          </cell>
          <cell r="AM265">
            <v>0</v>
          </cell>
          <cell r="AN265">
            <v>4.3683200000000001E-4</v>
          </cell>
          <cell r="AO265">
            <v>0.88058475209999998</v>
          </cell>
          <cell r="AP265">
            <v>0.22692507049999999</v>
          </cell>
          <cell r="AQ265">
            <v>2.3859797499999995E-2</v>
          </cell>
          <cell r="AR265">
            <v>0</v>
          </cell>
          <cell r="AS265">
            <v>6.5601678999999994E-3</v>
          </cell>
          <cell r="AT265">
            <v>0.43611259399999996</v>
          </cell>
          <cell r="AU265">
            <v>0.41343301583333331</v>
          </cell>
          <cell r="AV265">
            <v>0</v>
          </cell>
          <cell r="AW265">
            <v>0</v>
          </cell>
          <cell r="AX265">
            <v>0</v>
          </cell>
          <cell r="AY265">
            <v>0</v>
          </cell>
          <cell r="AZ265">
            <v>0</v>
          </cell>
          <cell r="BA265">
            <v>0</v>
          </cell>
        </row>
        <row r="266">
          <cell r="B266">
            <v>5.3280000000000003E-3</v>
          </cell>
          <cell r="C266">
            <v>2.7010000000000003E-3</v>
          </cell>
          <cell r="D266">
            <v>5.6390399999999997E-3</v>
          </cell>
          <cell r="E266">
            <v>5.1900000000000002E-3</v>
          </cell>
          <cell r="F266">
            <v>6.8689999999999992E-3</v>
          </cell>
          <cell r="G266">
            <v>2.5505599999999999E-3</v>
          </cell>
          <cell r="H266">
            <v>4.2579999999999996E-3</v>
          </cell>
          <cell r="I266">
            <v>4.3610000000000012E-3</v>
          </cell>
          <cell r="J266">
            <v>1.4177399999999998E-3</v>
          </cell>
          <cell r="K266">
            <v>1.6548000000000023E-3</v>
          </cell>
          <cell r="L266">
            <v>4.2431600000000123E-3</v>
          </cell>
          <cell r="M266">
            <v>4.3159599999999937E-3</v>
          </cell>
          <cell r="N266">
            <v>3.5791600000000035E-3</v>
          </cell>
          <cell r="O266">
            <v>3.1712799999999998E-3</v>
          </cell>
          <cell r="P266">
            <v>1.9148399999999999E-3</v>
          </cell>
          <cell r="Q266">
            <v>2.8706749999999996E-3</v>
          </cell>
          <cell r="R266">
            <v>2.6997028571428571E-3</v>
          </cell>
          <cell r="S266">
            <v>1.4447955555555556E-3</v>
          </cell>
          <cell r="T266">
            <v>1.0194014999999997E-2</v>
          </cell>
          <cell r="U266">
            <v>4.0659999999999996E-4</v>
          </cell>
          <cell r="V266">
            <v>4.0659999999999996E-4</v>
          </cell>
          <cell r="W266">
            <v>4.0659999999999996E-4</v>
          </cell>
          <cell r="X266">
            <v>4.0659999999999996E-4</v>
          </cell>
          <cell r="Y266">
            <v>4.0659999999999996E-4</v>
          </cell>
          <cell r="Z266">
            <v>4.0659999999999996E-4</v>
          </cell>
          <cell r="AA266">
            <v>4.0659999999999996E-4</v>
          </cell>
          <cell r="AB266">
            <v>1.4370587028299999</v>
          </cell>
          <cell r="AC266">
            <v>0.56656372479999995</v>
          </cell>
          <cell r="AD266">
            <v>1.63652628</v>
          </cell>
          <cell r="AE266">
            <v>1.4726674256000001</v>
          </cell>
          <cell r="AF266">
            <v>2.4766907291</v>
          </cell>
          <cell r="AG266">
            <v>0.91048836450000015</v>
          </cell>
          <cell r="AH266">
            <v>1.5491002668</v>
          </cell>
          <cell r="AI266">
            <v>1.7426496814999999</v>
          </cell>
          <cell r="AJ266">
            <v>0.55969087800000006</v>
          </cell>
          <cell r="AK266">
            <v>0.76294304680000002</v>
          </cell>
          <cell r="AL266">
            <v>2.0534575977</v>
          </cell>
          <cell r="AM266">
            <v>1.747383168</v>
          </cell>
          <cell r="AN266">
            <v>1.3789835488</v>
          </cell>
          <cell r="AO266">
            <v>1.4751472320000001</v>
          </cell>
          <cell r="AP266">
            <v>0.88509452600000005</v>
          </cell>
          <cell r="AQ266">
            <v>1.0907838444999998</v>
          </cell>
          <cell r="AR266">
            <v>1.0676305087</v>
          </cell>
          <cell r="AS266">
            <v>0.52088659479999999</v>
          </cell>
          <cell r="AT266">
            <v>1.4013545230000002</v>
          </cell>
          <cell r="AU266">
            <v>1.3284785504166665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7.8728000000000001E-4</v>
          </cell>
          <cell r="C267">
            <v>2.2499999999999999E-4</v>
          </cell>
          <cell r="D267">
            <v>2.7999999999999996E-5</v>
          </cell>
          <cell r="E267">
            <v>0</v>
          </cell>
          <cell r="F267">
            <v>0</v>
          </cell>
          <cell r="G267">
            <v>2.9259999999999994E-5</v>
          </cell>
          <cell r="H267">
            <v>3.4203999999999994E-4</v>
          </cell>
          <cell r="I267">
            <v>3.6319999999999994E-4</v>
          </cell>
          <cell r="J267">
            <v>1.3897999999999997E-4</v>
          </cell>
          <cell r="K267">
            <v>1.8999999999999998E-5</v>
          </cell>
          <cell r="L267">
            <v>4.46E-4</v>
          </cell>
          <cell r="M267">
            <v>2.1900000000000001E-4</v>
          </cell>
          <cell r="N267">
            <v>3.9577766666666668E-3</v>
          </cell>
          <cell r="O267">
            <v>3.82994E-3</v>
          </cell>
          <cell r="P267">
            <v>9.7248533333333335E-3</v>
          </cell>
          <cell r="Q267">
            <v>8.8040925000000009E-3</v>
          </cell>
          <cell r="R267">
            <v>5.6555599999999996E-3</v>
          </cell>
          <cell r="S267">
            <v>3.7133419999999993E-2</v>
          </cell>
          <cell r="T267">
            <v>3.4491000000000008E-2</v>
          </cell>
          <cell r="U267">
            <v>9.7779999999999989E-5</v>
          </cell>
          <cell r="V267">
            <v>9.7779999999999989E-5</v>
          </cell>
          <cell r="W267">
            <v>9.7779999999999989E-5</v>
          </cell>
          <cell r="X267">
            <v>9.7779999999999989E-5</v>
          </cell>
          <cell r="Y267">
            <v>9.7779999999999989E-5</v>
          </cell>
          <cell r="Z267">
            <v>9.7779999999999989E-5</v>
          </cell>
          <cell r="AA267">
            <v>9.7779999999999989E-5</v>
          </cell>
          <cell r="AB267">
            <v>0.39044815961999996</v>
          </cell>
          <cell r="AC267">
            <v>0.12095973599999998</v>
          </cell>
          <cell r="AD267">
            <v>3.7444814399999998E-2</v>
          </cell>
          <cell r="AE267">
            <v>0</v>
          </cell>
          <cell r="AF267">
            <v>0</v>
          </cell>
          <cell r="AG267">
            <v>6.6182387700000012E-2</v>
          </cell>
          <cell r="AH267">
            <v>0.34733913920000004</v>
          </cell>
          <cell r="AI267">
            <v>0.63142909450000007</v>
          </cell>
          <cell r="AJ267">
            <v>0.24880494040000001</v>
          </cell>
          <cell r="AK267">
            <v>4.3247168799999999E-2</v>
          </cell>
          <cell r="AL267">
            <v>0.30560964390000001</v>
          </cell>
          <cell r="AM267">
            <v>0.23663025599999998</v>
          </cell>
          <cell r="AN267">
            <v>0.62888004959999999</v>
          </cell>
          <cell r="AO267">
            <v>0.71642229540000002</v>
          </cell>
          <cell r="AP267">
            <v>1.5253212604999999</v>
          </cell>
          <cell r="AQ267">
            <v>1.6042438019999996</v>
          </cell>
          <cell r="AR267">
            <v>1.2090679768999999</v>
          </cell>
          <cell r="AS267">
            <v>4.6583495815999996</v>
          </cell>
          <cell r="AT267">
            <v>4.0308321270000009</v>
          </cell>
          <cell r="AU267">
            <v>3.8212129287499996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2.0793333333333333E-5</v>
          </cell>
          <cell r="C268">
            <v>6.9399999999999993E-5</v>
          </cell>
          <cell r="D268">
            <v>3.2799999999999999E-6</v>
          </cell>
          <cell r="E268">
            <v>0</v>
          </cell>
          <cell r="F268">
            <v>0</v>
          </cell>
          <cell r="G268">
            <v>1.6379999999999999E-5</v>
          </cell>
          <cell r="H268">
            <v>1.6799999999999996E-6</v>
          </cell>
          <cell r="I268">
            <v>2.2679999999999996E-5</v>
          </cell>
          <cell r="J268">
            <v>0</v>
          </cell>
          <cell r="K268">
            <v>0</v>
          </cell>
          <cell r="L268">
            <v>0</v>
          </cell>
          <cell r="M268">
            <v>2.9999999999999997E-5</v>
          </cell>
          <cell r="N268">
            <v>4.3999999999999999E-5</v>
          </cell>
          <cell r="O268">
            <v>3.1500000000000003E-6</v>
          </cell>
          <cell r="P268">
            <v>2.1559999999999997E-5</v>
          </cell>
          <cell r="Q268">
            <v>2.9364166666666662E-5</v>
          </cell>
          <cell r="R268">
            <v>1.2800428571428569E-5</v>
          </cell>
          <cell r="S268">
            <v>0</v>
          </cell>
          <cell r="T268">
            <v>6.9999999999999997E-7</v>
          </cell>
          <cell r="U268">
            <v>7.8579999999999983E-5</v>
          </cell>
          <cell r="V268">
            <v>7.8579999999999983E-5</v>
          </cell>
          <cell r="W268">
            <v>7.8579999999999983E-5</v>
          </cell>
          <cell r="X268">
            <v>7.8579999999999983E-5</v>
          </cell>
          <cell r="Y268">
            <v>7.8579999999999983E-5</v>
          </cell>
          <cell r="Z268">
            <v>7.8579999999999983E-5</v>
          </cell>
          <cell r="AA268">
            <v>7.8579999999999983E-5</v>
          </cell>
          <cell r="AB268">
            <v>1.6927055450999998E-2</v>
          </cell>
          <cell r="AC268">
            <v>6.43381128E-2</v>
          </cell>
          <cell r="AD268">
            <v>2.0264208E-3</v>
          </cell>
          <cell r="AE268">
            <v>0</v>
          </cell>
          <cell r="AF268">
            <v>0</v>
          </cell>
          <cell r="AG268">
            <v>3.6745737600000002E-2</v>
          </cell>
          <cell r="AH268">
            <v>1.5786658800000002E-2</v>
          </cell>
          <cell r="AI268">
            <v>3.4472186500000002E-2</v>
          </cell>
          <cell r="AJ268">
            <v>0</v>
          </cell>
          <cell r="AK268">
            <v>0</v>
          </cell>
          <cell r="AL268">
            <v>0</v>
          </cell>
          <cell r="AM268">
            <v>3.0082511999999999E-2</v>
          </cell>
          <cell r="AN268">
            <v>5.1706775999999996E-2</v>
          </cell>
          <cell r="AO268">
            <v>7.7481353999999999E-3</v>
          </cell>
          <cell r="AP268">
            <v>6.7826567500000004E-2</v>
          </cell>
          <cell r="AQ268">
            <v>0.134762089</v>
          </cell>
          <cell r="AR268">
            <v>8.5622035700000002E-2</v>
          </cell>
          <cell r="AS268">
            <v>0</v>
          </cell>
          <cell r="AT268">
            <v>0.19722936200000002</v>
          </cell>
          <cell r="AU268">
            <v>0.18697265583333333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0</v>
          </cell>
          <cell r="C269">
            <v>2.7699999999999999E-5</v>
          </cell>
          <cell r="D269">
            <v>8.3999999999999979E-7</v>
          </cell>
          <cell r="E269">
            <v>3.1999999999999999E-5</v>
          </cell>
          <cell r="F269">
            <v>1.0583999999999999E-4</v>
          </cell>
          <cell r="G269">
            <v>1.077E-4</v>
          </cell>
          <cell r="H269">
            <v>1.2781999999999998E-4</v>
          </cell>
          <cell r="I269">
            <v>4.2999999999999995E-5</v>
          </cell>
          <cell r="J269">
            <v>8.9219999999999989E-5</v>
          </cell>
          <cell r="K269">
            <v>9.0000000000000002E-6</v>
          </cell>
          <cell r="L269">
            <v>9.9999999999999995E-7</v>
          </cell>
          <cell r="M269">
            <v>2.6566666666666665E-6</v>
          </cell>
          <cell r="N269">
            <v>9.7999999999999993E-7</v>
          </cell>
          <cell r="O269">
            <v>2.4816666666666666E-5</v>
          </cell>
          <cell r="P269">
            <v>9.9799999999999993E-6</v>
          </cell>
          <cell r="Q269">
            <v>2.5952499999999999E-5</v>
          </cell>
          <cell r="R269">
            <v>7.9604761904761906E-6</v>
          </cell>
          <cell r="S269">
            <v>1.9999999999999999E-7</v>
          </cell>
          <cell r="T269">
            <v>9.5499999999999984E-6</v>
          </cell>
          <cell r="U269">
            <v>0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1.6661742399999999E-2</v>
          </cell>
          <cell r="AD269">
            <v>3.1384464000000002E-3</v>
          </cell>
          <cell r="AE269">
            <v>1.7797169600000003E-2</v>
          </cell>
          <cell r="AF269">
            <v>6.7898281500000005E-2</v>
          </cell>
          <cell r="AG269">
            <v>6.9752954700000008E-2</v>
          </cell>
          <cell r="AH269">
            <v>9.8858410400000013E-2</v>
          </cell>
          <cell r="AI269">
            <v>3.1681848499999998E-2</v>
          </cell>
          <cell r="AJ269">
            <v>0.12545924000000003</v>
          </cell>
          <cell r="AK269">
            <v>8.5375707999999998E-3</v>
          </cell>
          <cell r="AL269">
            <v>4.8388049999999998E-3</v>
          </cell>
          <cell r="AM269">
            <v>1.0843680000000001E-3</v>
          </cell>
          <cell r="AN269">
            <v>9.5691904000000001E-3</v>
          </cell>
          <cell r="AO269">
            <v>1.9775409000000002E-3</v>
          </cell>
          <cell r="AP269">
            <v>2.2702736500000001E-2</v>
          </cell>
          <cell r="AQ269">
            <v>1.6544863999999999E-2</v>
          </cell>
          <cell r="AR269">
            <v>3.0971062000000001E-3</v>
          </cell>
          <cell r="AS269">
            <v>1.3556399999999999E-5</v>
          </cell>
          <cell r="AT269">
            <v>2.7240945999999999E-2</v>
          </cell>
          <cell r="AU269">
            <v>2.5824309166666667E-2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0</v>
          </cell>
          <cell r="C273">
            <v>0</v>
          </cell>
          <cell r="D273">
            <v>0</v>
          </cell>
          <cell r="E273">
            <v>0</v>
          </cell>
          <cell r="F273">
            <v>0</v>
          </cell>
          <cell r="G273">
            <v>2.1999999999999999E-5</v>
          </cell>
          <cell r="H273">
            <v>2.5999999999999998E-5</v>
          </cell>
          <cell r="I273">
            <v>0</v>
          </cell>
          <cell r="J273">
            <v>0</v>
          </cell>
          <cell r="K273">
            <v>0</v>
          </cell>
          <cell r="L273">
            <v>0</v>
          </cell>
          <cell r="M273">
            <v>4.307692307692308E-7</v>
          </cell>
          <cell r="N273">
            <v>0</v>
          </cell>
          <cell r="O273">
            <v>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2.9999999999999997E-5</v>
          </cell>
          <cell r="V273">
            <v>2.9999999999999997E-5</v>
          </cell>
          <cell r="W273">
            <v>2.9999999999999997E-5</v>
          </cell>
          <cell r="X273">
            <v>2.9999999999999997E-5</v>
          </cell>
          <cell r="Y273">
            <v>2.9999999999999997E-5</v>
          </cell>
          <cell r="Z273">
            <v>2.9999999999999997E-5</v>
          </cell>
          <cell r="AA273">
            <v>2.9999999999999997E-5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8.5917546000000011E-3</v>
          </cell>
          <cell r="AH273">
            <v>1.0498071600000001E-2</v>
          </cell>
          <cell r="AI273">
            <v>0</v>
          </cell>
          <cell r="AJ273">
            <v>0</v>
          </cell>
          <cell r="AK273">
            <v>0</v>
          </cell>
          <cell r="AL273">
            <v>0</v>
          </cell>
          <cell r="AM273">
            <v>7.7952000000000002E-5</v>
          </cell>
          <cell r="AN273">
            <v>0</v>
          </cell>
          <cell r="AO273">
            <v>0</v>
          </cell>
          <cell r="AP273">
            <v>0</v>
          </cell>
          <cell r="AQ273">
            <v>0</v>
          </cell>
          <cell r="AR273">
            <v>0</v>
          </cell>
          <cell r="AS273">
            <v>0</v>
          </cell>
          <cell r="AT273">
            <v>0</v>
          </cell>
          <cell r="AU273">
            <v>0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35">
        <row r="85">
          <cell r="B85">
            <v>5.1315528059649132E-2</v>
          </cell>
          <cell r="C85">
            <v>8.63408165666667E-2</v>
          </cell>
          <cell r="D85">
            <v>8.4291380207017527E-2</v>
          </cell>
          <cell r="E85">
            <v>7.7587126750000013E-2</v>
          </cell>
          <cell r="F85">
            <v>4.1133365294736844E-2</v>
          </cell>
          <cell r="G85">
            <v>3.1927511648421059E-2</v>
          </cell>
          <cell r="H85">
            <v>4.4947247027048498E-2</v>
          </cell>
          <cell r="I85">
            <v>3.2884003510830782E-2</v>
          </cell>
          <cell r="J85">
            <v>0.14244834127333333</v>
          </cell>
          <cell r="K85">
            <v>2.3646641200000002E-2</v>
          </cell>
          <cell r="L85">
            <v>4.8792455180000006E-2</v>
          </cell>
          <cell r="M85">
            <v>6.3173370399999998E-2</v>
          </cell>
          <cell r="N85">
            <v>3.5384415993333335E-2</v>
          </cell>
          <cell r="O85">
            <v>3.3824032991411769E-2</v>
          </cell>
          <cell r="P85">
            <v>6.1010648972000002E-2</v>
          </cell>
          <cell r="Q85">
            <v>5.0609116669754386E-2</v>
          </cell>
          <cell r="R85">
            <v>6.6953570320000017E-2</v>
          </cell>
          <cell r="S85">
            <v>7.8476514982666667E-2</v>
          </cell>
          <cell r="T85">
            <v>7.4143030780000008E-2</v>
          </cell>
          <cell r="U85">
            <v>2.10386176E-2</v>
          </cell>
          <cell r="V85">
            <v>2.10386176E-2</v>
          </cell>
          <cell r="W85">
            <v>2.10386176E-2</v>
          </cell>
          <cell r="X85">
            <v>2.10386176E-2</v>
          </cell>
          <cell r="Y85">
            <v>2.10386176E-2</v>
          </cell>
          <cell r="Z85">
            <v>2.10386176E-2</v>
          </cell>
          <cell r="AA85">
            <v>2.10386176E-2</v>
          </cell>
          <cell r="AB85">
            <v>10.926701075457</v>
          </cell>
          <cell r="AC85">
            <v>15.408112866</v>
          </cell>
          <cell r="AD85">
            <v>17.789199287999999</v>
          </cell>
          <cell r="AE85">
            <v>17.9656923824</v>
          </cell>
          <cell r="AF85">
            <v>11.648501550000001</v>
          </cell>
          <cell r="AG85">
            <v>9.9883352283000004</v>
          </cell>
          <cell r="AH85">
            <v>11.977298982400001</v>
          </cell>
          <cell r="AI85">
            <v>11.827689100000001</v>
          </cell>
          <cell r="AJ85">
            <v>13.158419539600002</v>
          </cell>
          <cell r="AK85">
            <v>10.2789744156</v>
          </cell>
          <cell r="AL85">
            <v>15.099121132200001</v>
          </cell>
          <cell r="AM85">
            <v>14.3386092</v>
          </cell>
          <cell r="AN85">
            <v>11.324468742400001</v>
          </cell>
          <cell r="AO85">
            <v>12.727852990500001</v>
          </cell>
          <cell r="AP85">
            <v>17.569267693500002</v>
          </cell>
          <cell r="AQ85">
            <v>14.035060721499999</v>
          </cell>
          <cell r="AR85">
            <v>22.739941075199997</v>
          </cell>
          <cell r="AS85">
            <v>21.719126428999999</v>
          </cell>
          <cell r="AT85">
            <v>22.843747596</v>
          </cell>
          <cell r="AU85">
            <v>21.655782455000001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</row>
        <row r="154">
          <cell r="B154">
            <v>7.6171368000000003E-3</v>
          </cell>
          <cell r="C154">
            <v>1.1179859600000001E-2</v>
          </cell>
          <cell r="D154">
            <v>1.00042124E-2</v>
          </cell>
          <cell r="E154">
            <v>8.4826923999999984E-3</v>
          </cell>
          <cell r="F154">
            <v>5.0357943999999998E-3</v>
          </cell>
          <cell r="G154">
            <v>2.9922401600000009E-2</v>
          </cell>
          <cell r="H154">
            <v>1.1973234000000001E-2</v>
          </cell>
          <cell r="I154">
            <v>1.9556637100000003E-2</v>
          </cell>
          <cell r="J154">
            <v>3.0325349599999999E-2</v>
          </cell>
          <cell r="K154">
            <v>3.0386683599999999E-2</v>
          </cell>
          <cell r="L154">
            <v>6.0808675200000009E-2</v>
          </cell>
          <cell r="M154">
            <v>6.7238043600000019E-2</v>
          </cell>
          <cell r="N154">
            <v>8.1492210799999992E-2</v>
          </cell>
          <cell r="O154">
            <v>8.6781315075000004E-2</v>
          </cell>
          <cell r="P154">
            <v>0.11689230280000001</v>
          </cell>
          <cell r="Q154">
            <v>0.10341476599999999</v>
          </cell>
          <cell r="R154">
            <v>0.10433557680000002</v>
          </cell>
          <cell r="S154">
            <v>0.11162606910000002</v>
          </cell>
          <cell r="T154">
            <v>0.11937830367272731</v>
          </cell>
          <cell r="U154">
            <v>0</v>
          </cell>
          <cell r="V154">
            <v>0</v>
          </cell>
          <cell r="W154">
            <v>0</v>
          </cell>
          <cell r="X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0.48403232323199996</v>
          </cell>
          <cell r="AC154">
            <v>0.74894908239999991</v>
          </cell>
          <cell r="AD154">
            <v>0.84211353600000005</v>
          </cell>
          <cell r="AE154">
            <v>0.84757309280000004</v>
          </cell>
          <cell r="AF154">
            <v>0.56353894380000003</v>
          </cell>
          <cell r="AG154">
            <v>3.4408869924000003</v>
          </cell>
          <cell r="AH154">
            <v>1.6742283404000002</v>
          </cell>
          <cell r="AI154">
            <v>3.1203502885000001</v>
          </cell>
          <cell r="AJ154">
            <v>4.4530337916000002</v>
          </cell>
          <cell r="AK154">
            <v>3.7415314727999998</v>
          </cell>
          <cell r="AL154">
            <v>7.3973516463000006</v>
          </cell>
          <cell r="AM154">
            <v>9.2102055840000006</v>
          </cell>
          <cell r="AN154">
            <v>9.2845994911999998</v>
          </cell>
          <cell r="AO154">
            <v>9.9661168521000008</v>
          </cell>
          <cell r="AP154">
            <v>13.464315616</v>
          </cell>
          <cell r="AQ154">
            <v>10.648883364</v>
          </cell>
          <cell r="AR154">
            <v>10.129321596799999</v>
          </cell>
          <cell r="AS154">
            <v>11.4123446294</v>
          </cell>
          <cell r="AT154">
            <v>15.143211883999999</v>
          </cell>
          <cell r="AU154">
            <v>14.355705028333334</v>
          </cell>
          <cell r="AV154">
            <v>0</v>
          </cell>
          <cell r="AW154">
            <v>0</v>
          </cell>
          <cell r="AX154">
            <v>0</v>
          </cell>
          <cell r="AY154">
            <v>0</v>
          </cell>
          <cell r="AZ154">
            <v>0</v>
          </cell>
          <cell r="BA154">
            <v>0</v>
          </cell>
        </row>
        <row r="189">
          <cell r="B189">
            <v>0.10350127579999999</v>
          </cell>
          <cell r="C189">
            <v>7.0520231600000011E-2</v>
          </cell>
          <cell r="D189">
            <v>8.0131294879999995E-2</v>
          </cell>
          <cell r="E189">
            <v>9.9000181280000016E-2</v>
          </cell>
          <cell r="F189">
            <v>7.0499927680000019E-2</v>
          </cell>
          <cell r="G189">
            <v>6.800627830888889E-2</v>
          </cell>
          <cell r="H189">
            <v>9.1096422397399374E-2</v>
          </cell>
          <cell r="I189">
            <v>0.10736311652665717</v>
          </cell>
          <cell r="J189">
            <v>0.20043042182222229</v>
          </cell>
          <cell r="K189">
            <v>6.5973589033333349E-2</v>
          </cell>
          <cell r="L189">
            <v>7.3726402750000003E-2</v>
          </cell>
          <cell r="M189">
            <v>6.2436035726280037E-2</v>
          </cell>
          <cell r="N189">
            <v>6.9376465599999992E-2</v>
          </cell>
          <cell r="O189">
            <v>5.2966422397777768E-2</v>
          </cell>
          <cell r="P189">
            <v>6.2571039440000004E-2</v>
          </cell>
          <cell r="Q189">
            <v>4.2400074209999999E-2</v>
          </cell>
          <cell r="R189">
            <v>4.8693517600000014E-2</v>
          </cell>
          <cell r="S189">
            <v>8.837944634272725E-2</v>
          </cell>
          <cell r="T189">
            <v>9.2042173686666645E-2</v>
          </cell>
          <cell r="U189">
            <v>0</v>
          </cell>
          <cell r="V189">
            <v>0</v>
          </cell>
          <cell r="W189">
            <v>0</v>
          </cell>
          <cell r="X189">
            <v>0</v>
          </cell>
          <cell r="Y189">
            <v>0</v>
          </cell>
          <cell r="Z189">
            <v>0</v>
          </cell>
          <cell r="AA189">
            <v>0</v>
          </cell>
          <cell r="AB189">
            <v>19.311991390953001</v>
          </cell>
          <cell r="AC189">
            <v>15.537593340399999</v>
          </cell>
          <cell r="AD189">
            <v>19.208086271999999</v>
          </cell>
          <cell r="AE189">
            <v>18.936120582400001</v>
          </cell>
          <cell r="AF189">
            <v>22.447828643100003</v>
          </cell>
          <cell r="AG189">
            <v>20.756559423600002</v>
          </cell>
          <cell r="AH189">
            <v>23.586060530800001</v>
          </cell>
          <cell r="AI189">
            <v>31.040990365500001</v>
          </cell>
          <cell r="AJ189">
            <v>28.298803852800003</v>
          </cell>
          <cell r="AK189">
            <v>18.480846146400001</v>
          </cell>
          <cell r="AL189">
            <v>20.697463410300003</v>
          </cell>
          <cell r="AM189">
            <v>17.028902544000001</v>
          </cell>
          <cell r="AN189">
            <v>16.856507905600001</v>
          </cell>
          <cell r="AO189">
            <v>14.3215902558</v>
          </cell>
          <cell r="AP189">
            <v>17.2958730215</v>
          </cell>
          <cell r="AQ189">
            <v>12.427498405</v>
          </cell>
          <cell r="AR189">
            <v>13.5887526945</v>
          </cell>
          <cell r="AS189">
            <v>18.8366392643</v>
          </cell>
          <cell r="AT189">
            <v>80.044424419999999</v>
          </cell>
          <cell r="AU189">
            <v>75.881798058333331</v>
          </cell>
          <cell r="AV189">
            <v>0</v>
          </cell>
          <cell r="AW189">
            <v>0</v>
          </cell>
          <cell r="AX189">
            <v>0</v>
          </cell>
          <cell r="AY189">
            <v>0</v>
          </cell>
          <cell r="AZ189">
            <v>0</v>
          </cell>
          <cell r="BA189">
            <v>0</v>
          </cell>
        </row>
        <row r="247">
          <cell r="B247">
            <v>5.8807840000000009E-3</v>
          </cell>
          <cell r="C247">
            <v>1.3859664000000003E-3</v>
          </cell>
          <cell r="D247">
            <v>2.0315932000000004E-3</v>
          </cell>
          <cell r="E247">
            <v>2.2938916000000004E-3</v>
          </cell>
          <cell r="F247">
            <v>3.7332932000000004E-3</v>
          </cell>
          <cell r="G247">
            <v>4.0594008000000006E-3</v>
          </cell>
          <cell r="H247">
            <v>1.0728608800000001E-2</v>
          </cell>
          <cell r="I247">
            <v>1.3204427600000001E-2</v>
          </cell>
          <cell r="J247">
            <v>7.5866336000000017E-3</v>
          </cell>
          <cell r="K247">
            <v>5.8234176000000002E-3</v>
          </cell>
          <cell r="L247">
            <v>3.2278428000000001E-3</v>
          </cell>
          <cell r="M247">
            <v>9.9714159999999999E-4</v>
          </cell>
          <cell r="N247">
            <v>6.7081560000000005E-4</v>
          </cell>
          <cell r="O247">
            <v>4.7906133333333335E-4</v>
          </cell>
          <cell r="P247">
            <v>7.6323000000000005E-4</v>
          </cell>
          <cell r="Q247">
            <v>2.2252804603801173E-3</v>
          </cell>
          <cell r="R247">
            <v>3.7575538000000001E-3</v>
          </cell>
          <cell r="S247">
            <v>1.3357662500000003E-3</v>
          </cell>
          <cell r="T247">
            <v>1.9005209600000002E-3</v>
          </cell>
          <cell r="U247">
            <v>6.3893720799999998E-2</v>
          </cell>
          <cell r="V247">
            <v>6.3893720799999998E-2</v>
          </cell>
          <cell r="W247">
            <v>6.3893720799999998E-2</v>
          </cell>
          <cell r="X247">
            <v>6.3893720799999998E-2</v>
          </cell>
          <cell r="Y247">
            <v>6.3893720799999998E-2</v>
          </cell>
          <cell r="Z247">
            <v>6.3893720799999998E-2</v>
          </cell>
          <cell r="AA247">
            <v>6.3893720799999998E-2</v>
          </cell>
          <cell r="AB247">
            <v>2.1022069172969999</v>
          </cell>
          <cell r="AC247">
            <v>0.9273123003999999</v>
          </cell>
          <cell r="AD247">
            <v>1.1409297552</v>
          </cell>
          <cell r="AE247">
            <v>1.1554800768</v>
          </cell>
          <cell r="AF247">
            <v>1.8268985154000001</v>
          </cell>
          <cell r="AG247">
            <v>2.0497281519000001</v>
          </cell>
          <cell r="AH247">
            <v>5.4876939700000005</v>
          </cell>
          <cell r="AI247">
            <v>7.7772010190000005</v>
          </cell>
          <cell r="AJ247">
            <v>5.0164987424000005</v>
          </cell>
          <cell r="AK247">
            <v>3.1947001328</v>
          </cell>
          <cell r="AL247">
            <v>2.3885083871999999</v>
          </cell>
          <cell r="AM247">
            <v>1.305531744</v>
          </cell>
          <cell r="AN247">
            <v>0.90073088159999992</v>
          </cell>
          <cell r="AO247">
            <v>0.46585630890000002</v>
          </cell>
          <cell r="AP247">
            <v>0.56379414400000005</v>
          </cell>
          <cell r="AQ247">
            <v>0.89199916749999997</v>
          </cell>
          <cell r="AR247">
            <v>1.3395493488999999</v>
          </cell>
          <cell r="AS247">
            <v>2.8481793054</v>
          </cell>
          <cell r="AT247">
            <v>2.5957328909999999</v>
          </cell>
          <cell r="AU247">
            <v>2.4607445237499999</v>
          </cell>
          <cell r="AV247">
            <v>0</v>
          </cell>
          <cell r="AW247">
            <v>0</v>
          </cell>
          <cell r="AX247">
            <v>0</v>
          </cell>
          <cell r="AY247">
            <v>0</v>
          </cell>
          <cell r="AZ247">
            <v>0</v>
          </cell>
          <cell r="BA247">
            <v>0</v>
          </cell>
        </row>
        <row r="263">
          <cell r="B263">
            <v>0.20585666545964909</v>
          </cell>
          <cell r="C263">
            <v>0.20172390567000006</v>
          </cell>
          <cell r="D263">
            <v>0.21147204429141381</v>
          </cell>
          <cell r="E263">
            <v>0.21528426059</v>
          </cell>
          <cell r="F263">
            <v>0.14468593217473683</v>
          </cell>
          <cell r="G263">
            <v>0.16821318813730998</v>
          </cell>
          <cell r="H263">
            <v>0.21814892738497418</v>
          </cell>
          <cell r="I263">
            <v>0.23604735682794251</v>
          </cell>
          <cell r="J263">
            <v>0.43764362768388898</v>
          </cell>
          <cell r="K263">
            <v>0.17017377967333339</v>
          </cell>
          <cell r="L263">
            <v>0.23461872823666666</v>
          </cell>
          <cell r="M263">
            <v>0.33948352084242039</v>
          </cell>
          <cell r="N263">
            <v>0.2332101097860784</v>
          </cell>
          <cell r="O263">
            <v>0.23732151213373487</v>
          </cell>
          <cell r="P263">
            <v>0.32348158890450013</v>
          </cell>
          <cell r="Q263">
            <v>0.30762210887543501</v>
          </cell>
          <cell r="R263">
            <v>0.34467279768638903</v>
          </cell>
          <cell r="S263">
            <v>0.4213037185905455</v>
          </cell>
          <cell r="T263">
            <v>0.42016521921575056</v>
          </cell>
          <cell r="U263">
            <v>3.9662940973225096</v>
          </cell>
          <cell r="V263">
            <v>3.9662940973225096</v>
          </cell>
          <cell r="W263">
            <v>3.9662940973225096</v>
          </cell>
          <cell r="X263">
            <v>3.9662940973225096</v>
          </cell>
          <cell r="Y263">
            <v>3.9662940973225096</v>
          </cell>
          <cell r="Z263">
            <v>3.9662940973225096</v>
          </cell>
          <cell r="AA263">
            <v>3.9662940973225096</v>
          </cell>
          <cell r="AB263">
            <v>48.082786640076009</v>
          </cell>
          <cell r="AC263">
            <v>48.63066981519998</v>
          </cell>
          <cell r="AD263">
            <v>60.102558215999998</v>
          </cell>
          <cell r="AE263">
            <v>53.078241059199996</v>
          </cell>
          <cell r="AF263">
            <v>45.434884204500015</v>
          </cell>
          <cell r="AG263">
            <v>48.985990868100004</v>
          </cell>
          <cell r="AH263">
            <v>66.083673195599999</v>
          </cell>
          <cell r="AI263">
            <v>79.070467116500012</v>
          </cell>
          <cell r="AJ263">
            <v>78.960227459200027</v>
          </cell>
          <cell r="AK263">
            <v>60.03856623599998</v>
          </cell>
          <cell r="AL263">
            <v>66.727628693100002</v>
          </cell>
          <cell r="AM263">
            <v>64.436282736000024</v>
          </cell>
          <cell r="AN263">
            <v>56.87237863999998</v>
          </cell>
          <cell r="AO263">
            <v>56.898243719700019</v>
          </cell>
          <cell r="AP263">
            <v>74.010251425999954</v>
          </cell>
          <cell r="AQ263">
            <v>66.137646711500011</v>
          </cell>
          <cell r="AR263">
            <v>73.989375654399993</v>
          </cell>
          <cell r="AS263">
            <v>86.327410512199975</v>
          </cell>
          <cell r="AT263">
            <v>157.15337649800006</v>
          </cell>
          <cell r="AU263">
            <v>148.9807799358334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0.16834361715964913</v>
          </cell>
          <cell r="C264">
            <v>0.17349213847000008</v>
          </cell>
          <cell r="D264">
            <v>0.18295086069141375</v>
          </cell>
          <cell r="E264">
            <v>0.18818031099000002</v>
          </cell>
          <cell r="F264">
            <v>0.12289711057473686</v>
          </cell>
          <cell r="G264">
            <v>0.11486971613730995</v>
          </cell>
          <cell r="H264">
            <v>0.17282928938497419</v>
          </cell>
          <cell r="I264">
            <v>0.17814448452794249</v>
          </cell>
          <cell r="J264">
            <v>0.38324688164388898</v>
          </cell>
          <cell r="K264">
            <v>0.12494969531333337</v>
          </cell>
          <cell r="L264">
            <v>0.15615408743666667</v>
          </cell>
          <cell r="M264">
            <v>0.25749909132628002</v>
          </cell>
          <cell r="N264">
            <v>0.1327991418433333</v>
          </cell>
          <cell r="O264">
            <v>9.5800573604189532E-2</v>
          </cell>
          <cell r="P264">
            <v>0.13603492973200002</v>
          </cell>
          <cell r="Q264">
            <v>0.10225636924396492</v>
          </cell>
          <cell r="R264">
            <v>0.12617900325333339</v>
          </cell>
          <cell r="S264">
            <v>0.1766662091320606</v>
          </cell>
          <cell r="T264">
            <v>0.17778794385888888</v>
          </cell>
          <cell r="U264">
            <v>3.5997944183225101</v>
          </cell>
          <cell r="V264">
            <v>3.5997944183225101</v>
          </cell>
          <cell r="W264">
            <v>3.5997944183225101</v>
          </cell>
          <cell r="X264">
            <v>3.5997944183225101</v>
          </cell>
          <cell r="Y264">
            <v>3.5997944183225101</v>
          </cell>
          <cell r="Z264">
            <v>3.5997944183225101</v>
          </cell>
          <cell r="AA264">
            <v>3.5997944183225101</v>
          </cell>
          <cell r="AB264">
            <v>39.536601092754005</v>
          </cell>
          <cell r="AC264">
            <v>43.46275958039999</v>
          </cell>
          <cell r="AD264">
            <v>53.838586094400007</v>
          </cell>
          <cell r="AE264">
            <v>46.939627022400011</v>
          </cell>
          <cell r="AF264">
            <v>37.96951511080001</v>
          </cell>
          <cell r="AG264">
            <v>36.713723174700007</v>
          </cell>
          <cell r="AH264">
            <v>49.748491724000004</v>
          </cell>
          <cell r="AI264">
            <v>59.054321469000008</v>
          </cell>
          <cell r="AJ264">
            <v>62.080182376800003</v>
          </cell>
          <cell r="AK264">
            <v>48.3615056716</v>
          </cell>
          <cell r="AL264">
            <v>51.465732812100001</v>
          </cell>
          <cell r="AM264">
            <v>46.628262480000011</v>
          </cell>
          <cell r="AN264">
            <v>38.688548993600001</v>
          </cell>
          <cell r="AO264">
            <v>33.588824368500006</v>
          </cell>
          <cell r="AP264">
            <v>40.869515667500004</v>
          </cell>
          <cell r="AQ264">
            <v>32.353265199500001</v>
          </cell>
          <cell r="AR264">
            <v>40.75003646399999</v>
          </cell>
          <cell r="AS264">
            <v>46.429394568699998</v>
          </cell>
          <cell r="AT264">
            <v>111.99321197799998</v>
          </cell>
          <cell r="AU264">
            <v>106.16912241916665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5">
          <cell r="B265">
            <v>4.0682823999999996E-3</v>
          </cell>
          <cell r="C265">
            <v>2.0198360000000002E-4</v>
          </cell>
          <cell r="D265">
            <v>0</v>
          </cell>
          <cell r="E265">
            <v>1.6525600000000002E-4</v>
          </cell>
          <cell r="F265">
            <v>1.8614960000000002E-4</v>
          </cell>
          <cell r="G265">
            <v>1.0865400000000001E-4</v>
          </cell>
          <cell r="H265">
            <v>4.1131999999999999E-6</v>
          </cell>
          <cell r="I265">
            <v>2.4679199999999999E-5</v>
          </cell>
          <cell r="J265">
            <v>7.4984000000000001E-6</v>
          </cell>
          <cell r="K265">
            <v>3.182088E-4</v>
          </cell>
          <cell r="L265">
            <v>3.1843084000000004E-3</v>
          </cell>
          <cell r="M265">
            <v>1.1145680000000001E-4</v>
          </cell>
          <cell r="N265">
            <v>7.2626034000000011E-4</v>
          </cell>
          <cell r="O265">
            <v>1.0559351833333334E-3</v>
          </cell>
          <cell r="P265">
            <v>4.9248095E-4</v>
          </cell>
          <cell r="Q265">
            <v>2.2932999563157895E-3</v>
          </cell>
          <cell r="R265">
            <v>1.6515954E-3</v>
          </cell>
          <cell r="S265">
            <v>5.9499045666666674E-3</v>
          </cell>
          <cell r="T265">
            <v>2.3216284000000001E-4</v>
          </cell>
          <cell r="U265">
            <v>1.3136760000000001E-4</v>
          </cell>
          <cell r="V265">
            <v>1.3136760000000001E-4</v>
          </cell>
          <cell r="W265">
            <v>1.3136760000000001E-4</v>
          </cell>
          <cell r="X265">
            <v>1.3136760000000001E-4</v>
          </cell>
          <cell r="Y265">
            <v>1.3136760000000001E-4</v>
          </cell>
          <cell r="Z265">
            <v>1.3136760000000001E-4</v>
          </cell>
          <cell r="AA265">
            <v>1.3136760000000001E-4</v>
          </cell>
          <cell r="AB265">
            <v>0.70684934141699995</v>
          </cell>
          <cell r="AC265">
            <v>8.1949191199999993E-2</v>
          </cell>
          <cell r="AD265">
            <v>5.0466672000000004E-3</v>
          </cell>
          <cell r="AE265">
            <v>0.1134785904</v>
          </cell>
          <cell r="AF265">
            <v>0.27024225060000001</v>
          </cell>
          <cell r="AG265">
            <v>4.0133421900000001E-2</v>
          </cell>
          <cell r="AH265">
            <v>1.5525494000000001E-2</v>
          </cell>
          <cell r="AI265">
            <v>2.12907175E-2</v>
          </cell>
          <cell r="AJ265">
            <v>3.7102400800000004E-2</v>
          </cell>
          <cell r="AK265">
            <v>0.87928470959999994</v>
          </cell>
          <cell r="AL265">
            <v>0.64163879999999995</v>
          </cell>
          <cell r="AM265">
            <v>9.5624831999999993E-2</v>
          </cell>
          <cell r="AN265">
            <v>0.37058514240000001</v>
          </cell>
          <cell r="AO265">
            <v>0.3902582007</v>
          </cell>
          <cell r="AP265">
            <v>0.37261768000000001</v>
          </cell>
          <cell r="AQ265">
            <v>0.29382000899999994</v>
          </cell>
          <cell r="AR265">
            <v>0.36884343180000001</v>
          </cell>
          <cell r="AS265">
            <v>0.98572651320000004</v>
          </cell>
          <cell r="AT265">
            <v>0.134825322</v>
          </cell>
          <cell r="AU265">
            <v>0.12781387249999998</v>
          </cell>
          <cell r="AV265">
            <v>0</v>
          </cell>
          <cell r="AW265">
            <v>0</v>
          </cell>
          <cell r="AX265">
            <v>0</v>
          </cell>
          <cell r="AY265">
            <v>0</v>
          </cell>
          <cell r="AZ265">
            <v>0</v>
          </cell>
          <cell r="BA265">
            <v>0</v>
          </cell>
        </row>
        <row r="266">
          <cell r="B266">
            <v>7.9399411000000003E-3</v>
          </cell>
          <cell r="C266">
            <v>1.1451658400000002E-2</v>
          </cell>
          <cell r="D266">
            <v>1.0128227200000001E-2</v>
          </cell>
          <cell r="E266">
            <v>8.9516699999999984E-3</v>
          </cell>
          <cell r="F266">
            <v>5.5101591999999998E-3</v>
          </cell>
          <cell r="G266">
            <v>3.0033858400000009E-2</v>
          </cell>
          <cell r="H266">
            <v>1.31587092E-2</v>
          </cell>
          <cell r="I266">
            <v>2.0276083100000002E-2</v>
          </cell>
          <cell r="J266">
            <v>3.2454749599999999E-2</v>
          </cell>
          <cell r="K266">
            <v>3.10465792E-2</v>
          </cell>
          <cell r="L266">
            <v>6.2630604400000012E-2</v>
          </cell>
          <cell r="M266">
            <v>6.9748005600000024E-2</v>
          </cell>
          <cell r="N266">
            <v>8.6342947599999997E-2</v>
          </cell>
          <cell r="O266">
            <v>9.6382467241666672E-2</v>
          </cell>
          <cell r="P266">
            <v>0.1248991991</v>
          </cell>
          <cell r="Q266">
            <v>0.10532141619999999</v>
          </cell>
          <cell r="R266">
            <v>0.10586808960000003</v>
          </cell>
          <cell r="S266">
            <v>0.11483701016666667</v>
          </cell>
          <cell r="T266">
            <v>0.12584818527272731</v>
          </cell>
          <cell r="U266">
            <v>3.10324924E-2</v>
          </cell>
          <cell r="V266">
            <v>3.10324924E-2</v>
          </cell>
          <cell r="W266">
            <v>3.10324924E-2</v>
          </cell>
          <cell r="X266">
            <v>3.10324924E-2</v>
          </cell>
          <cell r="Y266">
            <v>3.10324924E-2</v>
          </cell>
          <cell r="Z266">
            <v>3.10324924E-2</v>
          </cell>
          <cell r="AA266">
            <v>3.10324924E-2</v>
          </cell>
          <cell r="AB266">
            <v>0.60659207387999992</v>
          </cell>
          <cell r="AC266">
            <v>0.83308801559999979</v>
          </cell>
          <cell r="AD266">
            <v>0.88594871520000007</v>
          </cell>
          <cell r="AE266">
            <v>0.93844238880000008</v>
          </cell>
          <cell r="AF266">
            <v>0.67637311280000001</v>
          </cell>
          <cell r="AG266">
            <v>3.4907206620000002</v>
          </cell>
          <cell r="AH266">
            <v>1.9993195032000002</v>
          </cell>
          <cell r="AI266">
            <v>3.2314101265000001</v>
          </cell>
          <cell r="AJ266">
            <v>4.8609116352000008</v>
          </cell>
          <cell r="AK266">
            <v>4.1314812879999998</v>
          </cell>
          <cell r="AL266">
            <v>8.1437804028000009</v>
          </cell>
          <cell r="AM266">
            <v>10.024110768000002</v>
          </cell>
          <cell r="AN266">
            <v>10.2901661984</v>
          </cell>
          <cell r="AO266">
            <v>11.652107927699999</v>
          </cell>
          <cell r="AP266">
            <v>14.992641943499999</v>
          </cell>
          <cell r="AQ266">
            <v>11.134497090500002</v>
          </cell>
          <cell r="AR266">
            <v>10.700632535200002</v>
          </cell>
          <cell r="AS266">
            <v>11.992504323799997</v>
          </cell>
          <cell r="AT266">
            <v>18.920603772999996</v>
          </cell>
          <cell r="AU266">
            <v>17.936657612916669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3.2855368000000006E-3</v>
          </cell>
          <cell r="C267">
            <v>3.3746440000000008E-4</v>
          </cell>
          <cell r="D267">
            <v>4.5412639999999998E-4</v>
          </cell>
          <cell r="E267">
            <v>4.2420560000000002E-4</v>
          </cell>
          <cell r="F267">
            <v>9.9717799999999982E-4</v>
          </cell>
          <cell r="G267">
            <v>1.2029108E-3</v>
          </cell>
          <cell r="H267">
            <v>3.1982496000000004E-3</v>
          </cell>
          <cell r="I267">
            <v>6.5254280000000007E-3</v>
          </cell>
          <cell r="J267">
            <v>1.18464164E-3</v>
          </cell>
          <cell r="K267">
            <v>1.8392555999999997E-4</v>
          </cell>
          <cell r="L267">
            <v>1.9642532000000001E-3</v>
          </cell>
          <cell r="M267">
            <v>1.6388456933333333E-3</v>
          </cell>
          <cell r="N267">
            <v>2.0399275000000001E-3</v>
          </cell>
          <cell r="O267">
            <v>2.7238355083333332E-2</v>
          </cell>
          <cell r="P267">
            <v>4.75314814975E-2</v>
          </cell>
          <cell r="Q267">
            <v>6.6341807299444444E-2</v>
          </cell>
          <cell r="R267">
            <v>7.8035116755555564E-2</v>
          </cell>
          <cell r="S267">
            <v>9.7651471052121228E-2</v>
          </cell>
          <cell r="T267">
            <v>9.0797845320000015E-2</v>
          </cell>
          <cell r="U267">
            <v>1.1153105600000001E-2</v>
          </cell>
          <cell r="V267">
            <v>1.1153105600000001E-2</v>
          </cell>
          <cell r="W267">
            <v>1.1153105600000001E-2</v>
          </cell>
          <cell r="X267">
            <v>1.1153105600000001E-2</v>
          </cell>
          <cell r="Y267">
            <v>1.1153105600000001E-2</v>
          </cell>
          <cell r="Z267">
            <v>1.1153105600000001E-2</v>
          </cell>
          <cell r="AA267">
            <v>1.1153105600000001E-2</v>
          </cell>
          <cell r="AB267">
            <v>1.3561566693210001</v>
          </cell>
          <cell r="AC267">
            <v>0.10590290879999997</v>
          </cell>
          <cell r="AD267">
            <v>0.1778096784</v>
          </cell>
          <cell r="AE267">
            <v>0.20961701600000002</v>
          </cell>
          <cell r="AF267">
            <v>0.52865252439999999</v>
          </cell>
          <cell r="AG267">
            <v>0.48414400320000006</v>
          </cell>
          <cell r="AH267">
            <v>1.2500640596000001</v>
          </cell>
          <cell r="AI267">
            <v>1.1947087060000001</v>
          </cell>
          <cell r="AJ267">
            <v>0.90944564719999998</v>
          </cell>
          <cell r="AK267">
            <v>0.87624125599999991</v>
          </cell>
          <cell r="AL267">
            <v>1.4651477316000001</v>
          </cell>
          <cell r="AM267">
            <v>2.4778170720000001</v>
          </cell>
          <cell r="AN267">
            <v>2.0212679167999998</v>
          </cell>
          <cell r="AO267">
            <v>4.8087751832999999</v>
          </cell>
          <cell r="AP267">
            <v>7.7700032639999996</v>
          </cell>
          <cell r="AQ267">
            <v>9.1591211005000002</v>
          </cell>
          <cell r="AR267">
            <v>11.170635558000001</v>
          </cell>
          <cell r="AS267">
            <v>13.782224770600001</v>
          </cell>
          <cell r="AT267">
            <v>13.611197425999999</v>
          </cell>
          <cell r="AU267">
            <v>12.903361375833335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6.030024000000001E-3</v>
          </cell>
          <cell r="C268">
            <v>1.5668744000000004E-3</v>
          </cell>
          <cell r="D268">
            <v>2.8058940000000006E-3</v>
          </cell>
          <cell r="E268">
            <v>4.0725776000000002E-3</v>
          </cell>
          <cell r="F268">
            <v>5.8441656000000003E-3</v>
          </cell>
          <cell r="G268">
            <v>5.8648408000000008E-3</v>
          </cell>
          <cell r="H268">
            <v>1.15439688E-2</v>
          </cell>
          <cell r="I268">
            <v>1.4356123600000001E-2</v>
          </cell>
          <cell r="J268">
            <v>8.3055336000000014E-3</v>
          </cell>
          <cell r="K268">
            <v>6.0763976000000001E-3</v>
          </cell>
          <cell r="L268">
            <v>3.3306364000000002E-3</v>
          </cell>
          <cell r="M268">
            <v>1.0817406000000001E-3</v>
          </cell>
          <cell r="N268">
            <v>6.8351920000000001E-4</v>
          </cell>
          <cell r="O268">
            <v>7.6396413333333331E-4</v>
          </cell>
          <cell r="P268">
            <v>8.6231262000000008E-4</v>
          </cell>
          <cell r="Q268">
            <v>3.0336516603801174E-3</v>
          </cell>
          <cell r="R268">
            <v>5.7249184416666666E-3</v>
          </cell>
          <cell r="S268">
            <v>2.8635773833333338E-3</v>
          </cell>
          <cell r="T268">
            <v>2.7507339600000005E-3</v>
          </cell>
          <cell r="U268">
            <v>8.9741106000000001E-2</v>
          </cell>
          <cell r="V268">
            <v>8.9741106000000001E-2</v>
          </cell>
          <cell r="W268">
            <v>8.9741106000000001E-2</v>
          </cell>
          <cell r="X268">
            <v>8.9741106000000001E-2</v>
          </cell>
          <cell r="Y268">
            <v>8.9741106000000001E-2</v>
          </cell>
          <cell r="Z268">
            <v>8.9741106000000001E-2</v>
          </cell>
          <cell r="AA268">
            <v>8.9741106000000001E-2</v>
          </cell>
          <cell r="AB268">
            <v>2.2677922559370001</v>
          </cell>
          <cell r="AC268">
            <v>1.054107766</v>
          </cell>
          <cell r="AD268">
            <v>1.3284507455999999</v>
          </cell>
          <cell r="AE268">
            <v>1.7463827584</v>
          </cell>
          <cell r="AF268">
            <v>2.7410107718000001</v>
          </cell>
          <cell r="AG268">
            <v>2.9613959232</v>
          </cell>
          <cell r="AH268">
            <v>5.8814187400000009</v>
          </cell>
          <cell r="AI268">
            <v>8.4635433075000002</v>
          </cell>
          <cell r="AJ268">
            <v>5.4664311704000008</v>
          </cell>
          <cell r="AK268">
            <v>3.4593341419999999</v>
          </cell>
          <cell r="AL268">
            <v>2.4740597852999997</v>
          </cell>
          <cell r="AM268">
            <v>1.4314061280000001</v>
          </cell>
          <cell r="AN268">
            <v>0.9185690447999999</v>
          </cell>
          <cell r="AO268">
            <v>0.60036893310000006</v>
          </cell>
          <cell r="AP268">
            <v>0.73059529000000012</v>
          </cell>
          <cell r="AQ268">
            <v>1.3111227779999999</v>
          </cell>
          <cell r="AR268">
            <v>2.1950446863999997</v>
          </cell>
          <cell r="AS268">
            <v>3.4035420847999998</v>
          </cell>
          <cell r="AT268">
            <v>2.6848641419999999</v>
          </cell>
          <cell r="AU268">
            <v>2.5452405974999999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1.9562088000000004E-3</v>
          </cell>
          <cell r="C269">
            <v>7.222852000000001E-4</v>
          </cell>
          <cell r="D269">
            <v>3.0222920000000001E-4</v>
          </cell>
          <cell r="E269">
            <v>2.9869840000000005E-4</v>
          </cell>
          <cell r="F269">
            <v>1.7552080000000003E-4</v>
          </cell>
          <cell r="G269">
            <v>3.6443680000000005E-4</v>
          </cell>
          <cell r="H269">
            <v>4.9682360000000007E-4</v>
          </cell>
          <cell r="I269">
            <v>7.8624000000000012E-5</v>
          </cell>
          <cell r="J269">
            <v>7.1708000000000012E-5</v>
          </cell>
          <cell r="K269">
            <v>3.0266599999999999E-4</v>
          </cell>
          <cell r="L269">
            <v>5.7795920000000003E-4</v>
          </cell>
          <cell r="M269">
            <v>4.1202459999999997E-4</v>
          </cell>
          <cell r="N269">
            <v>3.8700645941176461E-4</v>
          </cell>
          <cell r="O269">
            <v>8.5644953333333313E-4</v>
          </cell>
          <cell r="P269">
            <v>1.8613436399999999E-3</v>
          </cell>
          <cell r="Q269">
            <v>1.5183012000000002E-3</v>
          </cell>
          <cell r="R269">
            <v>3.6016011091666673E-3</v>
          </cell>
          <cell r="S269">
            <v>6.163028696363637E-3</v>
          </cell>
          <cell r="T269">
            <v>5.983772066666667E-3</v>
          </cell>
          <cell r="U269">
            <v>7.9944956000000001E-3</v>
          </cell>
          <cell r="V269">
            <v>7.9944956000000001E-3</v>
          </cell>
          <cell r="W269">
            <v>7.9944956000000001E-3</v>
          </cell>
          <cell r="X269">
            <v>7.9944956000000001E-3</v>
          </cell>
          <cell r="Y269">
            <v>7.9944956000000001E-3</v>
          </cell>
          <cell r="Z269">
            <v>7.9944956000000001E-3</v>
          </cell>
          <cell r="AA269">
            <v>7.9944956000000001E-3</v>
          </cell>
          <cell r="AB269">
            <v>1.246899716712</v>
          </cell>
          <cell r="AC269">
            <v>0.31158282240000001</v>
          </cell>
          <cell r="AD269">
            <v>0.21942269759999999</v>
          </cell>
          <cell r="AE269">
            <v>0.22625583680000003</v>
          </cell>
          <cell r="AF269">
            <v>0.11841928000000002</v>
          </cell>
          <cell r="AG269">
            <v>9.7293596400000015E-2</v>
          </cell>
          <cell r="AH269">
            <v>0.46607746440000009</v>
          </cell>
          <cell r="AI269">
            <v>0.12029974900000001</v>
          </cell>
          <cell r="AJ269">
            <v>6.1757421200000009E-2</v>
          </cell>
          <cell r="AK269">
            <v>0.26249717559999997</v>
          </cell>
          <cell r="AL269">
            <v>0.46240150860000007</v>
          </cell>
          <cell r="AM269">
            <v>0.31318747200000002</v>
          </cell>
          <cell r="AN269">
            <v>0.29009370719999999</v>
          </cell>
          <cell r="AO269">
            <v>2.0037004857</v>
          </cell>
          <cell r="AP269">
            <v>6.1284887365000005</v>
          </cell>
          <cell r="AQ269">
            <v>6.2648283634999995</v>
          </cell>
          <cell r="AR269">
            <v>5.242993457399999</v>
          </cell>
          <cell r="AS269">
            <v>5.3087946912000019</v>
          </cell>
          <cell r="AT269">
            <v>3.695457652</v>
          </cell>
          <cell r="AU269">
            <v>3.5032792516666666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0</v>
          </cell>
          <cell r="C273">
            <v>0</v>
          </cell>
          <cell r="D273">
            <v>4.9140000000000007E-5</v>
          </cell>
          <cell r="E273">
            <v>6.0060000000000004E-5</v>
          </cell>
          <cell r="F273">
            <v>2.1257600000000001E-5</v>
          </cell>
          <cell r="G273">
            <v>1.0010000000000001E-4</v>
          </cell>
          <cell r="H273">
            <v>1.729E-4</v>
          </cell>
          <cell r="I273">
            <v>3.2760000000000005E-5</v>
          </cell>
          <cell r="J273">
            <v>2.5479999999999998E-7</v>
          </cell>
          <cell r="K273">
            <v>0</v>
          </cell>
          <cell r="L273">
            <v>0</v>
          </cell>
          <cell r="M273">
            <v>1.1635228070175437E-6</v>
          </cell>
          <cell r="N273">
            <v>6.916182E-5</v>
          </cell>
          <cell r="O273">
            <v>4.4749250000000002E-6</v>
          </cell>
          <cell r="P273">
            <v>2.8028000000000001E-6</v>
          </cell>
          <cell r="Q273">
            <v>1.5805111111111112E-6</v>
          </cell>
          <cell r="R273">
            <v>2.5937022222222224E-5</v>
          </cell>
          <cell r="S273">
            <v>2.9078400000000006E-5</v>
          </cell>
          <cell r="T273">
            <v>0</v>
          </cell>
          <cell r="U273">
            <v>2.8440776000000006E-3</v>
          </cell>
          <cell r="V273">
            <v>2.8440776000000006E-3</v>
          </cell>
          <cell r="W273">
            <v>2.8440776000000006E-3</v>
          </cell>
          <cell r="X273">
            <v>2.8440776000000006E-3</v>
          </cell>
          <cell r="Y273">
            <v>2.8440776000000006E-3</v>
          </cell>
          <cell r="Z273">
            <v>2.8440776000000006E-3</v>
          </cell>
          <cell r="AA273">
            <v>2.8440776000000006E-3</v>
          </cell>
          <cell r="AB273">
            <v>0</v>
          </cell>
          <cell r="AC273">
            <v>0</v>
          </cell>
          <cell r="AD273">
            <v>1.3538155200000001E-2</v>
          </cell>
          <cell r="AE273">
            <v>3.0531088000000004E-3</v>
          </cell>
          <cell r="AF273">
            <v>1.4298630500000001E-2</v>
          </cell>
          <cell r="AG273">
            <v>1.8278317200000001E-2</v>
          </cell>
          <cell r="AH273">
            <v>9.1563374400000008E-2</v>
          </cell>
          <cell r="AI273">
            <v>8.8384915500000008E-2</v>
          </cell>
          <cell r="AJ273">
            <v>5.9670356000000009E-3</v>
          </cell>
          <cell r="AK273">
            <v>0</v>
          </cell>
          <cell r="AL273">
            <v>0</v>
          </cell>
          <cell r="AM273">
            <v>1.7553119999999998E-3</v>
          </cell>
          <cell r="AN273">
            <v>9.1368552000000006E-2</v>
          </cell>
          <cell r="AO273">
            <v>2.3321436000000003E-3</v>
          </cell>
          <cell r="AP273">
            <v>8.2991395000000003E-3</v>
          </cell>
          <cell r="AQ273">
            <v>8.5431499999999991E-4</v>
          </cell>
          <cell r="AR273">
            <v>4.47353635E-2</v>
          </cell>
          <cell r="AS273">
            <v>7.4752248999999993E-2</v>
          </cell>
          <cell r="AT273">
            <v>0</v>
          </cell>
          <cell r="AU273">
            <v>0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36">
        <row r="189">
          <cell r="B189">
            <v>1.5178453999999997E-2</v>
          </cell>
          <cell r="C189">
            <v>1.6484143119999999E-2</v>
          </cell>
          <cell r="D189">
            <v>2.0073689136363634E-2</v>
          </cell>
          <cell r="E189">
            <v>2.0154356310588234E-2</v>
          </cell>
          <cell r="F189">
            <v>2.2709520479999995E-2</v>
          </cell>
          <cell r="G189">
            <v>2.9574166117647058E-2</v>
          </cell>
          <cell r="H189">
            <v>2.6208369945789449E-2</v>
          </cell>
          <cell r="I189">
            <v>3.6029385715873011E-2</v>
          </cell>
          <cell r="J189">
            <v>1.9819399383333332E-2</v>
          </cell>
          <cell r="K189">
            <v>1.6173597472222218E-2</v>
          </cell>
          <cell r="L189">
            <v>1.752669864705882E-2</v>
          </cell>
          <cell r="M189">
            <v>1.1820144624999997E-2</v>
          </cell>
          <cell r="N189">
            <v>9.2088344999999988E-3</v>
          </cell>
          <cell r="O189">
            <v>1.0207353849999998E-2</v>
          </cell>
          <cell r="P189">
            <v>9.9587616047619038E-3</v>
          </cell>
          <cell r="Q189">
            <v>7.4166822999999996E-3</v>
          </cell>
          <cell r="R189">
            <v>9.8217993357142853E-3</v>
          </cell>
          <cell r="S189">
            <v>1.0695591647619046E-2</v>
          </cell>
          <cell r="T189">
            <v>1.0690542203907203E-2</v>
          </cell>
          <cell r="U189">
            <v>5.6999999999999996E-6</v>
          </cell>
          <cell r="V189">
            <v>5.6999999999999996E-6</v>
          </cell>
          <cell r="W189">
            <v>5.6999999999999996E-6</v>
          </cell>
          <cell r="X189">
            <v>5.6999999999999996E-6</v>
          </cell>
          <cell r="Y189">
            <v>5.6999999999999996E-6</v>
          </cell>
          <cell r="Z189">
            <v>5.6999999999999996E-6</v>
          </cell>
          <cell r="AA189">
            <v>5.6999999999999996E-6</v>
          </cell>
          <cell r="AB189">
            <v>9.1383397027860003</v>
          </cell>
          <cell r="AC189">
            <v>8.4700984891999997</v>
          </cell>
          <cell r="AD189">
            <v>10.7904534144</v>
          </cell>
          <cell r="AE189">
            <v>16.576953209600003</v>
          </cell>
          <cell r="AF189">
            <v>21.174536530000001</v>
          </cell>
          <cell r="AG189">
            <v>28.136529521100002</v>
          </cell>
          <cell r="AH189">
            <v>33.898243062000006</v>
          </cell>
          <cell r="AI189">
            <v>38.796985638000002</v>
          </cell>
          <cell r="AJ189">
            <v>29.999028061600004</v>
          </cell>
          <cell r="AK189">
            <v>18.7071998696</v>
          </cell>
          <cell r="AL189">
            <v>16.249769075700002</v>
          </cell>
          <cell r="AM189">
            <v>11.272230863999999</v>
          </cell>
          <cell r="AN189">
            <v>8.7524289072000006</v>
          </cell>
          <cell r="AO189">
            <v>9.771823790700001</v>
          </cell>
          <cell r="AP189">
            <v>8.9813534770000008</v>
          </cell>
          <cell r="AQ189">
            <v>5.2721553849999996</v>
          </cell>
          <cell r="AR189">
            <v>6.6761035287999997</v>
          </cell>
          <cell r="AS189">
            <v>7.9090986116999993</v>
          </cell>
          <cell r="AT189">
            <v>8.243495738</v>
          </cell>
          <cell r="AU189">
            <v>7.8148013858333334</v>
          </cell>
          <cell r="AV189">
            <v>0</v>
          </cell>
          <cell r="AW189">
            <v>0</v>
          </cell>
          <cell r="AX189">
            <v>0</v>
          </cell>
          <cell r="AY189">
            <v>0</v>
          </cell>
          <cell r="AZ189">
            <v>0</v>
          </cell>
          <cell r="BA189">
            <v>0</v>
          </cell>
        </row>
        <row r="263">
          <cell r="B263">
            <v>9.9113885193333306E-2</v>
          </cell>
          <cell r="C263">
            <v>0.12600140170499999</v>
          </cell>
          <cell r="D263">
            <v>0.11789147269165771</v>
          </cell>
          <cell r="E263">
            <v>0.11670320597764704</v>
          </cell>
          <cell r="F263">
            <v>0.10900043827619589</v>
          </cell>
          <cell r="G263">
            <v>0.12376578264669837</v>
          </cell>
          <cell r="H263">
            <v>0.10930329411005003</v>
          </cell>
          <cell r="I263">
            <v>0.14619768952380952</v>
          </cell>
          <cell r="J263">
            <v>0.11695611759090904</v>
          </cell>
          <cell r="K263">
            <v>8.9652008676173484E-2</v>
          </cell>
          <cell r="L263">
            <v>9.4043298222824007E-2</v>
          </cell>
          <cell r="M263">
            <v>0.10509522574553073</v>
          </cell>
          <cell r="N263">
            <v>0.11189426809499996</v>
          </cell>
          <cell r="O263">
            <v>0.11003680845303027</v>
          </cell>
          <cell r="P263">
            <v>0.1012495843190476</v>
          </cell>
          <cell r="Q263">
            <v>9.4817380262564047E-2</v>
          </cell>
          <cell r="R263">
            <v>0.10914638406095237</v>
          </cell>
          <cell r="S263">
            <v>0.10955261055714283</v>
          </cell>
          <cell r="T263">
            <v>0.1012961734349206</v>
          </cell>
          <cell r="U263">
            <v>3.9527681066666666E-3</v>
          </cell>
          <cell r="V263">
            <v>3.9527681066666666E-3</v>
          </cell>
          <cell r="W263">
            <v>3.9527681066666666E-3</v>
          </cell>
          <cell r="X263">
            <v>3.9527681066666666E-3</v>
          </cell>
          <cell r="Y263">
            <v>3.9527681066666666E-3</v>
          </cell>
          <cell r="Z263">
            <v>3.9527681066666666E-3</v>
          </cell>
          <cell r="AA263">
            <v>3.9527681066666666E-3</v>
          </cell>
          <cell r="AB263">
            <v>57.369827112248984</v>
          </cell>
          <cell r="AC263">
            <v>63.598233458799982</v>
          </cell>
          <cell r="AD263">
            <v>67.284192585599996</v>
          </cell>
          <cell r="AE263">
            <v>79.210755142400004</v>
          </cell>
          <cell r="AF263">
            <v>86.335877298999947</v>
          </cell>
          <cell r="AG263">
            <v>96.512097567600009</v>
          </cell>
          <cell r="AH263">
            <v>115.69011261360001</v>
          </cell>
          <cell r="AI263">
            <v>132.813502177</v>
          </cell>
          <cell r="AJ263">
            <v>126.01097090839993</v>
          </cell>
          <cell r="AK263">
            <v>89.680014771600014</v>
          </cell>
          <cell r="AL263">
            <v>89.373624523200007</v>
          </cell>
          <cell r="AM263">
            <v>100.09760083199998</v>
          </cell>
          <cell r="AN263">
            <v>89.872219958399967</v>
          </cell>
          <cell r="AO263">
            <v>84.330892955700008</v>
          </cell>
          <cell r="AP263">
            <v>78.548115155999966</v>
          </cell>
          <cell r="AQ263">
            <v>66.010571238500006</v>
          </cell>
          <cell r="AR263">
            <v>74.31260041649999</v>
          </cell>
          <cell r="AS263">
            <v>85.230240223700008</v>
          </cell>
          <cell r="AT263">
            <v>31.481154073999996</v>
          </cell>
          <cell r="AU263">
            <v>29.84400966583334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7.2879610873333334E-2</v>
          </cell>
          <cell r="C264">
            <v>0.10238138574000001</v>
          </cell>
          <cell r="D264">
            <v>9.3007095574010684E-2</v>
          </cell>
          <cell r="E264">
            <v>8.9543085977647041E-2</v>
          </cell>
          <cell r="F264">
            <v>7.9024068487807478E-2</v>
          </cell>
          <cell r="G264">
            <v>9.3797285761176477E-2</v>
          </cell>
          <cell r="H264">
            <v>7.4888090230050011E-2</v>
          </cell>
          <cell r="I264">
            <v>0.10745806322380952</v>
          </cell>
          <cell r="J264">
            <v>8.398150696868685E-2</v>
          </cell>
          <cell r="K264">
            <v>6.0550513009506812E-2</v>
          </cell>
          <cell r="L264">
            <v>6.3706720222824004E-2</v>
          </cell>
          <cell r="M264">
            <v>6.2891670715997106E-2</v>
          </cell>
          <cell r="N264">
            <v>6.432476479666667E-2</v>
          </cell>
          <cell r="O264">
            <v>6.6257016283333331E-2</v>
          </cell>
          <cell r="P264">
            <v>6.1656770302380946E-2</v>
          </cell>
          <cell r="Q264">
            <v>5.8033329352307678E-2</v>
          </cell>
          <cell r="R264">
            <v>6.3876797096428559E-2</v>
          </cell>
          <cell r="S264">
            <v>7.3029560447619046E-2</v>
          </cell>
          <cell r="T264">
            <v>6.640879588565321E-2</v>
          </cell>
          <cell r="U264">
            <v>1.9270641066666664E-3</v>
          </cell>
          <cell r="V264">
            <v>1.9270641066666664E-3</v>
          </cell>
          <cell r="W264">
            <v>1.9270641066666664E-3</v>
          </cell>
          <cell r="X264">
            <v>1.9270641066666664E-3</v>
          </cell>
          <cell r="Y264">
            <v>1.9270641066666664E-3</v>
          </cell>
          <cell r="Z264">
            <v>1.9270641066666664E-3</v>
          </cell>
          <cell r="AA264">
            <v>1.9270641066666664E-3</v>
          </cell>
          <cell r="AB264">
            <v>39.322431863087992</v>
          </cell>
          <cell r="AC264">
            <v>47.407542625999994</v>
          </cell>
          <cell r="AD264">
            <v>51.722202801599991</v>
          </cell>
          <cell r="AE264">
            <v>61.68382130400002</v>
          </cell>
          <cell r="AF264">
            <v>63.5051053336</v>
          </cell>
          <cell r="AG264">
            <v>73.959576533700016</v>
          </cell>
          <cell r="AH264">
            <v>85.606366028800011</v>
          </cell>
          <cell r="AI264">
            <v>93.204424023000016</v>
          </cell>
          <cell r="AJ264">
            <v>91.453665961200002</v>
          </cell>
          <cell r="AK264">
            <v>65.430574312399997</v>
          </cell>
          <cell r="AL264">
            <v>62.440765631100021</v>
          </cell>
          <cell r="AM264">
            <v>66.595199567999998</v>
          </cell>
          <cell r="AN264">
            <v>56.434132075199983</v>
          </cell>
          <cell r="AO264">
            <v>51.667774208699996</v>
          </cell>
          <cell r="AP264">
            <v>49.425976318000004</v>
          </cell>
          <cell r="AQ264">
            <v>35.387739932999999</v>
          </cell>
          <cell r="AR264">
            <v>40.7549511</v>
          </cell>
          <cell r="AS264">
            <v>50.021212455500006</v>
          </cell>
          <cell r="AT264">
            <v>23.921258928</v>
          </cell>
          <cell r="AU264">
            <v>22.677258940000002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5">
          <cell r="B265">
            <v>4.3643592799999997E-3</v>
          </cell>
          <cell r="C265">
            <v>3.4834599999999999E-3</v>
          </cell>
          <cell r="D265">
            <v>2.2590239999999997E-3</v>
          </cell>
          <cell r="E265">
            <v>9.1994199999999987E-4</v>
          </cell>
          <cell r="F265">
            <v>1.8417460000000002E-3</v>
          </cell>
          <cell r="G265">
            <v>1.7496340000000001E-3</v>
          </cell>
          <cell r="H265">
            <v>1.7622119999999998E-3</v>
          </cell>
          <cell r="I265">
            <v>2.7147579999999994E-3</v>
          </cell>
          <cell r="J265">
            <v>2.8686959999999996E-3</v>
          </cell>
          <cell r="K265">
            <v>1.8779599999999997E-3</v>
          </cell>
          <cell r="L265">
            <v>2.5179179999999996E-3</v>
          </cell>
          <cell r="M265">
            <v>2.4544948124999998E-3</v>
          </cell>
          <cell r="N265">
            <v>1.5968494583333331E-3</v>
          </cell>
          <cell r="O265">
            <v>1.5718818749999998E-3</v>
          </cell>
          <cell r="P265">
            <v>1.3536264999999999E-3</v>
          </cell>
          <cell r="Q265">
            <v>1.9939944615384618E-3</v>
          </cell>
          <cell r="R265">
            <v>1.8045843749999999E-3</v>
          </cell>
          <cell r="S265">
            <v>2.2313837499999996E-3</v>
          </cell>
          <cell r="T265">
            <v>2.0023817192307688E-3</v>
          </cell>
          <cell r="U265">
            <v>0</v>
          </cell>
          <cell r="V265">
            <v>0</v>
          </cell>
          <cell r="W265">
            <v>0</v>
          </cell>
          <cell r="X265">
            <v>0</v>
          </cell>
          <cell r="Y265">
            <v>0</v>
          </cell>
          <cell r="Z265">
            <v>0</v>
          </cell>
          <cell r="AA265">
            <v>0</v>
          </cell>
          <cell r="AB265">
            <v>1.9860542700300001</v>
          </cell>
          <cell r="AC265">
            <v>2.1098804524000001</v>
          </cell>
          <cell r="AD265">
            <v>1.5807368255999998</v>
          </cell>
          <cell r="AE265">
            <v>0.5984771968</v>
          </cell>
          <cell r="AF265">
            <v>1.0351673605</v>
          </cell>
          <cell r="AG265">
            <v>1.0105550598000002</v>
          </cell>
          <cell r="AH265">
            <v>1.2243343043999999</v>
          </cell>
          <cell r="AI265">
            <v>2.2945966284999999</v>
          </cell>
          <cell r="AJ265">
            <v>2.7347555128000005</v>
          </cell>
          <cell r="AK265">
            <v>1.5930498979999999</v>
          </cell>
          <cell r="AL265">
            <v>2.1492182115</v>
          </cell>
          <cell r="AM265">
            <v>2.0139316799999998</v>
          </cell>
          <cell r="AN265">
            <v>1.6594618128</v>
          </cell>
          <cell r="AO265">
            <v>1.6363320885000001</v>
          </cell>
          <cell r="AP265">
            <v>1.4103050445</v>
          </cell>
          <cell r="AQ265">
            <v>1.9396278999999998</v>
          </cell>
          <cell r="AR265">
            <v>1.8655249839999999</v>
          </cell>
          <cell r="AS265">
            <v>2.5370452392999998</v>
          </cell>
          <cell r="AT265">
            <v>0.28978315100000002</v>
          </cell>
          <cell r="AU265">
            <v>0.27471328208333334</v>
          </cell>
          <cell r="AV265">
            <v>0</v>
          </cell>
          <cell r="AW265">
            <v>0</v>
          </cell>
          <cell r="AX265">
            <v>0</v>
          </cell>
          <cell r="AY265">
            <v>0</v>
          </cell>
          <cell r="AZ265">
            <v>0</v>
          </cell>
          <cell r="BA265">
            <v>0</v>
          </cell>
        </row>
        <row r="266">
          <cell r="B266">
            <v>9.1450419999999991E-3</v>
          </cell>
          <cell r="C266">
            <v>7.0493039999999984E-3</v>
          </cell>
          <cell r="D266">
            <v>7.3352159999999994E-3</v>
          </cell>
          <cell r="E266">
            <v>9.8560979999999989E-3</v>
          </cell>
          <cell r="F266">
            <v>9.7205139999999995E-3</v>
          </cell>
          <cell r="G266">
            <v>9.2895180000000001E-3</v>
          </cell>
          <cell r="H266">
            <v>9.3550299999999986E-3</v>
          </cell>
          <cell r="I266">
            <v>1.1511416E-2</v>
          </cell>
          <cell r="J266">
            <v>1.2098212000000001E-2</v>
          </cell>
          <cell r="K266">
            <v>1.5653948000000001E-2</v>
          </cell>
          <cell r="L266">
            <v>1.2994479999999999E-2</v>
          </cell>
          <cell r="M266">
            <v>2.4013297777777779E-2</v>
          </cell>
          <cell r="N266">
            <v>2.6254161999999994E-2</v>
          </cell>
          <cell r="O266">
            <v>2.4138889624999993E-2</v>
          </cell>
          <cell r="P266">
            <v>2.3252658849999996E-2</v>
          </cell>
          <cell r="Q266">
            <v>1.8324002799999996E-2</v>
          </cell>
          <cell r="R266">
            <v>2.502165575E-2</v>
          </cell>
          <cell r="S266">
            <v>2.09652821E-2</v>
          </cell>
          <cell r="T266">
            <v>1.484778243333333E-2</v>
          </cell>
          <cell r="U266">
            <v>3.7699799999999992E-4</v>
          </cell>
          <cell r="V266">
            <v>3.7699799999999992E-4</v>
          </cell>
          <cell r="W266">
            <v>3.7699799999999992E-4</v>
          </cell>
          <cell r="X266">
            <v>3.7699799999999992E-4</v>
          </cell>
          <cell r="Y266">
            <v>3.7699799999999992E-4</v>
          </cell>
          <cell r="Z266">
            <v>3.7699799999999992E-4</v>
          </cell>
          <cell r="AA266">
            <v>3.7699799999999992E-4</v>
          </cell>
          <cell r="AB266">
            <v>4.0839118937099999</v>
          </cell>
          <cell r="AC266">
            <v>3.0049529440000002</v>
          </cell>
          <cell r="AD266">
            <v>2.2684726511999997</v>
          </cell>
          <cell r="AE266">
            <v>3.1689357616000002</v>
          </cell>
          <cell r="AF266">
            <v>3.9177538547000004</v>
          </cell>
          <cell r="AG266">
            <v>4.0559314653000005</v>
          </cell>
          <cell r="AH266">
            <v>4.7326476992000002</v>
          </cell>
          <cell r="AI266">
            <v>6.1859614365000004</v>
          </cell>
          <cell r="AJ266">
            <v>8.9560880204000011</v>
          </cell>
          <cell r="AK266">
            <v>8.4068236427999992</v>
          </cell>
          <cell r="AL266">
            <v>6.2668291545000017</v>
          </cell>
          <cell r="AM266">
            <v>9.0676439040000005</v>
          </cell>
          <cell r="AN266">
            <v>9.4593104495999984</v>
          </cell>
          <cell r="AO266">
            <v>9.3829082991000003</v>
          </cell>
          <cell r="AP266">
            <v>8.0784304810000016</v>
          </cell>
          <cell r="AQ266">
            <v>6.9916096669999996</v>
          </cell>
          <cell r="AR266">
            <v>8.8282768713000017</v>
          </cell>
          <cell r="AS266">
            <v>9.1772331793999999</v>
          </cell>
          <cell r="AT266">
            <v>2.0830348089999999</v>
          </cell>
          <cell r="AU266">
            <v>1.9747087679166666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1.1338819999999999E-3</v>
          </cell>
          <cell r="C267">
            <v>1.2375839999999999E-3</v>
          </cell>
          <cell r="D267">
            <v>1.5535908376470586E-3</v>
          </cell>
          <cell r="E267">
            <v>2.2785559999999997E-3</v>
          </cell>
          <cell r="F267">
            <v>1.9872797883883882E-3</v>
          </cell>
          <cell r="G267">
            <v>2.8299747037037037E-3</v>
          </cell>
          <cell r="H267">
            <v>4.6272318799999998E-3</v>
          </cell>
          <cell r="I267">
            <v>2.9291635E-3</v>
          </cell>
          <cell r="J267">
            <v>2.0566359999999997E-3</v>
          </cell>
          <cell r="K267">
            <v>1.706656E-3</v>
          </cell>
          <cell r="L267">
            <v>2.1880914117647057E-3</v>
          </cell>
          <cell r="M267">
            <v>1.7575097374999999E-3</v>
          </cell>
          <cell r="N267">
            <v>2.2872958733333331E-3</v>
          </cell>
          <cell r="O267">
            <v>2.4876586E-3</v>
          </cell>
          <cell r="P267">
            <v>2.4539218833333331E-3</v>
          </cell>
          <cell r="Q267">
            <v>2.7510438589743585E-3</v>
          </cell>
          <cell r="R267">
            <v>3.7815723749999993E-3</v>
          </cell>
          <cell r="S267">
            <v>4.0458200095238091E-3</v>
          </cell>
          <cell r="T267">
            <v>4.7616003769230765E-3</v>
          </cell>
          <cell r="U267">
            <v>6.4090799999999982E-4</v>
          </cell>
          <cell r="V267">
            <v>6.4090799999999982E-4</v>
          </cell>
          <cell r="W267">
            <v>6.4090799999999982E-4</v>
          </cell>
          <cell r="X267">
            <v>6.4090799999999982E-4</v>
          </cell>
          <cell r="Y267">
            <v>6.4090799999999982E-4</v>
          </cell>
          <cell r="Z267">
            <v>6.4090799999999982E-4</v>
          </cell>
          <cell r="AA267">
            <v>6.4090799999999982E-4</v>
          </cell>
          <cell r="AB267">
            <v>1.7681508730049997</v>
          </cell>
          <cell r="AC267">
            <v>1.7424489096</v>
          </cell>
          <cell r="AD267">
            <v>2.1658088591999998</v>
          </cell>
          <cell r="AE267">
            <v>3.2488392048000003</v>
          </cell>
          <cell r="AF267">
            <v>3.2880133090000001</v>
          </cell>
          <cell r="AG267">
            <v>4.1979405039</v>
          </cell>
          <cell r="AH267">
            <v>5.5097448172000005</v>
          </cell>
          <cell r="AI267">
            <v>5.0108673264999997</v>
          </cell>
          <cell r="AJ267">
            <v>4.0905624855999996</v>
          </cell>
          <cell r="AK267">
            <v>2.9852890451999996</v>
          </cell>
          <cell r="AL267">
            <v>4.7450912670000012</v>
          </cell>
          <cell r="AM267">
            <v>4.7747743680000001</v>
          </cell>
          <cell r="AN267">
            <v>3.8284727360000002</v>
          </cell>
          <cell r="AO267">
            <v>5.1609926157000006</v>
          </cell>
          <cell r="AP267">
            <v>4.2738867945000001</v>
          </cell>
          <cell r="AQ267">
            <v>4.5437608684999997</v>
          </cell>
          <cell r="AR267">
            <v>5.5371742703999995</v>
          </cell>
          <cell r="AS267">
            <v>6.2458661551000008</v>
          </cell>
          <cell r="AT267">
            <v>1.1182546509999998</v>
          </cell>
          <cell r="AU267">
            <v>1.0601009904166667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4.8890419999999997E-3</v>
          </cell>
          <cell r="C268">
            <v>5.6904726399999994E-3</v>
          </cell>
          <cell r="D268">
            <v>9.217852280000001E-3</v>
          </cell>
          <cell r="E268">
            <v>8.6826579999999993E-3</v>
          </cell>
          <cell r="F268">
            <v>1.0313351999999998E-2</v>
          </cell>
          <cell r="G268">
            <v>9.0311801818181818E-3</v>
          </cell>
          <cell r="H268">
            <v>1.0693427999999998E-2</v>
          </cell>
          <cell r="I268">
            <v>1.0797031199999998E-2</v>
          </cell>
          <cell r="J268">
            <v>5.3570879999999986E-3</v>
          </cell>
          <cell r="K268">
            <v>4.3786639999999991E-3</v>
          </cell>
          <cell r="L268">
            <v>3.7028205882352933E-3</v>
          </cell>
          <cell r="M268">
            <v>3.7558522608695652E-3</v>
          </cell>
          <cell r="N268">
            <v>5.8289719999999991E-3</v>
          </cell>
          <cell r="O268">
            <v>5.5646553999999992E-3</v>
          </cell>
          <cell r="P268">
            <v>2.485649033333333E-3</v>
          </cell>
          <cell r="Q268">
            <v>4.8405054769230767E-3</v>
          </cell>
          <cell r="R268">
            <v>3.8714114999999997E-3</v>
          </cell>
          <cell r="S268">
            <v>1.8892973E-3</v>
          </cell>
          <cell r="T268">
            <v>3.3102939999999992E-3</v>
          </cell>
          <cell r="U268">
            <v>1.0029339999999998E-3</v>
          </cell>
          <cell r="V268">
            <v>1.0029339999999998E-3</v>
          </cell>
          <cell r="W268">
            <v>1.0029339999999998E-3</v>
          </cell>
          <cell r="X268">
            <v>1.0029339999999998E-3</v>
          </cell>
          <cell r="Y268">
            <v>1.0029339999999998E-3</v>
          </cell>
          <cell r="Z268">
            <v>1.0029339999999998E-3</v>
          </cell>
          <cell r="AA268">
            <v>1.0029339999999998E-3</v>
          </cell>
          <cell r="AB268">
            <v>5.7319081043190003</v>
          </cell>
          <cell r="AC268">
            <v>5.9952556632</v>
          </cell>
          <cell r="AD268">
            <v>6.5897852207999996</v>
          </cell>
          <cell r="AE268">
            <v>7.1098193712000004</v>
          </cell>
          <cell r="AF268">
            <v>9.7580360128999999</v>
          </cell>
          <cell r="AG268">
            <v>8.0549018121000007</v>
          </cell>
          <cell r="AH268">
            <v>11.856891964800003</v>
          </cell>
          <cell r="AI268">
            <v>13.100809593000001</v>
          </cell>
          <cell r="AJ268">
            <v>8.4724654476000012</v>
          </cell>
          <cell r="AK268">
            <v>6.2148842844000001</v>
          </cell>
          <cell r="AL268">
            <v>6.1410493899000009</v>
          </cell>
          <cell r="AM268">
            <v>6.5526618239999994</v>
          </cell>
          <cell r="AN268">
            <v>7.3606962879999998</v>
          </cell>
          <cell r="AO268">
            <v>6.4688151849000004</v>
          </cell>
          <cell r="AP268">
            <v>4.7522265045000003</v>
          </cell>
          <cell r="AQ268">
            <v>9.0688666040000001</v>
          </cell>
          <cell r="AR268">
            <v>8.8924350090999997</v>
          </cell>
          <cell r="AS268">
            <v>8.5309916834999999</v>
          </cell>
          <cell r="AT268">
            <v>0.72257123000000001</v>
          </cell>
          <cell r="AU268">
            <v>0.68499467083333343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6.0846010399999984E-3</v>
          </cell>
          <cell r="C269">
            <v>4.8462193249999988E-3</v>
          </cell>
          <cell r="D269">
            <v>3.5407640000000001E-3</v>
          </cell>
          <cell r="E269">
            <v>3.6574999999999993E-3</v>
          </cell>
          <cell r="F269">
            <v>4.2206980000000002E-3</v>
          </cell>
          <cell r="G269">
            <v>5.9938160000000008E-3</v>
          </cell>
          <cell r="H269">
            <v>5.6727919999999994E-3</v>
          </cell>
          <cell r="I269">
            <v>6.9343919999999993E-3</v>
          </cell>
          <cell r="J269">
            <v>5.8781059999999993E-3</v>
          </cell>
          <cell r="K269">
            <v>3.1678699999999993E-3</v>
          </cell>
          <cell r="L269">
            <v>5.0120479999999981E-3</v>
          </cell>
          <cell r="M269">
            <v>6.1605599999999981E-3</v>
          </cell>
          <cell r="N269">
            <v>7.4684487499999987E-3</v>
          </cell>
          <cell r="O269">
            <v>6.0395109999999991E-3</v>
          </cell>
          <cell r="P269">
            <v>6.6112108666666648E-3</v>
          </cell>
          <cell r="Q269">
            <v>4.8727000999999994E-3</v>
          </cell>
          <cell r="R269">
            <v>6.6992919216666662E-3</v>
          </cell>
          <cell r="S269">
            <v>4.0441547499999999E-3</v>
          </cell>
          <cell r="T269">
            <v>6.1160032461538456E-3</v>
          </cell>
          <cell r="U269">
            <v>0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3.8649287930879996</v>
          </cell>
          <cell r="AC269">
            <v>2.4094013339999996</v>
          </cell>
          <cell r="AD269">
            <v>2.1446964479999999</v>
          </cell>
          <cell r="AE269">
            <v>2.1420527631999997</v>
          </cell>
          <cell r="AF269">
            <v>2.7343173459000005</v>
          </cell>
          <cell r="AG269">
            <v>3.8648401934999996</v>
          </cell>
          <cell r="AH269">
            <v>4.3572659896000001</v>
          </cell>
          <cell r="AI269">
            <v>8.579516388</v>
          </cell>
          <cell r="AJ269">
            <v>4.726542288800001</v>
          </cell>
          <cell r="AK269">
            <v>2.1351570504000001</v>
          </cell>
          <cell r="AL269">
            <v>3.2748276591000005</v>
          </cell>
          <cell r="AM269">
            <v>5.304033647999999</v>
          </cell>
          <cell r="AN269">
            <v>6.1191696367999997</v>
          </cell>
          <cell r="AO269">
            <v>5.4762596499000002</v>
          </cell>
          <cell r="AP269">
            <v>6.1656415674999998</v>
          </cell>
          <cell r="AQ269">
            <v>3.6189238294999995</v>
          </cell>
          <cell r="AR269">
            <v>3.9922606576000002</v>
          </cell>
          <cell r="AS269">
            <v>4.0706005625999993</v>
          </cell>
          <cell r="AT269">
            <v>0.76934591599999991</v>
          </cell>
          <cell r="AU269">
            <v>0.72933688833333332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2.6599999999999996E-5</v>
          </cell>
          <cell r="C273">
            <v>5.931799999999999E-5</v>
          </cell>
          <cell r="D273">
            <v>6.3041999999999997E-5</v>
          </cell>
          <cell r="E273">
            <v>6.2243999999999996E-5</v>
          </cell>
          <cell r="F273">
            <v>0</v>
          </cell>
          <cell r="G273">
            <v>0</v>
          </cell>
          <cell r="H273">
            <v>0</v>
          </cell>
          <cell r="I273">
            <v>1.3299999999999998E-6</v>
          </cell>
          <cell r="J273">
            <v>2.6029999999999998E-4</v>
          </cell>
          <cell r="K273">
            <v>0</v>
          </cell>
          <cell r="L273">
            <v>1.8999999999999998E-5</v>
          </cell>
          <cell r="M273">
            <v>0</v>
          </cell>
          <cell r="N273">
            <v>1.8619999999999995E-6</v>
          </cell>
          <cell r="O273">
            <v>2.4243999999999997E-5</v>
          </cell>
          <cell r="P273">
            <v>2.6279089999999998E-4</v>
          </cell>
          <cell r="Q273">
            <v>8.055619999999999E-4</v>
          </cell>
          <cell r="R273">
            <v>1.106199E-3</v>
          </cell>
          <cell r="S273">
            <v>4.8533599999999992E-5</v>
          </cell>
          <cell r="T273">
            <v>1.9319346153846149E-5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2.0931841419000001E-2</v>
          </cell>
          <cell r="AC273">
            <v>8.5798479999999993E-3</v>
          </cell>
          <cell r="AD273">
            <v>8.6096880000000008E-3</v>
          </cell>
          <cell r="AE273">
            <v>9.8765072000000006E-3</v>
          </cell>
          <cell r="AF273">
            <v>0</v>
          </cell>
          <cell r="AG273">
            <v>0</v>
          </cell>
          <cell r="AH273">
            <v>0</v>
          </cell>
          <cell r="AI273">
            <v>6.7826045E-3</v>
          </cell>
          <cell r="AJ273">
            <v>0.16256605320000003</v>
          </cell>
          <cell r="AK273">
            <v>0</v>
          </cell>
          <cell r="AL273">
            <v>2.7937801800000002E-2</v>
          </cell>
          <cell r="AM273">
            <v>0</v>
          </cell>
          <cell r="AN273">
            <v>1.2839006399999998E-2</v>
          </cell>
          <cell r="AO273">
            <v>2.7935255400000001E-2</v>
          </cell>
          <cell r="AP273">
            <v>0.23576092400000004</v>
          </cell>
          <cell r="AQ273">
            <v>0.52150827049999993</v>
          </cell>
          <cell r="AR273">
            <v>0.7071131786999999</v>
          </cell>
          <cell r="AS273">
            <v>5.8457456200000001E-2</v>
          </cell>
          <cell r="AT273">
            <v>0</v>
          </cell>
          <cell r="AU273">
            <v>0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37">
        <row r="85">
          <cell r="B85">
            <v>5.5433990000000002E-2</v>
          </cell>
          <cell r="C85">
            <v>3.73155394E-2</v>
          </cell>
          <cell r="D85">
            <v>3.7249471666666666E-2</v>
          </cell>
          <cell r="E85">
            <v>4.9743489714285716E-2</v>
          </cell>
          <cell r="F85">
            <v>5.6481728495670992E-2</v>
          </cell>
          <cell r="G85">
            <v>5.4295521547619033E-2</v>
          </cell>
          <cell r="H85">
            <v>5.8451082847619046E-2</v>
          </cell>
          <cell r="I85">
            <v>8.868352197232704E-2</v>
          </cell>
          <cell r="J85">
            <v>6.3553998E-2</v>
          </cell>
          <cell r="K85">
            <v>6.4942560636363639E-2</v>
          </cell>
          <cell r="L85">
            <v>9.2546821714285715E-2</v>
          </cell>
          <cell r="M85">
            <v>0.13827578800000001</v>
          </cell>
          <cell r="N85">
            <v>0.1198750915</v>
          </cell>
          <cell r="O85">
            <v>9.7229813600000006E-2</v>
          </cell>
          <cell r="P85">
            <v>0.126544666</v>
          </cell>
          <cell r="Q85">
            <v>0.14793422439999998</v>
          </cell>
          <cell r="R85">
            <v>0.1636726</v>
          </cell>
          <cell r="S85">
            <v>0.18223131022222222</v>
          </cell>
          <cell r="T85">
            <v>0.17470079001111111</v>
          </cell>
          <cell r="U85">
            <v>1.067821E-2</v>
          </cell>
          <cell r="V85">
            <v>1.067821E-2</v>
          </cell>
          <cell r="W85">
            <v>1.067821E-2</v>
          </cell>
          <cell r="X85">
            <v>1.067821E-2</v>
          </cell>
          <cell r="Y85">
            <v>1.067821E-2</v>
          </cell>
          <cell r="Z85">
            <v>1.067821E-2</v>
          </cell>
          <cell r="AA85">
            <v>1.067821E-2</v>
          </cell>
          <cell r="AB85">
            <v>13.692751142052</v>
          </cell>
          <cell r="AC85">
            <v>9.1330583287999989</v>
          </cell>
          <cell r="AD85">
            <v>8.2321884048000005</v>
          </cell>
          <cell r="AE85">
            <v>15.102058451200001</v>
          </cell>
          <cell r="AF85">
            <v>18.695851829200002</v>
          </cell>
          <cell r="AG85">
            <v>19.2129411045</v>
          </cell>
          <cell r="AH85">
            <v>16.905862972000001</v>
          </cell>
          <cell r="AI85">
            <v>24.103834580499999</v>
          </cell>
          <cell r="AJ85">
            <v>25.463733896800004</v>
          </cell>
          <cell r="AK85">
            <v>23.7384764012</v>
          </cell>
          <cell r="AL85">
            <v>32.270144326200004</v>
          </cell>
          <cell r="AM85">
            <v>53.264221583999998</v>
          </cell>
          <cell r="AN85">
            <v>43.369982462399996</v>
          </cell>
          <cell r="AO85">
            <v>40.854498225299999</v>
          </cell>
          <cell r="AP85">
            <v>46.276322020500004</v>
          </cell>
          <cell r="AQ85">
            <v>40.293864610999997</v>
          </cell>
          <cell r="AR85">
            <v>47.806106662699996</v>
          </cell>
          <cell r="AS85">
            <v>59.196359078999997</v>
          </cell>
          <cell r="AT85">
            <v>19.809960546999999</v>
          </cell>
          <cell r="AU85">
            <v>18.779764320416668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</row>
        <row r="91">
          <cell r="B91">
            <v>6.3210439999999993E-2</v>
          </cell>
          <cell r="C91">
            <v>5.4791124000000004E-2</v>
          </cell>
          <cell r="D91">
            <v>7.064933000000001E-2</v>
          </cell>
          <cell r="E91">
            <v>7.0339519999999989E-2</v>
          </cell>
          <cell r="F91">
            <v>8.3426062199999984E-2</v>
          </cell>
          <cell r="G91">
            <v>9.0398779999999984E-2</v>
          </cell>
          <cell r="H91">
            <v>0.10965570289999998</v>
          </cell>
          <cell r="I91">
            <v>0.13327302072174302</v>
          </cell>
          <cell r="J91">
            <v>0.11852016200000001</v>
          </cell>
          <cell r="K91">
            <v>7.3777003500000007E-2</v>
          </cell>
          <cell r="L91">
            <v>0.10768899</v>
          </cell>
          <cell r="M91">
            <v>0.12155828229166668</v>
          </cell>
          <cell r="N91">
            <v>9.9194032000000001E-2</v>
          </cell>
          <cell r="O91">
            <v>0.11704846394999999</v>
          </cell>
          <cell r="P91">
            <v>0.10048842599999999</v>
          </cell>
          <cell r="Q91">
            <v>0.12122384829999999</v>
          </cell>
          <cell r="R91">
            <v>0.12494292957142858</v>
          </cell>
          <cell r="S91">
            <v>0.14284476855555556</v>
          </cell>
          <cell r="T91">
            <v>0.15055633615079361</v>
          </cell>
          <cell r="U91">
            <v>1.2825505114285717E-2</v>
          </cell>
          <cell r="V91">
            <v>1.2825505114285717E-2</v>
          </cell>
          <cell r="W91">
            <v>1.2825505114285717E-2</v>
          </cell>
          <cell r="X91">
            <v>1.2825505114285717E-2</v>
          </cell>
          <cell r="Y91">
            <v>1.2825505114285717E-2</v>
          </cell>
          <cell r="Z91">
            <v>1.2825505114285717E-2</v>
          </cell>
          <cell r="AA91">
            <v>1.2825505114285717E-2</v>
          </cell>
          <cell r="AB91">
            <v>13.308426536621999</v>
          </cell>
          <cell r="AC91">
            <v>11.522691084</v>
          </cell>
          <cell r="AD91">
            <v>15.243350952</v>
          </cell>
          <cell r="AE91">
            <v>19.504554238400001</v>
          </cell>
          <cell r="AF91">
            <v>25.664903579000001</v>
          </cell>
          <cell r="AG91">
            <v>27.940872402300002</v>
          </cell>
          <cell r="AH91">
            <v>33.970828042400001</v>
          </cell>
          <cell r="AI91">
            <v>44.325853997000003</v>
          </cell>
          <cell r="AJ91">
            <v>45.538868417600007</v>
          </cell>
          <cell r="AK91">
            <v>26.444873791599999</v>
          </cell>
          <cell r="AL91">
            <v>34.3543130901</v>
          </cell>
          <cell r="AM91">
            <v>44.013444767999999</v>
          </cell>
          <cell r="AN91">
            <v>33.149629726400001</v>
          </cell>
          <cell r="AO91">
            <v>37.7075785563</v>
          </cell>
          <cell r="AP91">
            <v>34.820035483000005</v>
          </cell>
          <cell r="AQ91">
            <v>35.158001315499995</v>
          </cell>
          <cell r="AR91">
            <v>38.287138581099995</v>
          </cell>
          <cell r="AS91">
            <v>46.430646276299996</v>
          </cell>
          <cell r="AT91">
            <v>3.365751977</v>
          </cell>
          <cell r="AU91">
            <v>3.1907195745833334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114">
          <cell r="B114">
            <v>4.8309502000000004E-2</v>
          </cell>
          <cell r="C114">
            <v>4.4972822666666669E-2</v>
          </cell>
          <cell r="D114">
            <v>3.7931227999999997E-2</v>
          </cell>
          <cell r="E114">
            <v>3.8616254000000003E-2</v>
          </cell>
          <cell r="F114">
            <v>4.4011649999999999E-2</v>
          </cell>
          <cell r="G114">
            <v>4.0641146666666669E-2</v>
          </cell>
          <cell r="H114">
            <v>6.1366822209523816E-2</v>
          </cell>
          <cell r="I114">
            <v>6.5647749227133873E-2</v>
          </cell>
          <cell r="J114">
            <v>0.18943833733333329</v>
          </cell>
          <cell r="K114">
            <v>4.7302335272727272E-2</v>
          </cell>
          <cell r="L114">
            <v>4.3044776E-2</v>
          </cell>
          <cell r="M114">
            <v>3.4607133999999998E-2</v>
          </cell>
          <cell r="N114">
            <v>2.5702638E-2</v>
          </cell>
          <cell r="O114">
            <v>5.0215900000000008E-2</v>
          </cell>
          <cell r="P114">
            <v>4.6531208000000004E-2</v>
          </cell>
          <cell r="Q114">
            <v>2.8365592457142857E-2</v>
          </cell>
          <cell r="R114">
            <v>4.4003655200000005E-2</v>
          </cell>
          <cell r="S114">
            <v>3.6437529583333329E-2</v>
          </cell>
          <cell r="T114">
            <v>6.7297442249999992E-2</v>
          </cell>
          <cell r="U114">
            <v>4.7967682857142854E-3</v>
          </cell>
          <cell r="V114">
            <v>4.7967682857142854E-3</v>
          </cell>
          <cell r="W114">
            <v>4.7967682857142854E-3</v>
          </cell>
          <cell r="X114">
            <v>4.7967682857142854E-3</v>
          </cell>
          <cell r="Y114">
            <v>4.7967682857142854E-3</v>
          </cell>
          <cell r="Z114">
            <v>4.7967682857142854E-3</v>
          </cell>
          <cell r="AA114">
            <v>4.7967682857142854E-3</v>
          </cell>
          <cell r="AB114">
            <v>8.0390305726349993</v>
          </cell>
          <cell r="AC114">
            <v>7.4163964299999998</v>
          </cell>
          <cell r="AD114">
            <v>6.8678313360000001</v>
          </cell>
          <cell r="AE114">
            <v>8.7808936208000006</v>
          </cell>
          <cell r="AF114">
            <v>10.993754882600001</v>
          </cell>
          <cell r="AG114">
            <v>11.237328273600001</v>
          </cell>
          <cell r="AH114">
            <v>15.071835675200001</v>
          </cell>
          <cell r="AI114">
            <v>17.1677203755</v>
          </cell>
          <cell r="AJ114">
            <v>15.960200879200002</v>
          </cell>
          <cell r="AK114">
            <v>11.208084170799999</v>
          </cell>
          <cell r="AL114">
            <v>10.4006388258</v>
          </cell>
          <cell r="AM114">
            <v>10.347786960000001</v>
          </cell>
          <cell r="AN114">
            <v>6.9226745632000002</v>
          </cell>
          <cell r="AO114">
            <v>14.296936735500001</v>
          </cell>
          <cell r="AP114">
            <v>13.126630843500001</v>
          </cell>
          <cell r="AQ114">
            <v>7.2672749274999999</v>
          </cell>
          <cell r="AR114">
            <v>11.216925009099999</v>
          </cell>
          <cell r="AS114">
            <v>10.3644349094</v>
          </cell>
          <cell r="AT114">
            <v>9.1229262070000008</v>
          </cell>
          <cell r="AU114">
            <v>8.6484979954166672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A114">
            <v>0</v>
          </cell>
        </row>
        <row r="189">
          <cell r="B189">
            <v>1.9855810800000005E-2</v>
          </cell>
          <cell r="C189">
            <v>1.7313344869230765E-2</v>
          </cell>
          <cell r="D189">
            <v>1.6033996880036629E-2</v>
          </cell>
          <cell r="E189">
            <v>2.1802327101190476E-2</v>
          </cell>
          <cell r="F189">
            <v>4.8090874412087911E-2</v>
          </cell>
          <cell r="G189">
            <v>4.1512894571428566E-2</v>
          </cell>
          <cell r="H189">
            <v>4.3357004076839831E-2</v>
          </cell>
          <cell r="I189">
            <v>7.4468087313746628E-2</v>
          </cell>
          <cell r="J189">
            <v>7.4214494000000006E-2</v>
          </cell>
          <cell r="K189">
            <v>3.9818037121445216E-2</v>
          </cell>
          <cell r="L189">
            <v>3.8470499857142855E-2</v>
          </cell>
          <cell r="M189">
            <v>4.0603371999999999E-2</v>
          </cell>
          <cell r="N189">
            <v>4.3724161500000004E-2</v>
          </cell>
          <cell r="O189">
            <v>3.0117893566666665E-2</v>
          </cell>
          <cell r="P189">
            <v>4.522126906666666E-2</v>
          </cell>
          <cell r="Q189">
            <v>5.2062638999999994E-2</v>
          </cell>
          <cell r="R189">
            <v>6.2835239685714278E-2</v>
          </cell>
          <cell r="S189">
            <v>5.2906487642857145E-2</v>
          </cell>
          <cell r="T189">
            <v>5.379015823015873E-2</v>
          </cell>
          <cell r="U189">
            <v>0</v>
          </cell>
          <cell r="V189">
            <v>0</v>
          </cell>
          <cell r="W189">
            <v>0</v>
          </cell>
          <cell r="X189">
            <v>0</v>
          </cell>
          <cell r="Y189">
            <v>0</v>
          </cell>
          <cell r="Z189">
            <v>0</v>
          </cell>
          <cell r="AA189">
            <v>0</v>
          </cell>
          <cell r="AB189">
            <v>5.0486404500179995</v>
          </cell>
          <cell r="AC189">
            <v>5.1656067515999995</v>
          </cell>
          <cell r="AD189">
            <v>5.0841876623999998</v>
          </cell>
          <cell r="AE189">
            <v>8.1565832096000008</v>
          </cell>
          <cell r="AF189">
            <v>16.1537344479</v>
          </cell>
          <cell r="AG189">
            <v>12.330419415600002</v>
          </cell>
          <cell r="AH189">
            <v>12.3209855812</v>
          </cell>
          <cell r="AI189">
            <v>20.436297091500002</v>
          </cell>
          <cell r="AJ189">
            <v>26.060090348000003</v>
          </cell>
          <cell r="AK189">
            <v>10.750554900799999</v>
          </cell>
          <cell r="AL189">
            <v>12.2486115978</v>
          </cell>
          <cell r="AM189">
            <v>13.622604768</v>
          </cell>
          <cell r="AN189">
            <v>10.523082451200001</v>
          </cell>
          <cell r="AO189">
            <v>12.1647146847</v>
          </cell>
          <cell r="AP189">
            <v>15.305620601500001</v>
          </cell>
          <cell r="AQ189">
            <v>14.689554771499999</v>
          </cell>
          <cell r="AR189">
            <v>15.4925421046</v>
          </cell>
          <cell r="AS189">
            <v>13.9927714784</v>
          </cell>
          <cell r="AT189">
            <v>89.541640232999995</v>
          </cell>
          <cell r="AU189">
            <v>84.885121121249995</v>
          </cell>
          <cell r="AV189">
            <v>0</v>
          </cell>
          <cell r="AW189">
            <v>0</v>
          </cell>
          <cell r="AX189">
            <v>0</v>
          </cell>
          <cell r="AY189">
            <v>0</v>
          </cell>
          <cell r="AZ189">
            <v>0</v>
          </cell>
          <cell r="BA189">
            <v>0</v>
          </cell>
        </row>
        <row r="246">
          <cell r="B246">
            <v>3.7729522000000001E-2</v>
          </cell>
          <cell r="C246">
            <v>3.529062028571428E-2</v>
          </cell>
          <cell r="D246">
            <v>3.3018209999999999E-2</v>
          </cell>
          <cell r="E246">
            <v>4.4851663999999999E-2</v>
          </cell>
          <cell r="F246">
            <v>5.5739197257142853E-2</v>
          </cell>
          <cell r="G246">
            <v>5.549507371428572E-2</v>
          </cell>
          <cell r="H246">
            <v>5.3423054999999997E-2</v>
          </cell>
          <cell r="I246">
            <v>6.5279383463072771E-2</v>
          </cell>
          <cell r="J246">
            <v>4.421971377777778E-2</v>
          </cell>
          <cell r="K246">
            <v>3.9936075000000001E-2</v>
          </cell>
          <cell r="L246">
            <v>4.5219977999999994E-2</v>
          </cell>
          <cell r="M246">
            <v>3.8678277750000004E-2</v>
          </cell>
          <cell r="N246">
            <v>3.3447796000000002E-2</v>
          </cell>
          <cell r="O246">
            <v>3.5572306000000005E-2</v>
          </cell>
          <cell r="P246">
            <v>3.0614563999999997E-2</v>
          </cell>
          <cell r="Q246">
            <v>2.9197000399999999E-2</v>
          </cell>
          <cell r="R246">
            <v>2.9377831589743591E-2</v>
          </cell>
          <cell r="S246">
            <v>4.2462493214285718E-2</v>
          </cell>
          <cell r="T246">
            <v>4.3266690404761901E-2</v>
          </cell>
          <cell r="U246">
            <v>0</v>
          </cell>
          <cell r="V246">
            <v>0</v>
          </cell>
          <cell r="W246">
            <v>0</v>
          </cell>
          <cell r="X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8.4017592588990002</v>
          </cell>
          <cell r="AC246">
            <v>8.5594704131999997</v>
          </cell>
          <cell r="AD246">
            <v>8.2601062992000003</v>
          </cell>
          <cell r="AE246">
            <v>12.869490457600001</v>
          </cell>
          <cell r="AF246">
            <v>18.9458831926</v>
          </cell>
          <cell r="AG246">
            <v>18.162393206100003</v>
          </cell>
          <cell r="AH246">
            <v>18.384498966800003</v>
          </cell>
          <cell r="AI246">
            <v>22.80522964</v>
          </cell>
          <cell r="AJ246">
            <v>20.703017570000004</v>
          </cell>
          <cell r="AK246">
            <v>15.752215644</v>
          </cell>
          <cell r="AL246">
            <v>16.710838255800002</v>
          </cell>
          <cell r="AM246">
            <v>18.058429919999998</v>
          </cell>
          <cell r="AN246">
            <v>14.982476783999999</v>
          </cell>
          <cell r="AO246">
            <v>15.1501666119</v>
          </cell>
          <cell r="AP246">
            <v>14.033832938000002</v>
          </cell>
          <cell r="AQ246">
            <v>10.655760044999999</v>
          </cell>
          <cell r="AR246">
            <v>10.715190483999999</v>
          </cell>
          <cell r="AS246">
            <v>15.222124574799999</v>
          </cell>
          <cell r="AT246">
            <v>31.191246918000001</v>
          </cell>
          <cell r="AU246">
            <v>29.5691788275</v>
          </cell>
          <cell r="AV246">
            <v>0</v>
          </cell>
          <cell r="AW246">
            <v>0</v>
          </cell>
          <cell r="AX246">
            <v>0</v>
          </cell>
          <cell r="AY246">
            <v>0</v>
          </cell>
          <cell r="AZ246">
            <v>0</v>
          </cell>
          <cell r="BA246">
            <v>0</v>
          </cell>
        </row>
        <row r="263">
          <cell r="B263">
            <v>0.30749255469999992</v>
          </cell>
          <cell r="C263">
            <v>0.27227381332161166</v>
          </cell>
          <cell r="D263">
            <v>0.25783813931336996</v>
          </cell>
          <cell r="E263">
            <v>0.26275755114880944</v>
          </cell>
          <cell r="F263">
            <v>0.34162453054582076</v>
          </cell>
          <cell r="G263">
            <v>0.3392765824978356</v>
          </cell>
          <cell r="H263">
            <v>0.41320275114191934</v>
          </cell>
          <cell r="I263">
            <v>0.55340866020907464</v>
          </cell>
          <cell r="J263">
            <v>0.63145064723015831</v>
          </cell>
          <cell r="K263">
            <v>0.3628232191829171</v>
          </cell>
          <cell r="L263">
            <v>0.4416097739047618</v>
          </cell>
          <cell r="M263">
            <v>0.51500642382005846</v>
          </cell>
          <cell r="N263">
            <v>0.47687480542202376</v>
          </cell>
          <cell r="O263">
            <v>0.5120861214250001</v>
          </cell>
          <cell r="P263">
            <v>0.57068087431980474</v>
          </cell>
          <cell r="Q263">
            <v>0.70363440514761888</v>
          </cell>
          <cell r="R263">
            <v>0.75133371233173196</v>
          </cell>
          <cell r="S263">
            <v>0.83821355130394071</v>
          </cell>
          <cell r="T263">
            <v>0.89216874821393144</v>
          </cell>
          <cell r="U263">
            <v>1.3447533622535712</v>
          </cell>
          <cell r="V263">
            <v>1.3447533622535712</v>
          </cell>
          <cell r="W263">
            <v>1.3447533622535712</v>
          </cell>
          <cell r="X263">
            <v>1.3447533622535712</v>
          </cell>
          <cell r="Y263">
            <v>1.3447533622535712</v>
          </cell>
          <cell r="Z263">
            <v>1.3447533622535712</v>
          </cell>
          <cell r="AA263">
            <v>1.3447533622535712</v>
          </cell>
          <cell r="AB263">
            <v>66.749505968321998</v>
          </cell>
          <cell r="AC263">
            <v>59.353607115599999</v>
          </cell>
          <cell r="AD263">
            <v>59.355546508799989</v>
          </cell>
          <cell r="AE263">
            <v>77.558293657600004</v>
          </cell>
          <cell r="AF263">
            <v>113.23166097670003</v>
          </cell>
          <cell r="AG263">
            <v>111.90893111970004</v>
          </cell>
          <cell r="AH263">
            <v>129.52202194360004</v>
          </cell>
          <cell r="AI263">
            <v>176.3528440405</v>
          </cell>
          <cell r="AJ263">
            <v>194.74536135319997</v>
          </cell>
          <cell r="AK263">
            <v>128.37688429280004</v>
          </cell>
          <cell r="AL263">
            <v>150.10165071360007</v>
          </cell>
          <cell r="AM263">
            <v>202.25376504000002</v>
          </cell>
          <cell r="AN263">
            <v>178.12750755359994</v>
          </cell>
          <cell r="AO263">
            <v>195.54792863789999</v>
          </cell>
          <cell r="AP263">
            <v>215.13647164400001</v>
          </cell>
          <cell r="AQ263">
            <v>219.21037894699992</v>
          </cell>
          <cell r="AR263">
            <v>241.43053603150003</v>
          </cell>
          <cell r="AS263">
            <v>291.42211945989999</v>
          </cell>
          <cell r="AT263">
            <v>308.13173860399996</v>
          </cell>
          <cell r="AU263">
            <v>292.10767062833321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0.25656234070000006</v>
          </cell>
          <cell r="C264">
            <v>0.22268921132161171</v>
          </cell>
          <cell r="D264">
            <v>0.22146102131336995</v>
          </cell>
          <cell r="E264">
            <v>0.24366879714880951</v>
          </cell>
          <cell r="F264">
            <v>0.31597780777659001</v>
          </cell>
          <cell r="G264">
            <v>0.31383308533116883</v>
          </cell>
          <cell r="H264">
            <v>0.37663691264191929</v>
          </cell>
          <cell r="I264">
            <v>0.51537558420907459</v>
          </cell>
          <cell r="J264">
            <v>0.57887338723015858</v>
          </cell>
          <cell r="K264">
            <v>0.32527056601625043</v>
          </cell>
          <cell r="L264">
            <v>0.40745896757142852</v>
          </cell>
          <cell r="M264">
            <v>0.47413687216666672</v>
          </cell>
          <cell r="N264">
            <v>0.42675297128749989</v>
          </cell>
          <cell r="O264">
            <v>0.43894364374999995</v>
          </cell>
          <cell r="P264">
            <v>0.47348121752575761</v>
          </cell>
          <cell r="Q264">
            <v>0.53702179000714279</v>
          </cell>
          <cell r="R264">
            <v>0.58139242106474365</v>
          </cell>
          <cell r="S264">
            <v>0.64695861102380969</v>
          </cell>
          <cell r="T264">
            <v>0.67076986428571439</v>
          </cell>
          <cell r="U264">
            <v>0.23102078345357141</v>
          </cell>
          <cell r="V264">
            <v>0.23102078345357141</v>
          </cell>
          <cell r="W264">
            <v>0.23102078345357141</v>
          </cell>
          <cell r="X264">
            <v>0.23102078345357141</v>
          </cell>
          <cell r="Y264">
            <v>0.23102078345357141</v>
          </cell>
          <cell r="Z264">
            <v>0.23102078345357141</v>
          </cell>
          <cell r="AA264">
            <v>0.23102078345357141</v>
          </cell>
          <cell r="AB264">
            <v>56.712041017004999</v>
          </cell>
          <cell r="AC264">
            <v>49.488882097599998</v>
          </cell>
          <cell r="AD264">
            <v>50.919776097599993</v>
          </cell>
          <cell r="AE264">
            <v>70.705101712000015</v>
          </cell>
          <cell r="AF264">
            <v>101.27963414380002</v>
          </cell>
          <cell r="AG264">
            <v>100.39877296020003</v>
          </cell>
          <cell r="AH264">
            <v>112.93484908560001</v>
          </cell>
          <cell r="AI264">
            <v>155.47310248700001</v>
          </cell>
          <cell r="AJ264">
            <v>162.51715204160001</v>
          </cell>
          <cell r="AK264">
            <v>107.67878595760003</v>
          </cell>
          <cell r="AL264">
            <v>129.5041026609</v>
          </cell>
          <cell r="AM264">
            <v>173.45204198400003</v>
          </cell>
          <cell r="AN264">
            <v>145.04916880959999</v>
          </cell>
          <cell r="AO264">
            <v>155.60327187960002</v>
          </cell>
          <cell r="AP264">
            <v>165.96673242049999</v>
          </cell>
          <cell r="AQ264">
            <v>153.72400762599997</v>
          </cell>
          <cell r="AR264">
            <v>169.56017542319998</v>
          </cell>
          <cell r="AS264">
            <v>207.39048528769999</v>
          </cell>
          <cell r="AT264">
            <v>194.39757791499997</v>
          </cell>
          <cell r="AU264">
            <v>184.2881357104167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5">
          <cell r="B265">
            <v>3.5056839999999992E-2</v>
          </cell>
          <cell r="C265">
            <v>3.2441626000000008E-2</v>
          </cell>
          <cell r="D265">
            <v>2.2332424E-2</v>
          </cell>
          <cell r="E265">
            <v>4.2587699999999994E-3</v>
          </cell>
          <cell r="F265">
            <v>3.8703399999999997E-4</v>
          </cell>
          <cell r="G265">
            <v>3.9440000000000005E-4</v>
          </cell>
          <cell r="H265">
            <v>2.8677000000000005E-4</v>
          </cell>
          <cell r="I265">
            <v>9.4295399999999997E-4</v>
          </cell>
          <cell r="J265">
            <v>2.1344060000000002E-3</v>
          </cell>
          <cell r="K265">
            <v>2.8710138333333333E-3</v>
          </cell>
          <cell r="L265">
            <v>2.3932419999999999E-3</v>
          </cell>
          <cell r="M265">
            <v>1.9782235654761905E-3</v>
          </cell>
          <cell r="N265">
            <v>2.2312629666666663E-3</v>
          </cell>
          <cell r="O265">
            <v>2.2098146999999999E-3</v>
          </cell>
          <cell r="P265">
            <v>2.4018439999999998E-3</v>
          </cell>
          <cell r="Q265">
            <v>2.6601761666666664E-3</v>
          </cell>
          <cell r="R265">
            <v>2.8898676101398596E-3</v>
          </cell>
          <cell r="S265">
            <v>2.3279430132890364E-3</v>
          </cell>
          <cell r="T265">
            <v>1.5514562380952381E-3</v>
          </cell>
          <cell r="U265">
            <v>1.38E-5</v>
          </cell>
          <cell r="V265">
            <v>1.38E-5</v>
          </cell>
          <cell r="W265">
            <v>1.38E-5</v>
          </cell>
          <cell r="X265">
            <v>1.38E-5</v>
          </cell>
          <cell r="Y265">
            <v>1.38E-5</v>
          </cell>
          <cell r="Z265">
            <v>1.38E-5</v>
          </cell>
          <cell r="AA265">
            <v>1.38E-5</v>
          </cell>
          <cell r="AB265">
            <v>6.7182279617280001</v>
          </cell>
          <cell r="AC265">
            <v>5.6286561327999998</v>
          </cell>
          <cell r="AD265">
            <v>3.8781202511999999</v>
          </cell>
          <cell r="AE265">
            <v>1.2546263632000003</v>
          </cell>
          <cell r="AF265">
            <v>0.28791558179999999</v>
          </cell>
          <cell r="AG265">
            <v>0.19186012559999999</v>
          </cell>
          <cell r="AH265">
            <v>0.5164960824</v>
          </cell>
          <cell r="AI265">
            <v>2.0946406785000002</v>
          </cell>
          <cell r="AJ265">
            <v>5.4561914608000013</v>
          </cell>
          <cell r="AK265">
            <v>2.5761997844</v>
          </cell>
          <cell r="AL265">
            <v>2.6885182742999998</v>
          </cell>
          <cell r="AM265">
            <v>2.0727896160000001</v>
          </cell>
          <cell r="AN265">
            <v>2.6248065711999997</v>
          </cell>
          <cell r="AO265">
            <v>2.4995931042000001</v>
          </cell>
          <cell r="AP265">
            <v>2.9786351639999999</v>
          </cell>
          <cell r="AQ265">
            <v>2.7480417755</v>
          </cell>
          <cell r="AR265">
            <v>2.5125124615999996</v>
          </cell>
          <cell r="AS265">
            <v>3.1251060554999999</v>
          </cell>
          <cell r="AT265">
            <v>18.589341539999999</v>
          </cell>
          <cell r="AU265">
            <v>17.622622325000002</v>
          </cell>
          <cell r="AV265">
            <v>0</v>
          </cell>
          <cell r="AW265">
            <v>0</v>
          </cell>
          <cell r="AX265">
            <v>0</v>
          </cell>
          <cell r="AY265">
            <v>0</v>
          </cell>
          <cell r="AZ265">
            <v>0</v>
          </cell>
          <cell r="BA265">
            <v>0</v>
          </cell>
        </row>
        <row r="266">
          <cell r="B266">
            <v>8.9149759999999981E-3</v>
          </cell>
          <cell r="C266">
            <v>4.5429760000000007E-3</v>
          </cell>
          <cell r="D266">
            <v>6.8829019999999998E-3</v>
          </cell>
          <cell r="E266">
            <v>8.5322200000000001E-3</v>
          </cell>
          <cell r="F266">
            <v>1.6164947999999998E-2</v>
          </cell>
          <cell r="G266">
            <v>1.4651368000000003E-2</v>
          </cell>
          <cell r="H266">
            <v>2.4258676E-2</v>
          </cell>
          <cell r="I266">
            <v>2.4112693999999997E-2</v>
          </cell>
          <cell r="J266">
            <v>3.1422223999999999E-2</v>
          </cell>
          <cell r="K266">
            <v>2.1908523999999999E-2</v>
          </cell>
          <cell r="L266">
            <v>1.6284551999999997E-2</v>
          </cell>
          <cell r="M266">
            <v>1.7504196000000003E-2</v>
          </cell>
          <cell r="N266">
            <v>2.14155392E-2</v>
          </cell>
          <cell r="O266">
            <v>3.5136341000000001E-2</v>
          </cell>
          <cell r="P266">
            <v>3.3171098333333336E-2</v>
          </cell>
          <cell r="Q266">
            <v>4.929121579444444E-2</v>
          </cell>
          <cell r="R266">
            <v>4.9606438340034968E-2</v>
          </cell>
          <cell r="S266">
            <v>5.4201402428571424E-2</v>
          </cell>
          <cell r="T266">
            <v>6.1375131999999992E-2</v>
          </cell>
          <cell r="U266">
            <v>2.4632999999999999E-3</v>
          </cell>
          <cell r="V266">
            <v>2.4632999999999999E-3</v>
          </cell>
          <cell r="W266">
            <v>2.4632999999999999E-3</v>
          </cell>
          <cell r="X266">
            <v>2.4632999999999999E-3</v>
          </cell>
          <cell r="Y266">
            <v>2.4632999999999999E-3</v>
          </cell>
          <cell r="Z266">
            <v>2.4632999999999999E-3</v>
          </cell>
          <cell r="AA266">
            <v>2.4632999999999999E-3</v>
          </cell>
          <cell r="AB266">
            <v>1.2028055084789999</v>
          </cell>
          <cell r="AC266">
            <v>0.70637763199999992</v>
          </cell>
          <cell r="AD266">
            <v>1.1847989760000002</v>
          </cell>
          <cell r="AE266">
            <v>1.9181622656000001</v>
          </cell>
          <cell r="AF266">
            <v>5.6775253065999998</v>
          </cell>
          <cell r="AG266">
            <v>3.4707789831000002</v>
          </cell>
          <cell r="AH266">
            <v>5.6316208867999995</v>
          </cell>
          <cell r="AI266">
            <v>5.6445412999999993</v>
          </cell>
          <cell r="AJ266">
            <v>8.9866497735999999</v>
          </cell>
          <cell r="AK266">
            <v>6.1063730288000002</v>
          </cell>
          <cell r="AL266">
            <v>4.8675766671000007</v>
          </cell>
          <cell r="AM266">
            <v>6.1902587999999996</v>
          </cell>
          <cell r="AN266">
            <v>7.6070181439999995</v>
          </cell>
          <cell r="AO266">
            <v>10.766788499099999</v>
          </cell>
          <cell r="AP266">
            <v>11.565669913499999</v>
          </cell>
          <cell r="AQ266">
            <v>13.511040543</v>
          </cell>
          <cell r="AR266">
            <v>13.3491387308</v>
          </cell>
          <cell r="AS266">
            <v>14.789804200600001</v>
          </cell>
          <cell r="AT266">
            <v>48.714212775000007</v>
          </cell>
          <cell r="AU266">
            <v>46.180881218750002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1.6735E-4</v>
          </cell>
          <cell r="C267">
            <v>2.7303400000000002E-4</v>
          </cell>
          <cell r="D267">
            <v>2.5190399999999995E-4</v>
          </cell>
          <cell r="E267">
            <v>1.35184E-4</v>
          </cell>
          <cell r="F267">
            <v>1.5305000000000001E-4</v>
          </cell>
          <cell r="G267">
            <v>7.7198000000000002E-4</v>
          </cell>
          <cell r="H267">
            <v>7.7475000000000005E-4</v>
          </cell>
          <cell r="I267">
            <v>1.6210400000000002E-4</v>
          </cell>
          <cell r="J267">
            <v>3.0790200000000003E-4</v>
          </cell>
          <cell r="K267">
            <v>2.14484E-4</v>
          </cell>
          <cell r="L267">
            <v>1.9370599999999998E-4</v>
          </cell>
          <cell r="M267">
            <v>5.8448155172413792E-4</v>
          </cell>
          <cell r="N267">
            <v>6.9133399999999994E-4</v>
          </cell>
          <cell r="O267">
            <v>9.1674377499999986E-4</v>
          </cell>
          <cell r="P267">
            <v>1.2764217999999999E-3</v>
          </cell>
          <cell r="Q267">
            <v>1.3909019999999999E-3</v>
          </cell>
          <cell r="R267">
            <v>1.7513002319347322E-3</v>
          </cell>
          <cell r="S267">
            <v>2.8768147638888884E-3</v>
          </cell>
          <cell r="T267">
            <v>1.6413046428571428E-3</v>
          </cell>
          <cell r="U267">
            <v>0.5995921059999999</v>
          </cell>
          <cell r="V267">
            <v>0.5995921059999999</v>
          </cell>
          <cell r="W267">
            <v>0.5995921059999999</v>
          </cell>
          <cell r="X267">
            <v>0.5995921059999999</v>
          </cell>
          <cell r="Y267">
            <v>0.5995921059999999</v>
          </cell>
          <cell r="Z267">
            <v>0.5995921059999999</v>
          </cell>
          <cell r="AA267">
            <v>0.5995921059999999</v>
          </cell>
          <cell r="AB267">
            <v>0.12335498144099999</v>
          </cell>
          <cell r="AC267">
            <v>8.3071378000000001E-2</v>
          </cell>
          <cell r="AD267">
            <v>0.45135190079999998</v>
          </cell>
          <cell r="AE267">
            <v>0.21771640799999997</v>
          </cell>
          <cell r="AF267">
            <v>0.23021728030000002</v>
          </cell>
          <cell r="AG267">
            <v>0.58536895560000002</v>
          </cell>
          <cell r="AH267">
            <v>0.6417836172000001</v>
          </cell>
          <cell r="AI267">
            <v>0.187637896</v>
          </cell>
          <cell r="AJ267">
            <v>0.41332715760000005</v>
          </cell>
          <cell r="AK267">
            <v>0.40344311039999997</v>
          </cell>
          <cell r="AL267">
            <v>0.49609019700000001</v>
          </cell>
          <cell r="AM267">
            <v>0.99695179199999984</v>
          </cell>
          <cell r="AN267">
            <v>1.0919194000000001</v>
          </cell>
          <cell r="AO267">
            <v>1.5251940242999997</v>
          </cell>
          <cell r="AP267">
            <v>1.8035463585</v>
          </cell>
          <cell r="AQ267">
            <v>1.5188699960000001</v>
          </cell>
          <cell r="AR267">
            <v>1.1862890817999998</v>
          </cell>
          <cell r="AS267">
            <v>2.3091101891000001</v>
          </cell>
          <cell r="AT267">
            <v>6.0615120250000016</v>
          </cell>
          <cell r="AU267">
            <v>5.7462894479166664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2.1975199999999998E-4</v>
          </cell>
          <cell r="C268">
            <v>3.0353139999999999E-3</v>
          </cell>
          <cell r="D268">
            <v>1.6822420000000002E-3</v>
          </cell>
          <cell r="E268">
            <v>6.0336200000000008E-4</v>
          </cell>
          <cell r="F268">
            <v>1.5527667692307693E-3</v>
          </cell>
          <cell r="G268">
            <v>1.4114051666666667E-3</v>
          </cell>
          <cell r="H268">
            <v>2.1061664999999998E-3</v>
          </cell>
          <cell r="I268">
            <v>3.3125520000000003E-3</v>
          </cell>
          <cell r="J268">
            <v>4.9416080000000001E-3</v>
          </cell>
          <cell r="K268">
            <v>3.5226100000000002E-3</v>
          </cell>
          <cell r="L268">
            <v>5.922086E-3</v>
          </cell>
          <cell r="M268">
            <v>9.5817217614165909E-3</v>
          </cell>
          <cell r="N268">
            <v>1.0748157599999999E-2</v>
          </cell>
          <cell r="O268">
            <v>1.5940172999999995E-2</v>
          </cell>
          <cell r="P268">
            <v>4.1439238000000003E-2</v>
          </cell>
          <cell r="Q268">
            <v>8.686249958333335E-2</v>
          </cell>
          <cell r="R268">
            <v>8.6463149037171144E-2</v>
          </cell>
          <cell r="S268">
            <v>9.86587747413252E-2</v>
          </cell>
          <cell r="T268">
            <v>0.12579625084701113</v>
          </cell>
          <cell r="U268">
            <v>9.9582548E-3</v>
          </cell>
          <cell r="V268">
            <v>9.9582548E-3</v>
          </cell>
          <cell r="W268">
            <v>9.9582548E-3</v>
          </cell>
          <cell r="X268">
            <v>9.9582548E-3</v>
          </cell>
          <cell r="Y268">
            <v>9.9582548E-3</v>
          </cell>
          <cell r="Z268">
            <v>9.9582548E-3</v>
          </cell>
          <cell r="AA268">
            <v>9.9582548E-3</v>
          </cell>
          <cell r="AB268">
            <v>7.5981947057999988E-2</v>
          </cell>
          <cell r="AC268">
            <v>0.5224169139999999</v>
          </cell>
          <cell r="AD268">
            <v>0.56423384639999996</v>
          </cell>
          <cell r="AE268">
            <v>0.68774584480000001</v>
          </cell>
          <cell r="AF268">
            <v>1.6479796711000001</v>
          </cell>
          <cell r="AG268">
            <v>2.4312936219000001</v>
          </cell>
          <cell r="AH268">
            <v>3.2110111712</v>
          </cell>
          <cell r="AI268">
            <v>4.0839351335000007</v>
          </cell>
          <cell r="AJ268">
            <v>7.5431228180000005</v>
          </cell>
          <cell r="AK268">
            <v>4.5771966019999999</v>
          </cell>
          <cell r="AL268">
            <v>6.006449743200001</v>
          </cell>
          <cell r="AM268">
            <v>10.159833551999998</v>
          </cell>
          <cell r="AN268">
            <v>11.16809188</v>
          </cell>
          <cell r="AO268">
            <v>12.5797578876</v>
          </cell>
          <cell r="AP268">
            <v>21.267445027499999</v>
          </cell>
          <cell r="AQ268">
            <v>34.316540982500001</v>
          </cell>
          <cell r="AR268">
            <v>41.2008934375</v>
          </cell>
          <cell r="AS268">
            <v>47.602373375699997</v>
          </cell>
          <cell r="AT268">
            <v>14.769231700000001</v>
          </cell>
          <cell r="AU268">
            <v>14.001173291666667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1.79538E-4</v>
          </cell>
          <cell r="C269">
            <v>5.8931000000000012E-4</v>
          </cell>
          <cell r="D269">
            <v>1.2764580000000001E-3</v>
          </cell>
          <cell r="E269">
            <v>3.2070600000000003E-4</v>
          </cell>
          <cell r="F269">
            <v>2.8578200000000005E-4</v>
          </cell>
          <cell r="G269">
            <v>3.6264000000000001E-4</v>
          </cell>
          <cell r="H269">
            <v>8.1367599999999994E-4</v>
          </cell>
          <cell r="I269">
            <v>9.6990999999999993E-4</v>
          </cell>
          <cell r="J269">
            <v>7.0616400000000012E-4</v>
          </cell>
          <cell r="K269">
            <v>1.4380946666666668E-3</v>
          </cell>
          <cell r="L269">
            <v>1.4182260000000001E-3</v>
          </cell>
          <cell r="M269">
            <v>2.1905736666666667E-3</v>
          </cell>
          <cell r="N269">
            <v>1.7241937678571431E-3</v>
          </cell>
          <cell r="O269">
            <v>1.3932134999999997E-3</v>
          </cell>
          <cell r="P269">
            <v>1.7613261999999998E-3</v>
          </cell>
          <cell r="Q269">
            <v>3.3786843015873019E-3</v>
          </cell>
          <cell r="R269">
            <v>3.4028525408119656E-3</v>
          </cell>
          <cell r="S269">
            <v>8.1556354404761899E-3</v>
          </cell>
          <cell r="T269">
            <v>7.9110529219858158E-3</v>
          </cell>
          <cell r="U269">
            <v>0.42759189599999992</v>
          </cell>
          <cell r="V269">
            <v>0.42759189599999992</v>
          </cell>
          <cell r="W269">
            <v>0.42759189599999992</v>
          </cell>
          <cell r="X269">
            <v>0.42759189599999992</v>
          </cell>
          <cell r="Y269">
            <v>0.42759189599999992</v>
          </cell>
          <cell r="Z269">
            <v>0.42759189599999992</v>
          </cell>
          <cell r="AA269">
            <v>0.42759189599999992</v>
          </cell>
          <cell r="AB269">
            <v>7.7950166360999995E-2</v>
          </cell>
          <cell r="AC269">
            <v>0.28014726239999999</v>
          </cell>
          <cell r="AD269">
            <v>0.31794097920000003</v>
          </cell>
          <cell r="AE269">
            <v>0.17386883359999999</v>
          </cell>
          <cell r="AF269">
            <v>0.21456653050000002</v>
          </cell>
          <cell r="AG269">
            <v>0.23691520710000002</v>
          </cell>
          <cell r="AH269">
            <v>0.5500482256</v>
          </cell>
          <cell r="AI269">
            <v>0.80696410500000004</v>
          </cell>
          <cell r="AJ269">
            <v>0.58693597720000013</v>
          </cell>
          <cell r="AK269">
            <v>0.99021036400000007</v>
          </cell>
          <cell r="AL269">
            <v>1.3599852534000001</v>
          </cell>
          <cell r="AM269">
            <v>2.8645341599999998</v>
          </cell>
          <cell r="AN269">
            <v>1.8083174560000002</v>
          </cell>
          <cell r="AO269">
            <v>1.7063309271000002</v>
          </cell>
          <cell r="AP269">
            <v>1.9574623830000002</v>
          </cell>
          <cell r="AQ269">
            <v>2.1439279015000006</v>
          </cell>
          <cell r="AR269">
            <v>2.1237215848999997</v>
          </cell>
          <cell r="AS269">
            <v>3.8103470547999998</v>
          </cell>
          <cell r="AT269">
            <v>5.8224929780000005</v>
          </cell>
          <cell r="AU269">
            <v>5.5197003358333321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0</v>
          </cell>
          <cell r="C273">
            <v>0</v>
          </cell>
          <cell r="D273">
            <v>0</v>
          </cell>
          <cell r="E273">
            <v>0</v>
          </cell>
          <cell r="F273">
            <v>0</v>
          </cell>
          <cell r="G273">
            <v>1.0149999999999999E-5</v>
          </cell>
          <cell r="H273">
            <v>3.1096000000000002E-5</v>
          </cell>
          <cell r="I273">
            <v>1.0359199999999999E-4</v>
          </cell>
          <cell r="J273">
            <v>1.4283000000000001E-4</v>
          </cell>
          <cell r="K273">
            <v>2.1149800000000002E-3</v>
          </cell>
          <cell r="L273">
            <v>2.5115999999999995E-5</v>
          </cell>
          <cell r="M273">
            <v>2.03251E-4</v>
          </cell>
          <cell r="N273">
            <v>9.7308399999999998E-5</v>
          </cell>
          <cell r="O273">
            <v>2.9946000000000001E-5</v>
          </cell>
          <cell r="P273">
            <v>1.2708880000000003E-4</v>
          </cell>
          <cell r="Q273">
            <v>1.69832E-4</v>
          </cell>
          <cell r="R273">
            <v>5.7783762499999999E-4</v>
          </cell>
          <cell r="S273">
            <v>0</v>
          </cell>
          <cell r="T273">
            <v>1.0254166666666667E-5</v>
          </cell>
          <cell r="U273">
            <v>4.1008999999999993E-3</v>
          </cell>
          <cell r="V273">
            <v>4.1008999999999993E-3</v>
          </cell>
          <cell r="W273">
            <v>4.1008999999999993E-3</v>
          </cell>
          <cell r="X273">
            <v>4.1008999999999993E-3</v>
          </cell>
          <cell r="Y273">
            <v>4.1008999999999993E-3</v>
          </cell>
          <cell r="Z273">
            <v>4.1008999999999993E-3</v>
          </cell>
          <cell r="AA273">
            <v>4.1008999999999993E-3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1.9221345000000001E-2</v>
          </cell>
          <cell r="AH273">
            <v>6.024619920000001E-2</v>
          </cell>
          <cell r="AI273">
            <v>0.20215423199999999</v>
          </cell>
          <cell r="AJ273">
            <v>0.30524100720000003</v>
          </cell>
          <cell r="AK273">
            <v>0.78785138519999998</v>
          </cell>
          <cell r="AL273">
            <v>4.9652767799999997E-2</v>
          </cell>
          <cell r="AM273">
            <v>0.429065904</v>
          </cell>
          <cell r="AN273">
            <v>0.18092039679999999</v>
          </cell>
          <cell r="AO273">
            <v>5.3800002899999998E-2</v>
          </cell>
          <cell r="AP273">
            <v>0.12586740400000002</v>
          </cell>
          <cell r="AQ273">
            <v>7.4759219500000001E-2</v>
          </cell>
          <cell r="AR273">
            <v>0.14822055139999998</v>
          </cell>
          <cell r="AS273">
            <v>0</v>
          </cell>
          <cell r="AT273">
            <v>0.67076902700000007</v>
          </cell>
          <cell r="AU273">
            <v>0.63588638708333334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38"/>
      <sheetData sheetId="39"/>
      <sheetData sheetId="40">
        <row r="6">
          <cell r="B6">
            <v>5.9751439999999999E-3</v>
          </cell>
          <cell r="C6">
            <v>8.3711319999999999E-3</v>
          </cell>
          <cell r="D6">
            <v>8.9520479999999989E-3</v>
          </cell>
          <cell r="E6">
            <v>1.0304588E-2</v>
          </cell>
          <cell r="F6">
            <v>2.4296608000000001E-2</v>
          </cell>
          <cell r="G6">
            <v>3.3518183999999999E-2</v>
          </cell>
          <cell r="H6">
            <v>4.8011208E-2</v>
          </cell>
          <cell r="I6">
            <v>3.9487532000000006E-2</v>
          </cell>
          <cell r="J6">
            <v>8.4121407999999995E-2</v>
          </cell>
          <cell r="K6">
            <v>6.8437096000000003E-2</v>
          </cell>
          <cell r="L6">
            <v>8.4910559999999996E-2</v>
          </cell>
          <cell r="M6">
            <v>6.3616363999999995E-2</v>
          </cell>
          <cell r="N6">
            <v>9.0273995999999995E-2</v>
          </cell>
          <cell r="O6">
            <v>8.8676287999999992E-2</v>
          </cell>
          <cell r="P6">
            <v>0.12077600000000001</v>
          </cell>
          <cell r="Q6">
            <v>0.149112736</v>
          </cell>
          <cell r="R6">
            <v>0.15316475599999999</v>
          </cell>
          <cell r="S6">
            <v>0.122320496</v>
          </cell>
          <cell r="T6">
            <v>0.17435204800000001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0.92819412048000005</v>
          </cell>
          <cell r="AC6">
            <v>1.1396106979999998</v>
          </cell>
          <cell r="AD6">
            <v>1.6431889775999999</v>
          </cell>
          <cell r="AE6">
            <v>1.6933984816000001</v>
          </cell>
          <cell r="AF6">
            <v>3.6773564968000003</v>
          </cell>
          <cell r="AG6">
            <v>5.2969883966999998</v>
          </cell>
          <cell r="AH6">
            <v>8.6770661308000001</v>
          </cell>
          <cell r="AI6">
            <v>8.8150834099999997</v>
          </cell>
          <cell r="AJ6">
            <v>18.211955967600002</v>
          </cell>
          <cell r="AK6">
            <v>12.009590648</v>
          </cell>
          <cell r="AL6">
            <v>15.392702700000001</v>
          </cell>
          <cell r="AM6">
            <v>14.095817952000001</v>
          </cell>
          <cell r="AN6">
            <v>20.1783737232</v>
          </cell>
          <cell r="AO6">
            <v>21.100211327700002</v>
          </cell>
          <cell r="AP6">
            <v>28.1310632245</v>
          </cell>
          <cell r="AQ6">
            <v>26.618274122999999</v>
          </cell>
          <cell r="AR6">
            <v>29.078927139999998</v>
          </cell>
          <cell r="AS6">
            <v>21.655208002999998</v>
          </cell>
          <cell r="AT6">
            <v>9.2922497199999992</v>
          </cell>
          <cell r="AU6">
            <v>8.809016016666666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</row>
        <row r="85">
          <cell r="B85">
            <v>9.5139062399999988E-2</v>
          </cell>
          <cell r="C85">
            <v>0.13767491582857141</v>
          </cell>
          <cell r="D85">
            <v>0.15802869999999999</v>
          </cell>
          <cell r="E85">
            <v>0.16410272719999996</v>
          </cell>
          <cell r="F85">
            <v>0.20463161599999999</v>
          </cell>
          <cell r="G85">
            <v>0.199833124</v>
          </cell>
          <cell r="H85">
            <v>0.23833610886703299</v>
          </cell>
          <cell r="I85">
            <v>0.25722128161060609</v>
          </cell>
          <cell r="J85">
            <v>0.21087900399999998</v>
          </cell>
          <cell r="K85">
            <v>0.22599355333333332</v>
          </cell>
          <cell r="L85">
            <v>0.27349792399999995</v>
          </cell>
          <cell r="M85">
            <v>0.3377372569090909</v>
          </cell>
          <cell r="N85">
            <v>0.22483951199999999</v>
          </cell>
          <cell r="O85">
            <v>0.17194886799999998</v>
          </cell>
          <cell r="P85">
            <v>0.18861633690000001</v>
          </cell>
          <cell r="Q85">
            <v>0.21156275299999999</v>
          </cell>
          <cell r="R85">
            <v>0.21008369499999999</v>
          </cell>
          <cell r="S85">
            <v>0.23341486066666667</v>
          </cell>
          <cell r="T85">
            <v>0.17981205733333333</v>
          </cell>
          <cell r="U85">
            <v>0.12725181199999999</v>
          </cell>
          <cell r="V85">
            <v>0.12725181199999999</v>
          </cell>
          <cell r="W85">
            <v>0.12725181199999999</v>
          </cell>
          <cell r="X85">
            <v>0.12725181199999999</v>
          </cell>
          <cell r="Y85">
            <v>0.12725181199999999</v>
          </cell>
          <cell r="Z85">
            <v>0.12725181199999999</v>
          </cell>
          <cell r="AA85">
            <v>0.12725181199999999</v>
          </cell>
          <cell r="AB85">
            <v>12.710847078396</v>
          </cell>
          <cell r="AC85">
            <v>18.170995877199999</v>
          </cell>
          <cell r="AD85">
            <v>23.950402656000001</v>
          </cell>
          <cell r="AE85">
            <v>25.285052979200003</v>
          </cell>
          <cell r="AF85">
            <v>32.564561879500005</v>
          </cell>
          <cell r="AG85">
            <v>36.422241741600004</v>
          </cell>
          <cell r="AH85">
            <v>37.411349082000001</v>
          </cell>
          <cell r="AI85">
            <v>52.625944622000006</v>
          </cell>
          <cell r="AJ85">
            <v>60.283775202000008</v>
          </cell>
          <cell r="AK85">
            <v>52.222101456799997</v>
          </cell>
          <cell r="AL85">
            <v>58.418725726800005</v>
          </cell>
          <cell r="AM85">
            <v>71.774592143999996</v>
          </cell>
          <cell r="AN85">
            <v>54.335706779199995</v>
          </cell>
          <cell r="AO85">
            <v>47.777867588100001</v>
          </cell>
          <cell r="AP85">
            <v>52.813894433500003</v>
          </cell>
          <cell r="AQ85">
            <v>44.336060471499998</v>
          </cell>
          <cell r="AR85">
            <v>47.566690834100001</v>
          </cell>
          <cell r="AS85">
            <v>53.610235464499993</v>
          </cell>
          <cell r="AT85">
            <v>46.008147320999996</v>
          </cell>
          <cell r="AU85">
            <v>43.615541861250001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</row>
        <row r="91">
          <cell r="B91">
            <v>2.2060611999999997E-2</v>
          </cell>
          <cell r="C91">
            <v>2.6430735099999998E-2</v>
          </cell>
          <cell r="D91">
            <v>4.2931177333333341E-2</v>
          </cell>
          <cell r="E91">
            <v>5.3803691199999996E-2</v>
          </cell>
          <cell r="F91">
            <v>3.8005267999999995E-2</v>
          </cell>
          <cell r="G91">
            <v>6.8390434285714286E-2</v>
          </cell>
          <cell r="H91">
            <v>0.10280114613717949</v>
          </cell>
          <cell r="I91">
            <v>7.8813356482292318E-2</v>
          </cell>
          <cell r="J91">
            <v>8.2189921999999999E-2</v>
          </cell>
          <cell r="K91">
            <v>6.8609119999999982E-2</v>
          </cell>
          <cell r="L91">
            <v>2.4784727999999999E-2</v>
          </cell>
          <cell r="M91">
            <v>2.1198168013986014E-2</v>
          </cell>
          <cell r="N91">
            <v>1.3066777999999999E-2</v>
          </cell>
          <cell r="O91">
            <v>1.3536058E-2</v>
          </cell>
          <cell r="P91">
            <v>1.5131914000000003E-2</v>
          </cell>
          <cell r="Q91">
            <v>1.1647700428571429E-2</v>
          </cell>
          <cell r="R91">
            <v>1.7408231000000003E-2</v>
          </cell>
          <cell r="S91">
            <v>1.4704938800000003E-2</v>
          </cell>
          <cell r="T91">
            <v>1.5178134888888891E-2</v>
          </cell>
          <cell r="U91">
            <v>0.22569435200000001</v>
          </cell>
          <cell r="V91">
            <v>0.22569435200000001</v>
          </cell>
          <cell r="W91">
            <v>0.22569435200000001</v>
          </cell>
          <cell r="X91">
            <v>0.22569435200000001</v>
          </cell>
          <cell r="Y91">
            <v>0.22569435200000001</v>
          </cell>
          <cell r="Z91">
            <v>0.22569435200000001</v>
          </cell>
          <cell r="AA91">
            <v>0.22569435200000001</v>
          </cell>
          <cell r="AB91">
            <v>2.8052232647639999</v>
          </cell>
          <cell r="AC91">
            <v>3.9353040151999998</v>
          </cell>
          <cell r="AD91">
            <v>5.4345561024000002</v>
          </cell>
          <cell r="AE91">
            <v>7.7722693216000005</v>
          </cell>
          <cell r="AF91">
            <v>6.4880020345000009</v>
          </cell>
          <cell r="AG91">
            <v>11.438252911800001</v>
          </cell>
          <cell r="AH91">
            <v>14.2339449164</v>
          </cell>
          <cell r="AI91">
            <v>15.9131016325</v>
          </cell>
          <cell r="AJ91">
            <v>19.309122760400001</v>
          </cell>
          <cell r="AK91">
            <v>13.440857694</v>
          </cell>
          <cell r="AL91">
            <v>5.8404522177000002</v>
          </cell>
          <cell r="AM91">
            <v>5.8910275200000006</v>
          </cell>
          <cell r="AN91">
            <v>3.4907759039999999</v>
          </cell>
          <cell r="AO91">
            <v>3.2777786901000003</v>
          </cell>
          <cell r="AP91">
            <v>4.0762631200000001</v>
          </cell>
          <cell r="AQ91">
            <v>2.6615163085</v>
          </cell>
          <cell r="AR91">
            <v>4.4992474231999999</v>
          </cell>
          <cell r="AS91">
            <v>3.626777583</v>
          </cell>
          <cell r="AT91">
            <v>3.865463783</v>
          </cell>
          <cell r="AU91">
            <v>3.6644443920833334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94">
          <cell r="B94">
            <v>7.2369344571428573E-2</v>
          </cell>
          <cell r="C94">
            <v>0.11600759300000001</v>
          </cell>
          <cell r="D94">
            <v>8.3891242499999991E-2</v>
          </cell>
          <cell r="E94">
            <v>0.11014478030769231</v>
          </cell>
          <cell r="F94">
            <v>0.102469248</v>
          </cell>
          <cell r="G94">
            <v>0.1030512</v>
          </cell>
          <cell r="H94">
            <v>7.7868382E-2</v>
          </cell>
          <cell r="I94">
            <v>4.6356475252525259E-2</v>
          </cell>
          <cell r="J94">
            <v>6.9151683999999991E-2</v>
          </cell>
          <cell r="K94">
            <v>2.3280711999999999E-2</v>
          </cell>
          <cell r="L94">
            <v>1.016475E-2</v>
          </cell>
          <cell r="M94">
            <v>2.543810819672131E-3</v>
          </cell>
          <cell r="N94">
            <v>1.341468E-3</v>
          </cell>
          <cell r="O94">
            <v>9.3355200000000014E-4</v>
          </cell>
          <cell r="P94">
            <v>9.6164949999999992E-4</v>
          </cell>
          <cell r="Q94">
            <v>1.5640897142857142E-3</v>
          </cell>
          <cell r="R94">
            <v>2.7426984999999997E-3</v>
          </cell>
          <cell r="S94">
            <v>9.7650733333333342E-4</v>
          </cell>
          <cell r="T94">
            <v>1.7546316666666665E-3</v>
          </cell>
          <cell r="U94">
            <v>6.6600000000000006E-5</v>
          </cell>
          <cell r="V94">
            <v>6.6600000000000006E-5</v>
          </cell>
          <cell r="W94">
            <v>6.6600000000000006E-5</v>
          </cell>
          <cell r="X94">
            <v>6.6600000000000006E-5</v>
          </cell>
          <cell r="Y94">
            <v>6.6600000000000006E-5</v>
          </cell>
          <cell r="Z94">
            <v>6.6600000000000006E-5</v>
          </cell>
          <cell r="AA94">
            <v>6.6600000000000006E-5</v>
          </cell>
          <cell r="AB94">
            <v>6.677842983303</v>
          </cell>
          <cell r="AC94">
            <v>9.9791826979999989</v>
          </cell>
          <cell r="AD94">
            <v>8.2851684815999995</v>
          </cell>
          <cell r="AE94">
            <v>13.035130942400002</v>
          </cell>
          <cell r="AF94">
            <v>15.5087897125</v>
          </cell>
          <cell r="AG94">
            <v>16.977782335800001</v>
          </cell>
          <cell r="AH94">
            <v>14.969189119600001</v>
          </cell>
          <cell r="AI94">
            <v>10.981856244500001</v>
          </cell>
          <cell r="AJ94">
            <v>14.717398412000001</v>
          </cell>
          <cell r="AK94">
            <v>7.1704031827999994</v>
          </cell>
          <cell r="AL94">
            <v>3.0402384156000002</v>
          </cell>
          <cell r="AM94">
            <v>1.68242688</v>
          </cell>
          <cell r="AN94">
            <v>0.92109496159999993</v>
          </cell>
          <cell r="AO94">
            <v>0.70858384920000006</v>
          </cell>
          <cell r="AP94">
            <v>0.60053115450000005</v>
          </cell>
          <cell r="AQ94">
            <v>0.5162470214999999</v>
          </cell>
          <cell r="AR94">
            <v>0.62745844089999991</v>
          </cell>
          <cell r="AS94">
            <v>0.42049015579999999</v>
          </cell>
          <cell r="AT94">
            <v>0.88324746100000007</v>
          </cell>
          <cell r="AU94">
            <v>0.83731510291666666</v>
          </cell>
          <cell r="AV94">
            <v>0</v>
          </cell>
          <cell r="AW94">
            <v>0</v>
          </cell>
          <cell r="AX94">
            <v>0</v>
          </cell>
          <cell r="AY94">
            <v>0</v>
          </cell>
          <cell r="AZ94">
            <v>0</v>
          </cell>
          <cell r="BA94">
            <v>0</v>
          </cell>
        </row>
        <row r="110">
          <cell r="B110">
            <v>4.9622720000000002E-3</v>
          </cell>
          <cell r="C110">
            <v>4.3490159999999998E-3</v>
          </cell>
          <cell r="D110">
            <v>7.188748E-3</v>
          </cell>
          <cell r="E110">
            <v>1.023932E-2</v>
          </cell>
          <cell r="F110">
            <v>2.0946015999999998E-2</v>
          </cell>
          <cell r="G110">
            <v>5.0990324000000004E-2</v>
          </cell>
          <cell r="H110">
            <v>5.0477811999999997E-2</v>
          </cell>
          <cell r="I110">
            <v>2.4507336000000001E-2</v>
          </cell>
          <cell r="J110">
            <v>6.3398971999999998E-2</v>
          </cell>
          <cell r="K110">
            <v>5.7118263999999995E-2</v>
          </cell>
          <cell r="L110">
            <v>4.5385759999999997E-2</v>
          </cell>
          <cell r="M110">
            <v>5.2379688666666674E-2</v>
          </cell>
          <cell r="N110">
            <v>3.8453430000000004E-2</v>
          </cell>
          <cell r="O110">
            <v>1.0889248000000001E-2</v>
          </cell>
          <cell r="P110">
            <v>1.4407525E-3</v>
          </cell>
          <cell r="Q110">
            <v>2.4503830000000004E-3</v>
          </cell>
          <cell r="R110">
            <v>3.8000903333333335E-3</v>
          </cell>
          <cell r="S110">
            <v>1.7404000000000002E-3</v>
          </cell>
          <cell r="T110">
            <v>3.0000000000000004E-8</v>
          </cell>
          <cell r="U110">
            <v>0</v>
          </cell>
          <cell r="V110">
            <v>0</v>
          </cell>
          <cell r="W110">
            <v>0</v>
          </cell>
          <cell r="X110">
            <v>0</v>
          </cell>
          <cell r="Y110">
            <v>0</v>
          </cell>
          <cell r="Z110">
            <v>0</v>
          </cell>
          <cell r="AA110">
            <v>0</v>
          </cell>
          <cell r="AB110">
            <v>0.46281970346099999</v>
          </cell>
          <cell r="AC110">
            <v>0.60697140559999996</v>
          </cell>
          <cell r="AD110">
            <v>0.67070746079999999</v>
          </cell>
          <cell r="AE110">
            <v>1.972592216</v>
          </cell>
          <cell r="AF110">
            <v>3.1345981464000001</v>
          </cell>
          <cell r="AG110">
            <v>7.6802348766000001</v>
          </cell>
          <cell r="AH110">
            <v>7.5747209000000009</v>
          </cell>
          <cell r="AI110">
            <v>5.1245311145000008</v>
          </cell>
          <cell r="AJ110">
            <v>10.529061554800002</v>
          </cell>
          <cell r="AK110">
            <v>8.0717578127999996</v>
          </cell>
          <cell r="AL110">
            <v>7.3054991961000013</v>
          </cell>
          <cell r="AM110">
            <v>9.3869325119999996</v>
          </cell>
          <cell r="AN110">
            <v>6.7514068688000002</v>
          </cell>
          <cell r="AO110">
            <v>2.6204674694999999</v>
          </cell>
          <cell r="AP110">
            <v>0.64706186700000001</v>
          </cell>
          <cell r="AQ110">
            <v>0.993701485</v>
          </cell>
          <cell r="AR110">
            <v>1.2738636890999999</v>
          </cell>
          <cell r="AS110">
            <v>0.72660157569999995</v>
          </cell>
          <cell r="AT110">
            <v>8.5504400000000001E-4</v>
          </cell>
          <cell r="AU110">
            <v>8.1057833333333332E-4</v>
          </cell>
          <cell r="AV110">
            <v>0</v>
          </cell>
          <cell r="AW110">
            <v>0</v>
          </cell>
          <cell r="AX110">
            <v>0</v>
          </cell>
          <cell r="AY110">
            <v>0</v>
          </cell>
          <cell r="AZ110">
            <v>0</v>
          </cell>
          <cell r="BA110">
            <v>0</v>
          </cell>
        </row>
        <row r="112">
          <cell r="B112">
            <v>3.1774148000000002E-2</v>
          </cell>
          <cell r="C112">
            <v>4.1438403999999998E-2</v>
          </cell>
          <cell r="D112">
            <v>2.9687317333333331E-2</v>
          </cell>
          <cell r="E112">
            <v>4.2172127999999996E-2</v>
          </cell>
          <cell r="F112">
            <v>5.1608535999999997E-2</v>
          </cell>
          <cell r="G112">
            <v>5.5305908000000001E-2</v>
          </cell>
          <cell r="H112">
            <v>4.5738843466666679E-2</v>
          </cell>
          <cell r="I112">
            <v>5.4643647857142867E-2</v>
          </cell>
          <cell r="J112">
            <v>4.1060555999999991E-2</v>
          </cell>
          <cell r="K112">
            <v>2.4627355600000001E-2</v>
          </cell>
          <cell r="L112">
            <v>2.2313144E-2</v>
          </cell>
          <cell r="M112">
            <v>3.2561564000000001E-2</v>
          </cell>
          <cell r="N112">
            <v>4.1976991999999998E-2</v>
          </cell>
          <cell r="O112">
            <v>4.5461907999999995E-2</v>
          </cell>
          <cell r="P112">
            <v>6.866650199999999E-2</v>
          </cell>
          <cell r="Q112">
            <v>7.2102584000000011E-2</v>
          </cell>
          <cell r="R112">
            <v>0.10362410699999999</v>
          </cell>
          <cell r="S112">
            <v>0.12183045133333334</v>
          </cell>
          <cell r="T112">
            <v>0.13710016063636363</v>
          </cell>
          <cell r="U112">
            <v>0.20420085666968327</v>
          </cell>
          <cell r="V112">
            <v>0.20420085666968327</v>
          </cell>
          <cell r="W112">
            <v>0.20420085666968327</v>
          </cell>
          <cell r="X112">
            <v>0.20420085666968327</v>
          </cell>
          <cell r="Y112">
            <v>0.20420085666968327</v>
          </cell>
          <cell r="Z112">
            <v>0.20420085666968327</v>
          </cell>
          <cell r="AA112">
            <v>0.20420085666968327</v>
          </cell>
          <cell r="AB112">
            <v>3.2283867204570003</v>
          </cell>
          <cell r="AC112">
            <v>4.4520499899999999</v>
          </cell>
          <cell r="AD112">
            <v>3.1399697615999997</v>
          </cell>
          <cell r="AE112">
            <v>5.5639384192000003</v>
          </cell>
          <cell r="AF112">
            <v>6.7840390394000005</v>
          </cell>
          <cell r="AG112">
            <v>8.1674729564999993</v>
          </cell>
          <cell r="AH112">
            <v>8.6813452156000004</v>
          </cell>
          <cell r="AI112">
            <v>10.348959344500001</v>
          </cell>
          <cell r="AJ112">
            <v>8.861820036000001</v>
          </cell>
          <cell r="AK112">
            <v>6.0302350811999998</v>
          </cell>
          <cell r="AL112">
            <v>4.9324272597000007</v>
          </cell>
          <cell r="AM112">
            <v>7.0898165280000001</v>
          </cell>
          <cell r="AN112">
            <v>8.1441930239999998</v>
          </cell>
          <cell r="AO112">
            <v>10.397512950300001</v>
          </cell>
          <cell r="AP112">
            <v>16.0391970455</v>
          </cell>
          <cell r="AQ112">
            <v>14.636829112499999</v>
          </cell>
          <cell r="AR112">
            <v>21.414640849999998</v>
          </cell>
          <cell r="AS112">
            <v>25.434857719699998</v>
          </cell>
          <cell r="AT112">
            <v>19.394620562</v>
          </cell>
          <cell r="AU112">
            <v>18.386023655833334</v>
          </cell>
          <cell r="AV112">
            <v>0</v>
          </cell>
          <cell r="AW112">
            <v>0</v>
          </cell>
          <cell r="AX112">
            <v>0</v>
          </cell>
          <cell r="AY112">
            <v>0</v>
          </cell>
          <cell r="AZ112">
            <v>0</v>
          </cell>
          <cell r="BA112">
            <v>0</v>
          </cell>
        </row>
        <row r="113">
          <cell r="B113">
            <v>9.8036483999999993E-2</v>
          </cell>
          <cell r="C113">
            <v>0.116008816</v>
          </cell>
          <cell r="D113">
            <v>7.9530556000000002E-2</v>
          </cell>
          <cell r="E113">
            <v>7.2216284000000006E-2</v>
          </cell>
          <cell r="F113">
            <v>0.14061347999999999</v>
          </cell>
          <cell r="G113">
            <v>7.1960867999999997E-2</v>
          </cell>
          <cell r="H113">
            <v>8.2320112000000001E-2</v>
          </cell>
          <cell r="I113">
            <v>7.8255323999999987E-2</v>
          </cell>
          <cell r="J113">
            <v>7.4390399999999995E-2</v>
          </cell>
          <cell r="K113">
            <v>8.1533462799999998E-2</v>
          </cell>
          <cell r="L113">
            <v>5.7123639999999996E-2</v>
          </cell>
          <cell r="M113">
            <v>6.4147504852459014E-2</v>
          </cell>
          <cell r="N113">
            <v>6.6362824000000001E-2</v>
          </cell>
          <cell r="O113">
            <v>7.9351842000000006E-2</v>
          </cell>
          <cell r="P113">
            <v>4.3412931999999994E-2</v>
          </cell>
          <cell r="Q113">
            <v>5.9447895999999993E-2</v>
          </cell>
          <cell r="R113">
            <v>3.7454246083333337E-2</v>
          </cell>
          <cell r="S113">
            <v>3.2808834533333331E-2</v>
          </cell>
          <cell r="T113">
            <v>2.2573230438596492E-2</v>
          </cell>
          <cell r="U113">
            <v>5.7600000000000004E-5</v>
          </cell>
          <cell r="V113">
            <v>5.7600000000000004E-5</v>
          </cell>
          <cell r="W113">
            <v>5.7600000000000004E-5</v>
          </cell>
          <cell r="X113">
            <v>5.7600000000000004E-5</v>
          </cell>
          <cell r="Y113">
            <v>5.7600000000000004E-5</v>
          </cell>
          <cell r="Z113">
            <v>5.7600000000000004E-5</v>
          </cell>
          <cell r="AA113">
            <v>5.7600000000000004E-5</v>
          </cell>
          <cell r="AB113">
            <v>13.526583927221999</v>
          </cell>
          <cell r="AC113">
            <v>13.447750146799999</v>
          </cell>
          <cell r="AD113">
            <v>9.5056014480000002</v>
          </cell>
          <cell r="AE113">
            <v>9.4871538159999993</v>
          </cell>
          <cell r="AF113">
            <v>17.058201503700001</v>
          </cell>
          <cell r="AG113">
            <v>9.1736350992000002</v>
          </cell>
          <cell r="AH113">
            <v>12.1916211132</v>
          </cell>
          <cell r="AI113">
            <v>13.764653753500001</v>
          </cell>
          <cell r="AJ113">
            <v>14.951740976000004</v>
          </cell>
          <cell r="AK113">
            <v>10.7027927644</v>
          </cell>
          <cell r="AL113">
            <v>8.7976620423000007</v>
          </cell>
          <cell r="AM113">
            <v>11.701804848</v>
          </cell>
          <cell r="AN113">
            <v>12.1428131088</v>
          </cell>
          <cell r="AO113">
            <v>14.493427802399999</v>
          </cell>
          <cell r="AP113">
            <v>9.267766120500001</v>
          </cell>
          <cell r="AQ113">
            <v>10.793010742499998</v>
          </cell>
          <cell r="AR113">
            <v>7.2221229090999994</v>
          </cell>
          <cell r="AS113">
            <v>6.2842420640999999</v>
          </cell>
          <cell r="AT113">
            <v>3.1346361819999999</v>
          </cell>
          <cell r="AU113">
            <v>2.9716227141666667</v>
          </cell>
          <cell r="AV113">
            <v>0</v>
          </cell>
          <cell r="AW113">
            <v>0</v>
          </cell>
          <cell r="AX113">
            <v>0</v>
          </cell>
          <cell r="AY113">
            <v>0</v>
          </cell>
          <cell r="AZ113">
            <v>0</v>
          </cell>
          <cell r="BA113">
            <v>0</v>
          </cell>
        </row>
        <row r="114">
          <cell r="B114">
            <v>6.5494015999999988E-2</v>
          </cell>
          <cell r="C114">
            <v>6.7477535999999991E-2</v>
          </cell>
          <cell r="D114">
            <v>7.2111153333333317E-2</v>
          </cell>
          <cell r="E114">
            <v>9.1263648000000003E-2</v>
          </cell>
          <cell r="F114">
            <v>8.2992979999999994E-2</v>
          </cell>
          <cell r="G114">
            <v>9.0664616000000003E-2</v>
          </cell>
          <cell r="H114">
            <v>0.1721060209871795</v>
          </cell>
          <cell r="I114">
            <v>0.14112163012741702</v>
          </cell>
          <cell r="J114">
            <v>9.8095118000000009E-2</v>
          </cell>
          <cell r="K114">
            <v>6.7779882108333342E-2</v>
          </cell>
          <cell r="L114">
            <v>7.3859528000000008E-2</v>
          </cell>
          <cell r="M114">
            <v>7.1978215555555544E-2</v>
          </cell>
          <cell r="N114">
            <v>5.7713591999999994E-2</v>
          </cell>
          <cell r="O114">
            <v>6.3454639999999993E-2</v>
          </cell>
          <cell r="P114">
            <v>9.2686319999999989E-2</v>
          </cell>
          <cell r="Q114">
            <v>8.7809100571428572E-2</v>
          </cell>
          <cell r="R114">
            <v>7.572235699999999E-2</v>
          </cell>
          <cell r="S114">
            <v>6.2908911533333334E-2</v>
          </cell>
          <cell r="T114">
            <v>5.7846777303030304E-2</v>
          </cell>
          <cell r="U114">
            <v>3.0970800000000003E-3</v>
          </cell>
          <cell r="V114">
            <v>3.0970800000000003E-3</v>
          </cell>
          <cell r="W114">
            <v>3.0970800000000003E-3</v>
          </cell>
          <cell r="X114">
            <v>3.0970800000000003E-3</v>
          </cell>
          <cell r="Y114">
            <v>3.0970800000000003E-3</v>
          </cell>
          <cell r="Z114">
            <v>3.0970800000000003E-3</v>
          </cell>
          <cell r="AA114">
            <v>3.0970800000000003E-3</v>
          </cell>
          <cell r="AB114">
            <v>7.4695492690950003</v>
          </cell>
          <cell r="AC114">
            <v>9.0533678408</v>
          </cell>
          <cell r="AD114">
            <v>10.238263675199999</v>
          </cell>
          <cell r="AE114">
            <v>12.376203548800001</v>
          </cell>
          <cell r="AF114">
            <v>12.741717991800002</v>
          </cell>
          <cell r="AG114">
            <v>14.652946350900001</v>
          </cell>
          <cell r="AH114">
            <v>21.681330398</v>
          </cell>
          <cell r="AI114">
            <v>21.129463099500001</v>
          </cell>
          <cell r="AJ114">
            <v>21.451790083600002</v>
          </cell>
          <cell r="AK114">
            <v>13.411582236800001</v>
          </cell>
          <cell r="AL114">
            <v>14.2167922173</v>
          </cell>
          <cell r="AM114">
            <v>15.798984239999999</v>
          </cell>
          <cell r="AN114">
            <v>12.844913910399999</v>
          </cell>
          <cell r="AO114">
            <v>13.7839687353</v>
          </cell>
          <cell r="AP114">
            <v>19.362005376000003</v>
          </cell>
          <cell r="AQ114">
            <v>16.9798445845</v>
          </cell>
          <cell r="AR114">
            <v>16.1378537356</v>
          </cell>
          <cell r="AS114">
            <v>15.175316584999999</v>
          </cell>
          <cell r="AT114">
            <v>15.995517144999999</v>
          </cell>
          <cell r="AU114">
            <v>15.163687047916667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A114">
            <v>0</v>
          </cell>
        </row>
        <row r="127">
          <cell r="B127">
            <v>3.0345027999999996E-2</v>
          </cell>
          <cell r="C127">
            <v>4.0504351999999993E-2</v>
          </cell>
          <cell r="D127">
            <v>3.0986731999999996E-2</v>
          </cell>
          <cell r="E127">
            <v>3.5318080000000002E-2</v>
          </cell>
          <cell r="F127">
            <v>6.6863607999999991E-2</v>
          </cell>
          <cell r="G127">
            <v>5.7408147999999992E-2</v>
          </cell>
          <cell r="H127">
            <v>4.4028096000000003E-2</v>
          </cell>
          <cell r="I127">
            <v>3.3948655999999994E-2</v>
          </cell>
          <cell r="J127">
            <v>1.8112360000000001E-2</v>
          </cell>
          <cell r="K127">
            <v>7.8143827999999999E-2</v>
          </cell>
          <cell r="L127">
            <v>6.3448279999999996E-2</v>
          </cell>
          <cell r="M127">
            <v>6.1662075999999996E-2</v>
          </cell>
          <cell r="N127">
            <v>4.4937779999999997E-2</v>
          </cell>
          <cell r="O127">
            <v>4.3148767999999997E-2</v>
          </cell>
          <cell r="P127">
            <v>4.3848736999999999E-2</v>
          </cell>
          <cell r="Q127">
            <v>2.8814988E-2</v>
          </cell>
          <cell r="R127">
            <v>2.0781855499999998E-2</v>
          </cell>
          <cell r="S127">
            <v>1.9576456000000002E-2</v>
          </cell>
          <cell r="T127">
            <v>2.1364691999999998E-2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3.7659821323979998</v>
          </cell>
          <cell r="AC127">
            <v>4.2983229368</v>
          </cell>
          <cell r="AD127">
            <v>3.0248968608000002</v>
          </cell>
          <cell r="AE127">
            <v>5.7964735471999997</v>
          </cell>
          <cell r="AF127">
            <v>7.8822547153000002</v>
          </cell>
          <cell r="AG127">
            <v>7.9340325207000006</v>
          </cell>
          <cell r="AH127">
            <v>6.8840668196000001</v>
          </cell>
          <cell r="AI127">
            <v>7.5464787145000001</v>
          </cell>
          <cell r="AJ127">
            <v>4.0474062719999999</v>
          </cell>
          <cell r="AK127">
            <v>12.583202148</v>
          </cell>
          <cell r="AL127">
            <v>10.7544204306</v>
          </cell>
          <cell r="AM127">
            <v>11.843234832</v>
          </cell>
          <cell r="AN127">
            <v>8.4537745776000008</v>
          </cell>
          <cell r="AO127">
            <v>8.7600440081999995</v>
          </cell>
          <cell r="AP127">
            <v>9.1215925939999991</v>
          </cell>
          <cell r="AQ127">
            <v>5.3141388649999994</v>
          </cell>
          <cell r="AR127">
            <v>4.2512221264000001</v>
          </cell>
          <cell r="AS127">
            <v>4.4114751109000006</v>
          </cell>
          <cell r="AT127">
            <v>2.5362565500000001</v>
          </cell>
          <cell r="AU127">
            <v>2.4043611875000002</v>
          </cell>
          <cell r="AV127">
            <v>0</v>
          </cell>
          <cell r="AW127">
            <v>0</v>
          </cell>
          <cell r="AX127">
            <v>0</v>
          </cell>
          <cell r="AY127">
            <v>0</v>
          </cell>
          <cell r="AZ127">
            <v>0</v>
          </cell>
          <cell r="BA127">
            <v>0</v>
          </cell>
        </row>
        <row r="154">
          <cell r="B154">
            <v>1.9494523999999999E-2</v>
          </cell>
          <cell r="C154">
            <v>3.5896531999999995E-2</v>
          </cell>
          <cell r="D154">
            <v>3.9483919999999999E-2</v>
          </cell>
          <cell r="E154">
            <v>3.5879703999999998E-2</v>
          </cell>
          <cell r="F154">
            <v>3.0628135999999993E-2</v>
          </cell>
          <cell r="G154">
            <v>8.2709452000000017E-2</v>
          </cell>
          <cell r="H154">
            <v>8.1246479999999996E-2</v>
          </cell>
          <cell r="I154">
            <v>8.4209019999999996E-2</v>
          </cell>
          <cell r="J154">
            <v>8.4832943999999993E-2</v>
          </cell>
          <cell r="K154">
            <v>0.11549540800000001</v>
          </cell>
          <cell r="L154">
            <v>9.9268735999999996E-2</v>
          </cell>
          <cell r="M154">
            <v>7.7802668950819664E-2</v>
          </cell>
          <cell r="N154">
            <v>6.8554886000000009E-2</v>
          </cell>
          <cell r="O154">
            <v>9.7554351000000011E-2</v>
          </cell>
          <cell r="P154">
            <v>0.12292255466666667</v>
          </cell>
          <cell r="Q154">
            <v>9.6040619999999993E-2</v>
          </cell>
          <cell r="R154">
            <v>0.12184099900000001</v>
          </cell>
          <cell r="S154">
            <v>0.17189159999999998</v>
          </cell>
          <cell r="T154">
            <v>0.16964659072727273</v>
          </cell>
          <cell r="U154">
            <v>0</v>
          </cell>
          <cell r="V154">
            <v>0</v>
          </cell>
          <cell r="W154">
            <v>0</v>
          </cell>
          <cell r="X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1.8627556289819998</v>
          </cell>
          <cell r="AC154">
            <v>3.2202748872</v>
          </cell>
          <cell r="AD154">
            <v>3.2371755503999999</v>
          </cell>
          <cell r="AE154">
            <v>4.9746544848000003</v>
          </cell>
          <cell r="AF154">
            <v>4.5107010822999998</v>
          </cell>
          <cell r="AG154">
            <v>10.904696988900001</v>
          </cell>
          <cell r="AH154">
            <v>12.017588675200001</v>
          </cell>
          <cell r="AI154">
            <v>15.817099478000001</v>
          </cell>
          <cell r="AJ154">
            <v>20.193738362000005</v>
          </cell>
          <cell r="AK154">
            <v>24.148706608399998</v>
          </cell>
          <cell r="AL154">
            <v>20.790392328900001</v>
          </cell>
          <cell r="AM154">
            <v>17.321058288</v>
          </cell>
          <cell r="AN154">
            <v>13.675783791999999</v>
          </cell>
          <cell r="AO154">
            <v>21.074224395000002</v>
          </cell>
          <cell r="AP154">
            <v>25.786198285000001</v>
          </cell>
          <cell r="AQ154">
            <v>18.2257309815</v>
          </cell>
          <cell r="AR154">
            <v>22.204297775499999</v>
          </cell>
          <cell r="AS154">
            <v>29.3647383315</v>
          </cell>
          <cell r="AT154">
            <v>18.573741711</v>
          </cell>
          <cell r="AU154">
            <v>17.60783374875</v>
          </cell>
          <cell r="AV154">
            <v>0</v>
          </cell>
          <cell r="AW154">
            <v>0</v>
          </cell>
          <cell r="AX154">
            <v>0</v>
          </cell>
          <cell r="AY154">
            <v>0</v>
          </cell>
          <cell r="AZ154">
            <v>0</v>
          </cell>
          <cell r="BA154">
            <v>0</v>
          </cell>
        </row>
        <row r="160">
          <cell r="B160">
            <v>5.9763059999999993E-2</v>
          </cell>
          <cell r="C160">
            <v>7.1270303999999993E-2</v>
          </cell>
          <cell r="D160">
            <v>9.6250802666666663E-2</v>
          </cell>
          <cell r="E160">
            <v>9.3576699999999999E-2</v>
          </cell>
          <cell r="F160">
            <v>0.12248524399999999</v>
          </cell>
          <cell r="G160">
            <v>0.1322113369</v>
          </cell>
          <cell r="H160">
            <v>0.14343465699999999</v>
          </cell>
          <cell r="I160">
            <v>0.13376515619047619</v>
          </cell>
          <cell r="J160">
            <v>0.14536589200000002</v>
          </cell>
          <cell r="K160">
            <v>0.13970955019999998</v>
          </cell>
          <cell r="L160">
            <v>0.12920501400000001</v>
          </cell>
          <cell r="M160">
            <v>0.13042748400000001</v>
          </cell>
          <cell r="N160">
            <v>0.11210620000000002</v>
          </cell>
          <cell r="O160">
            <v>9.3733488000000018E-2</v>
          </cell>
          <cell r="P160">
            <v>0.10047351559999999</v>
          </cell>
          <cell r="Q160">
            <v>9.3655253999999993E-2</v>
          </cell>
          <cell r="R160">
            <v>0.1059333105</v>
          </cell>
          <cell r="S160">
            <v>8.8016991000000017E-2</v>
          </cell>
          <cell r="T160">
            <v>8.0238472222222218E-2</v>
          </cell>
          <cell r="U160">
            <v>3.0394781821862353E-3</v>
          </cell>
          <cell r="V160">
            <v>3.0394781821862353E-3</v>
          </cell>
          <cell r="W160">
            <v>3.0394781821862353E-3</v>
          </cell>
          <cell r="X160">
            <v>3.0394781821862353E-3</v>
          </cell>
          <cell r="Y160">
            <v>3.0394781821862353E-3</v>
          </cell>
          <cell r="Z160">
            <v>3.0394781821862353E-3</v>
          </cell>
          <cell r="AA160">
            <v>3.0394781821862353E-3</v>
          </cell>
          <cell r="AB160">
            <v>6.7543864870650001</v>
          </cell>
          <cell r="AC160">
            <v>7.5853406227999995</v>
          </cell>
          <cell r="AD160">
            <v>9.6704753184000012</v>
          </cell>
          <cell r="AE160">
            <v>12.793506622400001</v>
          </cell>
          <cell r="AF160">
            <v>15.990766133300001</v>
          </cell>
          <cell r="AG160">
            <v>17.838595031400001</v>
          </cell>
          <cell r="AH160">
            <v>22.106608396000002</v>
          </cell>
          <cell r="AI160">
            <v>28.505395423500001</v>
          </cell>
          <cell r="AJ160">
            <v>28.690242564800002</v>
          </cell>
          <cell r="AK160">
            <v>23.664293963199999</v>
          </cell>
          <cell r="AL160">
            <v>24.203604508200002</v>
          </cell>
          <cell r="AM160">
            <v>26.550540288000001</v>
          </cell>
          <cell r="AN160">
            <v>22.646171310399996</v>
          </cell>
          <cell r="AO160">
            <v>20.268908382300001</v>
          </cell>
          <cell r="AP160">
            <v>22.256864001500002</v>
          </cell>
          <cell r="AQ160">
            <v>18.369904958999996</v>
          </cell>
          <cell r="AR160">
            <v>19.564525020899996</v>
          </cell>
          <cell r="AS160">
            <v>18.397422071599998</v>
          </cell>
          <cell r="AT160">
            <v>4.2250511199999998</v>
          </cell>
          <cell r="AU160">
            <v>4.005331766666667</v>
          </cell>
          <cell r="AV160">
            <v>0</v>
          </cell>
          <cell r="AW160">
            <v>0</v>
          </cell>
          <cell r="AX160">
            <v>0</v>
          </cell>
          <cell r="AY160">
            <v>0</v>
          </cell>
          <cell r="AZ160">
            <v>0</v>
          </cell>
          <cell r="BA160">
            <v>0</v>
          </cell>
        </row>
        <row r="188">
          <cell r="B188">
            <v>5.2646551999999999E-2</v>
          </cell>
          <cell r="C188">
            <v>3.2257932000000003E-2</v>
          </cell>
          <cell r="D188">
            <v>5.6861952E-2</v>
          </cell>
          <cell r="E188">
            <v>5.6072463999999989E-2</v>
          </cell>
          <cell r="F188">
            <v>8.2029116307692301E-2</v>
          </cell>
          <cell r="G188">
            <v>8.2489353999999987E-2</v>
          </cell>
          <cell r="H188">
            <v>9.1717713966666656E-2</v>
          </cell>
          <cell r="I188">
            <v>6.4794372341372919E-2</v>
          </cell>
          <cell r="J188">
            <v>7.3303216000000004E-2</v>
          </cell>
          <cell r="K188">
            <v>5.9330345999999999E-2</v>
          </cell>
          <cell r="L188">
            <v>3.8134344000000001E-2</v>
          </cell>
          <cell r="M188">
            <v>3.6026644426229507E-2</v>
          </cell>
          <cell r="N188">
            <v>2.9482552999999998E-2</v>
          </cell>
          <cell r="O188">
            <v>2.0790271142857142E-2</v>
          </cell>
          <cell r="P188">
            <v>2.43052536E-2</v>
          </cell>
          <cell r="Q188">
            <v>3.5985912857142859E-2</v>
          </cell>
          <cell r="R188">
            <v>5.3433142750000009E-2</v>
          </cell>
          <cell r="S188">
            <v>3.3255105E-2</v>
          </cell>
          <cell r="T188">
            <v>2.7591683272727277E-2</v>
          </cell>
          <cell r="U188">
            <v>1.6571783999999999E-2</v>
          </cell>
          <cell r="V188">
            <v>1.6571783999999999E-2</v>
          </cell>
          <cell r="W188">
            <v>1.6571783999999999E-2</v>
          </cell>
          <cell r="X188">
            <v>1.6571783999999999E-2</v>
          </cell>
          <cell r="Y188">
            <v>1.6571783999999999E-2</v>
          </cell>
          <cell r="Z188">
            <v>1.6571783999999999E-2</v>
          </cell>
          <cell r="AA188">
            <v>1.6571783999999999E-2</v>
          </cell>
          <cell r="AB188">
            <v>6.7698025116479998</v>
          </cell>
          <cell r="AC188">
            <v>3.6634867284000001</v>
          </cell>
          <cell r="AD188">
            <v>6.1647484224000006</v>
          </cell>
          <cell r="AE188">
            <v>6.0866127728000006</v>
          </cell>
          <cell r="AF188">
            <v>10.624733289100002</v>
          </cell>
          <cell r="AG188">
            <v>12.858737677500002</v>
          </cell>
          <cell r="AH188">
            <v>14.794477402000002</v>
          </cell>
          <cell r="AI188">
            <v>13.061218589000001</v>
          </cell>
          <cell r="AJ188">
            <v>16.971158200800001</v>
          </cell>
          <cell r="AK188">
            <v>10.6715882988</v>
          </cell>
          <cell r="AL188">
            <v>7.1608586976000002</v>
          </cell>
          <cell r="AM188">
            <v>7.8667989119999993</v>
          </cell>
          <cell r="AN188">
            <v>9.8096651311999992</v>
          </cell>
          <cell r="AO188">
            <v>5.1789020442</v>
          </cell>
          <cell r="AP188">
            <v>6.3476234830000005</v>
          </cell>
          <cell r="AQ188">
            <v>7.5142485179999996</v>
          </cell>
          <cell r="AR188">
            <v>9.5216334967999998</v>
          </cell>
          <cell r="AS188">
            <v>8.4946458454000009</v>
          </cell>
          <cell r="AT188">
            <v>2.825758623</v>
          </cell>
          <cell r="AU188">
            <v>2.6788080087499999</v>
          </cell>
          <cell r="AV188">
            <v>0</v>
          </cell>
          <cell r="AW188">
            <v>0</v>
          </cell>
          <cell r="AX188">
            <v>0</v>
          </cell>
          <cell r="AY188">
            <v>0</v>
          </cell>
          <cell r="AZ188">
            <v>0</v>
          </cell>
          <cell r="BA188">
            <v>0</v>
          </cell>
        </row>
        <row r="189">
          <cell r="B189">
            <v>0.28444845439999999</v>
          </cell>
          <cell r="C189">
            <v>0.27590667999999996</v>
          </cell>
          <cell r="D189">
            <v>0.30217898879999994</v>
          </cell>
          <cell r="E189">
            <v>0.26039731025000001</v>
          </cell>
          <cell r="F189">
            <v>0.27793799600000002</v>
          </cell>
          <cell r="G189">
            <v>0.30682016400000001</v>
          </cell>
          <cell r="H189">
            <v>0.39679599390256409</v>
          </cell>
          <cell r="I189">
            <v>0.47942049678556997</v>
          </cell>
          <cell r="J189">
            <v>0.6341970320000001</v>
          </cell>
          <cell r="K189">
            <v>0.66476671346666671</v>
          </cell>
          <cell r="L189">
            <v>0.84030547599999994</v>
          </cell>
          <cell r="M189">
            <v>0.86539510399999997</v>
          </cell>
          <cell r="N189">
            <v>0.85653104799999991</v>
          </cell>
          <cell r="O189">
            <v>0.65309851209999992</v>
          </cell>
          <cell r="P189">
            <v>0.73616200000000009</v>
          </cell>
          <cell r="Q189">
            <v>0.71594197900000001</v>
          </cell>
          <cell r="R189">
            <v>0.69687309716666668</v>
          </cell>
          <cell r="S189">
            <v>0.80750459333333335</v>
          </cell>
          <cell r="T189">
            <v>0.98465789866666675</v>
          </cell>
          <cell r="U189">
            <v>5.0518914298642532E-2</v>
          </cell>
          <cell r="V189">
            <v>5.0518914298642532E-2</v>
          </cell>
          <cell r="W189">
            <v>5.0518914298642532E-2</v>
          </cell>
          <cell r="X189">
            <v>5.0518914298642532E-2</v>
          </cell>
          <cell r="Y189">
            <v>5.0518914298642532E-2</v>
          </cell>
          <cell r="Z189">
            <v>5.0518914298642532E-2</v>
          </cell>
          <cell r="AA189">
            <v>5.0518914298642532E-2</v>
          </cell>
          <cell r="AB189">
            <v>36.228307993602002</v>
          </cell>
          <cell r="AC189">
            <v>32.877576307200002</v>
          </cell>
          <cell r="AD189">
            <v>38.718910166400001</v>
          </cell>
          <cell r="AE189">
            <v>39.506404358400005</v>
          </cell>
          <cell r="AF189">
            <v>46.771536851899995</v>
          </cell>
          <cell r="AG189">
            <v>52.949377466700007</v>
          </cell>
          <cell r="AH189">
            <v>66.397157592000013</v>
          </cell>
          <cell r="AI189">
            <v>84.951451187999993</v>
          </cell>
          <cell r="AJ189">
            <v>131.0359649916</v>
          </cell>
          <cell r="AK189">
            <v>114.2725383712</v>
          </cell>
          <cell r="AL189">
            <v>135.5078015766</v>
          </cell>
          <cell r="AM189">
            <v>152.95053513599998</v>
          </cell>
          <cell r="AN189">
            <v>137.6150397776</v>
          </cell>
          <cell r="AO189">
            <v>126.77686137960001</v>
          </cell>
          <cell r="AP189">
            <v>138.79065743550001</v>
          </cell>
          <cell r="AQ189">
            <v>114.11270741499999</v>
          </cell>
          <cell r="AR189">
            <v>106.45899872279999</v>
          </cell>
          <cell r="AS189">
            <v>122.202541032</v>
          </cell>
          <cell r="AT189">
            <v>79.113038218</v>
          </cell>
          <cell r="AU189">
            <v>74.998847619166668</v>
          </cell>
          <cell r="AV189">
            <v>0</v>
          </cell>
          <cell r="AW189">
            <v>0</v>
          </cell>
          <cell r="AX189">
            <v>0</v>
          </cell>
          <cell r="AY189">
            <v>0</v>
          </cell>
          <cell r="AZ189">
            <v>0</v>
          </cell>
          <cell r="BA189">
            <v>0</v>
          </cell>
        </row>
        <row r="245">
          <cell r="B245">
            <v>2.7067907999999998E-2</v>
          </cell>
          <cell r="C245">
            <v>2.7689760000000004E-2</v>
          </cell>
          <cell r="D245">
            <v>2.2387371999999999E-2</v>
          </cell>
          <cell r="E245">
            <v>5.5314531999999993E-2</v>
          </cell>
          <cell r="F245">
            <v>6.1861071999999996E-2</v>
          </cell>
          <cell r="G245">
            <v>5.3417587999999995E-2</v>
          </cell>
          <cell r="H245">
            <v>5.7706711999999993E-2</v>
          </cell>
          <cell r="I245">
            <v>5.5142164E-2</v>
          </cell>
          <cell r="J245">
            <v>6.3247239999999996E-2</v>
          </cell>
          <cell r="K245">
            <v>5.9849300000000001E-2</v>
          </cell>
          <cell r="L245">
            <v>3.0273851999999997E-2</v>
          </cell>
          <cell r="M245">
            <v>2.5918638666666664E-2</v>
          </cell>
          <cell r="N245">
            <v>2.1605932000000001E-2</v>
          </cell>
          <cell r="O245">
            <v>3.4794174999999997E-2</v>
          </cell>
          <cell r="P245">
            <v>3.5944664000000001E-2</v>
          </cell>
          <cell r="Q245">
            <v>3.1170264000000003E-2</v>
          </cell>
          <cell r="R245">
            <v>3.8592712000000001E-2</v>
          </cell>
          <cell r="S245">
            <v>4.2986048900000004E-2</v>
          </cell>
          <cell r="T245">
            <v>2.4298107555555559E-2</v>
          </cell>
          <cell r="U245">
            <v>1.4E-5</v>
          </cell>
          <cell r="V245">
            <v>1.4E-5</v>
          </cell>
          <cell r="W245">
            <v>1.4E-5</v>
          </cell>
          <cell r="X245">
            <v>1.4E-5</v>
          </cell>
          <cell r="Y245">
            <v>1.4E-5</v>
          </cell>
          <cell r="Z245">
            <v>1.4E-5</v>
          </cell>
          <cell r="AA245">
            <v>1.4E-5</v>
          </cell>
          <cell r="AB245">
            <v>3.67344904038</v>
          </cell>
          <cell r="AC245">
            <v>4.1024946232000001</v>
          </cell>
          <cell r="AD245">
            <v>3.8082054240000001</v>
          </cell>
          <cell r="AE245">
            <v>6.521848760000001</v>
          </cell>
          <cell r="AF245">
            <v>8.1730262915000012</v>
          </cell>
          <cell r="AG245">
            <v>7.866665749800001</v>
          </cell>
          <cell r="AH245">
            <v>9.1356727752000015</v>
          </cell>
          <cell r="AI245">
            <v>12.5456159315</v>
          </cell>
          <cell r="AJ245">
            <v>17.512000776800001</v>
          </cell>
          <cell r="AK245">
            <v>9.6700647120000003</v>
          </cell>
          <cell r="AL245">
            <v>6.7732757199</v>
          </cell>
          <cell r="AM245">
            <v>6.8142631680000001</v>
          </cell>
          <cell r="AN245">
            <v>5.4873486800000002</v>
          </cell>
          <cell r="AO245">
            <v>8.2442883261000013</v>
          </cell>
          <cell r="AP245">
            <v>8.6649751874999996</v>
          </cell>
          <cell r="AQ245">
            <v>7.1384031739999996</v>
          </cell>
          <cell r="AR245">
            <v>8.1975763202999996</v>
          </cell>
          <cell r="AS245">
            <v>10.078763151599999</v>
          </cell>
          <cell r="AT245">
            <v>3.1501568839999998</v>
          </cell>
          <cell r="AU245">
            <v>2.9863362783333334</v>
          </cell>
          <cell r="AV245">
            <v>0</v>
          </cell>
          <cell r="AW245">
            <v>0</v>
          </cell>
          <cell r="AX245">
            <v>0</v>
          </cell>
          <cell r="AY245">
            <v>0</v>
          </cell>
          <cell r="AZ245">
            <v>0</v>
          </cell>
          <cell r="BA245">
            <v>0</v>
          </cell>
        </row>
        <row r="246">
          <cell r="B246">
            <v>0.18625866560000001</v>
          </cell>
          <cell r="C246">
            <v>0.200637864</v>
          </cell>
          <cell r="D246">
            <v>0.27269365200000001</v>
          </cell>
          <cell r="E246">
            <v>0.19405313199999999</v>
          </cell>
          <cell r="F246">
            <v>0.22219932000000001</v>
          </cell>
          <cell r="G246">
            <v>0.28561982279999998</v>
          </cell>
          <cell r="H246">
            <v>0.30642725900000012</v>
          </cell>
          <cell r="I246">
            <v>0.28608655053686871</v>
          </cell>
          <cell r="J246">
            <v>0.26720428879999997</v>
          </cell>
          <cell r="K246">
            <v>0.20346649319999999</v>
          </cell>
          <cell r="L246">
            <v>0.18032769399999998</v>
          </cell>
          <cell r="M246">
            <v>0.20978783105882354</v>
          </cell>
          <cell r="N246">
            <v>0.152905976</v>
          </cell>
          <cell r="O246">
            <v>0.18642972399999999</v>
          </cell>
          <cell r="P246">
            <v>0.24149780400000001</v>
          </cell>
          <cell r="Q246">
            <v>0.19239419928571427</v>
          </cell>
          <cell r="R246">
            <v>0.25498624375000001</v>
          </cell>
          <cell r="S246">
            <v>0.31341319433333337</v>
          </cell>
          <cell r="T246">
            <v>0.25108100700000002</v>
          </cell>
          <cell r="U246">
            <v>0</v>
          </cell>
          <cell r="V246">
            <v>0</v>
          </cell>
          <cell r="W246">
            <v>0</v>
          </cell>
          <cell r="X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22.868964519515998</v>
          </cell>
          <cell r="AC246">
            <v>23.432597514800001</v>
          </cell>
          <cell r="AD246">
            <v>30.5990940288</v>
          </cell>
          <cell r="AE246">
            <v>30.150001425599999</v>
          </cell>
          <cell r="AF246">
            <v>42.259828210600006</v>
          </cell>
          <cell r="AG246">
            <v>67.650477952200006</v>
          </cell>
          <cell r="AH246">
            <v>77.101269385200013</v>
          </cell>
          <cell r="AI246">
            <v>91.568810391499994</v>
          </cell>
          <cell r="AJ246">
            <v>73.219355304400011</v>
          </cell>
          <cell r="AK246">
            <v>49.945981734</v>
          </cell>
          <cell r="AL246">
            <v>41.219942374799999</v>
          </cell>
          <cell r="AM246">
            <v>50.114849423999999</v>
          </cell>
          <cell r="AN246">
            <v>42.544579404799997</v>
          </cell>
          <cell r="AO246">
            <v>48.842031618900002</v>
          </cell>
          <cell r="AP246">
            <v>56.440380593500002</v>
          </cell>
          <cell r="AQ246">
            <v>52.322179339499996</v>
          </cell>
          <cell r="AR246">
            <v>51.741613236599996</v>
          </cell>
          <cell r="AS246">
            <v>58.590295363599999</v>
          </cell>
          <cell r="AT246">
            <v>25.062631654</v>
          </cell>
          <cell r="AU246">
            <v>23.759275774166667</v>
          </cell>
          <cell r="AV246">
            <v>0</v>
          </cell>
          <cell r="AW246">
            <v>0</v>
          </cell>
          <cell r="AX246">
            <v>0</v>
          </cell>
          <cell r="AY246">
            <v>0</v>
          </cell>
          <cell r="AZ246">
            <v>0</v>
          </cell>
          <cell r="BA246">
            <v>0</v>
          </cell>
        </row>
        <row r="247">
          <cell r="B247">
            <v>5.3116839999999999E-2</v>
          </cell>
          <cell r="C247">
            <v>6.512307199999999E-2</v>
          </cell>
          <cell r="D247">
            <v>8.7364927999999994E-2</v>
          </cell>
          <cell r="E247">
            <v>9.4134739999999981E-2</v>
          </cell>
          <cell r="F247">
            <v>0.16813067599999998</v>
          </cell>
          <cell r="G247">
            <v>0.16061225600000001</v>
          </cell>
          <cell r="H247">
            <v>0.19541648</v>
          </cell>
          <cell r="I247">
            <v>0.12065530399999999</v>
          </cell>
          <cell r="J247">
            <v>6.4500939999999993E-2</v>
          </cell>
          <cell r="K247">
            <v>4.4118339999999999E-2</v>
          </cell>
          <cell r="L247">
            <v>1.9454763999999999E-2</v>
          </cell>
          <cell r="M247">
            <v>2.2811409185185184E-2</v>
          </cell>
          <cell r="N247">
            <v>1.2921281142857144E-2</v>
          </cell>
          <cell r="O247">
            <v>1.7307606499999999E-2</v>
          </cell>
          <cell r="P247">
            <v>1.3580369499999998E-2</v>
          </cell>
          <cell r="Q247">
            <v>2.2512561999999996E-2</v>
          </cell>
          <cell r="R247">
            <v>2.9895680666666667E-2</v>
          </cell>
          <cell r="S247">
            <v>5.5556192000000004E-2</v>
          </cell>
          <cell r="T247">
            <v>4.5930552000000006E-2</v>
          </cell>
          <cell r="U247">
            <v>4.9118000000000002E-4</v>
          </cell>
          <cell r="V247">
            <v>4.9118000000000002E-4</v>
          </cell>
          <cell r="W247">
            <v>4.9118000000000002E-4</v>
          </cell>
          <cell r="X247">
            <v>4.9118000000000002E-4</v>
          </cell>
          <cell r="Y247">
            <v>4.9118000000000002E-4</v>
          </cell>
          <cell r="Z247">
            <v>4.9118000000000002E-4</v>
          </cell>
          <cell r="AA247">
            <v>4.9118000000000002E-4</v>
          </cell>
          <cell r="AB247">
            <v>8.5904515475730001</v>
          </cell>
          <cell r="AC247">
            <v>10.0556454436</v>
          </cell>
          <cell r="AD247">
            <v>16.093141814399999</v>
          </cell>
          <cell r="AE247">
            <v>42.576273017600002</v>
          </cell>
          <cell r="AF247">
            <v>87.627008181999997</v>
          </cell>
          <cell r="AG247">
            <v>104.4335509932</v>
          </cell>
          <cell r="AH247">
            <v>139.14200098400002</v>
          </cell>
          <cell r="AI247">
            <v>91.794933298000004</v>
          </cell>
          <cell r="AJ247">
            <v>47.407756616400007</v>
          </cell>
          <cell r="AK247">
            <v>31.508060557599997</v>
          </cell>
          <cell r="AL247">
            <v>10.368074330999999</v>
          </cell>
          <cell r="AM247">
            <v>10.691906063999999</v>
          </cell>
          <cell r="AN247">
            <v>5.2433908559999995</v>
          </cell>
          <cell r="AO247">
            <v>6.4807016799000001</v>
          </cell>
          <cell r="AP247">
            <v>6.8443762030000004</v>
          </cell>
          <cell r="AQ247">
            <v>9.0869969434999991</v>
          </cell>
          <cell r="AR247">
            <v>10.9989542611</v>
          </cell>
          <cell r="AS247">
            <v>15.603602800499999</v>
          </cell>
          <cell r="AT247">
            <v>12.587040130999998</v>
          </cell>
          <cell r="AU247">
            <v>11.932464307083332</v>
          </cell>
          <cell r="AV247">
            <v>0</v>
          </cell>
          <cell r="AW247">
            <v>0</v>
          </cell>
          <cell r="AX247">
            <v>0</v>
          </cell>
          <cell r="AY247">
            <v>0</v>
          </cell>
          <cell r="AZ247">
            <v>0</v>
          </cell>
          <cell r="BA247">
            <v>0</v>
          </cell>
        </row>
        <row r="263">
          <cell r="B263">
            <v>1.3126500333714284</v>
          </cell>
          <cell r="C263">
            <v>1.4797763219285707</v>
          </cell>
          <cell r="D263">
            <v>1.9645294409410259</v>
          </cell>
          <cell r="E263">
            <v>1.8524885067291201</v>
          </cell>
          <cell r="F263">
            <v>2.2698990150219776</v>
          </cell>
          <cell r="G263">
            <v>2.2602446979857138</v>
          </cell>
          <cell r="H263">
            <v>2.4829053707979858</v>
          </cell>
          <cell r="I263">
            <v>2.1889923940713159</v>
          </cell>
          <cell r="J263">
            <v>2.4893615352000009</v>
          </cell>
          <cell r="K263">
            <v>2.2865512655083333</v>
          </cell>
          <cell r="L263">
            <v>2.4018616776000004</v>
          </cell>
          <cell r="M263">
            <v>2.5304248958853846</v>
          </cell>
          <cell r="N263">
            <v>2.3848759030937154</v>
          </cell>
          <cell r="O263">
            <v>2.1095454956425215</v>
          </cell>
          <cell r="P263">
            <v>2.2551124325999998</v>
          </cell>
          <cell r="Q263">
            <v>2.3743163944602483</v>
          </cell>
          <cell r="R263">
            <v>2.4123891538181823</v>
          </cell>
          <cell r="S263">
            <v>2.6411370835564103</v>
          </cell>
          <cell r="T263">
            <v>2.6459629899093047</v>
          </cell>
          <cell r="U263">
            <v>1.0292869761219614</v>
          </cell>
          <cell r="V263">
            <v>1.0292869761219614</v>
          </cell>
          <cell r="W263">
            <v>1.0292869761219614</v>
          </cell>
          <cell r="X263">
            <v>1.0292869761219614</v>
          </cell>
          <cell r="Y263">
            <v>1.0292869761219614</v>
          </cell>
          <cell r="Z263">
            <v>1.0292869761219614</v>
          </cell>
          <cell r="AA263">
            <v>1.0292869761219614</v>
          </cell>
          <cell r="AB263">
            <v>168.13813385379905</v>
          </cell>
          <cell r="AC263">
            <v>179.97923953559999</v>
          </cell>
          <cell r="AD263">
            <v>245.17655141279997</v>
          </cell>
          <cell r="AE263">
            <v>306.84482113599995</v>
          </cell>
          <cell r="AF263">
            <v>414.73620966819993</v>
          </cell>
          <cell r="AG263">
            <v>460.25181786870007</v>
          </cell>
          <cell r="AH263">
            <v>532.49423195279996</v>
          </cell>
          <cell r="AI263">
            <v>538.7803767055002</v>
          </cell>
          <cell r="AJ263">
            <v>590.35944804999997</v>
          </cell>
          <cell r="AK263">
            <v>458.37399017080008</v>
          </cell>
          <cell r="AL263">
            <v>453.75166741050003</v>
          </cell>
          <cell r="AM263">
            <v>521.63103787199987</v>
          </cell>
          <cell r="AN263">
            <v>477.89560457760018</v>
          </cell>
          <cell r="AO263">
            <v>476.21084320619997</v>
          </cell>
          <cell r="AP263">
            <v>505.34770980750011</v>
          </cell>
          <cell r="AQ263">
            <v>461.14285079450002</v>
          </cell>
          <cell r="AR263">
            <v>461.82003210100004</v>
          </cell>
          <cell r="AS263">
            <v>510.56902662479996</v>
          </cell>
          <cell r="AT263">
            <v>331.81679398900002</v>
          </cell>
          <cell r="AU263">
            <v>314.56100954291662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0.92720223897142851</v>
          </cell>
          <cell r="C264">
            <v>1.0476064859285714</v>
          </cell>
          <cell r="D264">
            <v>1.2188344489410257</v>
          </cell>
          <cell r="E264">
            <v>1.160847290729121</v>
          </cell>
          <cell r="F264">
            <v>1.276718939021978</v>
          </cell>
          <cell r="G264">
            <v>1.4148709939857145</v>
          </cell>
          <cell r="H264">
            <v>1.6675925767979853</v>
          </cell>
          <cell r="I264">
            <v>1.6204589992713152</v>
          </cell>
          <cell r="J264">
            <v>1.7252033431999998</v>
          </cell>
          <cell r="K264">
            <v>1.5419110703083332</v>
          </cell>
          <cell r="L264">
            <v>1.6408668860000002</v>
          </cell>
          <cell r="M264">
            <v>1.7672312044106953</v>
          </cell>
          <cell r="N264">
            <v>1.5336639353095238</v>
          </cell>
          <cell r="O264">
            <v>1.2824250672229085</v>
          </cell>
          <cell r="P264">
            <v>1.5057935955999999</v>
          </cell>
          <cell r="Q264">
            <v>1.4679069008571428</v>
          </cell>
          <cell r="R264">
            <v>1.563248818177156</v>
          </cell>
          <cell r="S264">
            <v>1.7168539201282051</v>
          </cell>
          <cell r="T264">
            <v>1.7814092185656567</v>
          </cell>
          <cell r="U264">
            <v>0.97992482412196136</v>
          </cell>
          <cell r="V264">
            <v>0.97992482412196136</v>
          </cell>
          <cell r="W264">
            <v>0.97992482412196136</v>
          </cell>
          <cell r="X264">
            <v>0.97992482412196136</v>
          </cell>
          <cell r="Y264">
            <v>0.97992482412196136</v>
          </cell>
          <cell r="Z264">
            <v>0.97992482412196136</v>
          </cell>
          <cell r="AA264">
            <v>0.97992482412196136</v>
          </cell>
          <cell r="AB264">
            <v>113.79236532885599</v>
          </cell>
          <cell r="AC264">
            <v>123.58371324239999</v>
          </cell>
          <cell r="AD264">
            <v>159.53780326559999</v>
          </cell>
          <cell r="AE264">
            <v>189.9699588416</v>
          </cell>
          <cell r="AF264">
            <v>220.83364823590006</v>
          </cell>
          <cell r="AG264">
            <v>257.38708534110003</v>
          </cell>
          <cell r="AH264">
            <v>295.19302905200004</v>
          </cell>
          <cell r="AI264">
            <v>349.65204688</v>
          </cell>
          <cell r="AJ264">
            <v>400.80787567120001</v>
          </cell>
          <cell r="AK264">
            <v>306.7351140788</v>
          </cell>
          <cell r="AL264">
            <v>306.99945872910007</v>
          </cell>
          <cell r="AM264">
            <v>354.63215337599996</v>
          </cell>
          <cell r="AN264">
            <v>303.81709925600006</v>
          </cell>
          <cell r="AO264">
            <v>288.04645730010003</v>
          </cell>
          <cell r="AP264">
            <v>328.80642559900002</v>
          </cell>
          <cell r="AQ264">
            <v>282.31766495099998</v>
          </cell>
          <cell r="AR264">
            <v>288.89287718879996</v>
          </cell>
          <cell r="AS264">
            <v>317.42286424419996</v>
          </cell>
          <cell r="AT264">
            <v>213.98239144099998</v>
          </cell>
          <cell r="AU264">
            <v>202.85446154458336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5">
          <cell r="B265">
            <v>0.18528285999999999</v>
          </cell>
          <cell r="C265">
            <v>0.22701041999999999</v>
          </cell>
          <cell r="D265">
            <v>0.22693918799999996</v>
          </cell>
          <cell r="E265">
            <v>0.25242408799999999</v>
          </cell>
          <cell r="F265">
            <v>0.40246396400000001</v>
          </cell>
          <cell r="G265">
            <v>0.28811271999999999</v>
          </cell>
          <cell r="H265">
            <v>0.26538705200000001</v>
          </cell>
          <cell r="I265">
            <v>0.21824955599999996</v>
          </cell>
          <cell r="J265">
            <v>0.25449426799999997</v>
          </cell>
          <cell r="K265">
            <v>0.36964758279999999</v>
          </cell>
          <cell r="L265">
            <v>0.25107893999999997</v>
          </cell>
          <cell r="M265">
            <v>0.24593482818579232</v>
          </cell>
          <cell r="N265">
            <v>0.20991477971428568</v>
          </cell>
          <cell r="O265">
            <v>0.20597688471428571</v>
          </cell>
          <cell r="P265">
            <v>0.16198045779999998</v>
          </cell>
          <cell r="Q265">
            <v>0.180540653</v>
          </cell>
          <cell r="R265">
            <v>0.13632235041666668</v>
          </cell>
          <cell r="S265">
            <v>0.13319570650000001</v>
          </cell>
          <cell r="T265">
            <v>0.10767324232748539</v>
          </cell>
          <cell r="U265">
            <v>7.1600000000000006E-5</v>
          </cell>
          <cell r="V265">
            <v>7.1600000000000006E-5</v>
          </cell>
          <cell r="W265">
            <v>7.1600000000000006E-5</v>
          </cell>
          <cell r="X265">
            <v>7.1600000000000006E-5</v>
          </cell>
          <cell r="Y265">
            <v>7.1600000000000006E-5</v>
          </cell>
          <cell r="Z265">
            <v>7.1600000000000006E-5</v>
          </cell>
          <cell r="AA265">
            <v>7.1600000000000006E-5</v>
          </cell>
          <cell r="AB265">
            <v>25.306154788556999</v>
          </cell>
          <cell r="AC265">
            <v>27.109586308799997</v>
          </cell>
          <cell r="AD265">
            <v>26.948704516800003</v>
          </cell>
          <cell r="AE265">
            <v>32.161381358400007</v>
          </cell>
          <cell r="AF265">
            <v>49.105364422100003</v>
          </cell>
          <cell r="AG265">
            <v>40.467170386500001</v>
          </cell>
          <cell r="AH265">
            <v>41.307207183599999</v>
          </cell>
          <cell r="AI265">
            <v>45.078168044000009</v>
          </cell>
          <cell r="AJ265">
            <v>54.553098632800001</v>
          </cell>
          <cell r="AK265">
            <v>55.818697866800001</v>
          </cell>
          <cell r="AL265">
            <v>43.577706453300003</v>
          </cell>
          <cell r="AM265">
            <v>49.764864431999996</v>
          </cell>
          <cell r="AN265">
            <v>41.385174599999999</v>
          </cell>
          <cell r="AO265">
            <v>43.109853739499997</v>
          </cell>
          <cell r="AP265">
            <v>38.270153968500004</v>
          </cell>
          <cell r="AQ265">
            <v>37.463271597499997</v>
          </cell>
          <cell r="AR265">
            <v>29.8218573889</v>
          </cell>
          <cell r="AS265">
            <v>30.868436813499997</v>
          </cell>
          <cell r="AT265">
            <v>11.961139655999999</v>
          </cell>
          <cell r="AU265">
            <v>11.339113129999999</v>
          </cell>
          <cell r="AV265">
            <v>0</v>
          </cell>
          <cell r="AW265">
            <v>0</v>
          </cell>
          <cell r="AX265">
            <v>0</v>
          </cell>
          <cell r="AY265">
            <v>0</v>
          </cell>
          <cell r="AZ265">
            <v>0</v>
          </cell>
          <cell r="BA265">
            <v>0</v>
          </cell>
        </row>
        <row r="266">
          <cell r="B266">
            <v>5.8219672E-2</v>
          </cell>
          <cell r="C266">
            <v>6.7579204000000004E-2</v>
          </cell>
          <cell r="D266">
            <v>0.10667115199999999</v>
          </cell>
          <cell r="E266">
            <v>0.14713591199999998</v>
          </cell>
          <cell r="F266">
            <v>0.12870384799999995</v>
          </cell>
          <cell r="G266">
            <v>0.17721295200000001</v>
          </cell>
          <cell r="H266">
            <v>0.19024804399999995</v>
          </cell>
          <cell r="I266">
            <v>0.15803144</v>
          </cell>
          <cell r="J266">
            <v>0.26717661599999998</v>
          </cell>
          <cell r="K266">
            <v>0.23786753199999999</v>
          </cell>
          <cell r="L266">
            <v>0.24995138</v>
          </cell>
          <cell r="M266">
            <v>0.16422385262649536</v>
          </cell>
          <cell r="N266">
            <v>0.23085048599999999</v>
          </cell>
          <cell r="O266">
            <v>0.25915929100000001</v>
          </cell>
          <cell r="P266">
            <v>0.38492728866666664</v>
          </cell>
          <cell r="Q266">
            <v>0.42437422699999999</v>
          </cell>
          <cell r="R266">
            <v>0.44444588133333335</v>
          </cell>
          <cell r="S266">
            <v>0.46662152993333339</v>
          </cell>
          <cell r="T266">
            <v>0.44658986828282832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6.805899154914</v>
          </cell>
          <cell r="AC266">
            <v>7.0009481888000007</v>
          </cell>
          <cell r="AD266">
            <v>8.8572526992</v>
          </cell>
          <cell r="AE266">
            <v>13.821762897600003</v>
          </cell>
          <cell r="AF266">
            <v>14.761322739100001</v>
          </cell>
          <cell r="AG266">
            <v>22.5356199354</v>
          </cell>
          <cell r="AH266">
            <v>28.0812152568</v>
          </cell>
          <cell r="AI266">
            <v>29.267117953000003</v>
          </cell>
          <cell r="AJ266">
            <v>49.61790571440001</v>
          </cell>
          <cell r="AK266">
            <v>43.327626443199996</v>
          </cell>
          <cell r="AL266">
            <v>46.84334038290001</v>
          </cell>
          <cell r="AM266">
            <v>36.270642432000002</v>
          </cell>
          <cell r="AN266">
            <v>46.525966467200007</v>
          </cell>
          <cell r="AO266">
            <v>55.876771463400004</v>
          </cell>
          <cell r="AP266">
            <v>78.877747889999995</v>
          </cell>
          <cell r="AQ266">
            <v>72.385240101999997</v>
          </cell>
          <cell r="AR266">
            <v>77.625839910499991</v>
          </cell>
          <cell r="AS266">
            <v>79.306462835600001</v>
          </cell>
          <cell r="AT266">
            <v>32.638085294000007</v>
          </cell>
          <cell r="AU266">
            <v>30.940775890833333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2.1761656000000001E-2</v>
          </cell>
          <cell r="C267">
            <v>2.3192931999999999E-2</v>
          </cell>
          <cell r="D267">
            <v>0.22849671599999999</v>
          </cell>
          <cell r="E267">
            <v>8.5014831999999999E-2</v>
          </cell>
          <cell r="F267">
            <v>0.10866419199999999</v>
          </cell>
          <cell r="G267">
            <v>1.6151631999999999E-2</v>
          </cell>
          <cell r="H267">
            <v>3.2945025999999995E-2</v>
          </cell>
          <cell r="I267">
            <v>7.8524040000000003E-3</v>
          </cell>
          <cell r="J267">
            <v>6.200560799999999E-2</v>
          </cell>
          <cell r="K267">
            <v>3.9488820000000008E-2</v>
          </cell>
          <cell r="L267">
            <v>0.12250929599999999</v>
          </cell>
          <cell r="M267">
            <v>0.18943708829846731</v>
          </cell>
          <cell r="N267">
            <v>0.14071792773219885</v>
          </cell>
          <cell r="O267">
            <v>0.10593354673783784</v>
          </cell>
          <cell r="P267">
            <v>3.2480758899999997E-2</v>
          </cell>
          <cell r="Q267">
            <v>2.9000218571428569E-2</v>
          </cell>
          <cell r="R267">
            <v>5.6126674500000001E-2</v>
          </cell>
          <cell r="S267">
            <v>5.7774753500000012E-2</v>
          </cell>
          <cell r="T267">
            <v>2.6065529278787872E-2</v>
          </cell>
          <cell r="U267">
            <v>1.696918E-2</v>
          </cell>
          <cell r="V267">
            <v>1.696918E-2</v>
          </cell>
          <cell r="W267">
            <v>1.696918E-2</v>
          </cell>
          <cell r="X267">
            <v>1.696918E-2</v>
          </cell>
          <cell r="Y267">
            <v>1.696918E-2</v>
          </cell>
          <cell r="Z267">
            <v>1.696918E-2</v>
          </cell>
          <cell r="AA267">
            <v>1.696918E-2</v>
          </cell>
          <cell r="AB267">
            <v>3.3777838940460003</v>
          </cell>
          <cell r="AC267">
            <v>2.7421346460000002</v>
          </cell>
          <cell r="AD267">
            <v>19.8677973504</v>
          </cell>
          <cell r="AE267">
            <v>7.1273970880000004</v>
          </cell>
          <cell r="AF267">
            <v>10.428360040000001</v>
          </cell>
          <cell r="AG267">
            <v>1.9459304006999998</v>
          </cell>
          <cell r="AH267">
            <v>3.5696092756000004</v>
          </cell>
          <cell r="AI267">
            <v>1.1812873995000002</v>
          </cell>
          <cell r="AJ267">
            <v>7.6676245672000007</v>
          </cell>
          <cell r="AK267">
            <v>3.6237043479999995</v>
          </cell>
          <cell r="AL267">
            <v>16.707404692800001</v>
          </cell>
          <cell r="AM267">
            <v>28.691700767999997</v>
          </cell>
          <cell r="AN267">
            <v>21.806676566399993</v>
          </cell>
          <cell r="AO267">
            <v>18.458309652300002</v>
          </cell>
          <cell r="AP267">
            <v>6.1966832985</v>
          </cell>
          <cell r="AQ267">
            <v>5.7683137994999987</v>
          </cell>
          <cell r="AR267">
            <v>9.9593814536000007</v>
          </cell>
          <cell r="AS267">
            <v>11.9097097405</v>
          </cell>
          <cell r="AT267">
            <v>11.157492775999998</v>
          </cell>
          <cell r="AU267">
            <v>10.577259063333335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6.1709675999999998E-2</v>
          </cell>
          <cell r="C268">
            <v>6.8268619999999988E-2</v>
          </cell>
          <cell r="D268">
            <v>0.100198784</v>
          </cell>
          <cell r="E268">
            <v>9.7241311999999983E-2</v>
          </cell>
          <cell r="F268">
            <v>0.17417929199999999</v>
          </cell>
          <cell r="G268">
            <v>0.16419146800000001</v>
          </cell>
          <cell r="H268">
            <v>0.21462414400000002</v>
          </cell>
          <cell r="I268">
            <v>0.12656879199999999</v>
          </cell>
          <cell r="J268">
            <v>7.3634651999999995E-2</v>
          </cell>
          <cell r="K268">
            <v>5.5925295999999999E-2</v>
          </cell>
          <cell r="L268">
            <v>2.6081495999999999E-2</v>
          </cell>
          <cell r="M268">
            <v>3.1545606376442013E-2</v>
          </cell>
          <cell r="N268">
            <v>1.9850420642857143E-2</v>
          </cell>
          <cell r="O268">
            <v>6.3566332500000003E-2</v>
          </cell>
          <cell r="P268">
            <v>2.4589475499999999E-2</v>
          </cell>
          <cell r="Q268">
            <v>7.8052741885714289E-2</v>
          </cell>
          <cell r="R268">
            <v>5.4426154666666671E-2</v>
          </cell>
          <cell r="S268">
            <v>7.9009613000000006E-2</v>
          </cell>
          <cell r="T268">
            <v>7.0603189070707076E-2</v>
          </cell>
          <cell r="U268">
            <v>2.1767360000000003E-3</v>
          </cell>
          <cell r="V268">
            <v>2.1767360000000003E-3</v>
          </cell>
          <cell r="W268">
            <v>2.1767360000000003E-3</v>
          </cell>
          <cell r="X268">
            <v>2.1767360000000003E-3</v>
          </cell>
          <cell r="Y268">
            <v>2.1767360000000003E-3</v>
          </cell>
          <cell r="Z268">
            <v>2.1767360000000003E-3</v>
          </cell>
          <cell r="AA268">
            <v>2.1767360000000003E-3</v>
          </cell>
          <cell r="AB268">
            <v>9.6269577645630005</v>
          </cell>
          <cell r="AC268">
            <v>11.245005826</v>
          </cell>
          <cell r="AD268">
            <v>18.169112999999999</v>
          </cell>
          <cell r="AE268">
            <v>44.450645399999999</v>
          </cell>
          <cell r="AF268">
            <v>89.537387314200004</v>
          </cell>
          <cell r="AG268">
            <v>106.397596734</v>
          </cell>
          <cell r="AH268">
            <v>144.16636097560001</v>
          </cell>
          <cell r="AI268">
            <v>95.079539382000007</v>
          </cell>
          <cell r="AJ268">
            <v>52.150471822000007</v>
          </cell>
          <cell r="AK268">
            <v>36.195842482799996</v>
          </cell>
          <cell r="AL268">
            <v>14.226876817199999</v>
          </cell>
          <cell r="AM268">
            <v>18.093136655999999</v>
          </cell>
          <cell r="AN268">
            <v>11.616336758399999</v>
          </cell>
          <cell r="AO268">
            <v>19.4180956479</v>
          </cell>
          <cell r="AP268">
            <v>12.047467708999999</v>
          </cell>
          <cell r="AQ268">
            <v>21.199470575500001</v>
          </cell>
          <cell r="AR268">
            <v>20.309645824899999</v>
          </cell>
          <cell r="AS268">
            <v>25.468225668599999</v>
          </cell>
          <cell r="AT268">
            <v>22.416923566999998</v>
          </cell>
          <cell r="AU268">
            <v>21.251154962083334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1.0617544E-2</v>
          </cell>
          <cell r="C269">
            <v>2.3012499999999998E-2</v>
          </cell>
          <cell r="D269">
            <v>1.8114067999999997E-2</v>
          </cell>
          <cell r="E269">
            <v>1.1954627999999998E-2</v>
          </cell>
          <cell r="F269">
            <v>1.6903516E-2</v>
          </cell>
          <cell r="G269">
            <v>9.5360439999999987E-3</v>
          </cell>
          <cell r="H269">
            <v>1.6066035999999999E-2</v>
          </cell>
          <cell r="I269">
            <v>1.52967108E-2</v>
          </cell>
          <cell r="J269">
            <v>1.2096727999999999E-2</v>
          </cell>
          <cell r="K269">
            <v>1.8450571999999998E-2</v>
          </cell>
          <cell r="L269">
            <v>5.6604016000000007E-2</v>
          </cell>
          <cell r="M269">
            <v>0.10204616955173926</v>
          </cell>
          <cell r="N269">
            <v>0.14605390699999998</v>
          </cell>
          <cell r="O269">
            <v>0.14941549491891895</v>
          </cell>
          <cell r="P269">
            <v>0.10343344193333336</v>
          </cell>
          <cell r="Q269">
            <v>0.14210747300000001</v>
          </cell>
          <cell r="R269">
            <v>0.10552136475000001</v>
          </cell>
          <cell r="S269">
            <v>0.12186650674999998</v>
          </cell>
          <cell r="T269">
            <v>0.13960803027272725</v>
          </cell>
          <cell r="U269">
            <v>6.8652000000000001E-3</v>
          </cell>
          <cell r="V269">
            <v>6.8652000000000001E-3</v>
          </cell>
          <cell r="W269">
            <v>6.8652000000000001E-3</v>
          </cell>
          <cell r="X269">
            <v>6.8652000000000001E-3</v>
          </cell>
          <cell r="Y269">
            <v>6.8652000000000001E-3</v>
          </cell>
          <cell r="Z269">
            <v>6.8652000000000001E-3</v>
          </cell>
          <cell r="AA269">
            <v>6.8652000000000001E-3</v>
          </cell>
          <cell r="AB269">
            <v>2.340931322181</v>
          </cell>
          <cell r="AC269">
            <v>3.8226464911999996</v>
          </cell>
          <cell r="AD269">
            <v>3.5380976208000003</v>
          </cell>
          <cell r="AE269">
            <v>2.8846866944000005</v>
          </cell>
          <cell r="AF269">
            <v>3.8190640726000002</v>
          </cell>
          <cell r="AG269">
            <v>2.7216590973000003</v>
          </cell>
          <cell r="AH269">
            <v>3.5434601500000005</v>
          </cell>
          <cell r="AI269">
            <v>6.2458166534999995</v>
          </cell>
          <cell r="AJ269">
            <v>4.9314982688000004</v>
          </cell>
          <cell r="AK269">
            <v>5.4432544231999991</v>
          </cell>
          <cell r="AL269">
            <v>13.3098039567</v>
          </cell>
          <cell r="AM269">
            <v>23.742540815999998</v>
          </cell>
          <cell r="AN269">
            <v>32.424686465600004</v>
          </cell>
          <cell r="AO269">
            <v>34.806390589799996</v>
          </cell>
          <cell r="AP269">
            <v>25.583849136000005</v>
          </cell>
          <cell r="AQ269">
            <v>28.100246586999997</v>
          </cell>
          <cell r="AR269">
            <v>22.445657320500001</v>
          </cell>
          <cell r="AS269">
            <v>25.930911249100003</v>
          </cell>
          <cell r="AT269">
            <v>29.474606729999998</v>
          </cell>
          <cell r="AU269">
            <v>27.941810712500001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1.203188E-3</v>
          </cell>
          <cell r="C273">
            <v>9.9511999999999995E-4</v>
          </cell>
          <cell r="D273">
            <v>8.5052800000000013E-4</v>
          </cell>
          <cell r="E273">
            <v>1.2934039999999997E-3</v>
          </cell>
          <cell r="F273">
            <v>6.3765519999999997E-3</v>
          </cell>
          <cell r="G273">
            <v>6.9983479999999997E-3</v>
          </cell>
          <cell r="H273">
            <v>7.0547960000000003E-3</v>
          </cell>
          <cell r="I273">
            <v>4.8383999999999996E-3</v>
          </cell>
          <cell r="J273">
            <v>1.3434988E-2</v>
          </cell>
          <cell r="K273">
            <v>9.1392000000000009E-5</v>
          </cell>
          <cell r="L273">
            <v>1.8143999999999998E-5</v>
          </cell>
          <cell r="M273">
            <v>2.6669951085511739E-4</v>
          </cell>
          <cell r="N273">
            <v>2.8752422857142854E-4</v>
          </cell>
          <cell r="O273">
            <v>5.9662600000000006E-4</v>
          </cell>
          <cell r="P273">
            <v>4.3506433333333335E-4</v>
          </cell>
          <cell r="Q273">
            <v>5.7903900000000005E-4</v>
          </cell>
          <cell r="R273">
            <v>6.1338899999999999E-4</v>
          </cell>
          <cell r="S273">
            <v>1.2865778E-3</v>
          </cell>
          <cell r="T273">
            <v>1.6131733333333335E-3</v>
          </cell>
          <cell r="U273">
            <v>6.6779999999999994E-5</v>
          </cell>
          <cell r="V273">
            <v>6.6779999999999994E-5</v>
          </cell>
          <cell r="W273">
            <v>6.6779999999999994E-5</v>
          </cell>
          <cell r="X273">
            <v>6.6779999999999994E-5</v>
          </cell>
          <cell r="Y273">
            <v>6.6779999999999994E-5</v>
          </cell>
          <cell r="Z273">
            <v>6.6779999999999994E-5</v>
          </cell>
          <cell r="AA273">
            <v>6.6779999999999994E-5</v>
          </cell>
          <cell r="AB273">
            <v>0.15541543589699999</v>
          </cell>
          <cell r="AC273">
            <v>0.13659780760000001</v>
          </cell>
          <cell r="AD273">
            <v>0.1147703088</v>
          </cell>
          <cell r="AE273">
            <v>0.21048012159999999</v>
          </cell>
          <cell r="AF273">
            <v>0.92276980040000001</v>
          </cell>
          <cell r="AG273">
            <v>1.0313004273000002</v>
          </cell>
          <cell r="AH273">
            <v>1.1849787780000001</v>
          </cell>
          <cell r="AI273">
            <v>0.78617224949999998</v>
          </cell>
          <cell r="AJ273">
            <v>2.5815481600000001</v>
          </cell>
          <cell r="AK273">
            <v>2.61204196E-2</v>
          </cell>
          <cell r="AL273">
            <v>1.50307866E-2</v>
          </cell>
          <cell r="AM273">
            <v>0.22603156799999999</v>
          </cell>
          <cell r="AN273">
            <v>0.18877951840000001</v>
          </cell>
          <cell r="AO273">
            <v>0.46263035399999997</v>
          </cell>
          <cell r="AP273">
            <v>0.35013281750000003</v>
          </cell>
          <cell r="AQ273">
            <v>0.33534748449999996</v>
          </cell>
          <cell r="AR273">
            <v>0.37933795069999998</v>
          </cell>
          <cell r="AS273">
            <v>0.6575554414</v>
          </cell>
          <cell r="AT273">
            <v>0.28095635699999999</v>
          </cell>
          <cell r="AU273">
            <v>0.26634551625000003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41">
        <row r="8">
          <cell r="B8">
            <v>4.8985039000000001E-3</v>
          </cell>
          <cell r="C8">
            <v>4.870152E-3</v>
          </cell>
          <cell r="D8">
            <v>5.2121719999999993E-3</v>
          </cell>
          <cell r="E8">
            <v>5.9759140000000006E-3</v>
          </cell>
          <cell r="F8">
            <v>6.4838759999999995E-3</v>
          </cell>
          <cell r="G8">
            <v>7.306543999999999E-3</v>
          </cell>
          <cell r="H8">
            <v>8.0416225217391293E-3</v>
          </cell>
          <cell r="I8">
            <v>7.7203000000000011E-3</v>
          </cell>
          <cell r="J8">
            <v>7.6764519999999985E-3</v>
          </cell>
          <cell r="K8">
            <v>7.058534E-3</v>
          </cell>
          <cell r="L8">
            <v>6.2470519999999995E-3</v>
          </cell>
          <cell r="M8">
            <v>5.7706980792063493E-3</v>
          </cell>
          <cell r="N8">
            <v>5.3650881599999999E-3</v>
          </cell>
          <cell r="O8">
            <v>6.0405278971428569E-3</v>
          </cell>
          <cell r="P8">
            <v>6.6223155535714284E-3</v>
          </cell>
          <cell r="Q8">
            <v>7.2492393624242427E-3</v>
          </cell>
          <cell r="R8">
            <v>1.0575993408268399E-2</v>
          </cell>
          <cell r="S8">
            <v>8.9071205544444445E-3</v>
          </cell>
          <cell r="T8">
            <v>9.2925839349999994E-3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4.0655846409510001</v>
          </cell>
          <cell r="AC8">
            <v>3.5413716684000001</v>
          </cell>
          <cell r="AD8">
            <v>4.2161665776000001</v>
          </cell>
          <cell r="AE8">
            <v>5.6550678912000008</v>
          </cell>
          <cell r="AF8">
            <v>7.0854447167000005</v>
          </cell>
          <cell r="AG8">
            <v>8.2452379152000006</v>
          </cell>
          <cell r="AH8">
            <v>8.5824353256000006</v>
          </cell>
          <cell r="AI8">
            <v>8.469363821</v>
          </cell>
          <cell r="AJ8">
            <v>7.6231196300000006</v>
          </cell>
          <cell r="AK8">
            <v>6.1793657024000002</v>
          </cell>
          <cell r="AL8">
            <v>5.5080568052999999</v>
          </cell>
          <cell r="AM8">
            <v>4.8581816159999995</v>
          </cell>
          <cell r="AN8">
            <v>3.9671733199999997</v>
          </cell>
          <cell r="AO8">
            <v>4.9668496295999995</v>
          </cell>
          <cell r="AP8">
            <v>5.3873956395000002</v>
          </cell>
          <cell r="AQ8">
            <v>4.3869829709999992</v>
          </cell>
          <cell r="AR8">
            <v>6.1426784566999997</v>
          </cell>
          <cell r="AS8">
            <v>6.5889583044999993</v>
          </cell>
          <cell r="AT8">
            <v>2.0431300000000002E-3</v>
          </cell>
          <cell r="AU8">
            <v>1.9368791666666667E-3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</row>
        <row r="85">
          <cell r="B85">
            <v>5.0908245874999994E-2</v>
          </cell>
          <cell r="C85">
            <v>5.4525290249999997E-2</v>
          </cell>
          <cell r="D85">
            <v>7.1082159708333328E-2</v>
          </cell>
          <cell r="E85">
            <v>5.427931766666666E-2</v>
          </cell>
          <cell r="F85">
            <v>4.0224295999999993E-2</v>
          </cell>
          <cell r="G85">
            <v>3.2570542499999994E-2</v>
          </cell>
          <cell r="H85">
            <v>2.734104578829966E-2</v>
          </cell>
          <cell r="I85">
            <v>6.4826113571683872E-2</v>
          </cell>
          <cell r="J85">
            <v>9.4284230666666663E-2</v>
          </cell>
          <cell r="K85">
            <v>2.89516685E-2</v>
          </cell>
          <cell r="L85">
            <v>2.620274321212121E-2</v>
          </cell>
          <cell r="M85">
            <v>3.9391290603804793E-2</v>
          </cell>
          <cell r="N85">
            <v>4.2395293874999997E-2</v>
          </cell>
          <cell r="O85">
            <v>5.9172803499999996E-2</v>
          </cell>
          <cell r="P85">
            <v>3.5377280680555553E-2</v>
          </cell>
          <cell r="Q85">
            <v>3.3937226749999994E-2</v>
          </cell>
          <cell r="R85">
            <v>3.256600361941786E-2</v>
          </cell>
          <cell r="S85">
            <v>3.0976719764705882E-2</v>
          </cell>
          <cell r="T85">
            <v>4.0365677223285483E-2</v>
          </cell>
          <cell r="U85">
            <v>4.0501062606837605E-3</v>
          </cell>
          <cell r="V85">
            <v>4.0501062606837605E-3</v>
          </cell>
          <cell r="W85">
            <v>4.0501062606837605E-3</v>
          </cell>
          <cell r="X85">
            <v>4.0501062606837605E-3</v>
          </cell>
          <cell r="Y85">
            <v>4.0501062606837605E-3</v>
          </cell>
          <cell r="Z85">
            <v>4.0501062606837605E-3</v>
          </cell>
          <cell r="AA85">
            <v>4.0501062606837605E-3</v>
          </cell>
          <cell r="AB85">
            <v>20.002499247560998</v>
          </cell>
          <cell r="AC85">
            <v>21.613147603999998</v>
          </cell>
          <cell r="AD85">
            <v>26.272741411200002</v>
          </cell>
          <cell r="AE85">
            <v>29.742719652800005</v>
          </cell>
          <cell r="AF85">
            <v>33.6891979914</v>
          </cell>
          <cell r="AG85">
            <v>30.108676841100003</v>
          </cell>
          <cell r="AH85">
            <v>30.069186647200002</v>
          </cell>
          <cell r="AI85">
            <v>43.610614716000001</v>
          </cell>
          <cell r="AJ85">
            <v>41.188856812000004</v>
          </cell>
          <cell r="AK85">
            <v>31.363553698399997</v>
          </cell>
          <cell r="AL85">
            <v>24.7294341333</v>
          </cell>
          <cell r="AM85">
            <v>33.107816591999999</v>
          </cell>
          <cell r="AN85">
            <v>32.673273424000001</v>
          </cell>
          <cell r="AO85">
            <v>30.165237563700003</v>
          </cell>
          <cell r="AP85">
            <v>27.717385595000003</v>
          </cell>
          <cell r="AQ85">
            <v>23.474490339999999</v>
          </cell>
          <cell r="AR85">
            <v>24.4230555806</v>
          </cell>
          <cell r="AS85">
            <v>24.148140716699999</v>
          </cell>
          <cell r="AT85">
            <v>53.507413470000003</v>
          </cell>
          <cell r="AU85">
            <v>50.724816537500004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</row>
        <row r="154">
          <cell r="B154">
            <v>1.5574439999999996E-3</v>
          </cell>
          <cell r="C154">
            <v>1.8169759999999999E-3</v>
          </cell>
          <cell r="D154">
            <v>2.6635140000000001E-3</v>
          </cell>
          <cell r="E154">
            <v>3.9338739999999995E-3</v>
          </cell>
          <cell r="F154">
            <v>2.2900640000000001E-3</v>
          </cell>
          <cell r="G154">
            <v>5.9422859999999997E-3</v>
          </cell>
          <cell r="H154">
            <v>9.1600320000000002E-3</v>
          </cell>
          <cell r="I154">
            <v>1.5980342000000002E-2</v>
          </cell>
          <cell r="J154">
            <v>2.1558431999999999E-2</v>
          </cell>
          <cell r="K154">
            <v>1.9952814000000003E-2</v>
          </cell>
          <cell r="L154">
            <v>2.1075516000000002E-2</v>
          </cell>
          <cell r="M154">
            <v>2.5536396477079795E-2</v>
          </cell>
          <cell r="N154">
            <v>2.3031359000000001E-2</v>
          </cell>
          <cell r="O154">
            <v>1.9819594883333336E-2</v>
          </cell>
          <cell r="P154">
            <v>2.0319695385714282E-2</v>
          </cell>
          <cell r="Q154">
            <v>1.8067965999999998E-2</v>
          </cell>
          <cell r="R154">
            <v>1.6381610312499999E-2</v>
          </cell>
          <cell r="S154">
            <v>1.3472074097777773E-2</v>
          </cell>
          <cell r="T154">
            <v>1.0850899891849531E-2</v>
          </cell>
          <cell r="U154">
            <v>0</v>
          </cell>
          <cell r="V154">
            <v>0</v>
          </cell>
          <cell r="W154">
            <v>0</v>
          </cell>
          <cell r="X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1.1961074670030001</v>
          </cell>
          <cell r="AC154">
            <v>1.1499701032</v>
          </cell>
          <cell r="AD154">
            <v>1.2954285024000001</v>
          </cell>
          <cell r="AE154">
            <v>1.2925962224000003</v>
          </cell>
          <cell r="AF154">
            <v>1.1413752742000001</v>
          </cell>
          <cell r="AG154">
            <v>2.7491101638000002</v>
          </cell>
          <cell r="AH154">
            <v>3.1453194348000002</v>
          </cell>
          <cell r="AI154">
            <v>4.7485618494999997</v>
          </cell>
          <cell r="AJ154">
            <v>10.890482709600002</v>
          </cell>
          <cell r="AK154">
            <v>10.5026264112</v>
          </cell>
          <cell r="AL154">
            <v>9.1874138651999999</v>
          </cell>
          <cell r="AM154">
            <v>17.699977391999997</v>
          </cell>
          <cell r="AN154">
            <v>12.379768772799999</v>
          </cell>
          <cell r="AO154">
            <v>15.141990828299999</v>
          </cell>
          <cell r="AP154">
            <v>11.674881913</v>
          </cell>
          <cell r="AQ154">
            <v>21.446154586500001</v>
          </cell>
          <cell r="AR154">
            <v>12.979811583699998</v>
          </cell>
          <cell r="AS154">
            <v>9.4425477431999987</v>
          </cell>
          <cell r="AT154">
            <v>12.016571072</v>
          </cell>
          <cell r="AU154">
            <v>11.391661893333334</v>
          </cell>
          <cell r="AV154">
            <v>0</v>
          </cell>
          <cell r="AW154">
            <v>0</v>
          </cell>
          <cell r="AX154">
            <v>0</v>
          </cell>
          <cell r="AY154">
            <v>0</v>
          </cell>
          <cell r="AZ154">
            <v>0</v>
          </cell>
          <cell r="BA154">
            <v>0</v>
          </cell>
        </row>
        <row r="189">
          <cell r="B189">
            <v>0.10760005599999999</v>
          </cell>
          <cell r="C189">
            <v>9.8118201999999988E-2</v>
          </cell>
          <cell r="D189">
            <v>9.1223460999999992E-2</v>
          </cell>
          <cell r="E189">
            <v>7.7309622333333328E-2</v>
          </cell>
          <cell r="F189">
            <v>0.10136116049999999</v>
          </cell>
          <cell r="G189">
            <v>0.1145687505</v>
          </cell>
          <cell r="H189">
            <v>0.11410470228519251</v>
          </cell>
          <cell r="I189">
            <v>0.12122481906120545</v>
          </cell>
          <cell r="J189">
            <v>9.2146219583333314E-2</v>
          </cell>
          <cell r="K189">
            <v>8.4639899333333352E-2</v>
          </cell>
          <cell r="L189">
            <v>3.3647210743181812E-2</v>
          </cell>
          <cell r="M189">
            <v>5.0152644112698416E-2</v>
          </cell>
          <cell r="N189">
            <v>3.3100416833333327E-2</v>
          </cell>
          <cell r="O189">
            <v>2.6844720999999998E-2</v>
          </cell>
          <cell r="P189">
            <v>2.4496335521825389E-2</v>
          </cell>
          <cell r="Q189">
            <v>2.465836154949495E-2</v>
          </cell>
          <cell r="R189">
            <v>3.054764080113636E-2</v>
          </cell>
          <cell r="S189">
            <v>4.629745645833333E-2</v>
          </cell>
          <cell r="T189">
            <v>3.375526468636364E-2</v>
          </cell>
          <cell r="U189">
            <v>2.2792638574999999E-2</v>
          </cell>
          <cell r="V189">
            <v>2.2792638574999999E-2</v>
          </cell>
          <cell r="W189">
            <v>2.2792638574999999E-2</v>
          </cell>
          <cell r="X189">
            <v>2.2792638574999999E-2</v>
          </cell>
          <cell r="Y189">
            <v>2.2792638574999999E-2</v>
          </cell>
          <cell r="Z189">
            <v>2.2792638574999999E-2</v>
          </cell>
          <cell r="AA189">
            <v>2.2792638574999999E-2</v>
          </cell>
          <cell r="AB189">
            <v>62.928466341380997</v>
          </cell>
          <cell r="AC189">
            <v>62.935417810799997</v>
          </cell>
          <cell r="AD189">
            <v>62.740759521600005</v>
          </cell>
          <cell r="AE189">
            <v>64.5495830224</v>
          </cell>
          <cell r="AF189">
            <v>72.023551460000007</v>
          </cell>
          <cell r="AG189">
            <v>64.885020314400009</v>
          </cell>
          <cell r="AH189">
            <v>58.989899830800006</v>
          </cell>
          <cell r="AI189">
            <v>60.815585281500006</v>
          </cell>
          <cell r="AJ189">
            <v>59.458357829600004</v>
          </cell>
          <cell r="AK189">
            <v>40.6890442288</v>
          </cell>
          <cell r="AL189">
            <v>23.267718639000002</v>
          </cell>
          <cell r="AM189">
            <v>20.288284464</v>
          </cell>
          <cell r="AN189">
            <v>14.934242822399998</v>
          </cell>
          <cell r="AO189">
            <v>12.679012113000001</v>
          </cell>
          <cell r="AP189">
            <v>14.3740445175</v>
          </cell>
          <cell r="AQ189">
            <v>13.173945595999999</v>
          </cell>
          <cell r="AR189">
            <v>14.3863339171</v>
          </cell>
          <cell r="AS189">
            <v>21.3368144847</v>
          </cell>
          <cell r="AT189">
            <v>13.688045096</v>
          </cell>
          <cell r="AU189">
            <v>12.976212663333333</v>
          </cell>
          <cell r="AV189">
            <v>0</v>
          </cell>
          <cell r="AW189">
            <v>0</v>
          </cell>
          <cell r="AX189">
            <v>0</v>
          </cell>
          <cell r="AY189">
            <v>0</v>
          </cell>
          <cell r="AZ189">
            <v>0</v>
          </cell>
          <cell r="BA189">
            <v>0</v>
          </cell>
        </row>
        <row r="194">
          <cell r="B194">
            <v>1.1336457999999999E-2</v>
          </cell>
          <cell r="C194">
            <v>1.4272077999999999E-2</v>
          </cell>
          <cell r="D194">
            <v>1.5046024E-2</v>
          </cell>
          <cell r="E194">
            <v>8.9231239999999976E-3</v>
          </cell>
          <cell r="F194">
            <v>8.6895059999999996E-3</v>
          </cell>
          <cell r="G194">
            <v>5.8238180000000006E-3</v>
          </cell>
          <cell r="H194">
            <v>6.4760482500000006E-3</v>
          </cell>
          <cell r="I194">
            <v>5.5238260000000008E-3</v>
          </cell>
          <cell r="J194">
            <v>4.9984339999999995E-3</v>
          </cell>
          <cell r="K194">
            <v>1.6415559999999997E-3</v>
          </cell>
          <cell r="L194">
            <v>1.05868E-3</v>
          </cell>
          <cell r="M194">
            <v>1.3744359999999999E-3</v>
          </cell>
          <cell r="N194">
            <v>1.217785624509804E-3</v>
          </cell>
          <cell r="O194">
            <v>1.7859366194139191E-3</v>
          </cell>
          <cell r="P194">
            <v>9.4525931111111099E-4</v>
          </cell>
          <cell r="Q194">
            <v>3.4284942789789783E-4</v>
          </cell>
          <cell r="R194">
            <v>2.2154313311688309E-4</v>
          </cell>
          <cell r="S194">
            <v>3.1959009222222223E-4</v>
          </cell>
          <cell r="T194">
            <v>1.9191010425110232E-4</v>
          </cell>
          <cell r="U194">
            <v>4.7784939999999995E-3</v>
          </cell>
          <cell r="V194">
            <v>4.7784939999999995E-3</v>
          </cell>
          <cell r="W194">
            <v>4.7784939999999995E-3</v>
          </cell>
          <cell r="X194">
            <v>4.7784939999999995E-3</v>
          </cell>
          <cell r="Y194">
            <v>4.7784939999999995E-3</v>
          </cell>
          <cell r="Z194">
            <v>4.7784939999999995E-3</v>
          </cell>
          <cell r="AA194">
            <v>4.7784939999999995E-3</v>
          </cell>
          <cell r="AB194">
            <v>9.7243453665090005</v>
          </cell>
          <cell r="AC194">
            <v>12.044578698399999</v>
          </cell>
          <cell r="AD194">
            <v>12.8273221488</v>
          </cell>
          <cell r="AE194">
            <v>9.5168308480000015</v>
          </cell>
          <cell r="AF194">
            <v>10.4843168815</v>
          </cell>
          <cell r="AG194">
            <v>7.8101562396000004</v>
          </cell>
          <cell r="AH194">
            <v>9.791378485200001</v>
          </cell>
          <cell r="AI194">
            <v>11.819201593500001</v>
          </cell>
          <cell r="AJ194">
            <v>12.331581374400002</v>
          </cell>
          <cell r="AK194">
            <v>4.6855070064</v>
          </cell>
          <cell r="AL194">
            <v>3.0685010139000002</v>
          </cell>
          <cell r="AM194">
            <v>3.1049896319999997</v>
          </cell>
          <cell r="AN194">
            <v>2.9576378655999997</v>
          </cell>
          <cell r="AO194">
            <v>2.7150042836999999</v>
          </cell>
          <cell r="AP194">
            <v>1.9112837229999999</v>
          </cell>
          <cell r="AQ194">
            <v>0.88528447349999984</v>
          </cell>
          <cell r="AR194">
            <v>0.5499831892</v>
          </cell>
          <cell r="AS194">
            <v>0.63371199319999993</v>
          </cell>
          <cell r="AT194">
            <v>0.210136511</v>
          </cell>
          <cell r="AU194">
            <v>0.19920858208333334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11">
          <cell r="B211">
            <v>2.4499999999999999E-5</v>
          </cell>
          <cell r="C211">
            <v>2.1699999999999996E-5</v>
          </cell>
          <cell r="D211">
            <v>1.1541599999999999E-4</v>
          </cell>
          <cell r="E211">
            <v>6.1297166666666653E-5</v>
          </cell>
          <cell r="F211">
            <v>4.6366599999999995E-4</v>
          </cell>
          <cell r="G211">
            <v>6.4104320000000006E-3</v>
          </cell>
          <cell r="H211">
            <v>1.3624967999999999E-2</v>
          </cell>
          <cell r="I211">
            <v>9.4894520000000007E-3</v>
          </cell>
          <cell r="J211">
            <v>4.6228419999999994E-3</v>
          </cell>
          <cell r="K211">
            <v>2.6299699999999997E-3</v>
          </cell>
          <cell r="L211">
            <v>1.3481160000000001E-3</v>
          </cell>
          <cell r="M211">
            <v>1.081612E-3</v>
          </cell>
          <cell r="N211">
            <v>6.5607999999999991E-6</v>
          </cell>
          <cell r="O211">
            <v>4.3281850000000002E-4</v>
          </cell>
          <cell r="P211">
            <v>2.8304933333333331E-5</v>
          </cell>
          <cell r="Q211">
            <v>3.166E-4</v>
          </cell>
          <cell r="R211">
            <v>6.0395281954887196E-6</v>
          </cell>
          <cell r="S211">
            <v>6.0676E-5</v>
          </cell>
          <cell r="T211">
            <v>5.3485714285714269E-5</v>
          </cell>
          <cell r="U211">
            <v>6.6999100000000008E-3</v>
          </cell>
          <cell r="V211">
            <v>6.6999100000000008E-3</v>
          </cell>
          <cell r="W211">
            <v>6.6999100000000008E-3</v>
          </cell>
          <cell r="X211">
            <v>6.6999100000000008E-3</v>
          </cell>
          <cell r="Y211">
            <v>6.6999100000000008E-3</v>
          </cell>
          <cell r="Z211">
            <v>6.6999100000000008E-3</v>
          </cell>
          <cell r="AA211">
            <v>6.6999100000000008E-3</v>
          </cell>
          <cell r="AB211">
            <v>5.2725371718E-2</v>
          </cell>
          <cell r="AC211">
            <v>5.9982809999999991E-2</v>
          </cell>
          <cell r="AD211">
            <v>0.15605615039999998</v>
          </cell>
          <cell r="AE211">
            <v>0.2093919072</v>
          </cell>
          <cell r="AF211">
            <v>0.49868946120000002</v>
          </cell>
          <cell r="AG211">
            <v>2.6945103471</v>
          </cell>
          <cell r="AH211">
            <v>5.6209507980000009</v>
          </cell>
          <cell r="AI211">
            <v>3.7760098229999999</v>
          </cell>
          <cell r="AJ211">
            <v>1.9708190512000003</v>
          </cell>
          <cell r="AK211">
            <v>1.1223802172000001</v>
          </cell>
          <cell r="AL211">
            <v>0.46488852180000007</v>
          </cell>
          <cell r="AM211">
            <v>0.430982688</v>
          </cell>
          <cell r="AN211">
            <v>3.9713167999999993E-3</v>
          </cell>
          <cell r="AO211">
            <v>0.285514938</v>
          </cell>
          <cell r="AP211">
            <v>3.3743900000000001E-3</v>
          </cell>
          <cell r="AQ211">
            <v>1.3816603499999998E-2</v>
          </cell>
          <cell r="AR211">
            <v>8.3626294999999996E-3</v>
          </cell>
          <cell r="AS211">
            <v>7.3564934299999996E-2</v>
          </cell>
          <cell r="AT211">
            <v>1.457630354</v>
          </cell>
          <cell r="AU211">
            <v>1.3818278158333333</v>
          </cell>
          <cell r="AV211">
            <v>0</v>
          </cell>
          <cell r="AW211">
            <v>0</v>
          </cell>
          <cell r="AX211">
            <v>0</v>
          </cell>
          <cell r="AY211">
            <v>0</v>
          </cell>
          <cell r="AZ211">
            <v>0</v>
          </cell>
          <cell r="BA211">
            <v>0</v>
          </cell>
        </row>
        <row r="246">
          <cell r="B246">
            <v>8.034317617845118E-3</v>
          </cell>
          <cell r="C246">
            <v>9.6663244004940706E-3</v>
          </cell>
          <cell r="D246">
            <v>1.9685237600000002E-2</v>
          </cell>
          <cell r="E246">
            <v>1.3024442949999999E-2</v>
          </cell>
          <cell r="F246">
            <v>1.6242113999999998E-2</v>
          </cell>
          <cell r="G246">
            <v>1.3156317545454545E-2</v>
          </cell>
          <cell r="H246">
            <v>1.6125127572727275E-2</v>
          </cell>
          <cell r="I246">
            <v>3.5495394019463875E-2</v>
          </cell>
          <cell r="J246">
            <v>1.9057494514285712E-2</v>
          </cell>
          <cell r="K246">
            <v>1.2877975904761904E-2</v>
          </cell>
          <cell r="L246">
            <v>1.1630339999999999E-2</v>
          </cell>
          <cell r="M246">
            <v>1.2912167722689074E-2</v>
          </cell>
          <cell r="N246">
            <v>1.164005633093792E-2</v>
          </cell>
          <cell r="O246">
            <v>3.2035874349567103E-2</v>
          </cell>
          <cell r="P246">
            <v>2.0580437003968256E-2</v>
          </cell>
          <cell r="Q246">
            <v>1.6005526839639638E-2</v>
          </cell>
          <cell r="R246">
            <v>2.2288280869658773E-2</v>
          </cell>
          <cell r="S246">
            <v>1.9001136625000001E-2</v>
          </cell>
          <cell r="T246">
            <v>1.6713667772965422E-2</v>
          </cell>
          <cell r="U246">
            <v>0</v>
          </cell>
          <cell r="V246">
            <v>0</v>
          </cell>
          <cell r="W246">
            <v>0</v>
          </cell>
          <cell r="X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10.341781580621999</v>
          </cell>
          <cell r="AC246">
            <v>14.923452656799999</v>
          </cell>
          <cell r="AD246">
            <v>16.579619918399999</v>
          </cell>
          <cell r="AE246">
            <v>20.142943564799999</v>
          </cell>
          <cell r="AF246">
            <v>28.468701447200001</v>
          </cell>
          <cell r="AG246">
            <v>24.854394665100003</v>
          </cell>
          <cell r="AH246">
            <v>22.960477920400002</v>
          </cell>
          <cell r="AI246">
            <v>26.7839734165</v>
          </cell>
          <cell r="AJ246">
            <v>28.304873844400003</v>
          </cell>
          <cell r="AK246">
            <v>20.633849662799999</v>
          </cell>
          <cell r="AL246">
            <v>15.674710906800001</v>
          </cell>
          <cell r="AM246">
            <v>17.760333119999999</v>
          </cell>
          <cell r="AN246">
            <v>14.7605764064</v>
          </cell>
          <cell r="AO246">
            <v>19.7165024526</v>
          </cell>
          <cell r="AP246">
            <v>19.383990722500002</v>
          </cell>
          <cell r="AQ246">
            <v>18.918822317499998</v>
          </cell>
          <cell r="AR246">
            <v>23.340419935499998</v>
          </cell>
          <cell r="AS246">
            <v>21.729999791499999</v>
          </cell>
          <cell r="AT246">
            <v>16.539577863000002</v>
          </cell>
          <cell r="AU246">
            <v>15.679454458750001</v>
          </cell>
          <cell r="AV246">
            <v>0</v>
          </cell>
          <cell r="AW246">
            <v>0</v>
          </cell>
          <cell r="AX246">
            <v>0</v>
          </cell>
          <cell r="AY246">
            <v>0</v>
          </cell>
          <cell r="AZ246">
            <v>0</v>
          </cell>
          <cell r="BA246">
            <v>0</v>
          </cell>
        </row>
        <row r="247">
          <cell r="B247">
            <v>5.2114665125000001E-2</v>
          </cell>
          <cell r="C247">
            <v>3.3413496333333334E-2</v>
          </cell>
          <cell r="D247">
            <v>8.1229399999999993E-2</v>
          </cell>
          <cell r="E247">
            <v>2.6568625999999998E-2</v>
          </cell>
          <cell r="F247">
            <v>1.4572305999999998E-2</v>
          </cell>
          <cell r="G247">
            <v>1.4408772E-2</v>
          </cell>
          <cell r="H247">
            <v>3.456824E-2</v>
          </cell>
          <cell r="I247">
            <v>3.1310944000000007E-2</v>
          </cell>
          <cell r="J247">
            <v>3.0701859999999999E-3</v>
          </cell>
          <cell r="K247">
            <v>2.1529743181818183E-3</v>
          </cell>
          <cell r="L247">
            <v>1.1124175E-3</v>
          </cell>
          <cell r="M247">
            <v>1.6544556806722688E-3</v>
          </cell>
          <cell r="N247">
            <v>1.248096891025641E-3</v>
          </cell>
          <cell r="O247">
            <v>1.4269886968864467E-3</v>
          </cell>
          <cell r="P247">
            <v>3.2199320952380948E-3</v>
          </cell>
          <cell r="Q247">
            <v>4.7098045185185178E-3</v>
          </cell>
          <cell r="R247">
            <v>6.8631513680177713E-3</v>
          </cell>
          <cell r="S247">
            <v>1.4366668485555555E-2</v>
          </cell>
          <cell r="T247">
            <v>1.5261998458766232E-2</v>
          </cell>
          <cell r="U247">
            <v>5.232997499999999E-4</v>
          </cell>
          <cell r="V247">
            <v>5.232997499999999E-4</v>
          </cell>
          <cell r="W247">
            <v>5.232997499999999E-4</v>
          </cell>
          <cell r="X247">
            <v>5.232997499999999E-4</v>
          </cell>
          <cell r="Y247">
            <v>5.232997499999999E-4</v>
          </cell>
          <cell r="Z247">
            <v>5.232997499999999E-4</v>
          </cell>
          <cell r="AA247">
            <v>5.232997499999999E-4</v>
          </cell>
          <cell r="AB247">
            <v>32.297053627371</v>
          </cell>
          <cell r="AC247">
            <v>24.070897008399996</v>
          </cell>
          <cell r="AD247">
            <v>49.401693782400002</v>
          </cell>
          <cell r="AE247">
            <v>26.536001811200002</v>
          </cell>
          <cell r="AF247">
            <v>20.283830739900001</v>
          </cell>
          <cell r="AG247">
            <v>20.168893859400001</v>
          </cell>
          <cell r="AH247">
            <v>29.784886161600003</v>
          </cell>
          <cell r="AI247">
            <v>23.771714463000002</v>
          </cell>
          <cell r="AJ247">
            <v>6.4922906376000009</v>
          </cell>
          <cell r="AK247">
            <v>4.5196764448</v>
          </cell>
          <cell r="AL247">
            <v>2.6627996943000003</v>
          </cell>
          <cell r="AM247">
            <v>3.5341627200000003</v>
          </cell>
          <cell r="AN247">
            <v>3.1571801535999997</v>
          </cell>
          <cell r="AO247">
            <v>3.6410445864000001</v>
          </cell>
          <cell r="AP247">
            <v>6.1188517974999996</v>
          </cell>
          <cell r="AQ247">
            <v>6.4467519690000001</v>
          </cell>
          <cell r="AR247">
            <v>10.2403558427</v>
          </cell>
          <cell r="AS247">
            <v>18.755570862599999</v>
          </cell>
          <cell r="AT247">
            <v>50.861929773</v>
          </cell>
          <cell r="AU247">
            <v>48.216908446250002</v>
          </cell>
          <cell r="AV247">
            <v>0</v>
          </cell>
          <cell r="AW247">
            <v>0</v>
          </cell>
          <cell r="AX247">
            <v>0</v>
          </cell>
          <cell r="AY247">
            <v>0</v>
          </cell>
          <cell r="AZ247">
            <v>0</v>
          </cell>
          <cell r="BA247">
            <v>0</v>
          </cell>
        </row>
        <row r="263">
          <cell r="B263">
            <v>0.30678868059966324</v>
          </cell>
          <cell r="C263">
            <v>0.28170587047625167</v>
          </cell>
          <cell r="D263">
            <v>0.36757514126212115</v>
          </cell>
          <cell r="E263">
            <v>0.25650647498787871</v>
          </cell>
          <cell r="F263">
            <v>0.25414086520143103</v>
          </cell>
          <cell r="G263">
            <v>0.26478217842453888</v>
          </cell>
          <cell r="H263">
            <v>0.29710038033237451</v>
          </cell>
          <cell r="I263">
            <v>0.37951475034184429</v>
          </cell>
          <cell r="J263">
            <v>0.33636521160317456</v>
          </cell>
          <cell r="K263">
            <v>0.24756694764318177</v>
          </cell>
          <cell r="L263">
            <v>0.19199946709110383</v>
          </cell>
          <cell r="M263">
            <v>0.22558174314310359</v>
          </cell>
          <cell r="N263">
            <v>0.19899137025775371</v>
          </cell>
          <cell r="O263">
            <v>0.22414825537120672</v>
          </cell>
          <cell r="P263">
            <v>0.19143220475039677</v>
          </cell>
          <cell r="Q263">
            <v>0.20729881816159124</v>
          </cell>
          <cell r="R263">
            <v>0.21571690725857454</v>
          </cell>
          <cell r="S263">
            <v>0.23378809542137713</v>
          </cell>
          <cell r="T263">
            <v>0.2094257834553509</v>
          </cell>
          <cell r="U263">
            <v>0.5013417910025505</v>
          </cell>
          <cell r="V263">
            <v>0.5013417910025505</v>
          </cell>
          <cell r="W263">
            <v>0.5013417910025505</v>
          </cell>
          <cell r="X263">
            <v>0.5013417910025505</v>
          </cell>
          <cell r="Y263">
            <v>0.5013417910025505</v>
          </cell>
          <cell r="Z263">
            <v>0.5013417910025505</v>
          </cell>
          <cell r="AA263">
            <v>0.5013417910025505</v>
          </cell>
          <cell r="AB263">
            <v>196.27826582703591</v>
          </cell>
          <cell r="AC263">
            <v>203.10278788039997</v>
          </cell>
          <cell r="AD263">
            <v>240.11444445600009</v>
          </cell>
          <cell r="AE263">
            <v>227.7541179872</v>
          </cell>
          <cell r="AF263">
            <v>238.04125705640007</v>
          </cell>
          <cell r="AG263">
            <v>222.07828821749993</v>
          </cell>
          <cell r="AH263">
            <v>247.6405139256</v>
          </cell>
          <cell r="AI263">
            <v>271.34222645050005</v>
          </cell>
          <cell r="AJ263">
            <v>268.36732315399996</v>
          </cell>
          <cell r="AK263">
            <v>218.10856943040002</v>
          </cell>
          <cell r="AL263">
            <v>173.77208519580003</v>
          </cell>
          <cell r="AM263">
            <v>183.16700903999998</v>
          </cell>
          <cell r="AN263">
            <v>160.72006070559993</v>
          </cell>
          <cell r="AO263">
            <v>179.00645376269995</v>
          </cell>
          <cell r="AP263">
            <v>178.93725920000003</v>
          </cell>
          <cell r="AQ263">
            <v>182.05535751550002</v>
          </cell>
          <cell r="AR263">
            <v>173.18632890580011</v>
          </cell>
          <cell r="AS263">
            <v>196.36526738399999</v>
          </cell>
          <cell r="AT263">
            <v>307.52025459600003</v>
          </cell>
          <cell r="AU263">
            <v>291.52798620499999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0.20389425346557236</v>
          </cell>
          <cell r="C264">
            <v>0.19728727421943343</v>
          </cell>
          <cell r="D264">
            <v>0.23436951639848486</v>
          </cell>
          <cell r="E264">
            <v>0.18398770189621211</v>
          </cell>
          <cell r="F264">
            <v>0.19370242116355216</v>
          </cell>
          <cell r="G264">
            <v>0.1948676749321146</v>
          </cell>
          <cell r="H264">
            <v>0.18678204303336263</v>
          </cell>
          <cell r="I264">
            <v>0.26986389234184427</v>
          </cell>
          <cell r="J264">
            <v>0.25797060760317464</v>
          </cell>
          <cell r="K264">
            <v>0.17378395083214282</v>
          </cell>
          <cell r="L264">
            <v>0.11844960485777054</v>
          </cell>
          <cell r="M264">
            <v>0.14539660768622603</v>
          </cell>
          <cell r="N264">
            <v>0.12033344281455569</v>
          </cell>
          <cell r="O264">
            <v>0.13815986863764393</v>
          </cell>
          <cell r="P264">
            <v>0.10043182207857143</v>
          </cell>
          <cell r="Q264">
            <v>0.10512612508163396</v>
          </cell>
          <cell r="R264">
            <v>0.11316556520348302</v>
          </cell>
          <cell r="S264">
            <v>0.1254578853698973</v>
          </cell>
          <cell r="T264">
            <v>0.11714030002437947</v>
          </cell>
          <cell r="U264">
            <v>0.24944147826643934</v>
          </cell>
          <cell r="V264">
            <v>0.24944147826643934</v>
          </cell>
          <cell r="W264">
            <v>0.24944147826643934</v>
          </cell>
          <cell r="X264">
            <v>0.24944147826643934</v>
          </cell>
          <cell r="Y264">
            <v>0.24944147826643934</v>
          </cell>
          <cell r="Z264">
            <v>0.24944147826643934</v>
          </cell>
          <cell r="AA264">
            <v>0.24944147826643934</v>
          </cell>
          <cell r="AB264">
            <v>121.16457317665498</v>
          </cell>
          <cell r="AC264">
            <v>126.25831696159999</v>
          </cell>
          <cell r="AD264">
            <v>142.7819339088</v>
          </cell>
          <cell r="AE264">
            <v>150.15488507039998</v>
          </cell>
          <cell r="AF264">
            <v>168.61801759530002</v>
          </cell>
          <cell r="AG264">
            <v>154.37809478520001</v>
          </cell>
          <cell r="AH264">
            <v>144.38541044040002</v>
          </cell>
          <cell r="AI264">
            <v>166.83211073800004</v>
          </cell>
          <cell r="AJ264">
            <v>176.64087380000001</v>
          </cell>
          <cell r="AK264">
            <v>132.966409532</v>
          </cell>
          <cell r="AL264">
            <v>101.32095621330002</v>
          </cell>
          <cell r="AM264">
            <v>108.13146201599999</v>
          </cell>
          <cell r="AN264">
            <v>89.26743504800001</v>
          </cell>
          <cell r="AO264">
            <v>83.583861939599998</v>
          </cell>
          <cell r="AP264">
            <v>82.836586223500007</v>
          </cell>
          <cell r="AQ264">
            <v>79.750152139000008</v>
          </cell>
          <cell r="AR264">
            <v>82.958092676999996</v>
          </cell>
          <cell r="AS264">
            <v>88.332443871099997</v>
          </cell>
          <cell r="AT264">
            <v>215.37965970400003</v>
          </cell>
          <cell r="AU264">
            <v>204.17906633666661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5">
          <cell r="B265">
            <v>3.9154045181818177E-3</v>
          </cell>
          <cell r="C265">
            <v>4.5696764954545454E-3</v>
          </cell>
          <cell r="D265">
            <v>3.1011913590909095E-3</v>
          </cell>
          <cell r="E265">
            <v>3.8150068636363631E-3</v>
          </cell>
          <cell r="F265">
            <v>1.8378639999999996E-3</v>
          </cell>
          <cell r="G265">
            <v>2.9056999999999993E-3</v>
          </cell>
          <cell r="H265">
            <v>3.3954415500000003E-3</v>
          </cell>
          <cell r="I265">
            <v>4.2562340000000002E-3</v>
          </cell>
          <cell r="J265">
            <v>5.6888159999999993E-3</v>
          </cell>
          <cell r="K265">
            <v>6.9486901642857139E-3</v>
          </cell>
          <cell r="L265">
            <v>4.5565199999999997E-3</v>
          </cell>
          <cell r="M265">
            <v>2.7570184766253867E-3</v>
          </cell>
          <cell r="N265">
            <v>3.5462615279411762E-3</v>
          </cell>
          <cell r="O265">
            <v>2.9854232996537776E-3</v>
          </cell>
          <cell r="P265">
            <v>5.7387573083333325E-3</v>
          </cell>
          <cell r="Q265">
            <v>1.1493224699959047E-2</v>
          </cell>
          <cell r="R265">
            <v>6.7704762013780732E-3</v>
          </cell>
          <cell r="S265">
            <v>2.1176731332306253E-2</v>
          </cell>
          <cell r="T265">
            <v>6.7791666808084397E-3</v>
          </cell>
          <cell r="U265">
            <v>2.4499999999999999E-4</v>
          </cell>
          <cell r="V265">
            <v>2.4499999999999999E-4</v>
          </cell>
          <cell r="W265">
            <v>2.4499999999999999E-4</v>
          </cell>
          <cell r="X265">
            <v>2.4499999999999999E-4</v>
          </cell>
          <cell r="Y265">
            <v>2.4499999999999999E-4</v>
          </cell>
          <cell r="Z265">
            <v>2.4499999999999999E-4</v>
          </cell>
          <cell r="AA265">
            <v>2.4499999999999999E-4</v>
          </cell>
          <cell r="AB265">
            <v>9.8941608526889997</v>
          </cell>
          <cell r="AC265">
            <v>19.274495087600002</v>
          </cell>
          <cell r="AD265">
            <v>8.7482429855999992</v>
          </cell>
          <cell r="AE265">
            <v>11.256773684800001</v>
          </cell>
          <cell r="AF265">
            <v>5.4487086577000001</v>
          </cell>
          <cell r="AG265">
            <v>5.8241347163999997</v>
          </cell>
          <cell r="AH265">
            <v>12.510498311599999</v>
          </cell>
          <cell r="AI265">
            <v>12.788560355000001</v>
          </cell>
          <cell r="AJ265">
            <v>15.685714300000003</v>
          </cell>
          <cell r="AK265">
            <v>21.807368827200001</v>
          </cell>
          <cell r="AL265">
            <v>11.6161850871</v>
          </cell>
          <cell r="AM265">
            <v>2.9607464160000001</v>
          </cell>
          <cell r="AN265">
            <v>4.5800588943999996</v>
          </cell>
          <cell r="AO265">
            <v>3.5032754609999994</v>
          </cell>
          <cell r="AP265">
            <v>5.827079985000001</v>
          </cell>
          <cell r="AQ265">
            <v>16.533787861499999</v>
          </cell>
          <cell r="AR265">
            <v>6.9676864474999993</v>
          </cell>
          <cell r="AS265">
            <v>18.946225812799998</v>
          </cell>
          <cell r="AT265">
            <v>2.680111798</v>
          </cell>
          <cell r="AU265">
            <v>2.5407353941666662</v>
          </cell>
          <cell r="AV265">
            <v>0</v>
          </cell>
          <cell r="AW265">
            <v>0</v>
          </cell>
          <cell r="AX265">
            <v>0</v>
          </cell>
          <cell r="AY265">
            <v>0</v>
          </cell>
          <cell r="AZ265">
            <v>0</v>
          </cell>
          <cell r="BA265">
            <v>0</v>
          </cell>
        </row>
        <row r="266">
          <cell r="B266">
            <v>5.4700519999999987E-3</v>
          </cell>
          <cell r="C266">
            <v>4.6936676249999991E-3</v>
          </cell>
          <cell r="D266">
            <v>4.6670260000000012E-3</v>
          </cell>
          <cell r="E266">
            <v>5.559083166666666E-3</v>
          </cell>
          <cell r="F266">
            <v>4.0728099999999996E-3</v>
          </cell>
          <cell r="G266">
            <v>1.4575680000000002E-2</v>
          </cell>
          <cell r="H266">
            <v>2.9044917999999999E-2</v>
          </cell>
          <cell r="I266">
            <v>3.1317258000000001E-2</v>
          </cell>
          <cell r="J266">
            <v>2.9598015999999994E-2</v>
          </cell>
          <cell r="K266">
            <v>3.0660155333333338E-2</v>
          </cell>
          <cell r="L266">
            <v>2.7548219999999998E-2</v>
          </cell>
          <cell r="M266">
            <v>3.4007491584267698E-2</v>
          </cell>
          <cell r="N266">
            <v>3.3283830875150827E-2</v>
          </cell>
          <cell r="O266">
            <v>3.2105488253697967E-2</v>
          </cell>
          <cell r="P266">
            <v>3.0803493619047613E-2</v>
          </cell>
          <cell r="Q266">
            <v>3.0883905083513422E-2</v>
          </cell>
          <cell r="R266">
            <v>2.7892764420465566E-2</v>
          </cell>
          <cell r="S266">
            <v>2.5502154191881413E-2</v>
          </cell>
          <cell r="T266">
            <v>2.4192695236842861E-2</v>
          </cell>
          <cell r="U266">
            <v>7.1947820000000003E-3</v>
          </cell>
          <cell r="V266">
            <v>7.1947820000000003E-3</v>
          </cell>
          <cell r="W266">
            <v>7.1947820000000003E-3</v>
          </cell>
          <cell r="X266">
            <v>7.1947820000000003E-3</v>
          </cell>
          <cell r="Y266">
            <v>7.1947820000000003E-3</v>
          </cell>
          <cell r="Z266">
            <v>7.1947820000000003E-3</v>
          </cell>
          <cell r="AA266">
            <v>7.1947820000000003E-3</v>
          </cell>
          <cell r="AB266">
            <v>2.914062744297</v>
          </cell>
          <cell r="AC266">
            <v>2.7070333951999999</v>
          </cell>
          <cell r="AD266">
            <v>2.8004851775999997</v>
          </cell>
          <cell r="AE266">
            <v>3.0580826864000006</v>
          </cell>
          <cell r="AF266">
            <v>3.2189320786</v>
          </cell>
          <cell r="AG266">
            <v>6.5901345510000002</v>
          </cell>
          <cell r="AH266">
            <v>14.547525994000001</v>
          </cell>
          <cell r="AI266">
            <v>13.0675516695</v>
          </cell>
          <cell r="AJ266">
            <v>16.408534547600006</v>
          </cell>
          <cell r="AK266">
            <v>19.5570194292</v>
          </cell>
          <cell r="AL266">
            <v>16.885468739700002</v>
          </cell>
          <cell r="AM266">
            <v>25.241367071999992</v>
          </cell>
          <cell r="AN266">
            <v>20.395637257599997</v>
          </cell>
          <cell r="AO266">
            <v>27.337524073499999</v>
          </cell>
          <cell r="AP266">
            <v>22.207062521999994</v>
          </cell>
          <cell r="AQ266">
            <v>30.990964515000005</v>
          </cell>
          <cell r="AR266">
            <v>25.235319831699996</v>
          </cell>
          <cell r="AS266">
            <v>20.596543538999995</v>
          </cell>
          <cell r="AT266">
            <v>13.944501607999999</v>
          </cell>
          <cell r="AU266">
            <v>13.219332423333332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5.5948492727272729E-3</v>
          </cell>
          <cell r="C267">
            <v>6.2685399090909094E-3</v>
          </cell>
          <cell r="D267">
            <v>3.4247840500000008E-3</v>
          </cell>
          <cell r="E267">
            <v>1.1964859363636361E-3</v>
          </cell>
          <cell r="F267">
            <v>2.04711325E-3</v>
          </cell>
          <cell r="G267">
            <v>1.0032705151515149E-3</v>
          </cell>
          <cell r="H267">
            <v>1.0167219999999999E-3</v>
          </cell>
          <cell r="I267">
            <v>1.0305539999999999E-3</v>
          </cell>
          <cell r="J267">
            <v>1.1182499999999999E-3</v>
          </cell>
          <cell r="K267">
            <v>1.0879689666666666E-3</v>
          </cell>
          <cell r="L267">
            <v>1.1019705E-3</v>
          </cell>
          <cell r="M267">
            <v>1.3283562039215688E-3</v>
          </cell>
          <cell r="N267">
            <v>9.4763047073906468E-4</v>
          </cell>
          <cell r="O267">
            <v>2.0202833910407236E-3</v>
          </cell>
          <cell r="P267">
            <v>1.1015299190476186E-3</v>
          </cell>
          <cell r="Q267">
            <v>6.2399644361861867E-3</v>
          </cell>
          <cell r="R267">
            <v>4.0761000936298634E-3</v>
          </cell>
          <cell r="S267">
            <v>1.7134358329505136E-3</v>
          </cell>
          <cell r="T267">
            <v>1.4037190823326109E-3</v>
          </cell>
          <cell r="U267">
            <v>0.20938497265277778</v>
          </cell>
          <cell r="V267">
            <v>0.20938497265277778</v>
          </cell>
          <cell r="W267">
            <v>0.20938497265277778</v>
          </cell>
          <cell r="X267">
            <v>0.20938497265277778</v>
          </cell>
          <cell r="Y267">
            <v>0.20938497265277778</v>
          </cell>
          <cell r="Z267">
            <v>0.20938497265277778</v>
          </cell>
          <cell r="AA267">
            <v>0.20938497265277778</v>
          </cell>
          <cell r="AB267">
            <v>3.732625848903</v>
          </cell>
          <cell r="AC267">
            <v>3.4145457523999996</v>
          </cell>
          <cell r="AD267">
            <v>2.3267452511999998</v>
          </cell>
          <cell r="AE267">
            <v>1.7231354672000001</v>
          </cell>
          <cell r="AF267">
            <v>2.0304328967999998</v>
          </cell>
          <cell r="AG267">
            <v>1.3100211266999999</v>
          </cell>
          <cell r="AH267">
            <v>1.5975664268000003</v>
          </cell>
          <cell r="AI267">
            <v>2.0618446134999999</v>
          </cell>
          <cell r="AJ267">
            <v>1.6267342160000002</v>
          </cell>
          <cell r="AK267">
            <v>1.5609471811999998</v>
          </cell>
          <cell r="AL267">
            <v>1.4039719794000003</v>
          </cell>
          <cell r="AM267">
            <v>2.0597145600000002</v>
          </cell>
          <cell r="AN267">
            <v>1.2016387504000001</v>
          </cell>
          <cell r="AO267">
            <v>2.8673612595</v>
          </cell>
          <cell r="AP267">
            <v>2.2572330940000001</v>
          </cell>
          <cell r="AQ267">
            <v>4.8491662764999983</v>
          </cell>
          <cell r="AR267">
            <v>3.7391469414999996</v>
          </cell>
          <cell r="AS267">
            <v>2.4453339339000002</v>
          </cell>
          <cell r="AT267">
            <v>2.2378296600000001</v>
          </cell>
          <cell r="AU267">
            <v>2.1214536750000001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5.4537556124999997E-2</v>
          </cell>
          <cell r="C268">
            <v>3.4192036333333335E-2</v>
          </cell>
          <cell r="D268">
            <v>8.3351687999999993E-2</v>
          </cell>
          <cell r="E268">
            <v>2.9617405999999999E-2</v>
          </cell>
          <cell r="F268">
            <v>1.7352361833333333E-2</v>
          </cell>
          <cell r="G268">
            <v>1.7064949999999999E-2</v>
          </cell>
          <cell r="H268">
            <v>3.6292183181818184E-2</v>
          </cell>
          <cell r="I268">
            <v>3.2989908000000005E-2</v>
          </cell>
          <cell r="J268">
            <v>4.8287450555555556E-3</v>
          </cell>
          <cell r="K268">
            <v>2.6432106070707071E-3</v>
          </cell>
          <cell r="L268">
            <v>2.4176052333333333E-3</v>
          </cell>
          <cell r="M268">
            <v>2.9359442375350136E-3</v>
          </cell>
          <cell r="N268">
            <v>3.1240641856334845E-3</v>
          </cell>
          <cell r="O268">
            <v>4.3907178356227105E-3</v>
          </cell>
          <cell r="P268">
            <v>7.0745796666666656E-3</v>
          </cell>
          <cell r="Q268">
            <v>8.9741138370370357E-3</v>
          </cell>
          <cell r="R268">
            <v>1.3937634663441122E-2</v>
          </cell>
          <cell r="S268">
            <v>1.8912953818888887E-2</v>
          </cell>
          <cell r="T268">
            <v>2.1499384924964983E-2</v>
          </cell>
          <cell r="U268">
            <v>4.2848897500000005E-3</v>
          </cell>
          <cell r="V268">
            <v>4.2848897500000005E-3</v>
          </cell>
          <cell r="W268">
            <v>4.2848897500000005E-3</v>
          </cell>
          <cell r="X268">
            <v>4.2848897500000005E-3</v>
          </cell>
          <cell r="Y268">
            <v>4.2848897500000005E-3</v>
          </cell>
          <cell r="Z268">
            <v>4.2848897500000005E-3</v>
          </cell>
          <cell r="AA268">
            <v>4.2848897500000005E-3</v>
          </cell>
          <cell r="AB268">
            <v>33.779770215242998</v>
          </cell>
          <cell r="AC268">
            <v>25.496324116799997</v>
          </cell>
          <cell r="AD268">
            <v>52.023822724799999</v>
          </cell>
          <cell r="AE268">
            <v>31.229978427200002</v>
          </cell>
          <cell r="AF268">
            <v>23.202678163000002</v>
          </cell>
          <cell r="AG268">
            <v>23.1036287196</v>
          </cell>
          <cell r="AH268">
            <v>32.491265414800004</v>
          </cell>
          <cell r="AI268">
            <v>26.677303290000001</v>
          </cell>
          <cell r="AJ268">
            <v>9.6809629756000017</v>
          </cell>
          <cell r="AK268">
            <v>5.6334130864</v>
          </cell>
          <cell r="AL268">
            <v>6.2272079586000002</v>
          </cell>
          <cell r="AM268">
            <v>7.1234667360000001</v>
          </cell>
          <cell r="AN268">
            <v>6.5556097727999996</v>
          </cell>
          <cell r="AO268">
            <v>9.2203528434000006</v>
          </cell>
          <cell r="AP268">
            <v>14.815111831500001</v>
          </cell>
          <cell r="AQ268">
            <v>13.2442424065</v>
          </cell>
          <cell r="AR268">
            <v>17.534058654100001</v>
          </cell>
          <cell r="AS268">
            <v>25.409002275799999</v>
          </cell>
          <cell r="AT268">
            <v>58.498869815999996</v>
          </cell>
          <cell r="AU268">
            <v>55.456697430000006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4.1465248636363633E-3</v>
          </cell>
          <cell r="C269">
            <v>3.7909661666666664E-3</v>
          </cell>
          <cell r="D269">
            <v>2.9215199999999995E-3</v>
          </cell>
          <cell r="E269">
            <v>6.3215600000000004E-4</v>
          </cell>
          <cell r="F269">
            <v>1.7066354545454548E-3</v>
          </cell>
          <cell r="G269">
            <v>1.7883217272727271E-3</v>
          </cell>
          <cell r="H269">
            <v>3.1726239999999998E-3</v>
          </cell>
          <cell r="I269">
            <v>3.8794744999999997E-3</v>
          </cell>
          <cell r="J269">
            <v>2.148909444444444E-3</v>
          </cell>
          <cell r="K269">
            <v>2.3341861285714289E-3</v>
          </cell>
          <cell r="L269">
            <v>5.4172299999999994E-3</v>
          </cell>
          <cell r="M269">
            <v>5.5045023017801856E-3</v>
          </cell>
          <cell r="N269">
            <v>4.9805810547939987E-3</v>
          </cell>
          <cell r="O269">
            <v>8.0235276571406031E-3</v>
          </cell>
          <cell r="P269">
            <v>1.1983644404761904E-2</v>
          </cell>
          <cell r="Q269">
            <v>1.4281432499221952E-2</v>
          </cell>
          <cell r="R269">
            <v>1.3462629866188566E-2</v>
          </cell>
          <cell r="S269">
            <v>1.1238865418790846E-2</v>
          </cell>
          <cell r="T269">
            <v>1.0185992287918283E-2</v>
          </cell>
          <cell r="U269">
            <v>1.0101601999999999E-2</v>
          </cell>
          <cell r="V269">
            <v>1.0101601999999999E-2</v>
          </cell>
          <cell r="W269">
            <v>1.0101601999999999E-2</v>
          </cell>
          <cell r="X269">
            <v>1.0101601999999999E-2</v>
          </cell>
          <cell r="Y269">
            <v>1.0101601999999999E-2</v>
          </cell>
          <cell r="Z269">
            <v>1.0101601999999999E-2</v>
          </cell>
          <cell r="AA269">
            <v>1.0101601999999999E-2</v>
          </cell>
          <cell r="AB269">
            <v>2.6106752696699997</v>
          </cell>
          <cell r="AC269">
            <v>2.4277450132</v>
          </cell>
          <cell r="AD269">
            <v>2.6404783103999994</v>
          </cell>
          <cell r="AE269">
            <v>0.83073857439999987</v>
          </cell>
          <cell r="AF269">
            <v>2.1668290195999997</v>
          </cell>
          <cell r="AG269">
            <v>1.8380034815999999</v>
          </cell>
          <cell r="AH269">
            <v>1.9255705816000002</v>
          </cell>
          <cell r="AI269">
            <v>3.6999141809999996</v>
          </cell>
          <cell r="AJ269">
            <v>2.9446342604000009</v>
          </cell>
          <cell r="AK269">
            <v>2.1643516092000001</v>
          </cell>
          <cell r="AL269">
            <v>5.6465500329000005</v>
          </cell>
          <cell r="AM269">
            <v>6.2593145279999991</v>
          </cell>
          <cell r="AN269">
            <v>5.1263764111999999</v>
          </cell>
          <cell r="AO269">
            <v>6.0475020218999997</v>
          </cell>
          <cell r="AP269">
            <v>9.4860453130000018</v>
          </cell>
          <cell r="AQ269">
            <v>9.0751663449999977</v>
          </cell>
          <cell r="AR269">
            <v>9.583133967700002</v>
          </cell>
          <cell r="AS269">
            <v>9.9298449678999976</v>
          </cell>
          <cell r="AT269">
            <v>3.2600713730000002</v>
          </cell>
          <cell r="AU269">
            <v>3.0905347795833333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1.5222759999999999E-3</v>
          </cell>
          <cell r="C273">
            <v>1.8942560000000002E-3</v>
          </cell>
          <cell r="D273">
            <v>2.0029239999999997E-3</v>
          </cell>
          <cell r="E273">
            <v>2.1222459999999999E-3</v>
          </cell>
          <cell r="F273">
            <v>2.1387239999999998E-3</v>
          </cell>
          <cell r="G273">
            <v>2.3979339999999996E-3</v>
          </cell>
          <cell r="H273">
            <v>3.2171999999999999E-3</v>
          </cell>
          <cell r="I273">
            <v>2.0179740000000001E-3</v>
          </cell>
          <cell r="J273">
            <v>1.7950099999999999E-3</v>
          </cell>
          <cell r="K273">
            <v>1.0685219999999999E-3</v>
          </cell>
          <cell r="L273">
            <v>5.34856E-4</v>
          </cell>
          <cell r="M273">
            <v>6.3976502786377708E-4</v>
          </cell>
          <cell r="N273">
            <v>6.5383360533936646E-4</v>
          </cell>
          <cell r="O273">
            <v>5.4643772226890754E-4</v>
          </cell>
          <cell r="P273">
            <v>8.146716432539682E-4</v>
          </cell>
          <cell r="Q273">
            <v>2.3164123372675002E-4</v>
          </cell>
          <cell r="R273">
            <v>1.1878071112440192E-4</v>
          </cell>
          <cell r="S273">
            <v>1.1182115493697481E-3</v>
          </cell>
          <cell r="T273">
            <v>2.0066421425903638E-4</v>
          </cell>
          <cell r="U273">
            <v>7.1285199999999993E-3</v>
          </cell>
          <cell r="V273">
            <v>7.1285199999999993E-3</v>
          </cell>
          <cell r="W273">
            <v>7.1285199999999993E-3</v>
          </cell>
          <cell r="X273">
            <v>7.1285199999999993E-3</v>
          </cell>
          <cell r="Y273">
            <v>7.1285199999999993E-3</v>
          </cell>
          <cell r="Z273">
            <v>7.1285199999999993E-3</v>
          </cell>
          <cell r="AA273">
            <v>7.1285199999999993E-3</v>
          </cell>
          <cell r="AB273">
            <v>1.0709255790479999</v>
          </cell>
          <cell r="AC273">
            <v>1.4122608927999998</v>
          </cell>
          <cell r="AD273">
            <v>1.4809334735999999</v>
          </cell>
          <cell r="AE273">
            <v>1.9035290624000001</v>
          </cell>
          <cell r="AF273">
            <v>2.1740784688000003</v>
          </cell>
          <cell r="AG273">
            <v>2.3812969752000002</v>
          </cell>
          <cell r="AH273">
            <v>5.9659030415999998</v>
          </cell>
          <cell r="AI273">
            <v>2.9971286335</v>
          </cell>
          <cell r="AJ273">
            <v>2.3424357916000007</v>
          </cell>
          <cell r="AK273">
            <v>1.3876265435999999</v>
          </cell>
          <cell r="AL273">
            <v>0.94149755730000007</v>
          </cell>
          <cell r="AM273">
            <v>1.087168704</v>
          </cell>
          <cell r="AN273">
            <v>1.1399966160000001</v>
          </cell>
          <cell r="AO273">
            <v>0.89698014660000003</v>
          </cell>
          <cell r="AP273">
            <v>1.7335596500000001</v>
          </cell>
          <cell r="AQ273">
            <v>0.25167010400000001</v>
          </cell>
          <cell r="AR273">
            <v>0.20937345569999999</v>
          </cell>
          <cell r="AS273">
            <v>2.0994774085999999</v>
          </cell>
          <cell r="AT273">
            <v>0</v>
          </cell>
          <cell r="AU273">
            <v>0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42"/>
      <sheetData sheetId="43"/>
      <sheetData sheetId="44"/>
      <sheetData sheetId="45"/>
      <sheetData sheetId="46">
        <row r="85">
          <cell r="B85">
            <v>0.20821601730495035</v>
          </cell>
          <cell r="C85">
            <v>0.22174048399020876</v>
          </cell>
          <cell r="D85">
            <v>0.19149065993762848</v>
          </cell>
          <cell r="E85">
            <v>0.238124771774302</v>
          </cell>
          <cell r="F85">
            <v>0.27160689165923557</v>
          </cell>
          <cell r="G85">
            <v>0.26931171129309933</v>
          </cell>
          <cell r="H85">
            <v>0.23455300586412126</v>
          </cell>
          <cell r="I85">
            <v>0.26751339325276252</v>
          </cell>
          <cell r="J85">
            <v>0.25486235963881615</v>
          </cell>
          <cell r="K85">
            <v>0.25988722760000005</v>
          </cell>
          <cell r="L85">
            <v>0.21969567659984432</v>
          </cell>
          <cell r="M85">
            <v>0.2007202959205803</v>
          </cell>
          <cell r="N85">
            <v>0.24134074550476653</v>
          </cell>
          <cell r="O85">
            <v>0.25051072775521777</v>
          </cell>
          <cell r="P85">
            <v>0.27126848000000003</v>
          </cell>
          <cell r="Q85">
            <v>0.26401051658755076</v>
          </cell>
          <cell r="R85">
            <v>0.30395144618692782</v>
          </cell>
          <cell r="S85">
            <v>0.31145235732666149</v>
          </cell>
          <cell r="T85">
            <v>0.29619108104320391</v>
          </cell>
          <cell r="U85">
            <v>0.29619108104320391</v>
          </cell>
          <cell r="V85">
            <v>0.29619108104320391</v>
          </cell>
          <cell r="W85">
            <v>0.29619108104320391</v>
          </cell>
          <cell r="X85">
            <v>0.29619108104320391</v>
          </cell>
          <cell r="Y85">
            <v>0.29619108104320391</v>
          </cell>
          <cell r="Z85">
            <v>0.29619108104320391</v>
          </cell>
          <cell r="AA85">
            <v>0.29619108104320391</v>
          </cell>
          <cell r="AB85">
            <v>195.86772169576199</v>
          </cell>
          <cell r="AC85">
            <v>200.87877932879999</v>
          </cell>
          <cell r="AD85">
            <v>209.70184827839998</v>
          </cell>
          <cell r="AE85">
            <v>247.72067466719997</v>
          </cell>
          <cell r="AF85">
            <v>292.39491172430002</v>
          </cell>
          <cell r="AG85">
            <v>280.3723093314</v>
          </cell>
          <cell r="AH85">
            <v>250.39154357040002</v>
          </cell>
          <cell r="AI85">
            <v>298.88205665650003</v>
          </cell>
          <cell r="AJ85">
            <v>309.92415647640001</v>
          </cell>
          <cell r="AK85">
            <v>272.14142674840008</v>
          </cell>
          <cell r="AL85">
            <v>164.83033800000001</v>
          </cell>
          <cell r="AM85">
            <v>236.84519750399994</v>
          </cell>
          <cell r="AN85">
            <v>242.01642310559998</v>
          </cell>
          <cell r="AO85">
            <v>306.12138299729997</v>
          </cell>
          <cell r="AP85">
            <v>283.76809154499995</v>
          </cell>
          <cell r="AQ85">
            <v>223.42081605899997</v>
          </cell>
          <cell r="AR85">
            <v>262.02804891179994</v>
          </cell>
          <cell r="AS85">
            <v>274.90151883479996</v>
          </cell>
          <cell r="AT85">
            <v>304.92763718300006</v>
          </cell>
          <cell r="AU85">
            <v>289.07019514208338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</row>
        <row r="189">
          <cell r="B189">
            <v>0.1108268</v>
          </cell>
          <cell r="C189">
            <v>0.13119630788570905</v>
          </cell>
          <cell r="D189">
            <v>0.11231619677024571</v>
          </cell>
          <cell r="E189">
            <v>0.1086781097278177</v>
          </cell>
          <cell r="F189">
            <v>0.10411608706598439</v>
          </cell>
          <cell r="G189">
            <v>9.9071593288488302E-2</v>
          </cell>
          <cell r="H189">
            <v>0.10143889565420104</v>
          </cell>
          <cell r="I189">
            <v>8.8546188431979353E-2</v>
          </cell>
          <cell r="J189">
            <v>8.2909058400000013E-2</v>
          </cell>
          <cell r="K189">
            <v>7.8165640000000008E-2</v>
          </cell>
          <cell r="L189">
            <v>0.1044295938</v>
          </cell>
          <cell r="M189">
            <v>0.12646106311999999</v>
          </cell>
          <cell r="N189">
            <v>8.9776273066666676E-2</v>
          </cell>
          <cell r="O189">
            <v>7.6810346666666668E-2</v>
          </cell>
          <cell r="P189">
            <v>9.0608420000000009E-2</v>
          </cell>
          <cell r="Q189">
            <v>8.7386365230769231E-2</v>
          </cell>
          <cell r="R189">
            <v>0.11063863230000001</v>
          </cell>
          <cell r="S189">
            <v>0.12834612000000001</v>
          </cell>
          <cell r="T189">
            <v>0.13684887999999998</v>
          </cell>
          <cell r="U189">
            <v>0.13684887999999998</v>
          </cell>
          <cell r="V189">
            <v>0.13684887999999998</v>
          </cell>
          <cell r="W189">
            <v>0.13684887999999998</v>
          </cell>
          <cell r="X189">
            <v>0.13684887999999998</v>
          </cell>
          <cell r="Y189">
            <v>0.13684887999999998</v>
          </cell>
          <cell r="Z189">
            <v>0.13684887999999998</v>
          </cell>
          <cell r="AA189">
            <v>0.13684887999999998</v>
          </cell>
          <cell r="AB189">
            <v>141.02656410213899</v>
          </cell>
          <cell r="AC189">
            <v>146.68921882960001</v>
          </cell>
          <cell r="AD189">
            <v>150.32072707199998</v>
          </cell>
          <cell r="AE189">
            <v>155.22305925279997</v>
          </cell>
          <cell r="AF189">
            <v>160.77236961309998</v>
          </cell>
          <cell r="AG189">
            <v>154.5897746679</v>
          </cell>
          <cell r="AH189">
            <v>151.79242963759998</v>
          </cell>
          <cell r="AI189">
            <v>143.56264615099997</v>
          </cell>
          <cell r="AJ189">
            <v>147.16460629919999</v>
          </cell>
          <cell r="AK189">
            <v>116.35608224239999</v>
          </cell>
          <cell r="AL189">
            <v>93.629677999999998</v>
          </cell>
          <cell r="AM189">
            <v>116.46015575999999</v>
          </cell>
          <cell r="AN189">
            <v>84.930893291200007</v>
          </cell>
          <cell r="AO189">
            <v>80.352206834400008</v>
          </cell>
          <cell r="AP189">
            <v>93.773732158999977</v>
          </cell>
          <cell r="AQ189">
            <v>75.794888931999992</v>
          </cell>
          <cell r="AR189">
            <v>96.34469443830001</v>
          </cell>
          <cell r="AS189">
            <v>116.93047627689998</v>
          </cell>
          <cell r="AT189">
            <v>134.017725856</v>
          </cell>
          <cell r="AU189">
            <v>127.04827454666668</v>
          </cell>
          <cell r="AV189">
            <v>0</v>
          </cell>
          <cell r="AW189">
            <v>0</v>
          </cell>
          <cell r="AX189">
            <v>0</v>
          </cell>
          <cell r="AY189">
            <v>0</v>
          </cell>
          <cell r="AZ189">
            <v>0</v>
          </cell>
          <cell r="BA189">
            <v>0</v>
          </cell>
        </row>
        <row r="194">
          <cell r="B194">
            <v>3.4478080000000001E-2</v>
          </cell>
          <cell r="C194">
            <v>2.9567440000000004E-2</v>
          </cell>
          <cell r="D194">
            <v>2.2429960000000006E-2</v>
          </cell>
          <cell r="E194">
            <v>1.9010370548677675E-2</v>
          </cell>
          <cell r="F194">
            <v>1.7261440000000003E-2</v>
          </cell>
          <cell r="G194">
            <v>1.3932790398615513E-2</v>
          </cell>
          <cell r="H194">
            <v>1.2470080000000001E-2</v>
          </cell>
          <cell r="I194">
            <v>1.431752E-2</v>
          </cell>
          <cell r="J194">
            <v>1.411312E-2</v>
          </cell>
          <cell r="K194">
            <v>6.4348094413541326E-3</v>
          </cell>
          <cell r="L194">
            <v>6.2714400000000005E-3</v>
          </cell>
          <cell r="M194">
            <v>5.9169548423634892E-3</v>
          </cell>
          <cell r="N194">
            <v>7.1947177439825854E-3</v>
          </cell>
          <cell r="O194">
            <v>1.1082810000840975E-2</v>
          </cell>
          <cell r="P194">
            <v>8.4297335588327336E-3</v>
          </cell>
          <cell r="Q194">
            <v>5.5469487284573399E-3</v>
          </cell>
          <cell r="R194">
            <v>5.1927160359813368E-3</v>
          </cell>
          <cell r="S194">
            <v>3.2901533526070478E-3</v>
          </cell>
          <cell r="T194">
            <v>2.5298288685983482E-3</v>
          </cell>
          <cell r="U194">
            <v>2.5298288685983482E-3</v>
          </cell>
          <cell r="V194">
            <v>2.5298288685983482E-3</v>
          </cell>
          <cell r="W194">
            <v>2.5298288685983482E-3</v>
          </cell>
          <cell r="X194">
            <v>2.5298288685983482E-3</v>
          </cell>
          <cell r="Y194">
            <v>2.5298288685983482E-3</v>
          </cell>
          <cell r="Z194">
            <v>2.5298288685983482E-3</v>
          </cell>
          <cell r="AA194">
            <v>2.5298288685983482E-3</v>
          </cell>
          <cell r="AB194">
            <v>47.109098114054994</v>
          </cell>
          <cell r="AC194">
            <v>47.819056496399995</v>
          </cell>
          <cell r="AD194">
            <v>40.212797414399994</v>
          </cell>
          <cell r="AE194">
            <v>44.922859184000004</v>
          </cell>
          <cell r="AF194">
            <v>46.797208460099995</v>
          </cell>
          <cell r="AG194">
            <v>46.574998470000004</v>
          </cell>
          <cell r="AH194">
            <v>45.416513518400009</v>
          </cell>
          <cell r="AI194">
            <v>65.179639651000002</v>
          </cell>
          <cell r="AJ194">
            <v>77.887552428000006</v>
          </cell>
          <cell r="AK194">
            <v>36.540270210400003</v>
          </cell>
          <cell r="AL194">
            <v>21.782568999999999</v>
          </cell>
          <cell r="AM194">
            <v>32.259295152</v>
          </cell>
          <cell r="AN194">
            <v>34.476657248000002</v>
          </cell>
          <cell r="AO194">
            <v>50.089769615999998</v>
          </cell>
          <cell r="AP194">
            <v>38.787576819999998</v>
          </cell>
          <cell r="AQ194">
            <v>21.135487929499995</v>
          </cell>
          <cell r="AR194">
            <v>19.418649990599999</v>
          </cell>
          <cell r="AS194">
            <v>13.8599582979</v>
          </cell>
          <cell r="AT194">
            <v>13.218597595999999</v>
          </cell>
          <cell r="AU194">
            <v>12.531178288333333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46">
          <cell r="B246">
            <v>3.8097604402937225E-2</v>
          </cell>
          <cell r="C246">
            <v>4.3112706756453449E-2</v>
          </cell>
          <cell r="D246">
            <v>3.4630897000293571E-2</v>
          </cell>
          <cell r="E246">
            <v>3.7198381543634133E-2</v>
          </cell>
          <cell r="F246">
            <v>3.3172287124521443E-2</v>
          </cell>
          <cell r="G246">
            <v>3.4167068236854323E-2</v>
          </cell>
          <cell r="H246">
            <v>3.91214345143985E-2</v>
          </cell>
          <cell r="I246">
            <v>3.4931935837418375E-2</v>
          </cell>
          <cell r="J246">
            <v>2.8470968302402814E-2</v>
          </cell>
          <cell r="K246">
            <v>2.2141620436634819E-2</v>
          </cell>
          <cell r="L246">
            <v>2.2544372497788095E-2</v>
          </cell>
          <cell r="M246">
            <v>2.6501726306829329E-2</v>
          </cell>
          <cell r="N246">
            <v>1.5380959999999999E-2</v>
          </cell>
          <cell r="O246">
            <v>2.056543774062285E-2</v>
          </cell>
          <cell r="P246">
            <v>2.009378653577484E-2</v>
          </cell>
          <cell r="Q246">
            <v>2.0590687450478321E-2</v>
          </cell>
          <cell r="R246">
            <v>2.3667932459927564E-2</v>
          </cell>
          <cell r="S246">
            <v>2.3173053543692521E-2</v>
          </cell>
          <cell r="T246">
            <v>2.1604916580037371E-2</v>
          </cell>
          <cell r="U246">
            <v>2.1604916580037371E-2</v>
          </cell>
          <cell r="V246">
            <v>2.1604916580037371E-2</v>
          </cell>
          <cell r="W246">
            <v>2.1604916580037371E-2</v>
          </cell>
          <cell r="X246">
            <v>2.1604916580037371E-2</v>
          </cell>
          <cell r="Y246">
            <v>2.1604916580037371E-2</v>
          </cell>
          <cell r="Z246">
            <v>2.1604916580037371E-2</v>
          </cell>
          <cell r="AA246">
            <v>2.1604916580037371E-2</v>
          </cell>
          <cell r="AB246">
            <v>40.428065895063</v>
          </cell>
          <cell r="AC246">
            <v>44.425234032399999</v>
          </cell>
          <cell r="AD246">
            <v>44.232694310400007</v>
          </cell>
          <cell r="AE246">
            <v>56.817518811199996</v>
          </cell>
          <cell r="AF246">
            <v>56.979974128000002</v>
          </cell>
          <cell r="AG246">
            <v>57.615228956999999</v>
          </cell>
          <cell r="AH246">
            <v>60.682473742799999</v>
          </cell>
          <cell r="AI246">
            <v>86.457959607999996</v>
          </cell>
          <cell r="AJ246">
            <v>62.8622111492</v>
          </cell>
          <cell r="AK246">
            <v>43.135476005600005</v>
          </cell>
          <cell r="AL246">
            <v>32.250999</v>
          </cell>
          <cell r="AM246">
            <v>42.168386351999999</v>
          </cell>
          <cell r="AN246">
            <v>35.016835990399997</v>
          </cell>
          <cell r="AO246">
            <v>49.649720946300008</v>
          </cell>
          <cell r="AP246">
            <v>57.32630144649999</v>
          </cell>
          <cell r="AQ246">
            <v>52.839621292499999</v>
          </cell>
          <cell r="AR246">
            <v>61.218919815999996</v>
          </cell>
          <cell r="AS246">
            <v>61.904587759299993</v>
          </cell>
          <cell r="AT246">
            <v>60.504997904999996</v>
          </cell>
          <cell r="AU246">
            <v>57.358498931249997</v>
          </cell>
          <cell r="AV246">
            <v>0</v>
          </cell>
          <cell r="AW246">
            <v>0</v>
          </cell>
          <cell r="AX246">
            <v>0</v>
          </cell>
          <cell r="AY246">
            <v>0</v>
          </cell>
          <cell r="AZ246">
            <v>0</v>
          </cell>
          <cell r="BA246">
            <v>0</v>
          </cell>
        </row>
        <row r="247">
          <cell r="B247">
            <v>1.9123753245316243E-2</v>
          </cell>
          <cell r="C247">
            <v>1.7789800000000001E-2</v>
          </cell>
          <cell r="D247">
            <v>2.0424193196889689E-2</v>
          </cell>
          <cell r="E247">
            <v>1.8476640000000003E-2</v>
          </cell>
          <cell r="F247">
            <v>2.3889121207515698E-2</v>
          </cell>
          <cell r="G247">
            <v>1.9771455671371518E-2</v>
          </cell>
          <cell r="H247">
            <v>1.9736338095757075E-2</v>
          </cell>
          <cell r="I247">
            <v>1.4117880000000001E-2</v>
          </cell>
          <cell r="J247">
            <v>1.0950800000000002E-2</v>
          </cell>
          <cell r="K247">
            <v>7.7845600000000003E-3</v>
          </cell>
          <cell r="L247">
            <v>6.5511257617506579E-3</v>
          </cell>
          <cell r="M247">
            <v>7.053822562883269E-3</v>
          </cell>
          <cell r="N247">
            <v>8.3371516093585108E-3</v>
          </cell>
          <cell r="O247">
            <v>1.0318969210479152E-2</v>
          </cell>
          <cell r="P247">
            <v>1.02018E-2</v>
          </cell>
          <cell r="Q247">
            <v>1.5621643273691258E-2</v>
          </cell>
          <cell r="R247">
            <v>1.8157015518590041E-2</v>
          </cell>
          <cell r="S247">
            <v>1.8575740298068674E-2</v>
          </cell>
          <cell r="T247">
            <v>2.0152720000000002E-2</v>
          </cell>
          <cell r="U247">
            <v>2.0152720000000002E-2</v>
          </cell>
          <cell r="V247">
            <v>2.0152720000000002E-2</v>
          </cell>
          <cell r="W247">
            <v>2.0152720000000002E-2</v>
          </cell>
          <cell r="X247">
            <v>2.0152720000000002E-2</v>
          </cell>
          <cell r="Y247">
            <v>2.0152720000000002E-2</v>
          </cell>
          <cell r="Z247">
            <v>2.0152720000000002E-2</v>
          </cell>
          <cell r="AA247">
            <v>2.0152720000000002E-2</v>
          </cell>
          <cell r="AB247">
            <v>50.453775100115998</v>
          </cell>
          <cell r="AC247">
            <v>47.803016300399996</v>
          </cell>
          <cell r="AD247">
            <v>47.856792359999993</v>
          </cell>
          <cell r="AE247">
            <v>49.829110004799993</v>
          </cell>
          <cell r="AF247">
            <v>55.238167079900002</v>
          </cell>
          <cell r="AG247">
            <v>40.565387105100001</v>
          </cell>
          <cell r="AH247">
            <v>43.275391573600004</v>
          </cell>
          <cell r="AI247">
            <v>37.091506657499991</v>
          </cell>
          <cell r="AJ247">
            <v>33.010427817200004</v>
          </cell>
          <cell r="AK247">
            <v>20.903853651999999</v>
          </cell>
          <cell r="AL247">
            <v>16.046008</v>
          </cell>
          <cell r="AM247">
            <v>27.184999968</v>
          </cell>
          <cell r="AN247">
            <v>28.792452796799999</v>
          </cell>
          <cell r="AO247">
            <v>39.3659079651</v>
          </cell>
          <cell r="AP247">
            <v>36.279598650499999</v>
          </cell>
          <cell r="AQ247">
            <v>49.361717132000003</v>
          </cell>
          <cell r="AR247">
            <v>63.1669188121</v>
          </cell>
          <cell r="AS247">
            <v>68.948131695299992</v>
          </cell>
          <cell r="AT247">
            <v>76.886698507000006</v>
          </cell>
          <cell r="AU247">
            <v>72.888286370416679</v>
          </cell>
          <cell r="AV247">
            <v>0</v>
          </cell>
          <cell r="AW247">
            <v>0</v>
          </cell>
          <cell r="AX247">
            <v>0</v>
          </cell>
          <cell r="AY247">
            <v>0</v>
          </cell>
          <cell r="AZ247">
            <v>0</v>
          </cell>
          <cell r="BA247">
            <v>0</v>
          </cell>
        </row>
        <row r="263">
          <cell r="B263">
            <v>0.67136187208606835</v>
          </cell>
          <cell r="C263">
            <v>0.68632221978650243</v>
          </cell>
          <cell r="D263">
            <v>0.61668498861865295</v>
          </cell>
          <cell r="E263">
            <v>0.64826318329878208</v>
          </cell>
          <cell r="F263">
            <v>0.64560995047857483</v>
          </cell>
          <cell r="G263">
            <v>0.63476496227262036</v>
          </cell>
          <cell r="H263">
            <v>0.61245498621738004</v>
          </cell>
          <cell r="I263">
            <v>0.61126508236524246</v>
          </cell>
          <cell r="J263">
            <v>0.55812648026735256</v>
          </cell>
          <cell r="K263">
            <v>0.52501908071660863</v>
          </cell>
          <cell r="L263">
            <v>0.50394226221614158</v>
          </cell>
          <cell r="M263">
            <v>0.54365458888015183</v>
          </cell>
          <cell r="N263">
            <v>0.53528429612168948</v>
          </cell>
          <cell r="O263">
            <v>0.55708774382651105</v>
          </cell>
          <cell r="P263">
            <v>0.59904073600078744</v>
          </cell>
          <cell r="Q263">
            <v>0.60659510891076884</v>
          </cell>
          <cell r="R263">
            <v>0.71696155424136854</v>
          </cell>
          <cell r="S263">
            <v>0.72782555821474282</v>
          </cell>
          <cell r="T263">
            <v>0.70558164769288856</v>
          </cell>
          <cell r="U263">
            <v>0.70558164769288856</v>
          </cell>
          <cell r="V263">
            <v>0.70558164769288856</v>
          </cell>
          <cell r="W263">
            <v>0.70558164769288856</v>
          </cell>
          <cell r="X263">
            <v>0.70558164769288856</v>
          </cell>
          <cell r="Y263">
            <v>0.70558164769288856</v>
          </cell>
          <cell r="Z263">
            <v>0.70558164769288856</v>
          </cell>
          <cell r="AA263">
            <v>0.70558164769288856</v>
          </cell>
          <cell r="AB263">
            <v>832.08854510032779</v>
          </cell>
          <cell r="AC263">
            <v>808.80075416999966</v>
          </cell>
          <cell r="AD263">
            <v>822.13228461600011</v>
          </cell>
          <cell r="AE263">
            <v>911.33639001439985</v>
          </cell>
          <cell r="AF263">
            <v>961.7004919676001</v>
          </cell>
          <cell r="AG263">
            <v>932.72438898210032</v>
          </cell>
          <cell r="AH263">
            <v>929.13313780440012</v>
          </cell>
          <cell r="AI263">
            <v>1051.4911065224999</v>
          </cell>
          <cell r="AJ263">
            <v>1073.2593285620001</v>
          </cell>
          <cell r="AK263">
            <v>813.58194006759993</v>
          </cell>
          <cell r="AL263">
            <v>569.87894800000004</v>
          </cell>
          <cell r="AM263">
            <v>841.70668545599995</v>
          </cell>
          <cell r="AN263">
            <v>830.96120389920009</v>
          </cell>
          <cell r="AO263">
            <v>976.77343715849975</v>
          </cell>
          <cell r="AP263">
            <v>990.06290696179985</v>
          </cell>
          <cell r="AQ263">
            <v>869.93676443800018</v>
          </cell>
          <cell r="AR263">
            <v>1005.1479539932002</v>
          </cell>
          <cell r="AS263">
            <v>1021.9417535229994</v>
          </cell>
          <cell r="AT263">
            <v>1069.3643086090001</v>
          </cell>
          <cell r="AU263">
            <v>1013.7531390179165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0.49802308709629084</v>
          </cell>
          <cell r="C264">
            <v>0.52718022774507134</v>
          </cell>
          <cell r="D264">
            <v>0.46497057070005848</v>
          </cell>
          <cell r="E264">
            <v>0.52595936424611245</v>
          </cell>
          <cell r="F264">
            <v>0.53342823037849707</v>
          </cell>
          <cell r="G264">
            <v>0.53331801560018699</v>
          </cell>
          <cell r="H264">
            <v>0.50760627929021429</v>
          </cell>
          <cell r="I264">
            <v>0.50208346242184709</v>
          </cell>
          <cell r="J264">
            <v>0.45137512060654372</v>
          </cell>
          <cell r="K264">
            <v>0.43515449748711016</v>
          </cell>
          <cell r="L264">
            <v>0.4036882922344629</v>
          </cell>
          <cell r="M264">
            <v>0.41532027590701387</v>
          </cell>
          <cell r="N264">
            <v>0.40439901303316261</v>
          </cell>
          <cell r="O264">
            <v>0.40744472136492499</v>
          </cell>
          <cell r="P264">
            <v>0.4443952730373521</v>
          </cell>
          <cell r="Q264">
            <v>0.44217308845887421</v>
          </cell>
          <cell r="R264">
            <v>0.52827386469773574</v>
          </cell>
          <cell r="S264">
            <v>0.55577260343368773</v>
          </cell>
          <cell r="T264">
            <v>0.54160484623569471</v>
          </cell>
          <cell r="U264">
            <v>0.54160484623569471</v>
          </cell>
          <cell r="V264">
            <v>0.54160484623569471</v>
          </cell>
          <cell r="W264">
            <v>0.54160484623569471</v>
          </cell>
          <cell r="X264">
            <v>0.54160484623569471</v>
          </cell>
          <cell r="Y264">
            <v>0.54160484623569471</v>
          </cell>
          <cell r="Z264">
            <v>0.54160484623569471</v>
          </cell>
          <cell r="AA264">
            <v>0.54160484623569471</v>
          </cell>
          <cell r="AB264">
            <v>539.70282434116496</v>
          </cell>
          <cell r="AC264">
            <v>544.05764339720008</v>
          </cell>
          <cell r="AD264">
            <v>562.09287183359993</v>
          </cell>
          <cell r="AE264">
            <v>651.3840554031998</v>
          </cell>
          <cell r="AF264">
            <v>704.70522283209982</v>
          </cell>
          <cell r="AG264">
            <v>692.73378285540002</v>
          </cell>
          <cell r="AH264">
            <v>664.43691885839996</v>
          </cell>
          <cell r="AI264">
            <v>729.83948611799985</v>
          </cell>
          <cell r="AJ264">
            <v>703.93686554919998</v>
          </cell>
          <cell r="AK264">
            <v>551.47943010159997</v>
          </cell>
          <cell r="AL264">
            <v>374.57065299999999</v>
          </cell>
          <cell r="AM264">
            <v>518.796633552</v>
          </cell>
          <cell r="AN264">
            <v>485.8821397936</v>
          </cell>
          <cell r="AO264">
            <v>564.72897515430009</v>
          </cell>
          <cell r="AP264">
            <v>587.94874899549995</v>
          </cell>
          <cell r="AQ264">
            <v>510.420597638</v>
          </cell>
          <cell r="AR264">
            <v>609.38997203279996</v>
          </cell>
          <cell r="AS264">
            <v>650.75495015959984</v>
          </cell>
          <cell r="AT264">
            <v>703.49874372200009</v>
          </cell>
          <cell r="AU264">
            <v>666.91402920583334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5">
          <cell r="B265">
            <v>3.7069540183562538E-2</v>
          </cell>
          <cell r="C265">
            <v>3.2446750989203951E-2</v>
          </cell>
          <cell r="D265">
            <v>2.4383289218900001E-2</v>
          </cell>
          <cell r="E265">
            <v>1.5192421698042285E-2</v>
          </cell>
          <cell r="F265">
            <v>1.0015849174530926E-2</v>
          </cell>
          <cell r="G265">
            <v>9.0351149956766508E-3</v>
          </cell>
          <cell r="H265">
            <v>8.6801175456714379E-3</v>
          </cell>
          <cell r="I265">
            <v>9.3463066994235906E-3</v>
          </cell>
          <cell r="J265">
            <v>1.1944427940436582E-2</v>
          </cell>
          <cell r="K265">
            <v>9.7373417565406722E-3</v>
          </cell>
          <cell r="L265">
            <v>1.2229120371290394E-2</v>
          </cell>
          <cell r="M265">
            <v>1.2944666336817158E-2</v>
          </cell>
          <cell r="N265">
            <v>1.7298474064093922E-2</v>
          </cell>
          <cell r="O265">
            <v>2.0868092386679766E-2</v>
          </cell>
          <cell r="P265">
            <v>1.8760151949481163E-2</v>
          </cell>
          <cell r="Q265">
            <v>2.3489331944081204E-2</v>
          </cell>
          <cell r="R265">
            <v>2.1289111768048215E-2</v>
          </cell>
          <cell r="S265">
            <v>1.9949081497387434E-2</v>
          </cell>
          <cell r="T265">
            <v>1.9280191648457061E-2</v>
          </cell>
          <cell r="U265">
            <v>1.9280191648457061E-2</v>
          </cell>
          <cell r="V265">
            <v>1.9280191648457061E-2</v>
          </cell>
          <cell r="W265">
            <v>1.9280191648457061E-2</v>
          </cell>
          <cell r="X265">
            <v>1.9280191648457061E-2</v>
          </cell>
          <cell r="Y265">
            <v>1.9280191648457061E-2</v>
          </cell>
          <cell r="Z265">
            <v>1.9280191648457061E-2</v>
          </cell>
          <cell r="AA265">
            <v>1.9280191648457061E-2</v>
          </cell>
          <cell r="AB265">
            <v>51.365069873535006</v>
          </cell>
          <cell r="AC265">
            <v>47.729114970799991</v>
          </cell>
          <cell r="AD265">
            <v>39.812652590400006</v>
          </cell>
          <cell r="AE265">
            <v>35.568548971199995</v>
          </cell>
          <cell r="AF265">
            <v>27.756194283300001</v>
          </cell>
          <cell r="AG265">
            <v>26.332614379500004</v>
          </cell>
          <cell r="AH265">
            <v>28.719876196799998</v>
          </cell>
          <cell r="AI265">
            <v>35.2533783525</v>
          </cell>
          <cell r="AJ265">
            <v>57.415019513600008</v>
          </cell>
          <cell r="AK265">
            <v>43.656831323599995</v>
          </cell>
          <cell r="AL265">
            <v>34.042935000000007</v>
          </cell>
          <cell r="AM265">
            <v>44.2037604</v>
          </cell>
          <cell r="AN265">
            <v>54.853662335999992</v>
          </cell>
          <cell r="AO265">
            <v>62.427112066799999</v>
          </cell>
          <cell r="AP265">
            <v>67.000265741500016</v>
          </cell>
          <cell r="AQ265">
            <v>74.58170726649999</v>
          </cell>
          <cell r="AR265">
            <v>67.224406872899991</v>
          </cell>
          <cell r="AS265">
            <v>67.780050137800004</v>
          </cell>
          <cell r="AT265">
            <v>55.377959216000001</v>
          </cell>
          <cell r="AU265">
            <v>52.498086513333334</v>
          </cell>
          <cell r="AV265">
            <v>0</v>
          </cell>
          <cell r="AW265">
            <v>0</v>
          </cell>
          <cell r="AX265">
            <v>0</v>
          </cell>
          <cell r="AY265">
            <v>0</v>
          </cell>
          <cell r="AZ265">
            <v>0</v>
          </cell>
          <cell r="BA265">
            <v>0</v>
          </cell>
        </row>
        <row r="266">
          <cell r="B266">
            <v>1.3782316356484572E-2</v>
          </cell>
          <cell r="C266">
            <v>1.526007213894561E-2</v>
          </cell>
          <cell r="D266">
            <v>2.1900666844252008E-2</v>
          </cell>
          <cell r="E266">
            <v>1.6089920000000001E-2</v>
          </cell>
          <cell r="F266">
            <v>1.4272381803375256E-2</v>
          </cell>
          <cell r="G266">
            <v>1.3610370035247919E-2</v>
          </cell>
          <cell r="H266">
            <v>1.6202008970330434E-2</v>
          </cell>
          <cell r="I266">
            <v>2.0658064774434045E-2</v>
          </cell>
          <cell r="J266">
            <v>2.5136017438366798E-2</v>
          </cell>
          <cell r="K266">
            <v>2.7597077286060534E-2</v>
          </cell>
          <cell r="L266">
            <v>3.6950305509783579E-2</v>
          </cell>
          <cell r="M266">
            <v>4.1013276563594457E-2</v>
          </cell>
          <cell r="N266">
            <v>4.1977106855756563E-2</v>
          </cell>
          <cell r="O266">
            <v>4.3599690662880344E-2</v>
          </cell>
          <cell r="P266">
            <v>5.8638741367014233E-2</v>
          </cell>
          <cell r="Q266">
            <v>5.6307382227697766E-2</v>
          </cell>
          <cell r="R266">
            <v>6.7081756436210643E-2</v>
          </cell>
          <cell r="S266">
            <v>6.053439710666083E-2</v>
          </cell>
          <cell r="T266">
            <v>5.8457891721678319E-2</v>
          </cell>
          <cell r="U266">
            <v>5.8457891721678319E-2</v>
          </cell>
          <cell r="V266">
            <v>5.8457891721678319E-2</v>
          </cell>
          <cell r="W266">
            <v>5.8457891721678319E-2</v>
          </cell>
          <cell r="X266">
            <v>5.8457891721678319E-2</v>
          </cell>
          <cell r="Y266">
            <v>5.8457891721678319E-2</v>
          </cell>
          <cell r="Z266">
            <v>5.8457891721678319E-2</v>
          </cell>
          <cell r="AA266">
            <v>5.8457891721678319E-2</v>
          </cell>
          <cell r="AB266">
            <v>17.391593074641001</v>
          </cell>
          <cell r="AC266">
            <v>14.6685640012</v>
          </cell>
          <cell r="AD266">
            <v>26.091669412800002</v>
          </cell>
          <cell r="AE266">
            <v>23.52135268</v>
          </cell>
          <cell r="AF266">
            <v>23.979901712199997</v>
          </cell>
          <cell r="AG266">
            <v>21.095764532700002</v>
          </cell>
          <cell r="AH266">
            <v>27.535542797200002</v>
          </cell>
          <cell r="AI266">
            <v>39.887614462499997</v>
          </cell>
          <cell r="AJ266">
            <v>59.646009847599998</v>
          </cell>
          <cell r="AK266">
            <v>56.960815898800007</v>
          </cell>
          <cell r="AL266">
            <v>44.686080000000004</v>
          </cell>
          <cell r="AM266">
            <v>64.093100447999987</v>
          </cell>
          <cell r="AN266">
            <v>65.364112633600001</v>
          </cell>
          <cell r="AO266">
            <v>78.098808939599991</v>
          </cell>
          <cell r="AP266">
            <v>103.67265534449999</v>
          </cell>
          <cell r="AQ266">
            <v>80.094103795999956</v>
          </cell>
          <cell r="AR266">
            <v>82.332718528799987</v>
          </cell>
          <cell r="AS266">
            <v>64.837687743399982</v>
          </cell>
          <cell r="AT266">
            <v>75.087933941000017</v>
          </cell>
          <cell r="AU266">
            <v>71.183064669583345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1.3609679308775094E-2</v>
          </cell>
          <cell r="C267">
            <v>9.2169216283611785E-3</v>
          </cell>
          <cell r="D267">
            <v>8.432350508187034E-3</v>
          </cell>
          <cell r="E267">
            <v>5.6268532452388668E-3</v>
          </cell>
          <cell r="F267">
            <v>4.8537034966866319E-3</v>
          </cell>
          <cell r="G267">
            <v>4.477343488138082E-3</v>
          </cell>
          <cell r="H267">
            <v>4.7558510330084208E-3</v>
          </cell>
          <cell r="I267">
            <v>3.7913870323602397E-3</v>
          </cell>
          <cell r="J267">
            <v>3.7880036227943862E-3</v>
          </cell>
          <cell r="K267">
            <v>6.6111939174529509E-3</v>
          </cell>
          <cell r="L267">
            <v>4.203582481859776E-3</v>
          </cell>
          <cell r="M267">
            <v>4.4022887893400602E-3</v>
          </cell>
          <cell r="N267">
            <v>5.8099817110659532E-3</v>
          </cell>
          <cell r="O267">
            <v>5.5606525315355527E-3</v>
          </cell>
          <cell r="P267">
            <v>4.5772971035093878E-3</v>
          </cell>
          <cell r="Q267">
            <v>5.2068672453109638E-3</v>
          </cell>
          <cell r="R267">
            <v>5.1150637628667624E-3</v>
          </cell>
          <cell r="S267">
            <v>4.234733795274742E-3</v>
          </cell>
          <cell r="T267">
            <v>4.1785469671617509E-3</v>
          </cell>
          <cell r="U267">
            <v>4.1785469671617509E-3</v>
          </cell>
          <cell r="V267">
            <v>4.1785469671617509E-3</v>
          </cell>
          <cell r="W267">
            <v>4.1785469671617509E-3</v>
          </cell>
          <cell r="X267">
            <v>4.1785469671617509E-3</v>
          </cell>
          <cell r="Y267">
            <v>4.1785469671617509E-3</v>
          </cell>
          <cell r="Z267">
            <v>4.1785469671617509E-3</v>
          </cell>
          <cell r="AA267">
            <v>4.1785469671617509E-3</v>
          </cell>
          <cell r="AB267">
            <v>41.884657165616993</v>
          </cell>
          <cell r="AC267">
            <v>26.608463180399994</v>
          </cell>
          <cell r="AD267">
            <v>22.488815212800002</v>
          </cell>
          <cell r="AE267">
            <v>18.275153635199995</v>
          </cell>
          <cell r="AF267">
            <v>20.857987614099997</v>
          </cell>
          <cell r="AG267">
            <v>15.6150026604</v>
          </cell>
          <cell r="AH267">
            <v>17.9735712212</v>
          </cell>
          <cell r="AI267">
            <v>13.517778736</v>
          </cell>
          <cell r="AJ267">
            <v>16.640700327600005</v>
          </cell>
          <cell r="AK267">
            <v>17.800992730399994</v>
          </cell>
          <cell r="AL267">
            <v>11.231570999999999</v>
          </cell>
          <cell r="AM267">
            <v>19.138819583999997</v>
          </cell>
          <cell r="AN267">
            <v>26.196971785600006</v>
          </cell>
          <cell r="AO267">
            <v>23.272110365999996</v>
          </cell>
          <cell r="AP267">
            <v>21.636883606999994</v>
          </cell>
          <cell r="AQ267">
            <v>18.858417808999995</v>
          </cell>
          <cell r="AR267">
            <v>18.5970988485</v>
          </cell>
          <cell r="AS267">
            <v>16.881617724399998</v>
          </cell>
          <cell r="AT267">
            <v>17.670632191999999</v>
          </cell>
          <cell r="AU267">
            <v>16.751689493333334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2.4692113245316241E-2</v>
          </cell>
          <cell r="C268">
            <v>2.5385972692635976E-2</v>
          </cell>
          <cell r="D268">
            <v>3.2639473196889687E-2</v>
          </cell>
          <cell r="E268">
            <v>2.8385517319997201E-2</v>
          </cell>
          <cell r="F268">
            <v>3.1821098351731747E-2</v>
          </cell>
          <cell r="G268">
            <v>2.8614975671371522E-2</v>
          </cell>
          <cell r="H268">
            <v>2.740913733238394E-2</v>
          </cell>
          <cell r="I268">
            <v>2.234136147380722E-2</v>
          </cell>
          <cell r="J268">
            <v>1.6139955979340027E-2</v>
          </cell>
          <cell r="K268">
            <v>1.0991061485193018E-2</v>
          </cell>
          <cell r="L268">
            <v>1.0667965761750657E-2</v>
          </cell>
          <cell r="M268">
            <v>1.4015009139821183E-2</v>
          </cell>
          <cell r="N268">
            <v>1.5040094867805815E-2</v>
          </cell>
          <cell r="O268">
            <v>1.8906734498689761E-2</v>
          </cell>
          <cell r="P268">
            <v>1.7444671040962853E-2</v>
          </cell>
          <cell r="Q268">
            <v>2.2756976360847767E-2</v>
          </cell>
          <cell r="R268">
            <v>2.5766902675958193E-2</v>
          </cell>
          <cell r="S268">
            <v>2.6017803765977066E-2</v>
          </cell>
          <cell r="T268">
            <v>2.9911296107325742E-2</v>
          </cell>
          <cell r="U268">
            <v>2.9911296107325742E-2</v>
          </cell>
          <cell r="V268">
            <v>2.9911296107325742E-2</v>
          </cell>
          <cell r="W268">
            <v>2.9911296107325742E-2</v>
          </cell>
          <cell r="X268">
            <v>2.9911296107325742E-2</v>
          </cell>
          <cell r="Y268">
            <v>2.9911296107325742E-2</v>
          </cell>
          <cell r="Z268">
            <v>2.9911296107325742E-2</v>
          </cell>
          <cell r="AA268">
            <v>2.9911296107325742E-2</v>
          </cell>
          <cell r="AB268">
            <v>59.265938101112994</v>
          </cell>
          <cell r="AC268">
            <v>59.150099031999993</v>
          </cell>
          <cell r="AD268">
            <v>64.803581193599996</v>
          </cell>
          <cell r="AE268">
            <v>66.114054115199991</v>
          </cell>
          <cell r="AF268">
            <v>68.275577516300004</v>
          </cell>
          <cell r="AG268">
            <v>59.785109798699999</v>
          </cell>
          <cell r="AH268">
            <v>61.207731402000007</v>
          </cell>
          <cell r="AI268">
            <v>61.204988187499993</v>
          </cell>
          <cell r="AJ268">
            <v>49.378677152800009</v>
          </cell>
          <cell r="AK268">
            <v>30.106844477599999</v>
          </cell>
          <cell r="AL268">
            <v>23.407305000000001</v>
          </cell>
          <cell r="AM268">
            <v>47.667944495999997</v>
          </cell>
          <cell r="AN268">
            <v>47.381315643199997</v>
          </cell>
          <cell r="AO268">
            <v>65.616241410000001</v>
          </cell>
          <cell r="AP268">
            <v>59.185480070999994</v>
          </cell>
          <cell r="AQ268">
            <v>69.105661285499991</v>
          </cell>
          <cell r="AR268">
            <v>82.856806899399999</v>
          </cell>
          <cell r="AS268">
            <v>89.44100153559998</v>
          </cell>
          <cell r="AT268">
            <v>103.546237026</v>
          </cell>
          <cell r="AU268">
            <v>98.161423542500017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1.1434576153527203E-2</v>
          </cell>
          <cell r="C269">
            <v>1.3621399764187454E-2</v>
          </cell>
          <cell r="D269">
            <v>8.7036919735463368E-3</v>
          </cell>
          <cell r="E269">
            <v>4.9712888437892467E-3</v>
          </cell>
          <cell r="F269">
            <v>4.4339760205373601E-3</v>
          </cell>
          <cell r="G269">
            <v>4.3488617496530617E-3</v>
          </cell>
          <cell r="H269">
            <v>4.9121738909130661E-3</v>
          </cell>
          <cell r="I269">
            <v>4.7983152941618182E-3</v>
          </cell>
          <cell r="J269">
            <v>6.3195766692832377E-3</v>
          </cell>
          <cell r="K269">
            <v>5.1354624922285604E-3</v>
          </cell>
          <cell r="L269">
            <v>5.2532433208269278E-3</v>
          </cell>
          <cell r="M269">
            <v>8.777379246053478E-3</v>
          </cell>
          <cell r="N269">
            <v>1.5095463514620622E-2</v>
          </cell>
          <cell r="O269">
            <v>1.5931716736569998E-2</v>
          </cell>
          <cell r="P269">
            <v>1.3699624806888019E-2</v>
          </cell>
          <cell r="Q269">
            <v>1.1842443642214878E-2</v>
          </cell>
          <cell r="R269">
            <v>1.1152737230512468E-2</v>
          </cell>
          <cell r="S269">
            <v>1.0005149479922443E-2</v>
          </cell>
          <cell r="T269">
            <v>7.8276733098618344E-3</v>
          </cell>
          <cell r="U269">
            <v>7.8276733098618344E-3</v>
          </cell>
          <cell r="V269">
            <v>7.8276733098618344E-3</v>
          </cell>
          <cell r="W269">
            <v>7.8276733098618344E-3</v>
          </cell>
          <cell r="X269">
            <v>7.8276733098618344E-3</v>
          </cell>
          <cell r="Y269">
            <v>7.8276733098618344E-3</v>
          </cell>
          <cell r="Z269">
            <v>7.8276733098618344E-3</v>
          </cell>
          <cell r="AA269">
            <v>7.8276733098618344E-3</v>
          </cell>
          <cell r="AB269">
            <v>15.062939340069001</v>
          </cell>
          <cell r="AC269">
            <v>15.963426959199996</v>
          </cell>
          <cell r="AD269">
            <v>10.8080321184</v>
          </cell>
          <cell r="AE269">
            <v>7.5658355024000006</v>
          </cell>
          <cell r="AF269">
            <v>6.1137747194999994</v>
          </cell>
          <cell r="AG269">
            <v>7.1226640913999999</v>
          </cell>
          <cell r="AH269">
            <v>9.4391751516000006</v>
          </cell>
          <cell r="AI269">
            <v>10.560637181000001</v>
          </cell>
          <cell r="AJ269">
            <v>15.1245070272</v>
          </cell>
          <cell r="AK269">
            <v>9.7706116595999983</v>
          </cell>
          <cell r="AL269">
            <v>9.0400459999999985</v>
          </cell>
          <cell r="AM269">
            <v>21.044592863999995</v>
          </cell>
          <cell r="AN269">
            <v>35.992948657599996</v>
          </cell>
          <cell r="AO269">
            <v>38.8215994611</v>
          </cell>
          <cell r="AP269">
            <v>28.973386693000002</v>
          </cell>
          <cell r="AQ269">
            <v>21.406416734499992</v>
          </cell>
          <cell r="AR269">
            <v>19.252597280200003</v>
          </cell>
          <cell r="AS269">
            <v>17.355348381799999</v>
          </cell>
          <cell r="AT269">
            <v>15.974748078999999</v>
          </cell>
          <cell r="AU269">
            <v>15.143998055416665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3.664107662952052E-3</v>
          </cell>
          <cell r="C273">
            <v>4.0644430857356929E-3</v>
          </cell>
          <cell r="D273">
            <v>4.0583199999999998E-3</v>
          </cell>
          <cell r="E273">
            <v>3.9086627818892194E-3</v>
          </cell>
          <cell r="F273">
            <v>4.1790613652676343E-3</v>
          </cell>
          <cell r="G273">
            <v>3.0710492487017078E-3</v>
          </cell>
          <cell r="H273">
            <v>3.3991999999999998E-3</v>
          </cell>
          <cell r="I273">
            <v>3.63664E-3</v>
          </cell>
          <cell r="J273">
            <v>3.3974533546268196E-3</v>
          </cell>
          <cell r="K273">
            <v>1.9176634118182058E-3</v>
          </cell>
          <cell r="L273">
            <v>1.5998675234559548E-3</v>
          </cell>
          <cell r="M273">
            <v>2.0568955214095644E-3</v>
          </cell>
          <cell r="N273">
            <v>2.3519637722895156E-3</v>
          </cell>
          <cell r="O273">
            <v>1.6241886543639306E-3</v>
          </cell>
          <cell r="P273">
            <v>1.7641869785035747E-3</v>
          </cell>
          <cell r="Q273">
            <v>1.7356442587317209E-3</v>
          </cell>
          <cell r="R273">
            <v>1.2967405037150042E-3</v>
          </cell>
          <cell r="S273">
            <v>1.4567441179783476E-3</v>
          </cell>
          <cell r="T273">
            <v>1.2854196089637526E-3</v>
          </cell>
          <cell r="U273">
            <v>1.2854196089637526E-3</v>
          </cell>
          <cell r="V273">
            <v>1.2854196089637526E-3</v>
          </cell>
          <cell r="W273">
            <v>1.2854196089637526E-3</v>
          </cell>
          <cell r="X273">
            <v>1.2854196089637526E-3</v>
          </cell>
          <cell r="Y273">
            <v>1.2854196089637526E-3</v>
          </cell>
          <cell r="Z273">
            <v>1.2854196089637526E-3</v>
          </cell>
          <cell r="AA273">
            <v>1.2854196089637526E-3</v>
          </cell>
          <cell r="AB273">
            <v>3.8259320050019996</v>
          </cell>
          <cell r="AC273">
            <v>4.3902661283999995</v>
          </cell>
          <cell r="AD273">
            <v>5.5412301839999998</v>
          </cell>
          <cell r="AE273">
            <v>6.0863627776000007</v>
          </cell>
          <cell r="AF273">
            <v>7.0210679160999998</v>
          </cell>
          <cell r="AG273">
            <v>5.2589599919999994</v>
          </cell>
          <cell r="AH273">
            <v>7.0497369616000007</v>
          </cell>
          <cell r="AI273">
            <v>9.3097818310000005</v>
          </cell>
          <cell r="AJ273">
            <v>10.634406134000001</v>
          </cell>
          <cell r="AK273">
            <v>6.2002472531999988</v>
          </cell>
          <cell r="AL273">
            <v>3.0794629999999996</v>
          </cell>
          <cell r="AM273">
            <v>5.2616263679999999</v>
          </cell>
          <cell r="AN273">
            <v>6.8975053311999996</v>
          </cell>
          <cell r="AO273">
            <v>4.4356773626999999</v>
          </cell>
          <cell r="AP273">
            <v>5.0977969653000006</v>
          </cell>
          <cell r="AQ273">
            <v>3.1712050754999996</v>
          </cell>
          <cell r="AR273">
            <v>3.5073741927999995</v>
          </cell>
          <cell r="AS273">
            <v>4.567877618899999</v>
          </cell>
          <cell r="AT273">
            <v>3.0274663370000003</v>
          </cell>
          <cell r="AU273">
            <v>2.8700261245833332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47"/>
      <sheetData sheetId="48">
        <row r="6">
          <cell r="B6">
            <v>0.16620877947045454</v>
          </cell>
          <cell r="C6">
            <v>0.15788635897222222</v>
          </cell>
          <cell r="D6">
            <v>0.19324410729166663</v>
          </cell>
          <cell r="E6">
            <v>0.13854638262500002</v>
          </cell>
          <cell r="F6">
            <v>0.25696799916666668</v>
          </cell>
          <cell r="G6">
            <v>0.28862835020833333</v>
          </cell>
          <cell r="H6">
            <v>0.3827152624166667</v>
          </cell>
          <cell r="I6">
            <v>0.43098483399999998</v>
          </cell>
          <cell r="J6">
            <v>0.46190795349999997</v>
          </cell>
          <cell r="K6">
            <v>0.49273026529999986</v>
          </cell>
          <cell r="L6">
            <v>0.6109742945833333</v>
          </cell>
          <cell r="M6">
            <v>0.56935276346212138</v>
          </cell>
          <cell r="N6">
            <v>0.78930091975304495</v>
          </cell>
          <cell r="O6">
            <v>0.75401180811192781</v>
          </cell>
          <cell r="P6">
            <v>0.81276587989264704</v>
          </cell>
          <cell r="Q6">
            <v>0.92576568039685969</v>
          </cell>
          <cell r="R6">
            <v>0.91940011027485524</v>
          </cell>
          <cell r="S6">
            <v>2.3988999999999997E-5</v>
          </cell>
          <cell r="T6">
            <v>0.19835980328484365</v>
          </cell>
          <cell r="U6">
            <v>0.19835980328484365</v>
          </cell>
          <cell r="V6">
            <v>0.19835980328484365</v>
          </cell>
          <cell r="W6">
            <v>0.19835980328484365</v>
          </cell>
          <cell r="X6">
            <v>0.19835980328484365</v>
          </cell>
          <cell r="Y6">
            <v>0.19835980328484365</v>
          </cell>
          <cell r="Z6">
            <v>0.19835980328484365</v>
          </cell>
          <cell r="AA6">
            <v>0.19835980328484365</v>
          </cell>
          <cell r="AB6">
            <v>31.425846428990997</v>
          </cell>
          <cell r="AC6">
            <v>26.825410637599997</v>
          </cell>
          <cell r="AD6">
            <v>30.831823209599996</v>
          </cell>
          <cell r="AE6">
            <v>29.090809092799997</v>
          </cell>
          <cell r="AF6">
            <v>54.145954465399996</v>
          </cell>
          <cell r="AG6">
            <v>54.713140524899998</v>
          </cell>
          <cell r="AH6">
            <v>75.004672272000008</v>
          </cell>
          <cell r="AI6">
            <v>101.08110415499999</v>
          </cell>
          <cell r="AJ6">
            <v>112.16642316880001</v>
          </cell>
          <cell r="AK6">
            <v>93.629876362000005</v>
          </cell>
          <cell r="AL6">
            <v>130.03857982709999</v>
          </cell>
          <cell r="AM6">
            <v>139.82615500799997</v>
          </cell>
          <cell r="AN6">
            <v>164.27866505599999</v>
          </cell>
          <cell r="AO6">
            <v>156.34772239739999</v>
          </cell>
          <cell r="AP6">
            <v>171.38882848</v>
          </cell>
          <cell r="AQ6">
            <v>157.81606330699998</v>
          </cell>
          <cell r="AR6">
            <v>153.1589337257</v>
          </cell>
          <cell r="AS6">
            <v>192.62735217439999</v>
          </cell>
          <cell r="AT6">
            <v>201.16766986299999</v>
          </cell>
          <cell r="AU6">
            <v>190.70615612541664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</row>
        <row r="8">
          <cell r="B8">
            <v>1.7572797208333334E-2</v>
          </cell>
          <cell r="C8">
            <v>1.6211245069444449E-2</v>
          </cell>
          <cell r="D8">
            <v>1.5862060166666667E-2</v>
          </cell>
          <cell r="E8">
            <v>1.5751452529166668E-2</v>
          </cell>
          <cell r="F8">
            <v>1.6512216783333332E-2</v>
          </cell>
          <cell r="G8">
            <v>1.6725717312499999E-2</v>
          </cell>
          <cell r="H8">
            <v>1.6334456250000004E-2</v>
          </cell>
          <cell r="I8">
            <v>1.4578116583333335E-2</v>
          </cell>
          <cell r="J8">
            <v>1.5309196333333332E-2</v>
          </cell>
          <cell r="K8">
            <v>1.2603654664015152E-2</v>
          </cell>
          <cell r="L8">
            <v>1.2373686588888887E-2</v>
          </cell>
          <cell r="M8">
            <v>1.5325880033585858E-2</v>
          </cell>
          <cell r="N8">
            <v>1.50180018599461E-2</v>
          </cell>
          <cell r="O8">
            <v>1.4871130393434344E-2</v>
          </cell>
          <cell r="P8">
            <v>1.5793881303544491E-2</v>
          </cell>
          <cell r="Q8">
            <v>1.5124578790936536E-2</v>
          </cell>
          <cell r="R8">
            <v>1.4042719133965785E-2</v>
          </cell>
          <cell r="S8">
            <v>-2.8145389999999996E-3</v>
          </cell>
          <cell r="T8">
            <v>1.9566304943267158E-2</v>
          </cell>
          <cell r="U8">
            <v>1.9566304943267158E-2</v>
          </cell>
          <cell r="V8">
            <v>1.9566304943267158E-2</v>
          </cell>
          <cell r="W8">
            <v>1.9566304943267158E-2</v>
          </cell>
          <cell r="X8">
            <v>1.9566304943267158E-2</v>
          </cell>
          <cell r="Y8">
            <v>1.9566304943267158E-2</v>
          </cell>
          <cell r="Z8">
            <v>1.9566304943267158E-2</v>
          </cell>
          <cell r="AA8">
            <v>1.9566304943267158E-2</v>
          </cell>
          <cell r="AB8">
            <v>8.7948157016310002</v>
          </cell>
          <cell r="AC8">
            <v>8.2799294719999992</v>
          </cell>
          <cell r="AD8">
            <v>8.4675595919999989</v>
          </cell>
          <cell r="AE8">
            <v>9.4806675152000004</v>
          </cell>
          <cell r="AF8">
            <v>10.736730313399999</v>
          </cell>
          <cell r="AG8">
            <v>10.8390047766</v>
          </cell>
          <cell r="AH8">
            <v>11.6045264096</v>
          </cell>
          <cell r="AI8">
            <v>13.009199891000002</v>
          </cell>
          <cell r="AJ8">
            <v>13.7492207792</v>
          </cell>
          <cell r="AK8">
            <v>10.192033742</v>
          </cell>
          <cell r="AL8">
            <v>9.9125677881000005</v>
          </cell>
          <cell r="AM8">
            <v>14.255445551999998</v>
          </cell>
          <cell r="AN8">
            <v>11.795748799999998</v>
          </cell>
          <cell r="AO8">
            <v>12.878124849299999</v>
          </cell>
          <cell r="AP8">
            <v>13.023508688</v>
          </cell>
          <cell r="AQ8">
            <v>11.567154381999998</v>
          </cell>
          <cell r="AR8">
            <v>11.401198400399998</v>
          </cell>
          <cell r="AS8">
            <v>11.223466697299999</v>
          </cell>
          <cell r="AT8">
            <v>13.727723153000001</v>
          </cell>
          <cell r="AU8">
            <v>13.013827304583334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</row>
        <row r="12">
          <cell r="B12">
            <v>7.4307446416666659E-2</v>
          </cell>
          <cell r="C12">
            <v>8.0298311041666667E-2</v>
          </cell>
          <cell r="D12">
            <v>3.8606821749999992E-2</v>
          </cell>
          <cell r="E12">
            <v>4.9518903583333329E-2</v>
          </cell>
          <cell r="F12">
            <v>4.80135005E-2</v>
          </cell>
          <cell r="G12">
            <v>5.2818293500000002E-2</v>
          </cell>
          <cell r="H12">
            <v>6.3017265249999996E-2</v>
          </cell>
          <cell r="I12">
            <v>7.8988263375000006E-2</v>
          </cell>
          <cell r="J12">
            <v>8.4337639833333325E-2</v>
          </cell>
          <cell r="K12">
            <v>6.7380558350000008E-2</v>
          </cell>
          <cell r="L12">
            <v>9.8626454499999988E-2</v>
          </cell>
          <cell r="M12">
            <v>8.5995807234343455E-2</v>
          </cell>
          <cell r="N12">
            <v>6.4693575708333326E-2</v>
          </cell>
          <cell r="O12">
            <v>6.5254666747712395E-2</v>
          </cell>
          <cell r="P12">
            <v>4.074139752083332E-2</v>
          </cell>
          <cell r="Q12">
            <v>4.7277930035606062E-2</v>
          </cell>
          <cell r="R12">
            <v>6.2167050933062545E-2</v>
          </cell>
          <cell r="S12">
            <v>7.1000999999999993E-5</v>
          </cell>
          <cell r="T12">
            <v>1.7813557438095236E-3</v>
          </cell>
          <cell r="U12">
            <v>1.7813557438095236E-3</v>
          </cell>
          <cell r="V12">
            <v>1.7813557438095236E-3</v>
          </cell>
          <cell r="W12">
            <v>1.7813557438095236E-3</v>
          </cell>
          <cell r="X12">
            <v>1.7813557438095236E-3</v>
          </cell>
          <cell r="Y12">
            <v>1.7813557438095236E-3</v>
          </cell>
          <cell r="Z12">
            <v>1.7813557438095236E-3</v>
          </cell>
          <cell r="AA12">
            <v>1.7813557438095236E-3</v>
          </cell>
          <cell r="AB12">
            <v>31.709933162756997</v>
          </cell>
          <cell r="AC12">
            <v>29.971593432399999</v>
          </cell>
          <cell r="AD12">
            <v>16.9500398064</v>
          </cell>
          <cell r="AE12">
            <v>24.641324388799998</v>
          </cell>
          <cell r="AF12">
            <v>22.896923811299999</v>
          </cell>
          <cell r="AG12">
            <v>21.427893201</v>
          </cell>
          <cell r="AH12">
            <v>25.917850357999999</v>
          </cell>
          <cell r="AI12">
            <v>32.746185652499996</v>
          </cell>
          <cell r="AJ12">
            <v>34.354924338000004</v>
          </cell>
          <cell r="AK12">
            <v>27.974380785999998</v>
          </cell>
          <cell r="AL12">
            <v>39.900974279400003</v>
          </cell>
          <cell r="AM12">
            <v>37.955439887999994</v>
          </cell>
          <cell r="AN12">
            <v>31.693690511999996</v>
          </cell>
          <cell r="AO12">
            <v>31.049946066299999</v>
          </cell>
          <cell r="AP12">
            <v>20.890168297999999</v>
          </cell>
          <cell r="AQ12">
            <v>23.9172884615</v>
          </cell>
          <cell r="AR12">
            <v>23.5513751513</v>
          </cell>
          <cell r="AS12">
            <v>24.986837904599998</v>
          </cell>
          <cell r="AT12">
            <v>21.596826538000002</v>
          </cell>
          <cell r="AU12">
            <v>20.473706219166665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</row>
        <row r="15">
          <cell r="B15">
            <v>7.5295683333333327E-3</v>
          </cell>
          <cell r="C15">
            <v>4.8478499999999999E-3</v>
          </cell>
          <cell r="D15">
            <v>4.7913087083333332E-3</v>
          </cell>
          <cell r="E15">
            <v>2.2434427166666666E-2</v>
          </cell>
          <cell r="F15">
            <v>1.8150207250000001E-2</v>
          </cell>
          <cell r="G15">
            <v>9.3062246666666664E-3</v>
          </cell>
          <cell r="H15">
            <v>7.3170842499999996E-3</v>
          </cell>
          <cell r="I15">
            <v>8.363660958333333E-3</v>
          </cell>
          <cell r="J15">
            <v>7.3450894999999997E-3</v>
          </cell>
          <cell r="K15">
            <v>7.9254158888888877E-3</v>
          </cell>
          <cell r="L15">
            <v>8.6404801111111106E-3</v>
          </cell>
          <cell r="M15">
            <v>8.6307334606060583E-3</v>
          </cell>
          <cell r="N15">
            <v>1.091580894924242E-2</v>
          </cell>
          <cell r="O15">
            <v>8.7775560238562127E-3</v>
          </cell>
          <cell r="P15">
            <v>8.1071811916666667E-3</v>
          </cell>
          <cell r="Q15">
            <v>7.3727815085858584E-3</v>
          </cell>
          <cell r="R15">
            <v>9.0081524198455144E-3</v>
          </cell>
          <cell r="S15">
            <v>0</v>
          </cell>
          <cell r="T15">
            <v>2.6655893539308757E-2</v>
          </cell>
          <cell r="U15">
            <v>2.6655893539308757E-2</v>
          </cell>
          <cell r="V15">
            <v>2.6655893539308757E-2</v>
          </cell>
          <cell r="W15">
            <v>2.6655893539308757E-2</v>
          </cell>
          <cell r="X15">
            <v>2.6655893539308757E-2</v>
          </cell>
          <cell r="Y15">
            <v>2.6655893539308757E-2</v>
          </cell>
          <cell r="Z15">
            <v>2.6655893539308757E-2</v>
          </cell>
          <cell r="AA15">
            <v>2.6655893539308757E-2</v>
          </cell>
          <cell r="AB15">
            <v>2.933624867637</v>
          </cell>
          <cell r="AC15">
            <v>2.9011251404</v>
          </cell>
          <cell r="AD15">
            <v>3.7313035584000001</v>
          </cell>
          <cell r="AE15">
            <v>6.732602631999999</v>
          </cell>
          <cell r="AF15">
            <v>7.7753937540999996</v>
          </cell>
          <cell r="AG15">
            <v>7.0857591089999996</v>
          </cell>
          <cell r="AH15">
            <v>5.8332627131999999</v>
          </cell>
          <cell r="AI15">
            <v>7.3419932619999999</v>
          </cell>
          <cell r="AJ15">
            <v>13.5438676832</v>
          </cell>
          <cell r="AK15">
            <v>8.8314677132000003</v>
          </cell>
          <cell r="AL15">
            <v>10.288715277600001</v>
          </cell>
          <cell r="AM15">
            <v>9.7468800479999995</v>
          </cell>
          <cell r="AN15">
            <v>8.6919662191999993</v>
          </cell>
          <cell r="AO15">
            <v>7.9567998314999997</v>
          </cell>
          <cell r="AP15">
            <v>7.8256966409999995</v>
          </cell>
          <cell r="AQ15">
            <v>7.2216755869999991</v>
          </cell>
          <cell r="AR15">
            <v>8.8421419006999997</v>
          </cell>
          <cell r="AS15">
            <v>9.288691640799998</v>
          </cell>
          <cell r="AT15">
            <v>11.548900977000001</v>
          </cell>
          <cell r="AU15">
            <v>10.94831249125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</row>
        <row r="23">
          <cell r="B23">
            <v>0.11798734730000002</v>
          </cell>
          <cell r="C23">
            <v>0.12192555324537037</v>
          </cell>
          <cell r="D23">
            <v>0.12026402721602564</v>
          </cell>
          <cell r="E23">
            <v>0.13903121562499998</v>
          </cell>
          <cell r="F23">
            <v>0.16019153993333329</v>
          </cell>
          <cell r="G23">
            <v>0.13830512874166667</v>
          </cell>
          <cell r="H23">
            <v>0.11688830497954544</v>
          </cell>
          <cell r="I23">
            <v>0.1412545859992424</v>
          </cell>
          <cell r="J23">
            <v>0.17241511128535358</v>
          </cell>
          <cell r="K23">
            <v>0.15403031794166658</v>
          </cell>
          <cell r="L23">
            <v>0.18222104324166666</v>
          </cell>
          <cell r="M23">
            <v>0.24449886036085849</v>
          </cell>
          <cell r="N23">
            <v>0.15634769426781045</v>
          </cell>
          <cell r="O23">
            <v>0.15109271425436721</v>
          </cell>
          <cell r="P23">
            <v>0.15398684036666663</v>
          </cell>
          <cell r="Q23">
            <v>0.16827902129570707</v>
          </cell>
          <cell r="R23">
            <v>0.17170394574070508</v>
          </cell>
          <cell r="S23">
            <v>2.0820148714285711E-2</v>
          </cell>
          <cell r="T23">
            <v>9.440506649184903E-2</v>
          </cell>
          <cell r="U23">
            <v>9.440506649184903E-2</v>
          </cell>
          <cell r="V23">
            <v>9.440506649184903E-2</v>
          </cell>
          <cell r="W23">
            <v>9.440506649184903E-2</v>
          </cell>
          <cell r="X23">
            <v>9.440506649184903E-2</v>
          </cell>
          <cell r="Y23">
            <v>9.440506649184903E-2</v>
          </cell>
          <cell r="Z23">
            <v>9.440506649184903E-2</v>
          </cell>
          <cell r="AA23">
            <v>9.440506649184903E-2</v>
          </cell>
          <cell r="AB23">
            <v>37.289003635061995</v>
          </cell>
          <cell r="AC23">
            <v>35.295889756799994</v>
          </cell>
          <cell r="AD23">
            <v>44.791433275199992</v>
          </cell>
          <cell r="AE23">
            <v>58.859203591999993</v>
          </cell>
          <cell r="AF23">
            <v>62.229235859699997</v>
          </cell>
          <cell r="AG23">
            <v>68.146368747600008</v>
          </cell>
          <cell r="AH23">
            <v>65.892205495999988</v>
          </cell>
          <cell r="AI23">
            <v>83.095359739499997</v>
          </cell>
          <cell r="AJ23">
            <v>99.828165833200003</v>
          </cell>
          <cell r="AK23">
            <v>75.204449804000006</v>
          </cell>
          <cell r="AL23">
            <v>85.002625910700004</v>
          </cell>
          <cell r="AM23">
            <v>108.08447923199999</v>
          </cell>
          <cell r="AN23">
            <v>56.992946841599995</v>
          </cell>
          <cell r="AO23">
            <v>57.217901452500001</v>
          </cell>
          <cell r="AP23">
            <v>59.661359398999998</v>
          </cell>
          <cell r="AQ23">
            <v>60.061492151499998</v>
          </cell>
          <cell r="AR23">
            <v>60.484395365699996</v>
          </cell>
          <cell r="AS23">
            <v>61.778814869199998</v>
          </cell>
          <cell r="AT23">
            <v>70.445284764000007</v>
          </cell>
          <cell r="AU23">
            <v>66.781851594999992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</row>
        <row r="28">
          <cell r="B28">
            <v>3.5006999999999998E-3</v>
          </cell>
          <cell r="C28">
            <v>2.2420999999999999E-3</v>
          </cell>
          <cell r="D28">
            <v>2.7187999999999999E-3</v>
          </cell>
          <cell r="E28">
            <v>3.3449499999999997E-3</v>
          </cell>
          <cell r="F28">
            <v>4.0806499999999999E-3</v>
          </cell>
          <cell r="G28">
            <v>1.9509E-3</v>
          </cell>
          <cell r="H28">
            <v>2.8182419999999999E-3</v>
          </cell>
          <cell r="I28">
            <v>1.037505E-2</v>
          </cell>
          <cell r="J28">
            <v>5.6921969999999995E-3</v>
          </cell>
          <cell r="K28">
            <v>4.2014000000000001E-3</v>
          </cell>
          <cell r="L28">
            <v>4.9841726666666657E-3</v>
          </cell>
          <cell r="M28">
            <v>6.1442810666666658E-3</v>
          </cell>
          <cell r="N28">
            <v>5.3958899166666671E-3</v>
          </cell>
          <cell r="O28">
            <v>6.4467822256535946E-3</v>
          </cell>
          <cell r="P28">
            <v>5.812175308333333E-3</v>
          </cell>
          <cell r="Q28">
            <v>4.9466220779150194E-3</v>
          </cell>
          <cell r="R28">
            <v>4.755050093357212E-3</v>
          </cell>
          <cell r="S28">
            <v>0</v>
          </cell>
          <cell r="T28">
            <v>8.1984820202898553E-4</v>
          </cell>
          <cell r="U28">
            <v>8.1984820202898553E-4</v>
          </cell>
          <cell r="V28">
            <v>8.1984820202898553E-4</v>
          </cell>
          <cell r="W28">
            <v>8.1984820202898553E-4</v>
          </cell>
          <cell r="X28">
            <v>8.1984820202898553E-4</v>
          </cell>
          <cell r="Y28">
            <v>8.1984820202898553E-4</v>
          </cell>
          <cell r="Z28">
            <v>8.1984820202898553E-4</v>
          </cell>
          <cell r="AA28">
            <v>8.1984820202898553E-4</v>
          </cell>
          <cell r="AB28">
            <v>1.4114718518909999</v>
          </cell>
          <cell r="AC28">
            <v>1.1548690351999997</v>
          </cell>
          <cell r="AD28">
            <v>1.1896943471999999</v>
          </cell>
          <cell r="AE28">
            <v>1.0410422287999999</v>
          </cell>
          <cell r="AF28">
            <v>1.4623823277000001</v>
          </cell>
          <cell r="AG28">
            <v>1.0065664752000001</v>
          </cell>
          <cell r="AH28">
            <v>1.3164551652000001</v>
          </cell>
          <cell r="AI28">
            <v>3.319309885</v>
          </cell>
          <cell r="AJ28">
            <v>2.0432030024000003</v>
          </cell>
          <cell r="AK28">
            <v>1.696188384</v>
          </cell>
          <cell r="AL28">
            <v>2.2518578826</v>
          </cell>
          <cell r="AM28">
            <v>2.9305400159999997</v>
          </cell>
          <cell r="AN28">
            <v>2.2456106991999998</v>
          </cell>
          <cell r="AO28">
            <v>2.8953974505</v>
          </cell>
          <cell r="AP28">
            <v>2.5158415609999998</v>
          </cell>
          <cell r="AQ28">
            <v>2.2777901859999998</v>
          </cell>
          <cell r="AR28">
            <v>1.9257868337999999</v>
          </cell>
          <cell r="AS28">
            <v>3.1982066831</v>
          </cell>
          <cell r="AT28">
            <v>2.6241560180000003</v>
          </cell>
          <cell r="AU28">
            <v>2.4876895358333333</v>
          </cell>
          <cell r="AV28">
            <v>0</v>
          </cell>
          <cell r="AW28">
            <v>0</v>
          </cell>
          <cell r="AX28">
            <v>0</v>
          </cell>
          <cell r="AY28">
            <v>0</v>
          </cell>
          <cell r="AZ28">
            <v>0</v>
          </cell>
          <cell r="BA28">
            <v>0</v>
          </cell>
        </row>
        <row r="31">
          <cell r="B31">
            <v>3.9886175187500005E-2</v>
          </cell>
          <cell r="C31">
            <v>3.1494893111111109E-2</v>
          </cell>
          <cell r="D31">
            <v>3.1014321766666665E-2</v>
          </cell>
          <cell r="E31">
            <v>3.1228653299242431E-2</v>
          </cell>
          <cell r="F31">
            <v>3.3029015862499997E-2</v>
          </cell>
          <cell r="G31">
            <v>4.8047062649621212E-2</v>
          </cell>
          <cell r="H31">
            <v>6.7758152000000002E-2</v>
          </cell>
          <cell r="I31">
            <v>8.5223329333333334E-2</v>
          </cell>
          <cell r="J31">
            <v>7.8728224666666666E-2</v>
          </cell>
          <cell r="K31">
            <v>6.7251785730303035E-2</v>
          </cell>
          <cell r="L31">
            <v>9.9986793394444454E-2</v>
          </cell>
          <cell r="M31">
            <v>0.10803644977828278</v>
          </cell>
          <cell r="N31">
            <v>0.15441966139166666</v>
          </cell>
          <cell r="O31">
            <v>0.13414397887048418</v>
          </cell>
          <cell r="P31">
            <v>0.12658405541421572</v>
          </cell>
          <cell r="Q31">
            <v>7.8142578915371075E-2</v>
          </cell>
          <cell r="R31">
            <v>8.9095031307654046E-2</v>
          </cell>
          <cell r="S31">
            <v>1.3684999999999999E-5</v>
          </cell>
          <cell r="T31">
            <v>1.6340834392232564E-3</v>
          </cell>
          <cell r="U31">
            <v>1.6340834392232564E-3</v>
          </cell>
          <cell r="V31">
            <v>1.6340834392232564E-3</v>
          </cell>
          <cell r="W31">
            <v>1.6340834392232564E-3</v>
          </cell>
          <cell r="X31">
            <v>1.6340834392232564E-3</v>
          </cell>
          <cell r="Y31">
            <v>1.6340834392232564E-3</v>
          </cell>
          <cell r="Z31">
            <v>1.6340834392232564E-3</v>
          </cell>
          <cell r="AA31">
            <v>1.6340834392232564E-3</v>
          </cell>
          <cell r="AB31">
            <v>18.582335273727001</v>
          </cell>
          <cell r="AC31">
            <v>13.517787857999998</v>
          </cell>
          <cell r="AD31">
            <v>15.028419854399999</v>
          </cell>
          <cell r="AE31">
            <v>14.594627017599999</v>
          </cell>
          <cell r="AF31">
            <v>16.0592639746</v>
          </cell>
          <cell r="AG31">
            <v>20.733337053</v>
          </cell>
          <cell r="AH31">
            <v>27.7620153692</v>
          </cell>
          <cell r="AI31">
            <v>34.140084199</v>
          </cell>
          <cell r="AJ31">
            <v>33.878796962000003</v>
          </cell>
          <cell r="AK31">
            <v>24.3847262956</v>
          </cell>
          <cell r="AL31">
            <v>40.381459661699999</v>
          </cell>
          <cell r="AM31">
            <v>46.028033471999997</v>
          </cell>
          <cell r="AN31">
            <v>60.058890777599991</v>
          </cell>
          <cell r="AO31">
            <v>55.205760891299995</v>
          </cell>
          <cell r="AP31">
            <v>55.078486088999995</v>
          </cell>
          <cell r="AQ31">
            <v>31.905921456499996</v>
          </cell>
          <cell r="AR31">
            <v>33.881937809500002</v>
          </cell>
          <cell r="AS31">
            <v>35.686981244199998</v>
          </cell>
          <cell r="AT31">
            <v>28.121559830999999</v>
          </cell>
          <cell r="AU31">
            <v>26.659127598749997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</row>
        <row r="39">
          <cell r="B39">
            <v>5.6015609999999997E-3</v>
          </cell>
          <cell r="C39">
            <v>1.1634567583333333E-2</v>
          </cell>
          <cell r="D39">
            <v>1.4161323633333332E-2</v>
          </cell>
          <cell r="E39">
            <v>1.2313065041666666E-2</v>
          </cell>
          <cell r="F39">
            <v>1.37296005E-2</v>
          </cell>
          <cell r="G39">
            <v>1.4577778104166666E-2</v>
          </cell>
          <cell r="H39">
            <v>1.2489615666666665E-2</v>
          </cell>
          <cell r="I39">
            <v>8.0547952916666665E-3</v>
          </cell>
          <cell r="J39">
            <v>1.0658365899999999E-2</v>
          </cell>
          <cell r="K39">
            <v>2.03043077E-2</v>
          </cell>
          <cell r="L39">
            <v>3.2152793499999992E-2</v>
          </cell>
          <cell r="M39">
            <v>3.6993414768181798E-2</v>
          </cell>
          <cell r="N39">
            <v>3.7571732936111123E-2</v>
          </cell>
          <cell r="O39">
            <v>4.6013830332679743E-2</v>
          </cell>
          <cell r="P39">
            <v>6.5722857488235309E-2</v>
          </cell>
          <cell r="Q39">
            <v>9.7568694376860998E-2</v>
          </cell>
          <cell r="R39">
            <v>8.330841730396614E-2</v>
          </cell>
          <cell r="S39">
            <v>1.0134285714285713E-5</v>
          </cell>
          <cell r="T39">
            <v>3.4917250304660342E-2</v>
          </cell>
          <cell r="U39">
            <v>3.4917250304660342E-2</v>
          </cell>
          <cell r="V39">
            <v>3.4917250304660342E-2</v>
          </cell>
          <cell r="W39">
            <v>3.4917250304660342E-2</v>
          </cell>
          <cell r="X39">
            <v>3.4917250304660342E-2</v>
          </cell>
          <cell r="Y39">
            <v>3.4917250304660342E-2</v>
          </cell>
          <cell r="Z39">
            <v>3.4917250304660342E-2</v>
          </cell>
          <cell r="AA39">
            <v>3.4917250304660342E-2</v>
          </cell>
          <cell r="AB39">
            <v>2.4147224592029999</v>
          </cell>
          <cell r="AC39">
            <v>3.0979260755999998</v>
          </cell>
          <cell r="AD39">
            <v>5.0049312527999996</v>
          </cell>
          <cell r="AE39">
            <v>5.883865534399999</v>
          </cell>
          <cell r="AF39">
            <v>7.5608247357999998</v>
          </cell>
          <cell r="AG39">
            <v>8.7750677585999988</v>
          </cell>
          <cell r="AH39">
            <v>9.3733176759999992</v>
          </cell>
          <cell r="AI39">
            <v>7.1521132280000002</v>
          </cell>
          <cell r="AJ39">
            <v>9.4196768263999999</v>
          </cell>
          <cell r="AK39">
            <v>10.3453655008</v>
          </cell>
          <cell r="AL39">
            <v>17.762497505999999</v>
          </cell>
          <cell r="AM39">
            <v>21.20919408</v>
          </cell>
          <cell r="AN39">
            <v>15.7219575568</v>
          </cell>
          <cell r="AO39">
            <v>16.643739903300002</v>
          </cell>
          <cell r="AP39">
            <v>20.595332964499999</v>
          </cell>
          <cell r="AQ39">
            <v>26.334029098999999</v>
          </cell>
          <cell r="AR39">
            <v>22.655964999800002</v>
          </cell>
          <cell r="AS39">
            <v>22.995777804999996</v>
          </cell>
          <cell r="AT39">
            <v>26.831999949000004</v>
          </cell>
          <cell r="AU39">
            <v>25.436629926249999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</row>
        <row r="44">
          <cell r="B44">
            <v>1.0379224708333332E-2</v>
          </cell>
          <cell r="C44">
            <v>1.0247694722222221E-2</v>
          </cell>
          <cell r="D44">
            <v>1.0075057083333333E-2</v>
          </cell>
          <cell r="E44">
            <v>9.9403686666666661E-3</v>
          </cell>
          <cell r="F44">
            <v>1.5003093124999997E-2</v>
          </cell>
          <cell r="G44">
            <v>1.6424904653409095E-2</v>
          </cell>
          <cell r="H44">
            <v>1.6628822816666666E-2</v>
          </cell>
          <cell r="I44">
            <v>1.7490600458333332E-2</v>
          </cell>
          <cell r="J44">
            <v>1.7680082699999999E-2</v>
          </cell>
          <cell r="K44">
            <v>1.5507470066666664E-2</v>
          </cell>
          <cell r="L44">
            <v>1.7635411655555551E-2</v>
          </cell>
          <cell r="M44">
            <v>1.7546651569696967E-2</v>
          </cell>
          <cell r="N44">
            <v>1.292855905017825E-2</v>
          </cell>
          <cell r="O44">
            <v>1.0365776137076649E-2</v>
          </cell>
          <cell r="P44">
            <v>1.0568504188027903E-2</v>
          </cell>
          <cell r="Q44">
            <v>1.1392277530385376E-2</v>
          </cell>
          <cell r="R44">
            <v>1.1640248018677158E-2</v>
          </cell>
          <cell r="S44">
            <v>1.0968955555555554E-4</v>
          </cell>
          <cell r="T44">
            <v>3.1922742185510511E-3</v>
          </cell>
          <cell r="U44">
            <v>3.1922742185510511E-3</v>
          </cell>
          <cell r="V44">
            <v>3.1922742185510511E-3</v>
          </cell>
          <cell r="W44">
            <v>3.1922742185510511E-3</v>
          </cell>
          <cell r="X44">
            <v>3.1922742185510511E-3</v>
          </cell>
          <cell r="Y44">
            <v>3.1922742185510511E-3</v>
          </cell>
          <cell r="Z44">
            <v>3.1922742185510511E-3</v>
          </cell>
          <cell r="AA44">
            <v>3.1922742185510511E-3</v>
          </cell>
          <cell r="AB44">
            <v>7.0904079798210002</v>
          </cell>
          <cell r="AC44">
            <v>7.6860078539999996</v>
          </cell>
          <cell r="AD44">
            <v>7.2815909088000002</v>
          </cell>
          <cell r="AE44">
            <v>8.8163307231999983</v>
          </cell>
          <cell r="AF44">
            <v>13.021096687899998</v>
          </cell>
          <cell r="AG44">
            <v>12.879510415199999</v>
          </cell>
          <cell r="AH44">
            <v>13.5620520112</v>
          </cell>
          <cell r="AI44">
            <v>15.826366798999999</v>
          </cell>
          <cell r="AJ44">
            <v>17.7898025392</v>
          </cell>
          <cell r="AK44">
            <v>15.305921488000001</v>
          </cell>
          <cell r="AL44">
            <v>16.226395659000001</v>
          </cell>
          <cell r="AM44">
            <v>17.069692319999998</v>
          </cell>
          <cell r="AN44">
            <v>11.315612615999997</v>
          </cell>
          <cell r="AO44">
            <v>8.266846104599999</v>
          </cell>
          <cell r="AP44">
            <v>8.1552563075000002</v>
          </cell>
          <cell r="AQ44">
            <v>6.5863548064999993</v>
          </cell>
          <cell r="AR44">
            <v>6.8224379225999998</v>
          </cell>
          <cell r="AS44">
            <v>6.1193352362999995</v>
          </cell>
          <cell r="AT44">
            <v>6.6106262419999995</v>
          </cell>
          <cell r="AU44">
            <v>6.2668475558333325</v>
          </cell>
          <cell r="AV44">
            <v>0</v>
          </cell>
          <cell r="AW44">
            <v>0</v>
          </cell>
          <cell r="AX44">
            <v>0</v>
          </cell>
          <cell r="AY44">
            <v>0</v>
          </cell>
          <cell r="AZ44">
            <v>0</v>
          </cell>
          <cell r="BA44">
            <v>0</v>
          </cell>
        </row>
        <row r="46">
          <cell r="B46">
            <v>3.1612293270833342E-2</v>
          </cell>
          <cell r="C46">
            <v>2.3641237599999997E-2</v>
          </cell>
          <cell r="D46">
            <v>2.801052683333333E-2</v>
          </cell>
          <cell r="E46">
            <v>3.0530048500000004E-2</v>
          </cell>
          <cell r="F46">
            <v>3.4803649999999998E-2</v>
          </cell>
          <cell r="G46">
            <v>2.9011255437499998E-2</v>
          </cell>
          <cell r="H46">
            <v>3.8337081716666666E-2</v>
          </cell>
          <cell r="I46">
            <v>3.2467199041666665E-2</v>
          </cell>
          <cell r="J46">
            <v>3.4042315999999996E-2</v>
          </cell>
          <cell r="K46">
            <v>4.1153478333333333E-2</v>
          </cell>
          <cell r="L46">
            <v>8.7076762399999993E-2</v>
          </cell>
          <cell r="M46">
            <v>8.0764400886363635E-2</v>
          </cell>
          <cell r="N46">
            <v>7.3882717199494949E-2</v>
          </cell>
          <cell r="O46">
            <v>0.10660873870068328</v>
          </cell>
          <cell r="P46">
            <v>0.11056600241029416</v>
          </cell>
          <cell r="Q46">
            <v>9.2373228346695188E-2</v>
          </cell>
          <cell r="R46">
            <v>7.885896626250169E-2</v>
          </cell>
          <cell r="S46">
            <v>2.1350899999999999E-4</v>
          </cell>
          <cell r="T46">
            <v>2.6281510522287208E-2</v>
          </cell>
          <cell r="U46">
            <v>2.6281510522287208E-2</v>
          </cell>
          <cell r="V46">
            <v>2.6281510522287208E-2</v>
          </cell>
          <cell r="W46">
            <v>2.6281510522287208E-2</v>
          </cell>
          <cell r="X46">
            <v>2.6281510522287208E-2</v>
          </cell>
          <cell r="Y46">
            <v>2.6281510522287208E-2</v>
          </cell>
          <cell r="Z46">
            <v>2.6281510522287208E-2</v>
          </cell>
          <cell r="AA46">
            <v>2.6281510522287208E-2</v>
          </cell>
          <cell r="AB46">
            <v>15.255434143463999</v>
          </cell>
          <cell r="AC46">
            <v>9.0701800440000007</v>
          </cell>
          <cell r="AD46">
            <v>12.260795222399999</v>
          </cell>
          <cell r="AE46">
            <v>13.602776151999999</v>
          </cell>
          <cell r="AF46">
            <v>14.6603951809</v>
          </cell>
          <cell r="AG46">
            <v>11.771849618099999</v>
          </cell>
          <cell r="AH46">
            <v>14.817624388</v>
          </cell>
          <cell r="AI46">
            <v>14.1622440265</v>
          </cell>
          <cell r="AJ46">
            <v>15.625235004</v>
          </cell>
          <cell r="AK46">
            <v>16.3018881916</v>
          </cell>
          <cell r="AL46">
            <v>28.730038794300004</v>
          </cell>
          <cell r="AM46">
            <v>26.569095647999998</v>
          </cell>
          <cell r="AN46">
            <v>24.380372508799997</v>
          </cell>
          <cell r="AO46">
            <v>30.487667041199998</v>
          </cell>
          <cell r="AP46">
            <v>32.766956969499994</v>
          </cell>
          <cell r="AQ46">
            <v>29.221465125999998</v>
          </cell>
          <cell r="AR46">
            <v>23.1698809594</v>
          </cell>
          <cell r="AS46">
            <v>20.882385881499996</v>
          </cell>
          <cell r="AT46">
            <v>25.814157461000001</v>
          </cell>
          <cell r="AU46">
            <v>24.471719269583332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AZ46">
            <v>0</v>
          </cell>
          <cell r="BA46">
            <v>0</v>
          </cell>
        </row>
        <row r="47">
          <cell r="B47">
            <v>4.6085950749999993E-2</v>
          </cell>
          <cell r="C47">
            <v>4.9663232666666668E-2</v>
          </cell>
          <cell r="D47">
            <v>9.4373353500000007E-2</v>
          </cell>
          <cell r="E47">
            <v>0.16475893124999999</v>
          </cell>
          <cell r="F47">
            <v>0.23709549837499999</v>
          </cell>
          <cell r="G47">
            <v>0.2269533399375</v>
          </cell>
          <cell r="H47">
            <v>0.26392208108333332</v>
          </cell>
          <cell r="I47">
            <v>0.13329188575000001</v>
          </cell>
          <cell r="J47">
            <v>0.27264544539999996</v>
          </cell>
          <cell r="K47">
            <v>0.30279878798333332</v>
          </cell>
          <cell r="L47">
            <v>0.26572406486111111</v>
          </cell>
          <cell r="M47">
            <v>0.23939899500227274</v>
          </cell>
          <cell r="N47">
            <v>0.2400105805907754</v>
          </cell>
          <cell r="O47">
            <v>0.11294692769019607</v>
          </cell>
          <cell r="P47">
            <v>4.3338697668382373E-2</v>
          </cell>
          <cell r="Q47">
            <v>3.1794926228914139E-2</v>
          </cell>
          <cell r="R47">
            <v>0.12732026791912623</v>
          </cell>
          <cell r="S47">
            <v>-2.6287800000000003E-4</v>
          </cell>
          <cell r="T47">
            <v>0.10213279787045287</v>
          </cell>
          <cell r="U47">
            <v>0.10213279787045287</v>
          </cell>
          <cell r="V47">
            <v>0.10213279787045287</v>
          </cell>
          <cell r="W47">
            <v>0.10213279787045287</v>
          </cell>
          <cell r="X47">
            <v>0.10213279787045287</v>
          </cell>
          <cell r="Y47">
            <v>0.10213279787045287</v>
          </cell>
          <cell r="Z47">
            <v>0.10213279787045287</v>
          </cell>
          <cell r="AA47">
            <v>0.10213279787045287</v>
          </cell>
          <cell r="AB47">
            <v>7.1452816753769994</v>
          </cell>
          <cell r="AC47">
            <v>7.1659598019999997</v>
          </cell>
          <cell r="AD47">
            <v>11.630246447999999</v>
          </cell>
          <cell r="AE47">
            <v>19.490313561600001</v>
          </cell>
          <cell r="AF47">
            <v>26.172220730599999</v>
          </cell>
          <cell r="AG47">
            <v>26.761729351499998</v>
          </cell>
          <cell r="AH47">
            <v>28.639329456799999</v>
          </cell>
          <cell r="AI47">
            <v>27.363971757499996</v>
          </cell>
          <cell r="AJ47">
            <v>39.726978684800002</v>
          </cell>
          <cell r="AK47">
            <v>34.1156558952</v>
          </cell>
          <cell r="AL47">
            <v>63.999485245800003</v>
          </cell>
          <cell r="AM47">
            <v>78.110385935999986</v>
          </cell>
          <cell r="AN47">
            <v>47.534619264</v>
          </cell>
          <cell r="AO47">
            <v>30.042402922800001</v>
          </cell>
          <cell r="AP47">
            <v>15.741346016999998</v>
          </cell>
          <cell r="AQ47">
            <v>12.402199585999998</v>
          </cell>
          <cell r="AR47">
            <v>23.649363473800001</v>
          </cell>
          <cell r="AS47">
            <v>59.608611462399992</v>
          </cell>
          <cell r="AT47">
            <v>36.077652133000001</v>
          </cell>
          <cell r="AU47">
            <v>34.201471662916667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</row>
        <row r="50">
          <cell r="B50">
            <v>1.3986699999999999E-2</v>
          </cell>
          <cell r="C50">
            <v>1.527932175E-2</v>
          </cell>
          <cell r="D50">
            <v>1.9209871999999999E-2</v>
          </cell>
          <cell r="E50">
            <v>1.5952808791666665E-2</v>
          </cell>
          <cell r="F50">
            <v>1.9694334916666667E-2</v>
          </cell>
          <cell r="G50">
            <v>1.6270319333333332E-2</v>
          </cell>
          <cell r="H50">
            <v>2.0093405499999998E-2</v>
          </cell>
          <cell r="I50">
            <v>2.2625117083333333E-2</v>
          </cell>
          <cell r="J50">
            <v>2.0762616000000001E-2</v>
          </cell>
          <cell r="K50">
            <v>1.6272423688888888E-2</v>
          </cell>
          <cell r="L50">
            <v>1.8747738416666666E-2</v>
          </cell>
          <cell r="M50">
            <v>1.9677608648484845E-2</v>
          </cell>
          <cell r="N50">
            <v>2.3416416488770058E-2</v>
          </cell>
          <cell r="O50">
            <v>2.6749334598722529E-2</v>
          </cell>
          <cell r="P50">
            <v>3.465560974331551E-2</v>
          </cell>
          <cell r="Q50">
            <v>4.7852480225834451E-2</v>
          </cell>
          <cell r="R50">
            <v>4.7521385411388756E-2</v>
          </cell>
          <cell r="S50">
            <v>0</v>
          </cell>
          <cell r="T50">
            <v>1.712226763758461E-2</v>
          </cell>
          <cell r="U50">
            <v>1.712226763758461E-2</v>
          </cell>
          <cell r="V50">
            <v>1.712226763758461E-2</v>
          </cell>
          <cell r="W50">
            <v>1.712226763758461E-2</v>
          </cell>
          <cell r="X50">
            <v>1.712226763758461E-2</v>
          </cell>
          <cell r="Y50">
            <v>1.712226763758461E-2</v>
          </cell>
          <cell r="Z50">
            <v>1.712226763758461E-2</v>
          </cell>
          <cell r="AA50">
            <v>1.712226763758461E-2</v>
          </cell>
          <cell r="AB50">
            <v>6.9709367910450002</v>
          </cell>
          <cell r="AC50">
            <v>7.5698306219999996</v>
          </cell>
          <cell r="AD50">
            <v>10.704944697599998</v>
          </cell>
          <cell r="AE50">
            <v>10.591440305599999</v>
          </cell>
          <cell r="AF50">
            <v>11.973209205999998</v>
          </cell>
          <cell r="AG50">
            <v>11.566217305499999</v>
          </cell>
          <cell r="AH50">
            <v>15.333416078800001</v>
          </cell>
          <cell r="AI50">
            <v>19.116833141000001</v>
          </cell>
          <cell r="AJ50">
            <v>18.3252663996</v>
          </cell>
          <cell r="AK50">
            <v>15.729094044399998</v>
          </cell>
          <cell r="AL50">
            <v>17.5077417141</v>
          </cell>
          <cell r="AM50">
            <v>18.649640159999997</v>
          </cell>
          <cell r="AN50">
            <v>18.237706449600001</v>
          </cell>
          <cell r="AO50">
            <v>19.536977863199997</v>
          </cell>
          <cell r="AP50">
            <v>22.850606520999996</v>
          </cell>
          <cell r="AQ50">
            <v>26.767494106499999</v>
          </cell>
          <cell r="AR50">
            <v>25.201747554699999</v>
          </cell>
          <cell r="AS50">
            <v>27.365571504699993</v>
          </cell>
          <cell r="AT50">
            <v>32.773731411</v>
          </cell>
          <cell r="AU50">
            <v>31.06936787375</v>
          </cell>
          <cell r="AV50">
            <v>0</v>
          </cell>
          <cell r="AW50">
            <v>0</v>
          </cell>
          <cell r="AX50">
            <v>0</v>
          </cell>
          <cell r="AY50">
            <v>0</v>
          </cell>
          <cell r="AZ50">
            <v>0</v>
          </cell>
          <cell r="BA50">
            <v>0</v>
          </cell>
        </row>
        <row r="57">
          <cell r="B57">
            <v>0</v>
          </cell>
          <cell r="C57">
            <v>0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  <cell r="AR57">
            <v>0</v>
          </cell>
          <cell r="AS57">
            <v>0</v>
          </cell>
          <cell r="AT57">
            <v>0</v>
          </cell>
          <cell r="AU57">
            <v>0</v>
          </cell>
          <cell r="AV57">
            <v>0</v>
          </cell>
          <cell r="AW57">
            <v>0</v>
          </cell>
          <cell r="AX57">
            <v>0</v>
          </cell>
          <cell r="AY57">
            <v>0</v>
          </cell>
          <cell r="AZ57">
            <v>0</v>
          </cell>
          <cell r="BA57">
            <v>0</v>
          </cell>
        </row>
        <row r="58">
          <cell r="B58">
            <v>0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  <cell r="R58">
            <v>0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J58">
            <v>0</v>
          </cell>
          <cell r="AK58">
            <v>0</v>
          </cell>
          <cell r="AL58">
            <v>0</v>
          </cell>
          <cell r="AM58">
            <v>0</v>
          </cell>
          <cell r="AN58">
            <v>0</v>
          </cell>
          <cell r="AO58">
            <v>0</v>
          </cell>
          <cell r="AP58">
            <v>0</v>
          </cell>
          <cell r="AQ58">
            <v>0</v>
          </cell>
          <cell r="AR58">
            <v>0</v>
          </cell>
          <cell r="AS58">
            <v>0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  <cell r="AY58">
            <v>0</v>
          </cell>
          <cell r="AZ58">
            <v>0</v>
          </cell>
          <cell r="BA58">
            <v>0</v>
          </cell>
        </row>
        <row r="59">
          <cell r="B59">
            <v>0</v>
          </cell>
          <cell r="C59">
            <v>0</v>
          </cell>
          <cell r="D59">
            <v>0</v>
          </cell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G59">
            <v>0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  <cell r="AY59">
            <v>0</v>
          </cell>
          <cell r="AZ59">
            <v>0</v>
          </cell>
          <cell r="BA59">
            <v>0</v>
          </cell>
        </row>
        <row r="60">
          <cell r="B60">
            <v>0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  <cell r="AP60">
            <v>0</v>
          </cell>
          <cell r="AQ60">
            <v>0</v>
          </cell>
          <cell r="AR60">
            <v>0</v>
          </cell>
          <cell r="AS60">
            <v>0</v>
          </cell>
          <cell r="AT60">
            <v>0</v>
          </cell>
          <cell r="AU60">
            <v>0</v>
          </cell>
          <cell r="AV60">
            <v>0</v>
          </cell>
          <cell r="AW60">
            <v>0</v>
          </cell>
          <cell r="AX60">
            <v>0</v>
          </cell>
          <cell r="AY60">
            <v>0</v>
          </cell>
          <cell r="AZ60">
            <v>0</v>
          </cell>
          <cell r="BA60">
            <v>0</v>
          </cell>
        </row>
        <row r="61">
          <cell r="B61">
            <v>1.475285E-2</v>
          </cell>
          <cell r="C61">
            <v>2.2795849999999999E-2</v>
          </cell>
          <cell r="D61">
            <v>1.529115E-2</v>
          </cell>
          <cell r="E61">
            <v>1.6087749999999998E-2</v>
          </cell>
          <cell r="F61">
            <v>9.8154000000000002E-3</v>
          </cell>
          <cell r="G61">
            <v>7.9541000000000004E-3</v>
          </cell>
          <cell r="H61">
            <v>5.4039999999999999E-3</v>
          </cell>
          <cell r="I61">
            <v>0</v>
          </cell>
          <cell r="J61">
            <v>3.4999999999999998E-7</v>
          </cell>
          <cell r="K61">
            <v>0</v>
          </cell>
          <cell r="L61">
            <v>0</v>
          </cell>
          <cell r="M61">
            <v>2.9043670454545451E-5</v>
          </cell>
          <cell r="N61">
            <v>2.8215204545454552E-5</v>
          </cell>
          <cell r="O61">
            <v>3.4751806535947715E-5</v>
          </cell>
          <cell r="P61">
            <v>6.0026283333333342E-5</v>
          </cell>
          <cell r="Q61">
            <v>4.5026266666666659E-5</v>
          </cell>
          <cell r="R61">
            <v>6.9321168627450988E-5</v>
          </cell>
          <cell r="S61">
            <v>0</v>
          </cell>
          <cell r="T61">
            <v>2.0594537577639754E-4</v>
          </cell>
          <cell r="U61">
            <v>2.0594537577639754E-4</v>
          </cell>
          <cell r="V61">
            <v>2.0594537577639754E-4</v>
          </cell>
          <cell r="W61">
            <v>2.0594537577639754E-4</v>
          </cell>
          <cell r="X61">
            <v>2.0594537577639754E-4</v>
          </cell>
          <cell r="Y61">
            <v>2.0594537577639754E-4</v>
          </cell>
          <cell r="Z61">
            <v>2.0594537577639754E-4</v>
          </cell>
          <cell r="AA61">
            <v>2.0594537577639754E-4</v>
          </cell>
          <cell r="AB61">
            <v>2.9503034711909999</v>
          </cell>
          <cell r="AC61">
            <v>4.7681242463999993</v>
          </cell>
          <cell r="AD61">
            <v>3.3157218143999998</v>
          </cell>
          <cell r="AE61">
            <v>3.9250332351999995</v>
          </cell>
          <cell r="AF61">
            <v>2.5026869951999999</v>
          </cell>
          <cell r="AG61">
            <v>2.0399072265</v>
          </cell>
          <cell r="AH61">
            <v>1.4338537652000001</v>
          </cell>
          <cell r="AI61">
            <v>0</v>
          </cell>
          <cell r="AJ61">
            <v>2.0341164E-3</v>
          </cell>
          <cell r="AK61">
            <v>0</v>
          </cell>
          <cell r="AL61">
            <v>0</v>
          </cell>
          <cell r="AM61">
            <v>4.9924079999999996E-2</v>
          </cell>
          <cell r="AN61">
            <v>4.9013835199999994E-2</v>
          </cell>
          <cell r="AO61">
            <v>3.4168028699999999E-2</v>
          </cell>
          <cell r="AP61">
            <v>7.5080177499999998E-2</v>
          </cell>
          <cell r="AQ61">
            <v>4.1277837999999997E-2</v>
          </cell>
          <cell r="AR61">
            <v>5.6365561799999991E-2</v>
          </cell>
          <cell r="AS61">
            <v>4.8223503899999992E-2</v>
          </cell>
          <cell r="AT61">
            <v>4.3958000999999997E-2</v>
          </cell>
          <cell r="AU61">
            <v>4.1672011250000002E-2</v>
          </cell>
          <cell r="AV61">
            <v>0</v>
          </cell>
          <cell r="AW61">
            <v>0</v>
          </cell>
          <cell r="AX61">
            <v>0</v>
          </cell>
          <cell r="AY61">
            <v>0</v>
          </cell>
          <cell r="AZ61">
            <v>0</v>
          </cell>
          <cell r="BA61">
            <v>0</v>
          </cell>
        </row>
        <row r="62">
          <cell r="B62">
            <v>3.3779799999999999E-2</v>
          </cell>
          <cell r="C62">
            <v>2.0742750000000001E-2</v>
          </cell>
          <cell r="D62">
            <v>2.0441049999999999E-2</v>
          </cell>
          <cell r="E62">
            <v>1.9727399999999999E-2</v>
          </cell>
          <cell r="F62">
            <v>2.7910476416666666E-2</v>
          </cell>
          <cell r="G62">
            <v>3.9522249666666662E-2</v>
          </cell>
          <cell r="H62">
            <v>1.999684983333333E-2</v>
          </cell>
          <cell r="I62">
            <v>2.0374713333333331E-3</v>
          </cell>
          <cell r="J62">
            <v>1.040175E-3</v>
          </cell>
          <cell r="K62">
            <v>1.1662144666666667E-3</v>
          </cell>
          <cell r="L62">
            <v>7.4329324999999999E-4</v>
          </cell>
          <cell r="M62">
            <v>6.5863101515151504E-4</v>
          </cell>
          <cell r="N62">
            <v>2.2145942143493756E-4</v>
          </cell>
          <cell r="O62">
            <v>5.8087381075460482E-5</v>
          </cell>
          <cell r="P62">
            <v>9.8147212745098021E-5</v>
          </cell>
          <cell r="Q62">
            <v>1.3107191666666666E-4</v>
          </cell>
          <cell r="R62">
            <v>1.9309510593262943E-4</v>
          </cell>
          <cell r="S62">
            <v>0</v>
          </cell>
          <cell r="T62">
            <v>2.5988092546583855E-4</v>
          </cell>
          <cell r="U62">
            <v>2.5988092546583855E-4</v>
          </cell>
          <cell r="V62">
            <v>2.5988092546583855E-4</v>
          </cell>
          <cell r="W62">
            <v>2.5988092546583855E-4</v>
          </cell>
          <cell r="X62">
            <v>2.5988092546583855E-4</v>
          </cell>
          <cell r="Y62">
            <v>2.5988092546583855E-4</v>
          </cell>
          <cell r="Z62">
            <v>2.5988092546583855E-4</v>
          </cell>
          <cell r="AA62">
            <v>2.5988092546583855E-4</v>
          </cell>
          <cell r="AB62">
            <v>7.5194908712309996</v>
          </cell>
          <cell r="AC62">
            <v>4.9749791871999998</v>
          </cell>
          <cell r="AD62">
            <v>4.7458264512000001</v>
          </cell>
          <cell r="AE62">
            <v>5.0661708271999997</v>
          </cell>
          <cell r="AF62">
            <v>7.6936919143000004</v>
          </cell>
          <cell r="AG62">
            <v>10.946410417799999</v>
          </cell>
          <cell r="AH62">
            <v>5.9351220076000004</v>
          </cell>
          <cell r="AI62">
            <v>1.080625545</v>
          </cell>
          <cell r="AJ62">
            <v>0.69873295600000007</v>
          </cell>
          <cell r="AK62">
            <v>0.87583536919999994</v>
          </cell>
          <cell r="AL62">
            <v>0.67410917010000004</v>
          </cell>
          <cell r="AM62">
            <v>0.86773382399999988</v>
          </cell>
          <cell r="AN62">
            <v>0.32780901119999994</v>
          </cell>
          <cell r="AO62">
            <v>0.10035256410000001</v>
          </cell>
          <cell r="AP62">
            <v>0.1534138515</v>
          </cell>
          <cell r="AQ62">
            <v>0.17100390649999997</v>
          </cell>
          <cell r="AR62">
            <v>0.22300050160000001</v>
          </cell>
          <cell r="AS62">
            <v>0.18098132909999998</v>
          </cell>
          <cell r="AT62">
            <v>0.17771097499999999</v>
          </cell>
          <cell r="AU62">
            <v>0.16846930208333333</v>
          </cell>
          <cell r="AV62">
            <v>0</v>
          </cell>
          <cell r="AW62">
            <v>0</v>
          </cell>
          <cell r="AX62">
            <v>0</v>
          </cell>
          <cell r="AY62">
            <v>0</v>
          </cell>
          <cell r="AZ62">
            <v>0</v>
          </cell>
          <cell r="BA62">
            <v>0</v>
          </cell>
        </row>
        <row r="64">
          <cell r="B64">
            <v>4.0927756227272731E-2</v>
          </cell>
          <cell r="C64">
            <v>3.8065790466666659E-2</v>
          </cell>
          <cell r="D64">
            <v>4.0197064833333331E-2</v>
          </cell>
          <cell r="E64">
            <v>3.2078554458333332E-2</v>
          </cell>
          <cell r="F64">
            <v>2.5770045772222219E-2</v>
          </cell>
          <cell r="G64">
            <v>2.177264943560606E-2</v>
          </cell>
          <cell r="H64">
            <v>2.8828026111111113E-2</v>
          </cell>
          <cell r="I64">
            <v>2.5488921499999997E-2</v>
          </cell>
          <cell r="J64">
            <v>2.8530814633333332E-2</v>
          </cell>
          <cell r="K64">
            <v>2.4260114666666666E-2</v>
          </cell>
          <cell r="L64">
            <v>5.9820602600000002E-2</v>
          </cell>
          <cell r="M64">
            <v>4.2723028601767674E-2</v>
          </cell>
          <cell r="N64">
            <v>6.6455739802287597E-2</v>
          </cell>
          <cell r="O64">
            <v>3.9243768741532958E-2</v>
          </cell>
          <cell r="P64">
            <v>4.1092555531862737E-2</v>
          </cell>
          <cell r="Q64">
            <v>5.413152951722662E-2</v>
          </cell>
          <cell r="R64">
            <v>3.1339760877845201E-2</v>
          </cell>
          <cell r="S64">
            <v>4.6689999999999997E-6</v>
          </cell>
          <cell r="T64">
            <v>2.3721334628851537E-2</v>
          </cell>
          <cell r="U64">
            <v>2.3721334628851537E-2</v>
          </cell>
          <cell r="V64">
            <v>2.3721334628851537E-2</v>
          </cell>
          <cell r="W64">
            <v>2.3721334628851537E-2</v>
          </cell>
          <cell r="X64">
            <v>2.3721334628851537E-2</v>
          </cell>
          <cell r="Y64">
            <v>2.3721334628851537E-2</v>
          </cell>
          <cell r="Z64">
            <v>2.3721334628851537E-2</v>
          </cell>
          <cell r="AA64">
            <v>2.3721334628851537E-2</v>
          </cell>
          <cell r="AB64">
            <v>17.915368465262997</v>
          </cell>
          <cell r="AC64">
            <v>17.435505871599997</v>
          </cell>
          <cell r="AD64">
            <v>17.516661292799999</v>
          </cell>
          <cell r="AE64">
            <v>17.524172579199998</v>
          </cell>
          <cell r="AF64">
            <v>17.0039985612</v>
          </cell>
          <cell r="AG64">
            <v>16.9162342206</v>
          </cell>
          <cell r="AH64">
            <v>22.191287315600004</v>
          </cell>
          <cell r="AI64">
            <v>23.350859952499999</v>
          </cell>
          <cell r="AJ64">
            <v>23.361145873600002</v>
          </cell>
          <cell r="AK64">
            <v>15.491100715199998</v>
          </cell>
          <cell r="AL64">
            <v>30.478602626099999</v>
          </cell>
          <cell r="AM64">
            <v>25.351372655999995</v>
          </cell>
          <cell r="AN64">
            <v>29.623054155199998</v>
          </cell>
          <cell r="AO64">
            <v>24.085267481099997</v>
          </cell>
          <cell r="AP64">
            <v>22.828552092500004</v>
          </cell>
          <cell r="AQ64">
            <v>26.190397666999996</v>
          </cell>
          <cell r="AR64">
            <v>19.740548686500002</v>
          </cell>
          <cell r="AS64">
            <v>20.740668405599997</v>
          </cell>
          <cell r="AT64">
            <v>23.686936717999998</v>
          </cell>
          <cell r="AU64">
            <v>22.455122410833333</v>
          </cell>
          <cell r="AV64">
            <v>0</v>
          </cell>
          <cell r="AW64">
            <v>0</v>
          </cell>
          <cell r="AX64">
            <v>0</v>
          </cell>
          <cell r="AY64">
            <v>0</v>
          </cell>
          <cell r="AZ64">
            <v>0</v>
          </cell>
          <cell r="BA64">
            <v>0</v>
          </cell>
        </row>
        <row r="75">
          <cell r="B75">
            <v>5.4819934499999994E-2</v>
          </cell>
          <cell r="C75">
            <v>0.10822240858333332</v>
          </cell>
          <cell r="D75">
            <v>6.0432878916666669E-2</v>
          </cell>
          <cell r="E75">
            <v>6.463555E-2</v>
          </cell>
          <cell r="F75">
            <v>7.5661100208333332E-2</v>
          </cell>
          <cell r="G75">
            <v>7.5478814374999995E-2</v>
          </cell>
          <cell r="H75">
            <v>0.15890612791666664</v>
          </cell>
          <cell r="I75">
            <v>0.12159784291666666</v>
          </cell>
          <cell r="J75">
            <v>0.14768040300000002</v>
          </cell>
          <cell r="K75">
            <v>0.15442009199999998</v>
          </cell>
          <cell r="L75">
            <v>0.12427103655555555</v>
          </cell>
          <cell r="M75">
            <v>9.7590761955555549E-2</v>
          </cell>
          <cell r="N75">
            <v>0.17830464001846402</v>
          </cell>
          <cell r="O75">
            <v>0.13498484283166964</v>
          </cell>
          <cell r="P75">
            <v>0.19375577423897061</v>
          </cell>
          <cell r="Q75">
            <v>0.15065438422075095</v>
          </cell>
          <cell r="R75">
            <v>0.14625857208265916</v>
          </cell>
          <cell r="S75">
            <v>0</v>
          </cell>
          <cell r="T75">
            <v>1.4620440082792494E-2</v>
          </cell>
          <cell r="U75">
            <v>1.4620440082792494E-2</v>
          </cell>
          <cell r="V75">
            <v>1.4620440082792494E-2</v>
          </cell>
          <cell r="W75">
            <v>1.4620440082792494E-2</v>
          </cell>
          <cell r="X75">
            <v>1.4620440082792494E-2</v>
          </cell>
          <cell r="Y75">
            <v>1.4620440082792494E-2</v>
          </cell>
          <cell r="Z75">
            <v>1.4620440082792494E-2</v>
          </cell>
          <cell r="AA75">
            <v>1.4620440082792494E-2</v>
          </cell>
          <cell r="AB75">
            <v>9.0642243776010005</v>
          </cell>
          <cell r="AC75">
            <v>13.1459499632</v>
          </cell>
          <cell r="AD75">
            <v>8.7409089120000001</v>
          </cell>
          <cell r="AE75">
            <v>11.387876371200001</v>
          </cell>
          <cell r="AF75">
            <v>13.570895512299998</v>
          </cell>
          <cell r="AG75">
            <v>13.546190014499999</v>
          </cell>
          <cell r="AH75">
            <v>27.343903080400001</v>
          </cell>
          <cell r="AI75">
            <v>26.950027308000003</v>
          </cell>
          <cell r="AJ75">
            <v>36.271053162000001</v>
          </cell>
          <cell r="AK75">
            <v>30.131411089999997</v>
          </cell>
          <cell r="AL75">
            <v>29.0823356151</v>
          </cell>
          <cell r="AM75">
            <v>28.707703199999997</v>
          </cell>
          <cell r="AN75">
            <v>38.886888708800001</v>
          </cell>
          <cell r="AO75">
            <v>36.058292180400002</v>
          </cell>
          <cell r="AP75">
            <v>44.710061704000005</v>
          </cell>
          <cell r="AQ75">
            <v>34.820158565499995</v>
          </cell>
          <cell r="AR75">
            <v>29.673298126100001</v>
          </cell>
          <cell r="AS75">
            <v>38.413542696099995</v>
          </cell>
          <cell r="AT75">
            <v>47.712940897999999</v>
          </cell>
          <cell r="AU75">
            <v>45.231679435833328</v>
          </cell>
          <cell r="AV75">
            <v>0</v>
          </cell>
          <cell r="AW75">
            <v>0</v>
          </cell>
          <cell r="AX75">
            <v>0</v>
          </cell>
          <cell r="AY75">
            <v>0</v>
          </cell>
          <cell r="AZ75">
            <v>0</v>
          </cell>
          <cell r="BA75">
            <v>0</v>
          </cell>
        </row>
        <row r="84">
          <cell r="B84">
            <v>3.7788175661111111E-2</v>
          </cell>
          <cell r="C84">
            <v>2.7166699962962962E-2</v>
          </cell>
          <cell r="D84">
            <v>2.0090290924999997E-2</v>
          </cell>
          <cell r="E84">
            <v>2.2532362333333333E-2</v>
          </cell>
          <cell r="F84">
            <v>5.7616712174999994E-2</v>
          </cell>
          <cell r="G84">
            <v>1.948432646666667E-2</v>
          </cell>
          <cell r="H84">
            <v>1.317263418333333E-2</v>
          </cell>
          <cell r="I84">
            <v>0.12041323203030305</v>
          </cell>
          <cell r="J84">
            <v>2.4418023873737368E-2</v>
          </cell>
          <cell r="K84">
            <v>1.880230829166667E-2</v>
          </cell>
          <cell r="L84">
            <v>2.9551538810606057E-2</v>
          </cell>
          <cell r="M84">
            <v>3.1559426915151519E-2</v>
          </cell>
          <cell r="N84">
            <v>2.0184063499999998E-2</v>
          </cell>
          <cell r="O84">
            <v>1.7673066627629228E-2</v>
          </cell>
          <cell r="P84">
            <v>1.0798886275000004E-2</v>
          </cell>
          <cell r="Q84">
            <v>9.2479866277777722E-3</v>
          </cell>
          <cell r="R84">
            <v>8.5552722929487183E-3</v>
          </cell>
          <cell r="S84">
            <v>9.2985714285714274E-6</v>
          </cell>
          <cell r="T84">
            <v>4.9520180871307331E-3</v>
          </cell>
          <cell r="U84">
            <v>4.9520180871307331E-3</v>
          </cell>
          <cell r="V84">
            <v>4.9520180871307331E-3</v>
          </cell>
          <cell r="W84">
            <v>4.9520180871307331E-3</v>
          </cell>
          <cell r="X84">
            <v>4.9520180871307331E-3</v>
          </cell>
          <cell r="Y84">
            <v>4.9520180871307331E-3</v>
          </cell>
          <cell r="Z84">
            <v>4.9520180871307331E-3</v>
          </cell>
          <cell r="AA84">
            <v>4.9520180871307331E-3</v>
          </cell>
          <cell r="AB84">
            <v>9.2101219815329998</v>
          </cell>
          <cell r="AC84">
            <v>5.9731424035999989</v>
          </cell>
          <cell r="AD84">
            <v>6.6030888671999994</v>
          </cell>
          <cell r="AE84">
            <v>8.9159294895999999</v>
          </cell>
          <cell r="AF84">
            <v>15.845802027299998</v>
          </cell>
          <cell r="AG84">
            <v>9.3776563022999984</v>
          </cell>
          <cell r="AH84">
            <v>7.2281552103999998</v>
          </cell>
          <cell r="AI84">
            <v>33.899616268999999</v>
          </cell>
          <cell r="AJ84">
            <v>8.0185353851999999</v>
          </cell>
          <cell r="AK84">
            <v>7.593061058</v>
          </cell>
          <cell r="AL84">
            <v>9.3064511196000002</v>
          </cell>
          <cell r="AM84">
            <v>9.5007076319999992</v>
          </cell>
          <cell r="AN84">
            <v>6.9615885855999995</v>
          </cell>
          <cell r="AO84">
            <v>7.0845887498999991</v>
          </cell>
          <cell r="AP84">
            <v>8.3665196915000006</v>
          </cell>
          <cell r="AQ84">
            <v>7.2739696504999989</v>
          </cell>
          <cell r="AR84">
            <v>7.0389918385999994</v>
          </cell>
          <cell r="AS84">
            <v>7.6255235770999992</v>
          </cell>
          <cell r="AT84">
            <v>10.274592529</v>
          </cell>
          <cell r="AU84">
            <v>9.7402731179166668</v>
          </cell>
          <cell r="AV84">
            <v>0</v>
          </cell>
          <cell r="AW84">
            <v>0</v>
          </cell>
          <cell r="AX84">
            <v>0</v>
          </cell>
          <cell r="AY84">
            <v>0</v>
          </cell>
          <cell r="AZ84">
            <v>0</v>
          </cell>
          <cell r="BA84">
            <v>0</v>
          </cell>
        </row>
        <row r="85">
          <cell r="B85">
            <v>2.2611960587555555</v>
          </cell>
          <cell r="C85">
            <v>2.3512195764925927</v>
          </cell>
          <cell r="D85">
            <v>2.4475169429974359</v>
          </cell>
          <cell r="E85">
            <v>2.4872890998750004</v>
          </cell>
          <cell r="F85">
            <v>2.7448931287916669</v>
          </cell>
          <cell r="G85">
            <v>2.9926627452916672</v>
          </cell>
          <cell r="H85">
            <v>3.4432670269833334</v>
          </cell>
          <cell r="I85">
            <v>4.0255140236423159</v>
          </cell>
          <cell r="J85">
            <v>3.8504701530891414</v>
          </cell>
          <cell r="K85">
            <v>3.3302674169388884</v>
          </cell>
          <cell r="L85">
            <v>4.0095859561750009</v>
          </cell>
          <cell r="M85">
            <v>4.0267033797232319</v>
          </cell>
          <cell r="N85">
            <v>3.6496333414378785</v>
          </cell>
          <cell r="O85">
            <v>3.6767828457636362</v>
          </cell>
          <cell r="P85">
            <v>3.5208525786401514</v>
          </cell>
          <cell r="Q85">
            <v>3.3457698464455801</v>
          </cell>
          <cell r="R85">
            <v>3.1181347169624991</v>
          </cell>
          <cell r="S85">
            <v>0.27553866900000001</v>
          </cell>
          <cell r="T85">
            <v>1.5259505127183037</v>
          </cell>
          <cell r="U85">
            <v>1.5259505127183037</v>
          </cell>
          <cell r="V85">
            <v>1.5259505127183037</v>
          </cell>
          <cell r="W85">
            <v>1.5259505127183037</v>
          </cell>
          <cell r="X85">
            <v>1.5259505127183037</v>
          </cell>
          <cell r="Y85">
            <v>1.5259505127183037</v>
          </cell>
          <cell r="Z85">
            <v>1.5259505127183037</v>
          </cell>
          <cell r="AA85">
            <v>1.5259505127183037</v>
          </cell>
          <cell r="AB85">
            <v>533.95767162642596</v>
          </cell>
          <cell r="AC85">
            <v>552.87823852880001</v>
          </cell>
          <cell r="AD85">
            <v>575.5374608592</v>
          </cell>
          <cell r="AE85">
            <v>702.6970826175999</v>
          </cell>
          <cell r="AF85">
            <v>776.0051329792999</v>
          </cell>
          <cell r="AG85">
            <v>790.81059245759991</v>
          </cell>
          <cell r="AH85">
            <v>899.47635297720001</v>
          </cell>
          <cell r="AI85">
            <v>1176.3278382115</v>
          </cell>
          <cell r="AJ85">
            <v>1250.2236445192002</v>
          </cell>
          <cell r="AK85">
            <v>977.66169431039998</v>
          </cell>
          <cell r="AL85">
            <v>1176.5522500928998</v>
          </cell>
          <cell r="AM85">
            <v>1349.6310069599997</v>
          </cell>
          <cell r="AN85">
            <v>1113.1108886303998</v>
          </cell>
          <cell r="AO85">
            <v>1203.0217546146</v>
          </cell>
          <cell r="AP85">
            <v>1109.8281892525001</v>
          </cell>
          <cell r="AQ85">
            <v>923.20794572649993</v>
          </cell>
          <cell r="AR85">
            <v>911.97790637829985</v>
          </cell>
          <cell r="AS85">
            <v>936.68279739319996</v>
          </cell>
          <cell r="AT85">
            <v>1062.606884067</v>
          </cell>
          <cell r="AU85">
            <v>1007.3471272537499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</row>
        <row r="91">
          <cell r="B91">
            <v>1.2432727314277778</v>
          </cell>
          <cell r="C91">
            <v>1.1584444230055553</v>
          </cell>
          <cell r="D91">
            <v>1.3285998638749998</v>
          </cell>
          <cell r="E91">
            <v>1.463125385258333</v>
          </cell>
          <cell r="F91">
            <v>0.86292250487777777</v>
          </cell>
          <cell r="G91">
            <v>0.60716165609166672</v>
          </cell>
          <cell r="H91">
            <v>0.6451847689886363</v>
          </cell>
          <cell r="I91">
            <v>0.84848727558149362</v>
          </cell>
          <cell r="J91">
            <v>0.78732133235555546</v>
          </cell>
          <cell r="K91">
            <v>0.86789090344166664</v>
          </cell>
          <cell r="L91">
            <v>0.86153541018863622</v>
          </cell>
          <cell r="M91">
            <v>1.114235897932323</v>
          </cell>
          <cell r="N91">
            <v>1.1840811773399074</v>
          </cell>
          <cell r="O91">
            <v>1.3268364391042928</v>
          </cell>
          <cell r="P91">
            <v>1.3201400416977274</v>
          </cell>
          <cell r="Q91">
            <v>1.0490566828194441</v>
          </cell>
          <cell r="R91">
            <v>1.323883992630128</v>
          </cell>
          <cell r="S91">
            <v>5.6764403452380947E-3</v>
          </cell>
          <cell r="T91">
            <v>0.2848105921061147</v>
          </cell>
          <cell r="U91">
            <v>0.2848105921061147</v>
          </cell>
          <cell r="V91">
            <v>0.2848105921061147</v>
          </cell>
          <cell r="W91">
            <v>0.2848105921061147</v>
          </cell>
          <cell r="X91">
            <v>0.2848105921061147</v>
          </cell>
          <cell r="Y91">
            <v>0.2848105921061147</v>
          </cell>
          <cell r="Z91">
            <v>0.2848105921061147</v>
          </cell>
          <cell r="AA91">
            <v>0.2848105921061147</v>
          </cell>
          <cell r="AB91">
            <v>217.57725264966598</v>
          </cell>
          <cell r="AC91">
            <v>172.37042165439999</v>
          </cell>
          <cell r="AD91">
            <v>190.48115526719999</v>
          </cell>
          <cell r="AE91">
            <v>249.2791515312</v>
          </cell>
          <cell r="AF91">
            <v>215.38663874560001</v>
          </cell>
          <cell r="AG91">
            <v>191.79409250429998</v>
          </cell>
          <cell r="AH91">
            <v>216.57488437400002</v>
          </cell>
          <cell r="AI91">
            <v>281.68688242500002</v>
          </cell>
          <cell r="AJ91">
            <v>298.07215003320005</v>
          </cell>
          <cell r="AK91">
            <v>234.21680358999998</v>
          </cell>
          <cell r="AL91">
            <v>258.92991610830001</v>
          </cell>
          <cell r="AM91">
            <v>348.92206497599994</v>
          </cell>
          <cell r="AN91">
            <v>327.26158747039995</v>
          </cell>
          <cell r="AO91">
            <v>362.93852230620001</v>
          </cell>
          <cell r="AP91">
            <v>360.69484153299999</v>
          </cell>
          <cell r="AQ91">
            <v>271.72135413499996</v>
          </cell>
          <cell r="AR91">
            <v>305.81225434869998</v>
          </cell>
          <cell r="AS91">
            <v>311.6681554987</v>
          </cell>
          <cell r="AT91">
            <v>358.85866708599997</v>
          </cell>
          <cell r="AU91">
            <v>340.19659838416669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94">
          <cell r="B94">
            <v>0.14096538944999998</v>
          </cell>
          <cell r="C94">
            <v>0.12676178031481486</v>
          </cell>
          <cell r="D94">
            <v>0.14319560420256414</v>
          </cell>
          <cell r="E94">
            <v>0.13339614231666669</v>
          </cell>
          <cell r="F94">
            <v>0.14005468541666666</v>
          </cell>
          <cell r="G94">
            <v>0.13479721073333328</v>
          </cell>
          <cell r="H94">
            <v>0.14698013894696976</v>
          </cell>
          <cell r="I94">
            <v>0.14319814708333334</v>
          </cell>
          <cell r="J94">
            <v>0.13397397900858588</v>
          </cell>
          <cell r="K94">
            <v>0.1656629790583333</v>
          </cell>
          <cell r="L94">
            <v>0.17047848035833338</v>
          </cell>
          <cell r="M94">
            <v>0.21891010687247475</v>
          </cell>
          <cell r="N94">
            <v>0.25887036045805106</v>
          </cell>
          <cell r="O94">
            <v>0.34066580315439687</v>
          </cell>
          <cell r="P94">
            <v>0.33275216708333327</v>
          </cell>
          <cell r="Q94">
            <v>0.25791281386767678</v>
          </cell>
          <cell r="R94">
            <v>0.29523294311602555</v>
          </cell>
          <cell r="S94">
            <v>5.4030000000000003E-5</v>
          </cell>
          <cell r="T94">
            <v>1.4388029057815971E-2</v>
          </cell>
          <cell r="U94">
            <v>1.4388029057815971E-2</v>
          </cell>
          <cell r="V94">
            <v>1.4388029057815971E-2</v>
          </cell>
          <cell r="W94">
            <v>1.4388029057815971E-2</v>
          </cell>
          <cell r="X94">
            <v>1.4388029057815971E-2</v>
          </cell>
          <cell r="Y94">
            <v>1.4388029057815971E-2</v>
          </cell>
          <cell r="Z94">
            <v>1.4388029057815971E-2</v>
          </cell>
          <cell r="AA94">
            <v>1.4388029057815971E-2</v>
          </cell>
          <cell r="AB94">
            <v>33.193929878247005</v>
          </cell>
          <cell r="AC94">
            <v>28.623380477999998</v>
          </cell>
          <cell r="AD94">
            <v>34.171407240000001</v>
          </cell>
          <cell r="AE94">
            <v>35.310484921600001</v>
          </cell>
          <cell r="AF94">
            <v>42.973432494299999</v>
          </cell>
          <cell r="AG94">
            <v>41.958902270999992</v>
          </cell>
          <cell r="AH94">
            <v>49.217267453600002</v>
          </cell>
          <cell r="AI94">
            <v>51.327195778999993</v>
          </cell>
          <cell r="AJ94">
            <v>56.394746144800003</v>
          </cell>
          <cell r="AK94">
            <v>51.645655723200001</v>
          </cell>
          <cell r="AL94">
            <v>49.479546535200008</v>
          </cell>
          <cell r="AM94">
            <v>59.968058783999993</v>
          </cell>
          <cell r="AN94">
            <v>57.302289422399994</v>
          </cell>
          <cell r="AO94">
            <v>78.308936937300004</v>
          </cell>
          <cell r="AP94">
            <v>73.126274168500004</v>
          </cell>
          <cell r="AQ94">
            <v>49.260268889999992</v>
          </cell>
          <cell r="AR94">
            <v>51.423967250499992</v>
          </cell>
          <cell r="AS94">
            <v>55.455938194799998</v>
          </cell>
          <cell r="AT94">
            <v>79.068314928999996</v>
          </cell>
          <cell r="AU94">
            <v>74.956450117916674</v>
          </cell>
          <cell r="AV94">
            <v>0</v>
          </cell>
          <cell r="AW94">
            <v>0</v>
          </cell>
          <cell r="AX94">
            <v>0</v>
          </cell>
          <cell r="AY94">
            <v>0</v>
          </cell>
          <cell r="AZ94">
            <v>0</v>
          </cell>
          <cell r="BA94">
            <v>0</v>
          </cell>
        </row>
        <row r="105">
          <cell r="B105">
            <v>2.1792364833333331E-2</v>
          </cell>
          <cell r="C105">
            <v>3.0085725120370374E-2</v>
          </cell>
          <cell r="D105">
            <v>1.5758607666666664E-2</v>
          </cell>
          <cell r="E105">
            <v>3.0016729750000002E-2</v>
          </cell>
          <cell r="F105">
            <v>3.2099098354166661E-2</v>
          </cell>
          <cell r="G105">
            <v>1.2270096854166666E-2</v>
          </cell>
          <cell r="H105">
            <v>1.8741604583333332E-2</v>
          </cell>
          <cell r="I105">
            <v>1.0834787833333333E-2</v>
          </cell>
          <cell r="J105">
            <v>5.2462367999999999E-3</v>
          </cell>
          <cell r="K105">
            <v>4.8563592333333338E-3</v>
          </cell>
          <cell r="L105">
            <v>6.2734753277777777E-3</v>
          </cell>
          <cell r="M105">
            <v>8.5017535714646472E-3</v>
          </cell>
          <cell r="N105">
            <v>2.2855443234313724E-2</v>
          </cell>
          <cell r="O105">
            <v>1.1440929139869278E-2</v>
          </cell>
          <cell r="P105">
            <v>3.696832042515081E-3</v>
          </cell>
          <cell r="Q105">
            <v>4.9666438807531837E-3</v>
          </cell>
          <cell r="R105">
            <v>4.3403499749468666E-3</v>
          </cell>
          <cell r="S105">
            <v>2.5300000000000003E-6</v>
          </cell>
          <cell r="T105">
            <v>1.225312322204684E-3</v>
          </cell>
          <cell r="U105">
            <v>1.225312322204684E-3</v>
          </cell>
          <cell r="V105">
            <v>1.225312322204684E-3</v>
          </cell>
          <cell r="W105">
            <v>1.225312322204684E-3</v>
          </cell>
          <cell r="X105">
            <v>1.225312322204684E-3</v>
          </cell>
          <cell r="Y105">
            <v>1.225312322204684E-3</v>
          </cell>
          <cell r="Z105">
            <v>1.225312322204684E-3</v>
          </cell>
          <cell r="AA105">
            <v>1.225312322204684E-3</v>
          </cell>
          <cell r="AB105">
            <v>5.9064035375699993</v>
          </cell>
          <cell r="AC105">
            <v>7.0359930167999991</v>
          </cell>
          <cell r="AD105">
            <v>6.1747074815999996</v>
          </cell>
          <cell r="AE105">
            <v>7.6034173599999999</v>
          </cell>
          <cell r="AF105">
            <v>7.1850612043000002</v>
          </cell>
          <cell r="AG105">
            <v>6.1532613713999993</v>
          </cell>
          <cell r="AH105">
            <v>7.9972353223999999</v>
          </cell>
          <cell r="AI105">
            <v>6.0260405324999997</v>
          </cell>
          <cell r="AJ105">
            <v>3.6472810152000004</v>
          </cell>
          <cell r="AK105">
            <v>3.1984674875999999</v>
          </cell>
          <cell r="AL105">
            <v>3.4295514317999998</v>
          </cell>
          <cell r="AM105">
            <v>5.2269613919999998</v>
          </cell>
          <cell r="AN105">
            <v>6.7735748079999993</v>
          </cell>
          <cell r="AO105">
            <v>4.2351249659999999</v>
          </cell>
          <cell r="AP105">
            <v>2.9820945779999994</v>
          </cell>
          <cell r="AQ105">
            <v>2.447164237</v>
          </cell>
          <cell r="AR105">
            <v>2.2389996854000001</v>
          </cell>
          <cell r="AS105">
            <v>3.8260408471999998</v>
          </cell>
          <cell r="AT105">
            <v>6.5016400190000008</v>
          </cell>
          <cell r="AU105">
            <v>6.1635290470833342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</row>
        <row r="108">
          <cell r="B108">
            <v>7.7467207499999999E-3</v>
          </cell>
          <cell r="C108">
            <v>6.3966244999999998E-3</v>
          </cell>
          <cell r="D108">
            <v>6.9861668333333331E-3</v>
          </cell>
          <cell r="E108">
            <v>8.5694066041666662E-3</v>
          </cell>
          <cell r="F108">
            <v>1.1027505125E-2</v>
          </cell>
          <cell r="G108">
            <v>1.9678733374999997E-2</v>
          </cell>
          <cell r="H108">
            <v>1.7093215999999998E-2</v>
          </cell>
          <cell r="I108">
            <v>4.7277715333333324E-2</v>
          </cell>
          <cell r="J108">
            <v>6.5002311999999993E-2</v>
          </cell>
          <cell r="K108">
            <v>4.2435049999999995E-2</v>
          </cell>
          <cell r="L108">
            <v>5.5580259777777766E-2</v>
          </cell>
          <cell r="M108">
            <v>5.0613285000757575E-2</v>
          </cell>
          <cell r="N108">
            <v>0.14226278279646459</v>
          </cell>
          <cell r="O108">
            <v>0.14553165997499998</v>
          </cell>
          <cell r="P108">
            <v>0.1643749096846342</v>
          </cell>
          <cell r="Q108">
            <v>0.29554047030555558</v>
          </cell>
          <cell r="R108">
            <v>0.37330690265927624</v>
          </cell>
          <cell r="S108">
            <v>0</v>
          </cell>
          <cell r="T108">
            <v>1.4015090208684623E-2</v>
          </cell>
          <cell r="U108">
            <v>1.4015090208684623E-2</v>
          </cell>
          <cell r="V108">
            <v>1.4015090208684623E-2</v>
          </cell>
          <cell r="W108">
            <v>1.4015090208684623E-2</v>
          </cell>
          <cell r="X108">
            <v>1.4015090208684623E-2</v>
          </cell>
          <cell r="Y108">
            <v>1.4015090208684623E-2</v>
          </cell>
          <cell r="Z108">
            <v>1.4015090208684623E-2</v>
          </cell>
          <cell r="AA108">
            <v>1.4015090208684623E-2</v>
          </cell>
          <cell r="AB108">
            <v>4.1456378741129996</v>
          </cell>
          <cell r="AC108">
            <v>3.9090718912</v>
          </cell>
          <cell r="AD108">
            <v>3.8224433231999995</v>
          </cell>
          <cell r="AE108">
            <v>4.6978170399999994</v>
          </cell>
          <cell r="AF108">
            <v>7.2334949385999998</v>
          </cell>
          <cell r="AG108">
            <v>7.3486859589</v>
          </cell>
          <cell r="AH108">
            <v>7.9265789436</v>
          </cell>
          <cell r="AI108">
            <v>16.383603875999999</v>
          </cell>
          <cell r="AJ108">
            <v>20.857410387600002</v>
          </cell>
          <cell r="AK108">
            <v>12.70014218</v>
          </cell>
          <cell r="AL108">
            <v>20.8654216461</v>
          </cell>
          <cell r="AM108">
            <v>17.983150559999999</v>
          </cell>
          <cell r="AN108">
            <v>32.685693585599999</v>
          </cell>
          <cell r="AO108">
            <v>33.210956012699995</v>
          </cell>
          <cell r="AP108">
            <v>35.055217180999996</v>
          </cell>
          <cell r="AQ108">
            <v>49.754334787499992</v>
          </cell>
          <cell r="AR108">
            <v>60.353070535900002</v>
          </cell>
          <cell r="AS108">
            <v>71.234808301799987</v>
          </cell>
          <cell r="AT108">
            <v>58.767315839999995</v>
          </cell>
          <cell r="AU108">
            <v>55.711183200000001</v>
          </cell>
          <cell r="AV108">
            <v>0</v>
          </cell>
          <cell r="AW108">
            <v>0</v>
          </cell>
          <cell r="AX108">
            <v>0</v>
          </cell>
          <cell r="AY108">
            <v>0</v>
          </cell>
          <cell r="AZ108">
            <v>0</v>
          </cell>
          <cell r="BA108">
            <v>0</v>
          </cell>
        </row>
        <row r="110">
          <cell r="B110">
            <v>1.8594799999999998E-2</v>
          </cell>
          <cell r="C110">
            <v>1.4375640740740742E-2</v>
          </cell>
          <cell r="D110">
            <v>1.4603049999999999E-2</v>
          </cell>
          <cell r="E110">
            <v>7.1110958333333342E-3</v>
          </cell>
          <cell r="F110">
            <v>1.83778E-2</v>
          </cell>
          <cell r="G110">
            <v>2.7010549999999998E-2</v>
          </cell>
          <cell r="H110">
            <v>2.8524162916666665E-2</v>
          </cell>
          <cell r="I110">
            <v>2.8130979041666664E-2</v>
          </cell>
          <cell r="J110">
            <v>5.1042964583333336E-2</v>
          </cell>
          <cell r="K110">
            <v>8.1191853166666661E-2</v>
          </cell>
          <cell r="L110">
            <v>6.455785E-2</v>
          </cell>
          <cell r="M110">
            <v>6.9386404783333341E-2</v>
          </cell>
          <cell r="N110">
            <v>5.5092318859848506E-2</v>
          </cell>
          <cell r="O110">
            <v>6.8979555821806315E-2</v>
          </cell>
          <cell r="P110">
            <v>2.6747684059294872E-2</v>
          </cell>
          <cell r="Q110">
            <v>3.6963348909469701E-2</v>
          </cell>
          <cell r="R110">
            <v>3.4204879988038193E-2</v>
          </cell>
          <cell r="S110">
            <v>0</v>
          </cell>
          <cell r="T110">
            <v>1.8216956666666667E-4</v>
          </cell>
          <cell r="U110">
            <v>1.8216956666666667E-4</v>
          </cell>
          <cell r="V110">
            <v>1.8216956666666667E-4</v>
          </cell>
          <cell r="W110">
            <v>1.8216956666666667E-4</v>
          </cell>
          <cell r="X110">
            <v>1.8216956666666667E-4</v>
          </cell>
          <cell r="Y110">
            <v>1.8216956666666667E-4</v>
          </cell>
          <cell r="Z110">
            <v>1.8216956666666667E-4</v>
          </cell>
          <cell r="AA110">
            <v>1.8216956666666667E-4</v>
          </cell>
          <cell r="AB110">
            <v>4.1445960386489995</v>
          </cell>
          <cell r="AC110">
            <v>4.046934285999999</v>
          </cell>
          <cell r="AD110">
            <v>3.6186249168</v>
          </cell>
          <cell r="AE110">
            <v>2.9726669056000001</v>
          </cell>
          <cell r="AF110">
            <v>5.2229681735</v>
          </cell>
          <cell r="AG110">
            <v>5.210775999</v>
          </cell>
          <cell r="AH110">
            <v>8.4850798683999997</v>
          </cell>
          <cell r="AI110">
            <v>12.081287790500001</v>
          </cell>
          <cell r="AJ110">
            <v>17.3931336624</v>
          </cell>
          <cell r="AK110">
            <v>22.433617289600001</v>
          </cell>
          <cell r="AL110">
            <v>22.7827590192</v>
          </cell>
          <cell r="AM110">
            <v>31.626455759999995</v>
          </cell>
          <cell r="AN110">
            <v>21.128480753599998</v>
          </cell>
          <cell r="AO110">
            <v>25.198244499299999</v>
          </cell>
          <cell r="AP110">
            <v>13.950679465999999</v>
          </cell>
          <cell r="AQ110">
            <v>12.523188341999999</v>
          </cell>
          <cell r="AR110">
            <v>14.081481481200001</v>
          </cell>
          <cell r="AS110">
            <v>13.6275134853</v>
          </cell>
          <cell r="AT110">
            <v>15.84506365</v>
          </cell>
          <cell r="AU110">
            <v>15.021057729166667</v>
          </cell>
          <cell r="AV110">
            <v>0</v>
          </cell>
          <cell r="AW110">
            <v>0</v>
          </cell>
          <cell r="AX110">
            <v>0</v>
          </cell>
          <cell r="AY110">
            <v>0</v>
          </cell>
          <cell r="AZ110">
            <v>0</v>
          </cell>
          <cell r="BA110">
            <v>0</v>
          </cell>
        </row>
        <row r="113">
          <cell r="B113">
            <v>2.7675289999999995E-2</v>
          </cell>
          <cell r="C113">
            <v>8.8553501027777773E-2</v>
          </cell>
          <cell r="D113">
            <v>4.5046811074999998E-2</v>
          </cell>
          <cell r="E113">
            <v>5.7587425458333327E-2</v>
          </cell>
          <cell r="F113">
            <v>0.114152640825</v>
          </cell>
          <cell r="G113">
            <v>0.10005771799999999</v>
          </cell>
          <cell r="H113">
            <v>0.18012320793333331</v>
          </cell>
          <cell r="I113">
            <v>0.17224872183333334</v>
          </cell>
          <cell r="J113">
            <v>0.12196031663333332</v>
          </cell>
          <cell r="K113">
            <v>0.12495504729999998</v>
          </cell>
          <cell r="L113">
            <v>0.24427272794444446</v>
          </cell>
          <cell r="M113">
            <v>0.14478151333459593</v>
          </cell>
          <cell r="N113">
            <v>0.19394151758333331</v>
          </cell>
          <cell r="O113">
            <v>0.10319350207944147</v>
          </cell>
          <cell r="P113">
            <v>7.9833087911538425E-2</v>
          </cell>
          <cell r="Q113">
            <v>8.9767680040047204E-2</v>
          </cell>
          <cell r="R113">
            <v>9.5997672358788672E-2</v>
          </cell>
          <cell r="S113">
            <v>-9.3820999999999981E-5</v>
          </cell>
          <cell r="T113">
            <v>2.6047599014271606E-2</v>
          </cell>
          <cell r="U113">
            <v>2.6047599014271606E-2</v>
          </cell>
          <cell r="V113">
            <v>2.6047599014271606E-2</v>
          </cell>
          <cell r="W113">
            <v>2.6047599014271606E-2</v>
          </cell>
          <cell r="X113">
            <v>2.6047599014271606E-2</v>
          </cell>
          <cell r="Y113">
            <v>2.6047599014271606E-2</v>
          </cell>
          <cell r="Z113">
            <v>2.6047599014271606E-2</v>
          </cell>
          <cell r="AA113">
            <v>2.6047599014271606E-2</v>
          </cell>
          <cell r="AB113">
            <v>8.7305571743819996</v>
          </cell>
          <cell r="AC113">
            <v>13.238505745199998</v>
          </cell>
          <cell r="AD113">
            <v>9.0516359087999998</v>
          </cell>
          <cell r="AE113">
            <v>11.257279331199999</v>
          </cell>
          <cell r="AF113">
            <v>21.612333354499999</v>
          </cell>
          <cell r="AG113">
            <v>19.2330917922</v>
          </cell>
          <cell r="AH113">
            <v>33.467446702000004</v>
          </cell>
          <cell r="AI113">
            <v>35.6069152735</v>
          </cell>
          <cell r="AJ113">
            <v>30.7254650064</v>
          </cell>
          <cell r="AK113">
            <v>26.9531277532</v>
          </cell>
          <cell r="AL113">
            <v>35.996757288300003</v>
          </cell>
          <cell r="AM113">
            <v>38.098562543999996</v>
          </cell>
          <cell r="AN113">
            <v>36.638973078399999</v>
          </cell>
          <cell r="AO113">
            <v>26.438789506799999</v>
          </cell>
          <cell r="AP113">
            <v>23.121904820000001</v>
          </cell>
          <cell r="AQ113">
            <v>24.416620045999998</v>
          </cell>
          <cell r="AR113">
            <v>26.164190463299999</v>
          </cell>
          <cell r="AS113">
            <v>27.046947527599997</v>
          </cell>
          <cell r="AT113">
            <v>25.125492741000002</v>
          </cell>
          <cell r="AU113">
            <v>23.81886783625</v>
          </cell>
          <cell r="AV113">
            <v>0</v>
          </cell>
          <cell r="AW113">
            <v>0</v>
          </cell>
          <cell r="AX113">
            <v>0</v>
          </cell>
          <cell r="AY113">
            <v>0</v>
          </cell>
          <cell r="AZ113">
            <v>0</v>
          </cell>
          <cell r="BA113">
            <v>0</v>
          </cell>
        </row>
        <row r="114">
          <cell r="B114">
            <v>1.0901275059944444</v>
          </cell>
          <cell r="C114">
            <v>1.2219885592074076</v>
          </cell>
          <cell r="D114">
            <v>1.1075879580916663</v>
          </cell>
          <cell r="E114">
            <v>1.3911841684249999</v>
          </cell>
          <cell r="F114">
            <v>1.4863506658999999</v>
          </cell>
          <cell r="G114">
            <v>1.5573238502833335</v>
          </cell>
          <cell r="H114">
            <v>1.8115501291840905</v>
          </cell>
          <cell r="I114">
            <v>1.6169350368573594</v>
          </cell>
          <cell r="J114">
            <v>1.6768914764474749</v>
          </cell>
          <cell r="K114">
            <v>1.7502751737499995</v>
          </cell>
          <cell r="L114">
            <v>2.73756310015</v>
          </cell>
          <cell r="M114">
            <v>2.1371706531025252</v>
          </cell>
          <cell r="N114">
            <v>2.2304882396027779</v>
          </cell>
          <cell r="O114">
            <v>2.5225094741078129</v>
          </cell>
          <cell r="P114">
            <v>2.2921653633940471</v>
          </cell>
          <cell r="Q114">
            <v>1.6469355364566916</v>
          </cell>
          <cell r="R114">
            <v>1.6972529221384614</v>
          </cell>
          <cell r="S114">
            <v>-1.3622104857142825E-2</v>
          </cell>
          <cell r="T114">
            <v>0.57754676213601086</v>
          </cell>
          <cell r="U114">
            <v>0.57754676213601086</v>
          </cell>
          <cell r="V114">
            <v>0.57754676213601086</v>
          </cell>
          <cell r="W114">
            <v>0.57754676213601086</v>
          </cell>
          <cell r="X114">
            <v>0.57754676213601086</v>
          </cell>
          <cell r="Y114">
            <v>0.57754676213601086</v>
          </cell>
          <cell r="Z114">
            <v>0.57754676213601086</v>
          </cell>
          <cell r="AA114">
            <v>0.57754676213601086</v>
          </cell>
          <cell r="AB114">
            <v>185.42697498219002</v>
          </cell>
          <cell r="AC114">
            <v>180.41049601239996</v>
          </cell>
          <cell r="AD114">
            <v>184.18683695039999</v>
          </cell>
          <cell r="AE114">
            <v>243.22494650719997</v>
          </cell>
          <cell r="AF114">
            <v>298.66039248779998</v>
          </cell>
          <cell r="AG114">
            <v>328.76523897359999</v>
          </cell>
          <cell r="AH114">
            <v>398.30132527399996</v>
          </cell>
          <cell r="AI114">
            <v>426.68284407299996</v>
          </cell>
          <cell r="AJ114">
            <v>509.73739014519998</v>
          </cell>
          <cell r="AK114">
            <v>405.29462929120001</v>
          </cell>
          <cell r="AL114">
            <v>478.31618711520002</v>
          </cell>
          <cell r="AM114">
            <v>540.85928649599987</v>
          </cell>
          <cell r="AN114">
            <v>482.65386523199999</v>
          </cell>
          <cell r="AO114">
            <v>591.70582179839994</v>
          </cell>
          <cell r="AP114">
            <v>522.6477131355</v>
          </cell>
          <cell r="AQ114">
            <v>354.29638647199999</v>
          </cell>
          <cell r="AR114">
            <v>358.48759197340001</v>
          </cell>
          <cell r="AS114">
            <v>363.47533892669992</v>
          </cell>
          <cell r="AT114">
            <v>346.32115573300001</v>
          </cell>
          <cell r="AU114">
            <v>328.31108716291669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A114">
            <v>0</v>
          </cell>
        </row>
        <row r="146">
          <cell r="B146">
            <v>1.4443314304924241E-2</v>
          </cell>
          <cell r="C146">
            <v>1.4440204583333333E-2</v>
          </cell>
          <cell r="D146">
            <v>1.8063798583333329E-2</v>
          </cell>
          <cell r="E146">
            <v>1.4372688895833334E-2</v>
          </cell>
          <cell r="F146">
            <v>1.1029836125000001E-2</v>
          </cell>
          <cell r="G146">
            <v>1.2387422375E-2</v>
          </cell>
          <cell r="H146">
            <v>1.4269602999999999E-2</v>
          </cell>
          <cell r="I146">
            <v>1.3929035458333336E-2</v>
          </cell>
          <cell r="J146">
            <v>1.1527081140909091E-2</v>
          </cell>
          <cell r="K146">
            <v>1.2615744890277778E-2</v>
          </cell>
          <cell r="L146">
            <v>1.2516398805555556E-2</v>
          </cell>
          <cell r="M146">
            <v>1.6439586527272732E-2</v>
          </cell>
          <cell r="N146">
            <v>1.9327940763725491E-2</v>
          </cell>
          <cell r="O146">
            <v>1.422038169581105E-2</v>
          </cell>
          <cell r="P146">
            <v>1.1286264154487181E-2</v>
          </cell>
          <cell r="Q146">
            <v>1.2257646749752965E-2</v>
          </cell>
          <cell r="R146">
            <v>1.250982152666941E-2</v>
          </cell>
          <cell r="S146">
            <v>1.9802999999999997E-5</v>
          </cell>
          <cell r="T146">
            <v>4.9039511271329016E-3</v>
          </cell>
          <cell r="U146">
            <v>4.9039511271329016E-3</v>
          </cell>
          <cell r="V146">
            <v>4.9039511271329016E-3</v>
          </cell>
          <cell r="W146">
            <v>4.9039511271329016E-3</v>
          </cell>
          <cell r="X146">
            <v>4.9039511271329016E-3</v>
          </cell>
          <cell r="Y146">
            <v>4.9039511271329016E-3</v>
          </cell>
          <cell r="Z146">
            <v>4.9039511271329016E-3</v>
          </cell>
          <cell r="AA146">
            <v>4.9039511271329016E-3</v>
          </cell>
          <cell r="AB146">
            <v>6.7717190086230001</v>
          </cell>
          <cell r="AC146">
            <v>7.0763863679999996</v>
          </cell>
          <cell r="AD146">
            <v>9.6395286671999987</v>
          </cell>
          <cell r="AE146">
            <v>9.4048714592000007</v>
          </cell>
          <cell r="AF146">
            <v>7.3176945295999998</v>
          </cell>
          <cell r="AG146">
            <v>7.4862859070999992</v>
          </cell>
          <cell r="AH146">
            <v>8.9963463768</v>
          </cell>
          <cell r="AI146">
            <v>10.4356023545</v>
          </cell>
          <cell r="AJ146">
            <v>10.274354294</v>
          </cell>
          <cell r="AK146">
            <v>10.371586345999999</v>
          </cell>
          <cell r="AL146">
            <v>10.0744622721</v>
          </cell>
          <cell r="AM146">
            <v>11.807736047999999</v>
          </cell>
          <cell r="AN146">
            <v>7.8743978719999994</v>
          </cell>
          <cell r="AO146">
            <v>9.2103761562000006</v>
          </cell>
          <cell r="AP146">
            <v>7.7860449014999995</v>
          </cell>
          <cell r="AQ146">
            <v>7.0365444169999991</v>
          </cell>
          <cell r="AR146">
            <v>7.3815607850999996</v>
          </cell>
          <cell r="AS146">
            <v>6.9477679699999992</v>
          </cell>
          <cell r="AT146">
            <v>5.8279480170000006</v>
          </cell>
          <cell r="AU146">
            <v>5.5248716912500004</v>
          </cell>
          <cell r="AV146">
            <v>0</v>
          </cell>
          <cell r="AW146">
            <v>0</v>
          </cell>
          <cell r="AX146">
            <v>0</v>
          </cell>
          <cell r="AY146">
            <v>0</v>
          </cell>
          <cell r="AZ146">
            <v>0</v>
          </cell>
          <cell r="BA146">
            <v>0</v>
          </cell>
        </row>
        <row r="147">
          <cell r="B147">
            <v>6.0596839499999985E-2</v>
          </cell>
          <cell r="C147">
            <v>6.2336411458333331E-2</v>
          </cell>
          <cell r="D147">
            <v>9.3852547366666678E-2</v>
          </cell>
          <cell r="E147">
            <v>0.10695257120833333</v>
          </cell>
          <cell r="F147">
            <v>0.13117805642121211</v>
          </cell>
          <cell r="G147">
            <v>0.13615738977083333</v>
          </cell>
          <cell r="H147">
            <v>0.14566642548333336</v>
          </cell>
          <cell r="I147">
            <v>0.13281414625000004</v>
          </cell>
          <cell r="J147">
            <v>0.14645778895000003</v>
          </cell>
          <cell r="K147">
            <v>0.12816739608181818</v>
          </cell>
          <cell r="L147">
            <v>0.14943408822222221</v>
          </cell>
          <cell r="M147">
            <v>0.15856985159949494</v>
          </cell>
          <cell r="N147">
            <v>0.20870817988071899</v>
          </cell>
          <cell r="O147">
            <v>0.27082572374086478</v>
          </cell>
          <cell r="P147">
            <v>0.22819570054662514</v>
          </cell>
          <cell r="Q147">
            <v>0.18084892209390643</v>
          </cell>
          <cell r="R147">
            <v>0.15286297227726245</v>
          </cell>
          <cell r="S147">
            <v>-2.2906985714285711E-4</v>
          </cell>
          <cell r="T147">
            <v>2.5859926803021755E-2</v>
          </cell>
          <cell r="U147">
            <v>2.5859926803021755E-2</v>
          </cell>
          <cell r="V147">
            <v>2.5859926803021755E-2</v>
          </cell>
          <cell r="W147">
            <v>2.5859926803021755E-2</v>
          </cell>
          <cell r="X147">
            <v>2.5859926803021755E-2</v>
          </cell>
          <cell r="Y147">
            <v>2.5859926803021755E-2</v>
          </cell>
          <cell r="Z147">
            <v>2.5859926803021755E-2</v>
          </cell>
          <cell r="AA147">
            <v>2.5859926803021755E-2</v>
          </cell>
          <cell r="AB147">
            <v>23.055875158712997</v>
          </cell>
          <cell r="AC147">
            <v>26.4970442712</v>
          </cell>
          <cell r="AD147">
            <v>34.231047177599997</v>
          </cell>
          <cell r="AE147">
            <v>39.664999729599991</v>
          </cell>
          <cell r="AF147">
            <v>48.036361737699998</v>
          </cell>
          <cell r="AG147">
            <v>45.330142057199993</v>
          </cell>
          <cell r="AH147">
            <v>51.250781967199998</v>
          </cell>
          <cell r="AI147">
            <v>51.515856067999998</v>
          </cell>
          <cell r="AJ147">
            <v>58.239819149999995</v>
          </cell>
          <cell r="AK147">
            <v>47.025253796399994</v>
          </cell>
          <cell r="AL147">
            <v>57.537461349000004</v>
          </cell>
          <cell r="AM147">
            <v>56.579499263999992</v>
          </cell>
          <cell r="AN147">
            <v>63.496632707199993</v>
          </cell>
          <cell r="AO147">
            <v>79.857069904799999</v>
          </cell>
          <cell r="AP147">
            <v>73.995652539499986</v>
          </cell>
          <cell r="AQ147">
            <v>58.744348116999994</v>
          </cell>
          <cell r="AR147">
            <v>53.785101175000001</v>
          </cell>
          <cell r="AS147">
            <v>58.499356772999988</v>
          </cell>
          <cell r="AT147">
            <v>70.287095719000007</v>
          </cell>
          <cell r="AU147">
            <v>66.631889005416667</v>
          </cell>
          <cell r="AV147">
            <v>0</v>
          </cell>
          <cell r="AW147">
            <v>0</v>
          </cell>
          <cell r="AX147">
            <v>0</v>
          </cell>
          <cell r="AY147">
            <v>0</v>
          </cell>
          <cell r="AZ147">
            <v>0</v>
          </cell>
          <cell r="BA147">
            <v>0</v>
          </cell>
        </row>
        <row r="152">
          <cell r="B152">
            <v>0</v>
          </cell>
          <cell r="C152">
            <v>0</v>
          </cell>
          <cell r="D152">
            <v>0</v>
          </cell>
          <cell r="E152">
            <v>0</v>
          </cell>
          <cell r="F152">
            <v>0</v>
          </cell>
          <cell r="G152">
            <v>0</v>
          </cell>
          <cell r="H152">
            <v>1.75E-6</v>
          </cell>
          <cell r="I152">
            <v>0</v>
          </cell>
          <cell r="J152">
            <v>1.365E-5</v>
          </cell>
          <cell r="K152">
            <v>1.0849999999999999E-5</v>
          </cell>
          <cell r="L152">
            <v>1.0499999999999999E-5</v>
          </cell>
          <cell r="M152">
            <v>2.3023038383838384E-5</v>
          </cell>
          <cell r="N152">
            <v>2.4428541666666663E-5</v>
          </cell>
          <cell r="O152">
            <v>2.1735736601307193E-5</v>
          </cell>
          <cell r="P152">
            <v>5.8436317401960781E-5</v>
          </cell>
          <cell r="Q152">
            <v>4.2065213888888878E-5</v>
          </cell>
          <cell r="R152">
            <v>2.5288989746160694E-4</v>
          </cell>
          <cell r="S152">
            <v>0</v>
          </cell>
          <cell r="T152">
            <v>4.3969166666666666E-5</v>
          </cell>
          <cell r="U152">
            <v>4.3969166666666666E-5</v>
          </cell>
          <cell r="V152">
            <v>4.3969166666666666E-5</v>
          </cell>
          <cell r="W152">
            <v>4.3969166666666666E-5</v>
          </cell>
          <cell r="X152">
            <v>4.3969166666666666E-5</v>
          </cell>
          <cell r="Y152">
            <v>4.3969166666666666E-5</v>
          </cell>
          <cell r="Z152">
            <v>4.3969166666666666E-5</v>
          </cell>
          <cell r="AA152">
            <v>4.3969166666666666E-5</v>
          </cell>
          <cell r="AB152">
            <v>6.5022355199999997E-4</v>
          </cell>
          <cell r="AC152">
            <v>6.3050239999999994E-4</v>
          </cell>
          <cell r="AD152">
            <v>6.6570240000000003E-4</v>
          </cell>
          <cell r="AE152">
            <v>7.9636480000000009E-4</v>
          </cell>
          <cell r="AF152">
            <v>8.7570560000000005E-4</v>
          </cell>
          <cell r="AG152">
            <v>0.1693419156</v>
          </cell>
          <cell r="AH152">
            <v>0.82102428400000005</v>
          </cell>
          <cell r="AI152">
            <v>0</v>
          </cell>
          <cell r="AJ152">
            <v>0.87725130600000012</v>
          </cell>
          <cell r="AK152">
            <v>1.0258168184000001</v>
          </cell>
          <cell r="AL152">
            <v>1.8252449712000001</v>
          </cell>
          <cell r="AM152">
            <v>0.72593913599999993</v>
          </cell>
          <cell r="AN152">
            <v>0.10066921919999999</v>
          </cell>
          <cell r="AO152">
            <v>0.29964857820000002</v>
          </cell>
          <cell r="AP152">
            <v>4.9657509954999997</v>
          </cell>
          <cell r="AQ152">
            <v>0.20216310449999997</v>
          </cell>
          <cell r="AR152">
            <v>0.67818877479999995</v>
          </cell>
          <cell r="AS152">
            <v>3.3008986724999998</v>
          </cell>
          <cell r="AT152">
            <v>0.108072129</v>
          </cell>
          <cell r="AU152">
            <v>0.10245195124999999</v>
          </cell>
          <cell r="AV152">
            <v>0</v>
          </cell>
          <cell r="AW152">
            <v>0</v>
          </cell>
          <cell r="AX152">
            <v>0</v>
          </cell>
          <cell r="AY152">
            <v>0</v>
          </cell>
          <cell r="AZ152">
            <v>0</v>
          </cell>
          <cell r="BA152">
            <v>0</v>
          </cell>
        </row>
        <row r="154">
          <cell r="B154">
            <v>0.11449920599999999</v>
          </cell>
          <cell r="C154">
            <v>0.14453772274999999</v>
          </cell>
          <cell r="D154">
            <v>0.16622054999999997</v>
          </cell>
          <cell r="E154">
            <v>0.17570808833333332</v>
          </cell>
          <cell r="F154">
            <v>0.20744721066666663</v>
          </cell>
          <cell r="G154">
            <v>0.20285635353030304</v>
          </cell>
          <cell r="H154">
            <v>0.21872178224999997</v>
          </cell>
          <cell r="I154">
            <v>0.25769816349999997</v>
          </cell>
          <cell r="J154">
            <v>0.27040445090909088</v>
          </cell>
          <cell r="K154">
            <v>0.33933566197727272</v>
          </cell>
          <cell r="L154">
            <v>0.28299389799999997</v>
          </cell>
          <cell r="M154">
            <v>0.33270417032045474</v>
          </cell>
          <cell r="N154">
            <v>0.37589254764696972</v>
          </cell>
          <cell r="O154">
            <v>0.41080975832575967</v>
          </cell>
          <cell r="P154">
            <v>0.4167346811492269</v>
          </cell>
          <cell r="Q154">
            <v>0.45722137955618908</v>
          </cell>
          <cell r="R154">
            <v>0.49406142538141024</v>
          </cell>
          <cell r="S154">
            <v>6.1196099999999995E-4</v>
          </cell>
          <cell r="T154">
            <v>0.41474907112177534</v>
          </cell>
          <cell r="U154">
            <v>0.41474907112177534</v>
          </cell>
          <cell r="V154">
            <v>0.41474907112177534</v>
          </cell>
          <cell r="W154">
            <v>0.41474907112177534</v>
          </cell>
          <cell r="X154">
            <v>0.41474907112177534</v>
          </cell>
          <cell r="Y154">
            <v>0.41474907112177534</v>
          </cell>
          <cell r="Z154">
            <v>0.41474907112177534</v>
          </cell>
          <cell r="AA154">
            <v>0.41474907112177534</v>
          </cell>
          <cell r="AB154">
            <v>25.821807002843997</v>
          </cell>
          <cell r="AC154">
            <v>27.234662222399997</v>
          </cell>
          <cell r="AD154">
            <v>34.358934849600004</v>
          </cell>
          <cell r="AE154">
            <v>43.737907953599994</v>
          </cell>
          <cell r="AF154">
            <v>53.371290862399995</v>
          </cell>
          <cell r="AG154">
            <v>54.475182761999996</v>
          </cell>
          <cell r="AH154">
            <v>59.801102811600003</v>
          </cell>
          <cell r="AI154">
            <v>78.828027036999998</v>
          </cell>
          <cell r="AJ154">
            <v>91.859349371199997</v>
          </cell>
          <cell r="AK154">
            <v>102.0053797708</v>
          </cell>
          <cell r="AL154">
            <v>102.4675316064</v>
          </cell>
          <cell r="AM154">
            <v>124.70455555199999</v>
          </cell>
          <cell r="AN154">
            <v>126.60649050719999</v>
          </cell>
          <cell r="AO154">
            <v>139.23518444370001</v>
          </cell>
          <cell r="AP154">
            <v>142.30999209949999</v>
          </cell>
          <cell r="AQ154">
            <v>123.08740742549999</v>
          </cell>
          <cell r="AR154">
            <v>128.97869990499998</v>
          </cell>
          <cell r="AS154">
            <v>131.62619115359999</v>
          </cell>
          <cell r="AT154">
            <v>148.29873806099999</v>
          </cell>
          <cell r="AU154">
            <v>140.58661768624998</v>
          </cell>
          <cell r="AV154">
            <v>0</v>
          </cell>
          <cell r="AW154">
            <v>0</v>
          </cell>
          <cell r="AX154">
            <v>0</v>
          </cell>
          <cell r="AY154">
            <v>0</v>
          </cell>
          <cell r="AZ154">
            <v>0</v>
          </cell>
          <cell r="BA154">
            <v>0</v>
          </cell>
        </row>
        <row r="160">
          <cell r="B160">
            <v>0.54585521596666664</v>
          </cell>
          <cell r="C160">
            <v>0.74610063799722237</v>
          </cell>
          <cell r="D160">
            <v>0.88804529332500004</v>
          </cell>
          <cell r="E160">
            <v>1.0116576973128786</v>
          </cell>
          <cell r="F160">
            <v>1.7903274859742422</v>
          </cell>
          <cell r="G160">
            <v>1.5622410802083333</v>
          </cell>
          <cell r="H160">
            <v>1.8066136705527782</v>
          </cell>
          <cell r="I160">
            <v>1.7222080298195888</v>
          </cell>
          <cell r="J160">
            <v>1.5415195944575757</v>
          </cell>
          <cell r="K160">
            <v>1.1740322388333333</v>
          </cell>
          <cell r="L160">
            <v>1.2647470952750002</v>
          </cell>
          <cell r="M160">
            <v>1.6026056116626264</v>
          </cell>
          <cell r="N160">
            <v>1.5379506506268739</v>
          </cell>
          <cell r="O160">
            <v>1.2579879085671566</v>
          </cell>
          <cell r="P160">
            <v>1.1315581419416667</v>
          </cell>
          <cell r="Q160">
            <v>0.59400343547803025</v>
          </cell>
          <cell r="R160">
            <v>0.81060973937916669</v>
          </cell>
          <cell r="S160">
            <v>2.3766524666666667E-2</v>
          </cell>
          <cell r="T160">
            <v>0.24848775061907399</v>
          </cell>
          <cell r="U160">
            <v>0.24848775061907399</v>
          </cell>
          <cell r="V160">
            <v>0.24848775061907399</v>
          </cell>
          <cell r="W160">
            <v>0.24848775061907399</v>
          </cell>
          <cell r="X160">
            <v>0.24848775061907399</v>
          </cell>
          <cell r="Y160">
            <v>0.24848775061907399</v>
          </cell>
          <cell r="Z160">
            <v>0.24848775061907399</v>
          </cell>
          <cell r="AA160">
            <v>0.24848775061907399</v>
          </cell>
          <cell r="AB160">
            <v>80.112055303131001</v>
          </cell>
          <cell r="AC160">
            <v>89.226286901599991</v>
          </cell>
          <cell r="AD160">
            <v>100.01218492320001</v>
          </cell>
          <cell r="AE160">
            <v>129.74555634879999</v>
          </cell>
          <cell r="AF160">
            <v>244.27404812790002</v>
          </cell>
          <cell r="AG160">
            <v>231.57099515549999</v>
          </cell>
          <cell r="AH160">
            <v>269.15818941959998</v>
          </cell>
          <cell r="AI160">
            <v>287.74525990500001</v>
          </cell>
          <cell r="AJ160">
            <v>323.12199345600004</v>
          </cell>
          <cell r="AK160">
            <v>192.56617587240001</v>
          </cell>
          <cell r="AL160">
            <v>258.01562058930006</v>
          </cell>
          <cell r="AM160">
            <v>297.40787553600001</v>
          </cell>
          <cell r="AN160">
            <v>276.84455538079999</v>
          </cell>
          <cell r="AO160">
            <v>256.67878057409996</v>
          </cell>
          <cell r="AP160">
            <v>226.73291758849999</v>
          </cell>
          <cell r="AQ160">
            <v>108.44657190849999</v>
          </cell>
          <cell r="AR160">
            <v>122.058992038</v>
          </cell>
          <cell r="AS160">
            <v>149.21007106719998</v>
          </cell>
          <cell r="AT160">
            <v>162.67896135199999</v>
          </cell>
          <cell r="AU160">
            <v>154.21901254333332</v>
          </cell>
          <cell r="AV160">
            <v>0</v>
          </cell>
          <cell r="AW160">
            <v>0</v>
          </cell>
          <cell r="AX160">
            <v>0</v>
          </cell>
          <cell r="AY160">
            <v>0</v>
          </cell>
          <cell r="AZ160">
            <v>0</v>
          </cell>
          <cell r="BA160">
            <v>0</v>
          </cell>
        </row>
        <row r="171">
          <cell r="B171">
            <v>3.7950478166666662E-2</v>
          </cell>
          <cell r="C171">
            <v>4.8182549999999998E-2</v>
          </cell>
          <cell r="D171">
            <v>4.2752539049999996E-2</v>
          </cell>
          <cell r="E171">
            <v>3.9480649999999999E-2</v>
          </cell>
          <cell r="F171">
            <v>4.74949E-2</v>
          </cell>
          <cell r="G171">
            <v>4.9141800166666673E-2</v>
          </cell>
          <cell r="H171">
            <v>4.9415724016666662E-2</v>
          </cell>
          <cell r="I171">
            <v>3.6546863791666669E-2</v>
          </cell>
          <cell r="J171">
            <v>2.0835450700000001E-2</v>
          </cell>
          <cell r="K171">
            <v>3.5490885333333329E-3</v>
          </cell>
          <cell r="L171">
            <v>2.1634817569444444E-2</v>
          </cell>
          <cell r="M171">
            <v>3.4476246251767678E-2</v>
          </cell>
          <cell r="N171">
            <v>4.3960319222222221E-3</v>
          </cell>
          <cell r="O171">
            <v>4.724838123871063E-3</v>
          </cell>
          <cell r="P171">
            <v>2.0780448091666664E-2</v>
          </cell>
          <cell r="Q171">
            <v>3.0358962155176767E-2</v>
          </cell>
          <cell r="R171">
            <v>4.3611241605957189E-2</v>
          </cell>
          <cell r="S171">
            <v>1.0126571428571429E-5</v>
          </cell>
          <cell r="T171">
            <v>1.6662738861476064E-2</v>
          </cell>
          <cell r="U171">
            <v>1.6662738861476064E-2</v>
          </cell>
          <cell r="V171">
            <v>1.6662738861476064E-2</v>
          </cell>
          <cell r="W171">
            <v>1.6662738861476064E-2</v>
          </cell>
          <cell r="X171">
            <v>1.6662738861476064E-2</v>
          </cell>
          <cell r="Y171">
            <v>1.6662738861476064E-2</v>
          </cell>
          <cell r="Z171">
            <v>1.6662738861476064E-2</v>
          </cell>
          <cell r="AA171">
            <v>1.6662738861476064E-2</v>
          </cell>
          <cell r="AB171">
            <v>7.6669660061669997</v>
          </cell>
          <cell r="AC171">
            <v>7.1945446671999989</v>
          </cell>
          <cell r="AD171">
            <v>6.6367834319999996</v>
          </cell>
          <cell r="AE171">
            <v>8.6886962959999998</v>
          </cell>
          <cell r="AF171">
            <v>8.4255255524999999</v>
          </cell>
          <cell r="AG171">
            <v>8.3010270915</v>
          </cell>
          <cell r="AH171">
            <v>8.8139679655999998</v>
          </cell>
          <cell r="AI171">
            <v>10.652167393999999</v>
          </cell>
          <cell r="AJ171">
            <v>7.3253179292000006</v>
          </cell>
          <cell r="AK171">
            <v>5.2474872691999996</v>
          </cell>
          <cell r="AL171">
            <v>7.3220903316000001</v>
          </cell>
          <cell r="AM171">
            <v>9.1022016959999981</v>
          </cell>
          <cell r="AN171">
            <v>4.4537553455999994</v>
          </cell>
          <cell r="AO171">
            <v>5.2464239763</v>
          </cell>
          <cell r="AP171">
            <v>8.7275448805</v>
          </cell>
          <cell r="AQ171">
            <v>7.1092665944999993</v>
          </cell>
          <cell r="AR171">
            <v>8.5063062268999996</v>
          </cell>
          <cell r="AS171">
            <v>5.4691894971999995</v>
          </cell>
          <cell r="AT171">
            <v>7.7569379099999995</v>
          </cell>
          <cell r="AU171">
            <v>7.3535464875000001</v>
          </cell>
          <cell r="AV171">
            <v>0</v>
          </cell>
          <cell r="AW171">
            <v>0</v>
          </cell>
          <cell r="AX171">
            <v>0</v>
          </cell>
          <cell r="AY171">
            <v>0</v>
          </cell>
          <cell r="AZ171">
            <v>0</v>
          </cell>
          <cell r="BA171">
            <v>0</v>
          </cell>
        </row>
        <row r="173">
          <cell r="B173">
            <v>0</v>
          </cell>
          <cell r="C173">
            <v>0</v>
          </cell>
          <cell r="D173">
            <v>0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  <cell r="I173">
            <v>0</v>
          </cell>
          <cell r="J173">
            <v>0</v>
          </cell>
          <cell r="K173">
            <v>0</v>
          </cell>
          <cell r="L173">
            <v>0</v>
          </cell>
          <cell r="M173">
            <v>0</v>
          </cell>
          <cell r="N173">
            <v>0</v>
          </cell>
          <cell r="O173">
            <v>0</v>
          </cell>
          <cell r="P173">
            <v>0</v>
          </cell>
          <cell r="Q173">
            <v>0</v>
          </cell>
          <cell r="R173">
            <v>0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D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I173">
            <v>0</v>
          </cell>
          <cell r="AJ173">
            <v>0</v>
          </cell>
          <cell r="AK173">
            <v>0</v>
          </cell>
          <cell r="AL173">
            <v>0</v>
          </cell>
          <cell r="AM173">
            <v>0</v>
          </cell>
          <cell r="AN173">
            <v>0</v>
          </cell>
          <cell r="AO173">
            <v>0</v>
          </cell>
          <cell r="AP173">
            <v>0</v>
          </cell>
          <cell r="AQ173">
            <v>0</v>
          </cell>
          <cell r="AR173">
            <v>0</v>
          </cell>
          <cell r="AS173">
            <v>0</v>
          </cell>
          <cell r="AT173">
            <v>0</v>
          </cell>
          <cell r="AU173">
            <v>0</v>
          </cell>
          <cell r="AV173">
            <v>0</v>
          </cell>
          <cell r="AW173">
            <v>0</v>
          </cell>
          <cell r="AX173">
            <v>0</v>
          </cell>
          <cell r="AY173">
            <v>0</v>
          </cell>
          <cell r="AZ173">
            <v>0</v>
          </cell>
          <cell r="BA173">
            <v>0</v>
          </cell>
        </row>
        <row r="174">
          <cell r="B174">
            <v>0</v>
          </cell>
          <cell r="C174">
            <v>0</v>
          </cell>
          <cell r="D174">
            <v>0</v>
          </cell>
          <cell r="E174">
            <v>0</v>
          </cell>
          <cell r="F174">
            <v>0</v>
          </cell>
          <cell r="G174">
            <v>0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L174">
            <v>0</v>
          </cell>
          <cell r="M174">
            <v>0</v>
          </cell>
          <cell r="N174">
            <v>0</v>
          </cell>
          <cell r="O174">
            <v>0</v>
          </cell>
          <cell r="P174">
            <v>0</v>
          </cell>
          <cell r="Q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D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>
            <v>0</v>
          </cell>
          <cell r="AJ174">
            <v>0</v>
          </cell>
          <cell r="AK174">
            <v>0</v>
          </cell>
          <cell r="AL174">
            <v>0</v>
          </cell>
          <cell r="AM174">
            <v>0</v>
          </cell>
          <cell r="AN174">
            <v>0</v>
          </cell>
          <cell r="AO174">
            <v>0</v>
          </cell>
          <cell r="AP174">
            <v>0</v>
          </cell>
          <cell r="AQ174">
            <v>0</v>
          </cell>
          <cell r="AR174">
            <v>0</v>
          </cell>
          <cell r="AS174">
            <v>0</v>
          </cell>
          <cell r="AT174">
            <v>0</v>
          </cell>
          <cell r="AU174">
            <v>0</v>
          </cell>
          <cell r="AV174">
            <v>0</v>
          </cell>
          <cell r="AW174">
            <v>0</v>
          </cell>
          <cell r="AX174">
            <v>0</v>
          </cell>
          <cell r="AY174">
            <v>0</v>
          </cell>
          <cell r="AZ174">
            <v>0</v>
          </cell>
          <cell r="BA174">
            <v>0</v>
          </cell>
        </row>
        <row r="175">
          <cell r="B175">
            <v>0</v>
          </cell>
          <cell r="C175">
            <v>0</v>
          </cell>
          <cell r="D175">
            <v>0</v>
          </cell>
          <cell r="E175">
            <v>0</v>
          </cell>
          <cell r="F175">
            <v>0</v>
          </cell>
          <cell r="G175">
            <v>0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  <cell r="M175">
            <v>0</v>
          </cell>
          <cell r="N175">
            <v>0</v>
          </cell>
          <cell r="O175">
            <v>0</v>
          </cell>
          <cell r="P175">
            <v>0</v>
          </cell>
          <cell r="Q175">
            <v>0</v>
          </cell>
          <cell r="R175">
            <v>0</v>
          </cell>
          <cell r="S175">
            <v>0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0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0</v>
          </cell>
          <cell r="AD175">
            <v>0</v>
          </cell>
          <cell r="AE175">
            <v>0</v>
          </cell>
          <cell r="AF175">
            <v>0</v>
          </cell>
          <cell r="AG175">
            <v>0</v>
          </cell>
          <cell r="AH175">
            <v>0</v>
          </cell>
          <cell r="AI175">
            <v>0</v>
          </cell>
          <cell r="AJ175">
            <v>0</v>
          </cell>
          <cell r="AK175">
            <v>0</v>
          </cell>
          <cell r="AL175">
            <v>0</v>
          </cell>
          <cell r="AM175">
            <v>0</v>
          </cell>
          <cell r="AN175">
            <v>0</v>
          </cell>
          <cell r="AO175">
            <v>0</v>
          </cell>
          <cell r="AP175">
            <v>0</v>
          </cell>
          <cell r="AQ175">
            <v>0</v>
          </cell>
          <cell r="AR175">
            <v>0</v>
          </cell>
          <cell r="AS175">
            <v>0</v>
          </cell>
          <cell r="AT175">
            <v>0</v>
          </cell>
          <cell r="AU175">
            <v>0</v>
          </cell>
          <cell r="AV175">
            <v>0</v>
          </cell>
          <cell r="AW175">
            <v>0</v>
          </cell>
          <cell r="AX175">
            <v>0</v>
          </cell>
          <cell r="AY175">
            <v>0</v>
          </cell>
          <cell r="AZ175">
            <v>0</v>
          </cell>
          <cell r="BA175">
            <v>0</v>
          </cell>
        </row>
        <row r="176">
          <cell r="B176">
            <v>0</v>
          </cell>
          <cell r="C176">
            <v>0</v>
          </cell>
          <cell r="D176">
            <v>0</v>
          </cell>
          <cell r="E176">
            <v>0</v>
          </cell>
          <cell r="F176">
            <v>0</v>
          </cell>
          <cell r="G176">
            <v>0</v>
          </cell>
          <cell r="H176">
            <v>0</v>
          </cell>
          <cell r="I176">
            <v>0</v>
          </cell>
          <cell r="J176">
            <v>0</v>
          </cell>
          <cell r="K176">
            <v>0</v>
          </cell>
          <cell r="L176">
            <v>0</v>
          </cell>
          <cell r="M176">
            <v>0</v>
          </cell>
          <cell r="N176">
            <v>0</v>
          </cell>
          <cell r="O176">
            <v>0</v>
          </cell>
          <cell r="P176">
            <v>0</v>
          </cell>
          <cell r="Q176">
            <v>0</v>
          </cell>
          <cell r="R176">
            <v>0</v>
          </cell>
          <cell r="S176">
            <v>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0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0</v>
          </cell>
          <cell r="AD176">
            <v>0</v>
          </cell>
          <cell r="AE176">
            <v>0</v>
          </cell>
          <cell r="AF176">
            <v>0</v>
          </cell>
          <cell r="AG176">
            <v>0</v>
          </cell>
          <cell r="AH176">
            <v>0</v>
          </cell>
          <cell r="AI176">
            <v>0</v>
          </cell>
          <cell r="AJ176">
            <v>0</v>
          </cell>
          <cell r="AK176">
            <v>0</v>
          </cell>
          <cell r="AL176">
            <v>0</v>
          </cell>
          <cell r="AM176">
            <v>0</v>
          </cell>
          <cell r="AN176">
            <v>0</v>
          </cell>
          <cell r="AO176">
            <v>0</v>
          </cell>
          <cell r="AP176">
            <v>0</v>
          </cell>
          <cell r="AQ176">
            <v>0</v>
          </cell>
          <cell r="AR176">
            <v>0</v>
          </cell>
          <cell r="AS176">
            <v>0</v>
          </cell>
          <cell r="AT176">
            <v>0</v>
          </cell>
          <cell r="AU176">
            <v>0</v>
          </cell>
          <cell r="AV176">
            <v>0</v>
          </cell>
          <cell r="AW176">
            <v>0</v>
          </cell>
          <cell r="AX176">
            <v>0</v>
          </cell>
          <cell r="AY176">
            <v>0</v>
          </cell>
          <cell r="AZ176">
            <v>0</v>
          </cell>
          <cell r="BA176">
            <v>0</v>
          </cell>
        </row>
        <row r="177">
          <cell r="B177">
            <v>0</v>
          </cell>
          <cell r="C177">
            <v>0</v>
          </cell>
          <cell r="D177">
            <v>0</v>
          </cell>
          <cell r="E177">
            <v>0</v>
          </cell>
          <cell r="F177">
            <v>0</v>
          </cell>
          <cell r="G177">
            <v>0</v>
          </cell>
          <cell r="H177">
            <v>0</v>
          </cell>
          <cell r="I177">
            <v>0</v>
          </cell>
          <cell r="J177">
            <v>0</v>
          </cell>
          <cell r="K177">
            <v>0</v>
          </cell>
          <cell r="L177">
            <v>0</v>
          </cell>
          <cell r="M177">
            <v>0</v>
          </cell>
          <cell r="N177">
            <v>0</v>
          </cell>
          <cell r="O177">
            <v>0</v>
          </cell>
          <cell r="P177">
            <v>0</v>
          </cell>
          <cell r="Q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D177">
            <v>0</v>
          </cell>
          <cell r="AE177">
            <v>0</v>
          </cell>
          <cell r="AF177">
            <v>0</v>
          </cell>
          <cell r="AG177">
            <v>0</v>
          </cell>
          <cell r="AH177">
            <v>0</v>
          </cell>
          <cell r="AI177">
            <v>0</v>
          </cell>
          <cell r="AJ177">
            <v>0</v>
          </cell>
          <cell r="AK177">
            <v>0</v>
          </cell>
          <cell r="AL177">
            <v>0</v>
          </cell>
          <cell r="AM177">
            <v>0</v>
          </cell>
          <cell r="AN177">
            <v>0</v>
          </cell>
          <cell r="AO177">
            <v>0</v>
          </cell>
          <cell r="AP177">
            <v>0</v>
          </cell>
          <cell r="AQ177">
            <v>0</v>
          </cell>
          <cell r="AR177">
            <v>0</v>
          </cell>
          <cell r="AS177">
            <v>0</v>
          </cell>
          <cell r="AT177">
            <v>0</v>
          </cell>
          <cell r="AU177">
            <v>0</v>
          </cell>
          <cell r="AV177">
            <v>0</v>
          </cell>
          <cell r="AW177">
            <v>0</v>
          </cell>
          <cell r="AX177">
            <v>0</v>
          </cell>
          <cell r="AY177">
            <v>0</v>
          </cell>
          <cell r="AZ177">
            <v>0</v>
          </cell>
          <cell r="BA177">
            <v>0</v>
          </cell>
        </row>
        <row r="178">
          <cell r="B178">
            <v>0</v>
          </cell>
          <cell r="C178">
            <v>0</v>
          </cell>
          <cell r="D178">
            <v>0</v>
          </cell>
          <cell r="E178">
            <v>0</v>
          </cell>
          <cell r="F178">
            <v>0</v>
          </cell>
          <cell r="G178">
            <v>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L178">
            <v>0</v>
          </cell>
          <cell r="M178">
            <v>0</v>
          </cell>
          <cell r="N178">
            <v>0</v>
          </cell>
          <cell r="O178">
            <v>0</v>
          </cell>
          <cell r="P178">
            <v>0</v>
          </cell>
          <cell r="Q178">
            <v>0</v>
          </cell>
          <cell r="R178">
            <v>0</v>
          </cell>
          <cell r="S178">
            <v>0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X178">
            <v>0</v>
          </cell>
          <cell r="Y178">
            <v>0</v>
          </cell>
          <cell r="Z178">
            <v>0</v>
          </cell>
          <cell r="AA178">
            <v>0</v>
          </cell>
          <cell r="AB178">
            <v>0</v>
          </cell>
          <cell r="AC178">
            <v>0</v>
          </cell>
          <cell r="AD178">
            <v>0</v>
          </cell>
          <cell r="AE178">
            <v>0</v>
          </cell>
          <cell r="AF178">
            <v>0</v>
          </cell>
          <cell r="AG178">
            <v>0</v>
          </cell>
          <cell r="AH178">
            <v>0</v>
          </cell>
          <cell r="AI178">
            <v>0</v>
          </cell>
          <cell r="AJ178">
            <v>0</v>
          </cell>
          <cell r="AK178">
            <v>0</v>
          </cell>
          <cell r="AL178">
            <v>0</v>
          </cell>
          <cell r="AM178">
            <v>0</v>
          </cell>
          <cell r="AN178">
            <v>0</v>
          </cell>
          <cell r="AO178">
            <v>0</v>
          </cell>
          <cell r="AP178">
            <v>0</v>
          </cell>
          <cell r="AQ178">
            <v>0</v>
          </cell>
          <cell r="AR178">
            <v>0</v>
          </cell>
          <cell r="AS178">
            <v>0</v>
          </cell>
          <cell r="AT178">
            <v>0</v>
          </cell>
          <cell r="AU178">
            <v>0</v>
          </cell>
          <cell r="AV178">
            <v>0</v>
          </cell>
          <cell r="AW178">
            <v>0</v>
          </cell>
          <cell r="AX178">
            <v>0</v>
          </cell>
          <cell r="AY178">
            <v>0</v>
          </cell>
          <cell r="AZ178">
            <v>0</v>
          </cell>
          <cell r="BA178">
            <v>0</v>
          </cell>
        </row>
        <row r="179">
          <cell r="B179">
            <v>0</v>
          </cell>
          <cell r="C179">
            <v>0</v>
          </cell>
          <cell r="D179">
            <v>0</v>
          </cell>
          <cell r="E179">
            <v>0</v>
          </cell>
          <cell r="F179">
            <v>0</v>
          </cell>
          <cell r="G179">
            <v>0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L179">
            <v>0</v>
          </cell>
          <cell r="M179">
            <v>0</v>
          </cell>
          <cell r="N179">
            <v>0</v>
          </cell>
          <cell r="O179">
            <v>0</v>
          </cell>
          <cell r="P179">
            <v>0</v>
          </cell>
          <cell r="Q179">
            <v>0</v>
          </cell>
          <cell r="R179">
            <v>0</v>
          </cell>
          <cell r="S179">
            <v>0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0</v>
          </cell>
          <cell r="Y179">
            <v>0</v>
          </cell>
          <cell r="Z179">
            <v>0</v>
          </cell>
          <cell r="AA179">
            <v>0</v>
          </cell>
          <cell r="AB179">
            <v>0</v>
          </cell>
          <cell r="AC179">
            <v>0</v>
          </cell>
          <cell r="AD179">
            <v>0</v>
          </cell>
          <cell r="AE179">
            <v>0</v>
          </cell>
          <cell r="AF179">
            <v>0</v>
          </cell>
          <cell r="AG179">
            <v>0</v>
          </cell>
          <cell r="AH179">
            <v>0</v>
          </cell>
          <cell r="AI179">
            <v>0</v>
          </cell>
          <cell r="AJ179">
            <v>0</v>
          </cell>
          <cell r="AK179">
            <v>0</v>
          </cell>
          <cell r="AL179">
            <v>0</v>
          </cell>
          <cell r="AM179">
            <v>0</v>
          </cell>
          <cell r="AN179">
            <v>0</v>
          </cell>
          <cell r="AO179">
            <v>0</v>
          </cell>
          <cell r="AP179">
            <v>0</v>
          </cell>
          <cell r="AQ179">
            <v>0</v>
          </cell>
          <cell r="AR179">
            <v>0</v>
          </cell>
          <cell r="AS179">
            <v>0</v>
          </cell>
          <cell r="AT179">
            <v>0</v>
          </cell>
          <cell r="AU179">
            <v>0</v>
          </cell>
          <cell r="AV179">
            <v>0</v>
          </cell>
          <cell r="AW179">
            <v>0</v>
          </cell>
          <cell r="AX179">
            <v>0</v>
          </cell>
          <cell r="AY179">
            <v>0</v>
          </cell>
          <cell r="AZ179">
            <v>0</v>
          </cell>
          <cell r="BA179">
            <v>0</v>
          </cell>
        </row>
        <row r="182">
          <cell r="B182">
            <v>0</v>
          </cell>
          <cell r="C182">
            <v>0</v>
          </cell>
          <cell r="D182">
            <v>0</v>
          </cell>
          <cell r="E182">
            <v>0</v>
          </cell>
          <cell r="F182">
            <v>5.2499999999999995E-5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M182">
            <v>1.1666666666666665E-7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R182">
            <v>1.9147058823529413E-7</v>
          </cell>
          <cell r="S182">
            <v>0</v>
          </cell>
          <cell r="T182">
            <v>2.0159999999999997E-4</v>
          </cell>
          <cell r="U182">
            <v>2.0159999999999997E-4</v>
          </cell>
          <cell r="V182">
            <v>2.0159999999999997E-4</v>
          </cell>
          <cell r="W182">
            <v>2.0159999999999997E-4</v>
          </cell>
          <cell r="X182">
            <v>2.0159999999999997E-4</v>
          </cell>
          <cell r="Y182">
            <v>2.0159999999999997E-4</v>
          </cell>
          <cell r="Z182">
            <v>2.0159999999999997E-4</v>
          </cell>
          <cell r="AA182">
            <v>2.0159999999999997E-4</v>
          </cell>
          <cell r="AB182">
            <v>0</v>
          </cell>
          <cell r="AC182">
            <v>0</v>
          </cell>
          <cell r="AD182">
            <v>0</v>
          </cell>
          <cell r="AE182">
            <v>0</v>
          </cell>
          <cell r="AF182">
            <v>2.8991577299999998E-2</v>
          </cell>
          <cell r="AG182">
            <v>0</v>
          </cell>
          <cell r="AH182">
            <v>0</v>
          </cell>
          <cell r="AI182">
            <v>0</v>
          </cell>
          <cell r="AJ182">
            <v>0</v>
          </cell>
          <cell r="AK182">
            <v>0</v>
          </cell>
          <cell r="AL182">
            <v>0</v>
          </cell>
          <cell r="AM182">
            <v>1.3919999999999997E-4</v>
          </cell>
          <cell r="AN182">
            <v>0</v>
          </cell>
          <cell r="AO182">
            <v>0</v>
          </cell>
          <cell r="AP182">
            <v>0</v>
          </cell>
          <cell r="AQ182">
            <v>0</v>
          </cell>
          <cell r="AR182">
            <v>1.029417E-4</v>
          </cell>
          <cell r="AS182">
            <v>0</v>
          </cell>
          <cell r="AT182">
            <v>0</v>
          </cell>
          <cell r="AU182">
            <v>0</v>
          </cell>
          <cell r="AV182">
            <v>0</v>
          </cell>
          <cell r="AW182">
            <v>0</v>
          </cell>
          <cell r="AX182">
            <v>0</v>
          </cell>
          <cell r="AY182">
            <v>0</v>
          </cell>
          <cell r="AZ182">
            <v>0</v>
          </cell>
          <cell r="BA182">
            <v>0</v>
          </cell>
        </row>
        <row r="186">
          <cell r="B186">
            <v>8.7717839999999995E-3</v>
          </cell>
          <cell r="C186">
            <v>8.6877869166666673E-3</v>
          </cell>
          <cell r="D186">
            <v>1.1809882291666665E-2</v>
          </cell>
          <cell r="E186">
            <v>1.4289437789772727E-2</v>
          </cell>
          <cell r="F186">
            <v>1.8959412325000001E-2</v>
          </cell>
          <cell r="G186">
            <v>2.2039573125E-2</v>
          </cell>
          <cell r="H186">
            <v>2.6709208166666665E-2</v>
          </cell>
          <cell r="I186">
            <v>2.0345711749999999E-2</v>
          </cell>
          <cell r="J186">
            <v>3.3683520500000001E-2</v>
          </cell>
          <cell r="K186">
            <v>1.3884749433333329E-2</v>
          </cell>
          <cell r="L186">
            <v>1.2232350199999999E-2</v>
          </cell>
          <cell r="M186">
            <v>1.1452384127272728E-2</v>
          </cell>
          <cell r="N186">
            <v>1.5205572014973256E-2</v>
          </cell>
          <cell r="O186">
            <v>1.0308469291146764E-2</v>
          </cell>
          <cell r="P186">
            <v>8.0682458071078458E-3</v>
          </cell>
          <cell r="Q186">
            <v>1.4027818581807202E-2</v>
          </cell>
          <cell r="R186">
            <v>1.3789130976471735E-2</v>
          </cell>
          <cell r="S186">
            <v>6.3434000000000003E-5</v>
          </cell>
          <cell r="T186">
            <v>8.983521475880954E-2</v>
          </cell>
          <cell r="U186">
            <v>8.983521475880954E-2</v>
          </cell>
          <cell r="V186">
            <v>8.983521475880954E-2</v>
          </cell>
          <cell r="W186">
            <v>8.983521475880954E-2</v>
          </cell>
          <cell r="X186">
            <v>8.983521475880954E-2</v>
          </cell>
          <cell r="Y186">
            <v>8.983521475880954E-2</v>
          </cell>
          <cell r="Z186">
            <v>8.983521475880954E-2</v>
          </cell>
          <cell r="AA186">
            <v>8.983521475880954E-2</v>
          </cell>
          <cell r="AB186">
            <v>3.2529797638079998</v>
          </cell>
          <cell r="AC186">
            <v>3.6445035907999999</v>
          </cell>
          <cell r="AD186">
            <v>4.5930137087999992</v>
          </cell>
          <cell r="AE186">
            <v>4.9198286143999992</v>
          </cell>
          <cell r="AF186">
            <v>6.2512418401999996</v>
          </cell>
          <cell r="AG186">
            <v>7.108930471499999</v>
          </cell>
          <cell r="AH186">
            <v>8.690190917599999</v>
          </cell>
          <cell r="AI186">
            <v>7.2446521290000003</v>
          </cell>
          <cell r="AJ186">
            <v>10.7033160556</v>
          </cell>
          <cell r="AK186">
            <v>4.2806300415999994</v>
          </cell>
          <cell r="AL186">
            <v>4.1111958807000004</v>
          </cell>
          <cell r="AM186">
            <v>4.3864021919999994</v>
          </cell>
          <cell r="AN186">
            <v>5.6531983727999995</v>
          </cell>
          <cell r="AO186">
            <v>4.4473553460000002</v>
          </cell>
          <cell r="AP186">
            <v>3.8154931834999997</v>
          </cell>
          <cell r="AQ186">
            <v>5.2997131460000002</v>
          </cell>
          <cell r="AR186">
            <v>4.9549869325999998</v>
          </cell>
          <cell r="AS186">
            <v>3.5722910222999995</v>
          </cell>
          <cell r="AT186">
            <v>5.9006338429999996</v>
          </cell>
          <cell r="AU186">
            <v>5.5937775670833325</v>
          </cell>
          <cell r="AV186">
            <v>0</v>
          </cell>
          <cell r="AW186">
            <v>0</v>
          </cell>
          <cell r="AX186">
            <v>0</v>
          </cell>
          <cell r="AY186">
            <v>0</v>
          </cell>
          <cell r="AZ186">
            <v>0</v>
          </cell>
          <cell r="BA186">
            <v>0</v>
          </cell>
        </row>
        <row r="188">
          <cell r="B188">
            <v>4.1887939083333332E-2</v>
          </cell>
          <cell r="C188">
            <v>8.3474573666666663E-2</v>
          </cell>
          <cell r="D188">
            <v>7.6896496083333321E-2</v>
          </cell>
          <cell r="E188">
            <v>3.9650478354166657E-2</v>
          </cell>
          <cell r="F188">
            <v>0.14084750262361109</v>
          </cell>
          <cell r="G188">
            <v>0.3150616500549242</v>
          </cell>
          <cell r="H188">
            <v>0.38169492109444447</v>
          </cell>
          <cell r="I188">
            <v>0.50033093217727276</v>
          </cell>
          <cell r="J188">
            <v>0.48707375148333332</v>
          </cell>
          <cell r="K188">
            <v>0.61410681017045454</v>
          </cell>
          <cell r="L188">
            <v>0.62469214597878786</v>
          </cell>
          <cell r="M188">
            <v>0.59618990031818175</v>
          </cell>
          <cell r="N188">
            <v>0.50724270057719845</v>
          </cell>
          <cell r="O188">
            <v>0.52176101740161906</v>
          </cell>
          <cell r="P188">
            <v>0.52637064879242423</v>
          </cell>
          <cell r="Q188">
            <v>0.29749328818005044</v>
          </cell>
          <cell r="R188">
            <v>0.44846793772532051</v>
          </cell>
          <cell r="S188">
            <v>7.4351428571428583E-5</v>
          </cell>
          <cell r="T188">
            <v>4.0688467389408192E-2</v>
          </cell>
          <cell r="U188">
            <v>4.0688467389408192E-2</v>
          </cell>
          <cell r="V188">
            <v>4.0688467389408192E-2</v>
          </cell>
          <cell r="W188">
            <v>4.0688467389408192E-2</v>
          </cell>
          <cell r="X188">
            <v>4.0688467389408192E-2</v>
          </cell>
          <cell r="Y188">
            <v>4.0688467389408192E-2</v>
          </cell>
          <cell r="Z188">
            <v>4.0688467389408192E-2</v>
          </cell>
          <cell r="AA188">
            <v>4.0688467389408192E-2</v>
          </cell>
          <cell r="AB188">
            <v>13.632210157128</v>
          </cell>
          <cell r="AC188">
            <v>18.484037632</v>
          </cell>
          <cell r="AD188">
            <v>20.183227761600001</v>
          </cell>
          <cell r="AE188">
            <v>25.744459316799997</v>
          </cell>
          <cell r="AF188">
            <v>39.7894054936</v>
          </cell>
          <cell r="AG188">
            <v>68.479645720199997</v>
          </cell>
          <cell r="AH188">
            <v>80.167346648400013</v>
          </cell>
          <cell r="AI188">
            <v>117.0180168545</v>
          </cell>
          <cell r="AJ188">
            <v>127.2756368176</v>
          </cell>
          <cell r="AK188">
            <v>119.074717608</v>
          </cell>
          <cell r="AL188">
            <v>142.52124906270001</v>
          </cell>
          <cell r="AM188">
            <v>151.79700561599998</v>
          </cell>
          <cell r="AN188">
            <v>117.03494378399998</v>
          </cell>
          <cell r="AO188">
            <v>126.2325688128</v>
          </cell>
          <cell r="AP188">
            <v>124.2894555405</v>
          </cell>
          <cell r="AQ188">
            <v>71.819932099999988</v>
          </cell>
          <cell r="AR188">
            <v>90.18419931919999</v>
          </cell>
          <cell r="AS188">
            <v>115.44201857759998</v>
          </cell>
          <cell r="AT188">
            <v>148.13371929300001</v>
          </cell>
          <cell r="AU188">
            <v>140.43018054624997</v>
          </cell>
          <cell r="AV188">
            <v>0</v>
          </cell>
          <cell r="AW188">
            <v>0</v>
          </cell>
          <cell r="AX188">
            <v>0</v>
          </cell>
          <cell r="AY188">
            <v>0</v>
          </cell>
          <cell r="AZ188">
            <v>0</v>
          </cell>
          <cell r="BA188">
            <v>0</v>
          </cell>
        </row>
        <row r="189">
          <cell r="B189">
            <v>1.3559458672208333</v>
          </cell>
          <cell r="C189">
            <v>1.5104757176250001</v>
          </cell>
          <cell r="D189">
            <v>1.5828643097916666</v>
          </cell>
          <cell r="E189">
            <v>1.7553231906053028</v>
          </cell>
          <cell r="F189">
            <v>1.9639058238560603</v>
          </cell>
          <cell r="G189">
            <v>2.0335308377102272</v>
          </cell>
          <cell r="H189">
            <v>2.3833537932522728</v>
          </cell>
          <cell r="I189">
            <v>2.5276887097495675</v>
          </cell>
          <cell r="J189">
            <v>2.4383319911621211</v>
          </cell>
          <cell r="K189">
            <v>2.4192340265694439</v>
          </cell>
          <cell r="L189">
            <v>2.6006372920143943</v>
          </cell>
          <cell r="M189">
            <v>2.6827390484888891</v>
          </cell>
          <cell r="N189">
            <v>2.4299372062232325</v>
          </cell>
          <cell r="O189">
            <v>2.5133763156132138</v>
          </cell>
          <cell r="P189">
            <v>2.6343937463416665</v>
          </cell>
          <cell r="Q189">
            <v>2.5107567578358942</v>
          </cell>
          <cell r="R189">
            <v>2.4494721910416666</v>
          </cell>
          <cell r="S189">
            <v>0.15556402399999997</v>
          </cell>
          <cell r="T189">
            <v>2.4225777684654295</v>
          </cell>
          <cell r="U189">
            <v>2.4225777684654295</v>
          </cell>
          <cell r="V189">
            <v>2.4225777684654295</v>
          </cell>
          <cell r="W189">
            <v>2.4225777684654295</v>
          </cell>
          <cell r="X189">
            <v>2.4225777684654295</v>
          </cell>
          <cell r="Y189">
            <v>2.4225777684654295</v>
          </cell>
          <cell r="Z189">
            <v>2.4225777684654295</v>
          </cell>
          <cell r="AA189">
            <v>2.4225777684654295</v>
          </cell>
          <cell r="AB189">
            <v>391.26096769200296</v>
          </cell>
          <cell r="AC189">
            <v>449.76875180439993</v>
          </cell>
          <cell r="AD189">
            <v>487.87230042239997</v>
          </cell>
          <cell r="AE189">
            <v>596.04537018879989</v>
          </cell>
          <cell r="AF189">
            <v>676.24889818989993</v>
          </cell>
          <cell r="AG189">
            <v>701.56029663719994</v>
          </cell>
          <cell r="AH189">
            <v>795.65373335920015</v>
          </cell>
          <cell r="AI189">
            <v>931.88806079100004</v>
          </cell>
          <cell r="AJ189">
            <v>1032.1766135028001</v>
          </cell>
          <cell r="AK189">
            <v>874.12684799440001</v>
          </cell>
          <cell r="AL189">
            <v>900.15325631099995</v>
          </cell>
          <cell r="AM189">
            <v>963.70772923199991</v>
          </cell>
          <cell r="AN189">
            <v>685.31628874720002</v>
          </cell>
          <cell r="AO189">
            <v>726.24900690750007</v>
          </cell>
          <cell r="AP189">
            <v>741.70015241800002</v>
          </cell>
          <cell r="AQ189">
            <v>603.03380459699997</v>
          </cell>
          <cell r="AR189">
            <v>594.04207629950008</v>
          </cell>
          <cell r="AS189">
            <v>610.18312578079986</v>
          </cell>
          <cell r="AT189">
            <v>696.74164749799991</v>
          </cell>
          <cell r="AU189">
            <v>660.50832868583325</v>
          </cell>
          <cell r="AV189">
            <v>0</v>
          </cell>
          <cell r="AW189">
            <v>0</v>
          </cell>
          <cell r="AX189">
            <v>0</v>
          </cell>
          <cell r="AY189">
            <v>0</v>
          </cell>
          <cell r="AZ189">
            <v>0</v>
          </cell>
          <cell r="BA189">
            <v>0</v>
          </cell>
        </row>
        <row r="194">
          <cell r="B194">
            <v>1.9317899999999999E-2</v>
          </cell>
          <cell r="C194">
            <v>2.7513121999999997E-2</v>
          </cell>
          <cell r="D194">
            <v>3.0143219166666669E-2</v>
          </cell>
          <cell r="E194">
            <v>3.6953170333333334E-2</v>
          </cell>
          <cell r="F194">
            <v>3.10240112E-2</v>
          </cell>
          <cell r="G194">
            <v>3.3285799166666671E-2</v>
          </cell>
          <cell r="H194">
            <v>6.6510462066666665E-2</v>
          </cell>
          <cell r="I194">
            <v>8.1800900125000006E-2</v>
          </cell>
          <cell r="J194">
            <v>5.687569E-2</v>
          </cell>
          <cell r="K194">
            <v>4.322555396666667E-2</v>
          </cell>
          <cell r="L194">
            <v>4.5632726333333332E-2</v>
          </cell>
          <cell r="M194">
            <v>4.9832176867929311E-2</v>
          </cell>
          <cell r="N194">
            <v>5.8210340194786103E-2</v>
          </cell>
          <cell r="O194">
            <v>4.7529546657739161E-2</v>
          </cell>
          <cell r="P194">
            <v>4.2391230732598026E-2</v>
          </cell>
          <cell r="Q194">
            <v>4.2488667179649761E-2</v>
          </cell>
          <cell r="R194">
            <v>4.3262020789517346E-2</v>
          </cell>
          <cell r="S194">
            <v>6.5933333333333326E-6</v>
          </cell>
          <cell r="T194">
            <v>8.151441130909003E-3</v>
          </cell>
          <cell r="U194">
            <v>8.151441130909003E-3</v>
          </cell>
          <cell r="V194">
            <v>8.151441130909003E-3</v>
          </cell>
          <cell r="W194">
            <v>8.151441130909003E-3</v>
          </cell>
          <cell r="X194">
            <v>8.151441130909003E-3</v>
          </cell>
          <cell r="Y194">
            <v>8.151441130909003E-3</v>
          </cell>
          <cell r="Z194">
            <v>8.151441130909003E-3</v>
          </cell>
          <cell r="AA194">
            <v>8.151441130909003E-3</v>
          </cell>
          <cell r="AB194">
            <v>11.872076244962999</v>
          </cell>
          <cell r="AC194">
            <v>14.984802152399999</v>
          </cell>
          <cell r="AD194">
            <v>15.3408262368</v>
          </cell>
          <cell r="AE194">
            <v>22.510883393599997</v>
          </cell>
          <cell r="AF194">
            <v>25.701611067999998</v>
          </cell>
          <cell r="AG194">
            <v>29.113515030599999</v>
          </cell>
          <cell r="AH194">
            <v>47.855909521199997</v>
          </cell>
          <cell r="AI194">
            <v>61.720471611499995</v>
          </cell>
          <cell r="AJ194">
            <v>62.456568921600002</v>
          </cell>
          <cell r="AK194">
            <v>43.722711912000001</v>
          </cell>
          <cell r="AL194">
            <v>42.706504138499994</v>
          </cell>
          <cell r="AM194">
            <v>46.856988959999988</v>
          </cell>
          <cell r="AN194">
            <v>40.979908851199994</v>
          </cell>
          <cell r="AO194">
            <v>39.271331307899999</v>
          </cell>
          <cell r="AP194">
            <v>37.7326960085</v>
          </cell>
          <cell r="AQ194">
            <v>36.645445833499998</v>
          </cell>
          <cell r="AR194">
            <v>33.435082279500001</v>
          </cell>
          <cell r="AS194">
            <v>34.264761244999995</v>
          </cell>
          <cell r="AT194">
            <v>34.294433070000004</v>
          </cell>
          <cell r="AU194">
            <v>32.510987037500001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00">
          <cell r="B200">
            <v>4.0218273083333332E-2</v>
          </cell>
          <cell r="C200">
            <v>4.4503402416666664E-2</v>
          </cell>
          <cell r="D200">
            <v>7.8476798166666667E-2</v>
          </cell>
          <cell r="E200">
            <v>7.0904196999999988E-2</v>
          </cell>
          <cell r="F200">
            <v>0.15924105924999998</v>
          </cell>
          <cell r="G200">
            <v>0.16809393445833332</v>
          </cell>
          <cell r="H200">
            <v>0.26847588483333334</v>
          </cell>
          <cell r="I200">
            <v>0.20367929049999997</v>
          </cell>
          <cell r="J200">
            <v>0.32623691729999998</v>
          </cell>
          <cell r="K200">
            <v>0.3081097529222222</v>
          </cell>
          <cell r="L200">
            <v>0.38150106477777773</v>
          </cell>
          <cell r="M200">
            <v>0.45607107202222219</v>
          </cell>
          <cell r="N200">
            <v>0.56296803408970597</v>
          </cell>
          <cell r="O200">
            <v>0.57893627097675282</v>
          </cell>
          <cell r="P200">
            <v>0.55131722495465663</v>
          </cell>
          <cell r="Q200">
            <v>0.50760415417363303</v>
          </cell>
          <cell r="R200">
            <v>0.48289896199816706</v>
          </cell>
          <cell r="S200">
            <v>3.2199999999999995E-7</v>
          </cell>
          <cell r="T200">
            <v>1.6616821593636154E-2</v>
          </cell>
          <cell r="U200">
            <v>1.6616821593636154E-2</v>
          </cell>
          <cell r="V200">
            <v>1.6616821593636154E-2</v>
          </cell>
          <cell r="W200">
            <v>1.6616821593636154E-2</v>
          </cell>
          <cell r="X200">
            <v>1.6616821593636154E-2</v>
          </cell>
          <cell r="Y200">
            <v>1.6616821593636154E-2</v>
          </cell>
          <cell r="Z200">
            <v>1.6616821593636154E-2</v>
          </cell>
          <cell r="AA200">
            <v>1.6616821593636154E-2</v>
          </cell>
          <cell r="AB200">
            <v>11.326754810277</v>
          </cell>
          <cell r="AC200">
            <v>9.2729877684000002</v>
          </cell>
          <cell r="AD200">
            <v>10.864222507199999</v>
          </cell>
          <cell r="AE200">
            <v>10.974072099200001</v>
          </cell>
          <cell r="AF200">
            <v>18.201502335099999</v>
          </cell>
          <cell r="AG200">
            <v>18.255269003399999</v>
          </cell>
          <cell r="AH200">
            <v>29.142838868400002</v>
          </cell>
          <cell r="AI200">
            <v>31.462520532500001</v>
          </cell>
          <cell r="AJ200">
            <v>54.546307949199999</v>
          </cell>
          <cell r="AK200">
            <v>43.003122038800001</v>
          </cell>
          <cell r="AL200">
            <v>59.322008655900007</v>
          </cell>
          <cell r="AM200">
            <v>79.292633807999977</v>
          </cell>
          <cell r="AN200">
            <v>86.433027489599993</v>
          </cell>
          <cell r="AO200">
            <v>86.772161220299992</v>
          </cell>
          <cell r="AP200">
            <v>86.592870818999984</v>
          </cell>
          <cell r="AQ200">
            <v>73.038254078999998</v>
          </cell>
          <cell r="AR200">
            <v>64.342342563499997</v>
          </cell>
          <cell r="AS200">
            <v>63.184439575399992</v>
          </cell>
          <cell r="AT200">
            <v>68.128756806999988</v>
          </cell>
          <cell r="AU200">
            <v>64.58579224541667</v>
          </cell>
          <cell r="AV200">
            <v>0</v>
          </cell>
          <cell r="AW200">
            <v>0</v>
          </cell>
          <cell r="AX200">
            <v>0</v>
          </cell>
          <cell r="AY200">
            <v>0</v>
          </cell>
          <cell r="AZ200">
            <v>0</v>
          </cell>
          <cell r="BA200">
            <v>0</v>
          </cell>
        </row>
        <row r="201">
          <cell r="B201">
            <v>1.2383E-2</v>
          </cell>
          <cell r="C201">
            <v>1.3724924305555556E-2</v>
          </cell>
          <cell r="D201">
            <v>1.093715E-2</v>
          </cell>
          <cell r="E201">
            <v>1.6074100000000001E-2</v>
          </cell>
          <cell r="F201">
            <v>1.2274884999999999E-2</v>
          </cell>
          <cell r="G201">
            <v>1.7287565750000001E-2</v>
          </cell>
          <cell r="H201">
            <v>2.0052945666666665E-2</v>
          </cell>
          <cell r="I201">
            <v>3.5762299999999997E-2</v>
          </cell>
          <cell r="J201">
            <v>2.4474991799999998E-2</v>
          </cell>
          <cell r="K201">
            <v>1.4728E-2</v>
          </cell>
          <cell r="L201">
            <v>2.4833549999999999E-2</v>
          </cell>
          <cell r="M201">
            <v>1.9927157122727274E-2</v>
          </cell>
          <cell r="N201">
            <v>2.8551455916666663E-2</v>
          </cell>
          <cell r="O201">
            <v>1.6450988258006533E-2</v>
          </cell>
          <cell r="P201">
            <v>1.3698710951470593E-2</v>
          </cell>
          <cell r="Q201">
            <v>1.7509382404545457E-2</v>
          </cell>
          <cell r="R201">
            <v>1.6364730882973397E-2</v>
          </cell>
          <cell r="S201">
            <v>0</v>
          </cell>
          <cell r="T201">
            <v>5.0316280000000007E-3</v>
          </cell>
          <cell r="U201">
            <v>5.0316280000000007E-3</v>
          </cell>
          <cell r="V201">
            <v>5.0316280000000007E-3</v>
          </cell>
          <cell r="W201">
            <v>5.0316280000000007E-3</v>
          </cell>
          <cell r="X201">
            <v>5.0316280000000007E-3</v>
          </cell>
          <cell r="Y201">
            <v>5.0316280000000007E-3</v>
          </cell>
          <cell r="Z201">
            <v>5.0316280000000007E-3</v>
          </cell>
          <cell r="AA201">
            <v>5.0316280000000007E-3</v>
          </cell>
          <cell r="AB201">
            <v>2.2482938618939996</v>
          </cell>
          <cell r="AC201">
            <v>2.6089168327999999</v>
          </cell>
          <cell r="AD201">
            <v>2.1820523760000001</v>
          </cell>
          <cell r="AE201">
            <v>4.0960254271999998</v>
          </cell>
          <cell r="AF201">
            <v>3.3801464941999999</v>
          </cell>
          <cell r="AG201">
            <v>5.1202801649999996</v>
          </cell>
          <cell r="AH201">
            <v>5.4293562827999997</v>
          </cell>
          <cell r="AI201">
            <v>11.35692235</v>
          </cell>
          <cell r="AJ201">
            <v>8.6086247576000012</v>
          </cell>
          <cell r="AK201">
            <v>4.9537019400000002</v>
          </cell>
          <cell r="AL201">
            <v>7.9027813998000003</v>
          </cell>
          <cell r="AM201">
            <v>7.8941558879999985</v>
          </cell>
          <cell r="AN201">
            <v>8.8132230735999997</v>
          </cell>
          <cell r="AO201">
            <v>5.6202349865999999</v>
          </cell>
          <cell r="AP201">
            <v>4.7070256204999996</v>
          </cell>
          <cell r="AQ201">
            <v>5.5084833229999992</v>
          </cell>
          <cell r="AR201">
            <v>5.0166003072999992</v>
          </cell>
          <cell r="AS201">
            <v>8.9497296745999986</v>
          </cell>
          <cell r="AT201">
            <v>6.6284924100000007</v>
          </cell>
          <cell r="AU201">
            <v>6.2837846125000008</v>
          </cell>
          <cell r="AV201">
            <v>0</v>
          </cell>
          <cell r="AW201">
            <v>0</v>
          </cell>
          <cell r="AX201">
            <v>0</v>
          </cell>
          <cell r="AY201">
            <v>0</v>
          </cell>
          <cell r="AZ201">
            <v>0</v>
          </cell>
          <cell r="BA201">
            <v>0</v>
          </cell>
        </row>
        <row r="202">
          <cell r="B202">
            <v>0</v>
          </cell>
          <cell r="C202">
            <v>0</v>
          </cell>
          <cell r="D202">
            <v>0</v>
          </cell>
          <cell r="E202">
            <v>0</v>
          </cell>
          <cell r="F202">
            <v>0</v>
          </cell>
          <cell r="G202">
            <v>1.3070390374999999E-2</v>
          </cell>
          <cell r="H202">
            <v>1.9325599999999998E-2</v>
          </cell>
          <cell r="I202">
            <v>1.8450797750000001E-2</v>
          </cell>
          <cell r="J202">
            <v>8.8865605999999993E-3</v>
          </cell>
          <cell r="K202">
            <v>9.9108862999999995E-3</v>
          </cell>
          <cell r="L202">
            <v>1.0874262000000001E-2</v>
          </cell>
          <cell r="M202">
            <v>1.2429428542676766E-2</v>
          </cell>
          <cell r="N202">
            <v>1.1715893608333331E-2</v>
          </cell>
          <cell r="O202">
            <v>1.6379282504055251E-2</v>
          </cell>
          <cell r="P202">
            <v>1.7767199508333335E-2</v>
          </cell>
          <cell r="Q202">
            <v>1.6543336341727048E-2</v>
          </cell>
          <cell r="R202">
            <v>1.5282662426799669E-2</v>
          </cell>
          <cell r="S202">
            <v>0</v>
          </cell>
          <cell r="T202">
            <v>1.1622398791097926E-4</v>
          </cell>
          <cell r="U202">
            <v>1.1622398791097926E-4</v>
          </cell>
          <cell r="V202">
            <v>1.1622398791097926E-4</v>
          </cell>
          <cell r="W202">
            <v>1.1622398791097926E-4</v>
          </cell>
          <cell r="X202">
            <v>1.1622398791097926E-4</v>
          </cell>
          <cell r="Y202">
            <v>1.1622398791097926E-4</v>
          </cell>
          <cell r="Z202">
            <v>1.1622398791097926E-4</v>
          </cell>
          <cell r="AA202">
            <v>1.1622398791097926E-4</v>
          </cell>
          <cell r="AB202">
            <v>0</v>
          </cell>
          <cell r="AC202">
            <v>0</v>
          </cell>
          <cell r="AD202">
            <v>0</v>
          </cell>
          <cell r="AE202">
            <v>0</v>
          </cell>
          <cell r="AF202">
            <v>0</v>
          </cell>
          <cell r="AG202">
            <v>5.0550681752999989</v>
          </cell>
          <cell r="AH202">
            <v>7.3049853744000002</v>
          </cell>
          <cell r="AI202">
            <v>8.1436110465000002</v>
          </cell>
          <cell r="AJ202">
            <v>5.6890543999999998</v>
          </cell>
          <cell r="AK202">
            <v>6.5078829463999996</v>
          </cell>
          <cell r="AL202">
            <v>6.6732079068000001</v>
          </cell>
          <cell r="AM202">
            <v>8.0389656479999996</v>
          </cell>
          <cell r="AN202">
            <v>8.8887628895999988</v>
          </cell>
          <cell r="AO202">
            <v>9.9678075233999994</v>
          </cell>
          <cell r="AP202">
            <v>10.12574729</v>
          </cell>
          <cell r="AQ202">
            <v>8.3961135124999995</v>
          </cell>
          <cell r="AR202">
            <v>8.3450419658999984</v>
          </cell>
          <cell r="AS202">
            <v>6.3828637443999989</v>
          </cell>
          <cell r="AT202">
            <v>8.7825631879999992</v>
          </cell>
          <cell r="AU202">
            <v>8.3258351983333334</v>
          </cell>
          <cell r="AV202">
            <v>0</v>
          </cell>
          <cell r="AW202">
            <v>0</v>
          </cell>
          <cell r="AX202">
            <v>0</v>
          </cell>
          <cell r="AY202">
            <v>0</v>
          </cell>
          <cell r="AZ202">
            <v>0</v>
          </cell>
          <cell r="BA202">
            <v>0</v>
          </cell>
        </row>
        <row r="203">
          <cell r="B203">
            <v>0</v>
          </cell>
          <cell r="C203">
            <v>0</v>
          </cell>
          <cell r="D203">
            <v>0</v>
          </cell>
          <cell r="E203">
            <v>0</v>
          </cell>
          <cell r="F203">
            <v>1.7816749999999999E-2</v>
          </cell>
          <cell r="G203">
            <v>7.7815499999999999E-3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X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C203">
            <v>0</v>
          </cell>
          <cell r="AD203">
            <v>0</v>
          </cell>
          <cell r="AE203">
            <v>0</v>
          </cell>
          <cell r="AF203">
            <v>7.0595939869000004</v>
          </cell>
          <cell r="AG203">
            <v>3.2387966324999997</v>
          </cell>
          <cell r="AH203">
            <v>0</v>
          </cell>
          <cell r="AI203">
            <v>0</v>
          </cell>
          <cell r="AJ203">
            <v>0</v>
          </cell>
          <cell r="AK203">
            <v>0</v>
          </cell>
          <cell r="AL203">
            <v>0</v>
          </cell>
          <cell r="AM203">
            <v>0</v>
          </cell>
          <cell r="AN203">
            <v>0</v>
          </cell>
          <cell r="AO203">
            <v>0</v>
          </cell>
          <cell r="AP203">
            <v>0</v>
          </cell>
          <cell r="AQ203">
            <v>0</v>
          </cell>
          <cell r="AR203">
            <v>0</v>
          </cell>
          <cell r="AS203">
            <v>0</v>
          </cell>
          <cell r="AT203">
            <v>0</v>
          </cell>
          <cell r="AU203">
            <v>0</v>
          </cell>
          <cell r="AV203">
            <v>0</v>
          </cell>
          <cell r="AW203">
            <v>0</v>
          </cell>
          <cell r="AX203">
            <v>0</v>
          </cell>
          <cell r="AY203">
            <v>0</v>
          </cell>
          <cell r="AZ203">
            <v>0</v>
          </cell>
          <cell r="BA203">
            <v>0</v>
          </cell>
        </row>
        <row r="211">
          <cell r="B211">
            <v>2.8867318833333329E-2</v>
          </cell>
          <cell r="C211">
            <v>2.2433021799999998E-2</v>
          </cell>
          <cell r="D211">
            <v>1.7482849999999998E-2</v>
          </cell>
          <cell r="E211">
            <v>2.1714685416666664E-2</v>
          </cell>
          <cell r="F211">
            <v>2.7814701250000001E-2</v>
          </cell>
          <cell r="G211">
            <v>2.1284026750000004E-2</v>
          </cell>
          <cell r="H211">
            <v>2.1226396333333335E-2</v>
          </cell>
          <cell r="I211">
            <v>1.9603434374999999E-2</v>
          </cell>
          <cell r="J211">
            <v>1.6695274400000001E-2</v>
          </cell>
          <cell r="K211">
            <v>1.9724636081818181E-2</v>
          </cell>
          <cell r="L211">
            <v>3.3487698555555556E-2</v>
          </cell>
          <cell r="M211">
            <v>2.8005792877777783E-2</v>
          </cell>
          <cell r="N211">
            <v>7.3113215171672616E-2</v>
          </cell>
          <cell r="O211">
            <v>8.159188109732618E-2</v>
          </cell>
          <cell r="P211">
            <v>3.4700875366911757E-2</v>
          </cell>
          <cell r="Q211">
            <v>3.0942090165640097E-2</v>
          </cell>
          <cell r="R211">
            <v>2.6710034286588163E-2</v>
          </cell>
          <cell r="S211">
            <v>1.6757142857142857E-6</v>
          </cell>
          <cell r="T211">
            <v>1.099867856550189E-2</v>
          </cell>
          <cell r="U211">
            <v>1.099867856550189E-2</v>
          </cell>
          <cell r="V211">
            <v>1.099867856550189E-2</v>
          </cell>
          <cell r="W211">
            <v>1.099867856550189E-2</v>
          </cell>
          <cell r="X211">
            <v>1.099867856550189E-2</v>
          </cell>
          <cell r="Y211">
            <v>1.099867856550189E-2</v>
          </cell>
          <cell r="Z211">
            <v>1.099867856550189E-2</v>
          </cell>
          <cell r="AA211">
            <v>1.099867856550189E-2</v>
          </cell>
          <cell r="AB211">
            <v>6.999131925096</v>
          </cell>
          <cell r="AC211">
            <v>5.6806591467999992</v>
          </cell>
          <cell r="AD211">
            <v>4.7479701263999994</v>
          </cell>
          <cell r="AE211">
            <v>8.3586291040000003</v>
          </cell>
          <cell r="AF211">
            <v>11.382054438300001</v>
          </cell>
          <cell r="AG211">
            <v>9.1566170552999999</v>
          </cell>
          <cell r="AH211">
            <v>10.3852659848</v>
          </cell>
          <cell r="AI211">
            <v>13.826418077</v>
          </cell>
          <cell r="AJ211">
            <v>9.4796089848000005</v>
          </cell>
          <cell r="AK211">
            <v>9.3025321223999988</v>
          </cell>
          <cell r="AL211">
            <v>18.458333573400001</v>
          </cell>
          <cell r="AM211">
            <v>16.911502656</v>
          </cell>
          <cell r="AN211">
            <v>32.916353729599997</v>
          </cell>
          <cell r="AO211">
            <v>30.906365175299999</v>
          </cell>
          <cell r="AP211">
            <v>23.813609601</v>
          </cell>
          <cell r="AQ211">
            <v>21.109132866499998</v>
          </cell>
          <cell r="AR211">
            <v>18.425616793599996</v>
          </cell>
          <cell r="AS211">
            <v>18.015019751299999</v>
          </cell>
          <cell r="AT211">
            <v>20.695560560000001</v>
          </cell>
          <cell r="AU211">
            <v>19.619309633333334</v>
          </cell>
          <cell r="AV211">
            <v>0</v>
          </cell>
          <cell r="AW211">
            <v>0</v>
          </cell>
          <cell r="AX211">
            <v>0</v>
          </cell>
          <cell r="AY211">
            <v>0</v>
          </cell>
          <cell r="AZ211">
            <v>0</v>
          </cell>
          <cell r="BA211">
            <v>0</v>
          </cell>
        </row>
        <row r="218">
          <cell r="B218">
            <v>0</v>
          </cell>
          <cell r="C218">
            <v>0</v>
          </cell>
          <cell r="D218">
            <v>0</v>
          </cell>
          <cell r="E218">
            <v>0</v>
          </cell>
          <cell r="F218">
            <v>0</v>
          </cell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L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R218">
            <v>0</v>
          </cell>
          <cell r="S218">
            <v>0</v>
          </cell>
          <cell r="T218">
            <v>0</v>
          </cell>
          <cell r="U218">
            <v>0</v>
          </cell>
          <cell r="V218">
            <v>0</v>
          </cell>
          <cell r="W218">
            <v>0</v>
          </cell>
          <cell r="X218">
            <v>0</v>
          </cell>
          <cell r="Y218">
            <v>0</v>
          </cell>
          <cell r="Z218">
            <v>0</v>
          </cell>
          <cell r="AA218">
            <v>0</v>
          </cell>
          <cell r="AB218">
            <v>0</v>
          </cell>
          <cell r="AC218">
            <v>0</v>
          </cell>
          <cell r="AD218">
            <v>0</v>
          </cell>
          <cell r="AE218">
            <v>0</v>
          </cell>
          <cell r="AF218">
            <v>0</v>
          </cell>
          <cell r="AG218">
            <v>0</v>
          </cell>
          <cell r="AH218">
            <v>0</v>
          </cell>
          <cell r="AI218">
            <v>0</v>
          </cell>
          <cell r="AJ218">
            <v>0</v>
          </cell>
          <cell r="AK218">
            <v>0</v>
          </cell>
          <cell r="AL218">
            <v>0</v>
          </cell>
          <cell r="AM218">
            <v>0</v>
          </cell>
          <cell r="AN218">
            <v>0</v>
          </cell>
          <cell r="AO218">
            <v>0</v>
          </cell>
          <cell r="AP218">
            <v>0</v>
          </cell>
          <cell r="AQ218">
            <v>0</v>
          </cell>
          <cell r="AR218">
            <v>0</v>
          </cell>
          <cell r="AS218">
            <v>0</v>
          </cell>
          <cell r="AT218">
            <v>0</v>
          </cell>
          <cell r="AU218">
            <v>0</v>
          </cell>
          <cell r="AV218">
            <v>0</v>
          </cell>
          <cell r="AW218">
            <v>0</v>
          </cell>
          <cell r="AX218">
            <v>0</v>
          </cell>
          <cell r="AY218">
            <v>0</v>
          </cell>
          <cell r="AZ218">
            <v>0</v>
          </cell>
          <cell r="BA218">
            <v>0</v>
          </cell>
        </row>
        <row r="219">
          <cell r="B219">
            <v>0</v>
          </cell>
          <cell r="C219">
            <v>0</v>
          </cell>
          <cell r="D219">
            <v>0</v>
          </cell>
          <cell r="E219">
            <v>0</v>
          </cell>
          <cell r="F219">
            <v>0</v>
          </cell>
          <cell r="G219">
            <v>5.5999999999999997E-6</v>
          </cell>
          <cell r="H219">
            <v>2.0247500000000001E-3</v>
          </cell>
          <cell r="I219">
            <v>1.1413149999999999E-2</v>
          </cell>
          <cell r="J219">
            <v>7.8018499999999999E-3</v>
          </cell>
          <cell r="K219">
            <v>9.6008499999999993E-3</v>
          </cell>
          <cell r="L219">
            <v>1.2762049999999999E-2</v>
          </cell>
          <cell r="M219">
            <v>2.3353137722222223E-2</v>
          </cell>
          <cell r="N219">
            <v>8.6150888235294112E-3</v>
          </cell>
          <cell r="O219">
            <v>7.9261695653594765E-3</v>
          </cell>
          <cell r="P219">
            <v>0</v>
          </cell>
          <cell r="Q219">
            <v>0</v>
          </cell>
          <cell r="R219">
            <v>0</v>
          </cell>
          <cell r="S219">
            <v>0</v>
          </cell>
          <cell r="T219">
            <v>2.315913610753964E-5</v>
          </cell>
          <cell r="U219">
            <v>2.315913610753964E-5</v>
          </cell>
          <cell r="V219">
            <v>2.315913610753964E-5</v>
          </cell>
          <cell r="W219">
            <v>2.315913610753964E-5</v>
          </cell>
          <cell r="X219">
            <v>2.315913610753964E-5</v>
          </cell>
          <cell r="Y219">
            <v>2.315913610753964E-5</v>
          </cell>
          <cell r="Z219">
            <v>2.315913610753964E-5</v>
          </cell>
          <cell r="AA219">
            <v>2.315913610753964E-5</v>
          </cell>
          <cell r="AB219">
            <v>0</v>
          </cell>
          <cell r="AC219">
            <v>0</v>
          </cell>
          <cell r="AD219">
            <v>0</v>
          </cell>
          <cell r="AE219">
            <v>0</v>
          </cell>
          <cell r="AF219">
            <v>0</v>
          </cell>
          <cell r="AG219">
            <v>1.87025553E-2</v>
          </cell>
          <cell r="AH219">
            <v>0.60880779439999999</v>
          </cell>
          <cell r="AI219">
            <v>3.4830887465</v>
          </cell>
          <cell r="AJ219">
            <v>2.9518102936000004</v>
          </cell>
          <cell r="AK219">
            <v>3.1462364119999999</v>
          </cell>
          <cell r="AL219">
            <v>3.9511984733999999</v>
          </cell>
          <cell r="AM219">
            <v>8.1854959199999993</v>
          </cell>
          <cell r="AN219">
            <v>2.9143234031999996</v>
          </cell>
          <cell r="AO219">
            <v>2.8165521378</v>
          </cell>
          <cell r="AP219">
            <v>0</v>
          </cell>
          <cell r="AQ219">
            <v>0</v>
          </cell>
          <cell r="AR219">
            <v>0</v>
          </cell>
          <cell r="AS219">
            <v>0.18977491389999998</v>
          </cell>
          <cell r="AT219">
            <v>0.66945103099999992</v>
          </cell>
          <cell r="AU219">
            <v>0.63463693208333327</v>
          </cell>
          <cell r="AV219">
            <v>0</v>
          </cell>
          <cell r="AW219">
            <v>0</v>
          </cell>
          <cell r="AX219">
            <v>0</v>
          </cell>
          <cell r="AY219">
            <v>0</v>
          </cell>
          <cell r="AZ219">
            <v>0</v>
          </cell>
          <cell r="BA219">
            <v>0</v>
          </cell>
        </row>
        <row r="220">
          <cell r="B220">
            <v>1.2179999999999999E-4</v>
          </cell>
          <cell r="C220">
            <v>5.8940000000000002E-4</v>
          </cell>
          <cell r="D220">
            <v>5.4425000000000003E-4</v>
          </cell>
          <cell r="E220">
            <v>4.081E-4</v>
          </cell>
          <cell r="F220">
            <v>2.198E-4</v>
          </cell>
          <cell r="G220">
            <v>4.7319999999999996E-4</v>
          </cell>
          <cell r="H220">
            <v>1.2284999999999999E-2</v>
          </cell>
          <cell r="I220">
            <v>3.2913877499999994E-2</v>
          </cell>
          <cell r="J220">
            <v>4.7900969899999993E-2</v>
          </cell>
          <cell r="K220">
            <v>5.3327399999999997E-2</v>
          </cell>
          <cell r="L220">
            <v>5.543965E-2</v>
          </cell>
          <cell r="M220">
            <v>5.1032431090909096E-2</v>
          </cell>
          <cell r="N220">
            <v>5.0800897124369741E-2</v>
          </cell>
          <cell r="O220">
            <v>3.8110475009967323E-2</v>
          </cell>
          <cell r="P220">
            <v>0</v>
          </cell>
          <cell r="Q220">
            <v>0</v>
          </cell>
          <cell r="R220">
            <v>0</v>
          </cell>
          <cell r="S220">
            <v>8.0499999999999992E-6</v>
          </cell>
          <cell r="T220">
            <v>5.9426816682434883E-4</v>
          </cell>
          <cell r="U220">
            <v>5.9426816682434883E-4</v>
          </cell>
          <cell r="V220">
            <v>5.9426816682434883E-4</v>
          </cell>
          <cell r="W220">
            <v>5.9426816682434883E-4</v>
          </cell>
          <cell r="X220">
            <v>5.9426816682434883E-4</v>
          </cell>
          <cell r="Y220">
            <v>5.9426816682434883E-4</v>
          </cell>
          <cell r="Z220">
            <v>5.9426816682434883E-4</v>
          </cell>
          <cell r="AA220">
            <v>5.9426816682434883E-4</v>
          </cell>
          <cell r="AB220">
            <v>3.6569533121999995E-2</v>
          </cell>
          <cell r="AC220">
            <v>0.17296633239999998</v>
          </cell>
          <cell r="AD220">
            <v>0.25580560320000001</v>
          </cell>
          <cell r="AE220">
            <v>0.20257077119999997</v>
          </cell>
          <cell r="AF220">
            <v>0.1370964385</v>
          </cell>
          <cell r="AG220">
            <v>0.23002289309999999</v>
          </cell>
          <cell r="AH220">
            <v>3.4220775311999998</v>
          </cell>
          <cell r="AI220">
            <v>10.7240980865</v>
          </cell>
          <cell r="AJ220">
            <v>17.304014948800003</v>
          </cell>
          <cell r="AK220">
            <v>17.6998697304</v>
          </cell>
          <cell r="AL220">
            <v>17.4754914102</v>
          </cell>
          <cell r="AM220">
            <v>18.401983871999995</v>
          </cell>
          <cell r="AN220">
            <v>17.375722566399997</v>
          </cell>
          <cell r="AO220">
            <v>13.6825297854</v>
          </cell>
          <cell r="AP220">
            <v>0</v>
          </cell>
          <cell r="AQ220">
            <v>0</v>
          </cell>
          <cell r="AR220">
            <v>0</v>
          </cell>
          <cell r="AS220">
            <v>0.49553612679999992</v>
          </cell>
          <cell r="AT220">
            <v>2.075459875</v>
          </cell>
          <cell r="AU220">
            <v>1.9675277604166668</v>
          </cell>
          <cell r="AV220">
            <v>0</v>
          </cell>
          <cell r="AW220">
            <v>0</v>
          </cell>
          <cell r="AX220">
            <v>0</v>
          </cell>
          <cell r="AY220">
            <v>0</v>
          </cell>
          <cell r="AZ220">
            <v>0</v>
          </cell>
          <cell r="BA220">
            <v>0</v>
          </cell>
        </row>
        <row r="225">
          <cell r="B225">
            <v>0.19369521672083334</v>
          </cell>
          <cell r="C225">
            <v>0.11983807958703703</v>
          </cell>
          <cell r="D225">
            <v>9.0786923674999978E-2</v>
          </cell>
          <cell r="E225">
            <v>0.11062192990492424</v>
          </cell>
          <cell r="F225">
            <v>0.14161512287537878</v>
          </cell>
          <cell r="G225">
            <v>0.14529856755871212</v>
          </cell>
          <cell r="H225">
            <v>0.13824981784999998</v>
          </cell>
          <cell r="I225">
            <v>0.17050130850378786</v>
          </cell>
          <cell r="J225">
            <v>0.12651015704999996</v>
          </cell>
          <cell r="K225">
            <v>0.1007276201939394</v>
          </cell>
          <cell r="L225">
            <v>0.15592030864166664</v>
          </cell>
          <cell r="M225">
            <v>0.13781247161666665</v>
          </cell>
          <cell r="N225">
            <v>0.20495221876127448</v>
          </cell>
          <cell r="O225">
            <v>0.12173540282412358</v>
          </cell>
          <cell r="P225">
            <v>5.5817070061363633E-2</v>
          </cell>
          <cell r="Q225">
            <v>9.1760729289141391E-2</v>
          </cell>
          <cell r="R225">
            <v>5.4894654560256405E-2</v>
          </cell>
          <cell r="S225">
            <v>7.8200000000000014E-6</v>
          </cell>
          <cell r="T225">
            <v>0.14140979787306449</v>
          </cell>
          <cell r="U225">
            <v>0.14140979787306449</v>
          </cell>
          <cell r="V225">
            <v>0.14140979787306449</v>
          </cell>
          <cell r="W225">
            <v>0.14140979787306449</v>
          </cell>
          <cell r="X225">
            <v>0.14140979787306449</v>
          </cell>
          <cell r="Y225">
            <v>0.14140979787306449</v>
          </cell>
          <cell r="Z225">
            <v>0.14140979787306449</v>
          </cell>
          <cell r="AA225">
            <v>0.14140979787306449</v>
          </cell>
          <cell r="AB225">
            <v>28.731349585118998</v>
          </cell>
          <cell r="AC225">
            <v>21.576019610399996</v>
          </cell>
          <cell r="AD225">
            <v>13.858646462399999</v>
          </cell>
          <cell r="AE225">
            <v>19.903945891199999</v>
          </cell>
          <cell r="AF225">
            <v>27.234539940299996</v>
          </cell>
          <cell r="AG225">
            <v>30.211687077000001</v>
          </cell>
          <cell r="AH225">
            <v>30.753080577199995</v>
          </cell>
          <cell r="AI225">
            <v>38.373336678000001</v>
          </cell>
          <cell r="AJ225">
            <v>36.4542648348</v>
          </cell>
          <cell r="AK225">
            <v>24.198456334799999</v>
          </cell>
          <cell r="AL225">
            <v>37.221286492800004</v>
          </cell>
          <cell r="AM225">
            <v>37.236867215999993</v>
          </cell>
          <cell r="AN225">
            <v>42.823972012799999</v>
          </cell>
          <cell r="AO225">
            <v>30.4361274645</v>
          </cell>
          <cell r="AP225">
            <v>17.660529001</v>
          </cell>
          <cell r="AQ225">
            <v>21.180914187999999</v>
          </cell>
          <cell r="AR225">
            <v>16.488265068600001</v>
          </cell>
          <cell r="AS225">
            <v>14.852864054599998</v>
          </cell>
          <cell r="AT225">
            <v>20.591395178999999</v>
          </cell>
          <cell r="AU225">
            <v>19.520561263749997</v>
          </cell>
          <cell r="AV225">
            <v>0</v>
          </cell>
          <cell r="AW225">
            <v>0</v>
          </cell>
          <cell r="AX225">
            <v>0</v>
          </cell>
          <cell r="AY225">
            <v>0</v>
          </cell>
          <cell r="AZ225">
            <v>0</v>
          </cell>
          <cell r="BA225">
            <v>0</v>
          </cell>
        </row>
        <row r="226">
          <cell r="B226">
            <v>0.11332011158333333</v>
          </cell>
          <cell r="C226">
            <v>0.10391822330555556</v>
          </cell>
          <cell r="D226">
            <v>3.3304620583333333E-2</v>
          </cell>
          <cell r="E226">
            <v>1.6553344266666666E-2</v>
          </cell>
          <cell r="F226">
            <v>1.4779803499999999E-2</v>
          </cell>
          <cell r="G226">
            <v>1.5974672000000002E-2</v>
          </cell>
          <cell r="H226">
            <v>1.6999194791666665E-2</v>
          </cell>
          <cell r="I226">
            <v>2.4946990833333328E-2</v>
          </cell>
          <cell r="J226">
            <v>2.6615191783333332E-2</v>
          </cell>
          <cell r="K226">
            <v>2.7069955866666662E-2</v>
          </cell>
          <cell r="L226">
            <v>3.7329935250000001E-2</v>
          </cell>
          <cell r="M226">
            <v>2.0144925685858586E-2</v>
          </cell>
          <cell r="N226">
            <v>2.4912875906264335E-2</v>
          </cell>
          <cell r="O226">
            <v>2.3946319900698159E-2</v>
          </cell>
          <cell r="P226">
            <v>2.6484971049604074E-2</v>
          </cell>
          <cell r="Q226">
            <v>2.1661160132114613E-2</v>
          </cell>
          <cell r="R226">
            <v>2.230645187126239E-2</v>
          </cell>
          <cell r="S226">
            <v>-5.8964666666666668E-5</v>
          </cell>
          <cell r="T226">
            <v>1.5737763526133163E-2</v>
          </cell>
          <cell r="U226">
            <v>1.5737763526133163E-2</v>
          </cell>
          <cell r="V226">
            <v>1.5737763526133163E-2</v>
          </cell>
          <cell r="W226">
            <v>1.5737763526133163E-2</v>
          </cell>
          <cell r="X226">
            <v>1.5737763526133163E-2</v>
          </cell>
          <cell r="Y226">
            <v>1.5737763526133163E-2</v>
          </cell>
          <cell r="Z226">
            <v>1.5737763526133163E-2</v>
          </cell>
          <cell r="AA226">
            <v>1.5737763526133163E-2</v>
          </cell>
          <cell r="AB226">
            <v>19.724062254515999</v>
          </cell>
          <cell r="AC226">
            <v>15.280394932399998</v>
          </cell>
          <cell r="AD226">
            <v>7.9162180559999999</v>
          </cell>
          <cell r="AE226">
            <v>9.9726750367999983</v>
          </cell>
          <cell r="AF226">
            <v>9.8804780655000002</v>
          </cell>
          <cell r="AG226">
            <v>9.1660100102999991</v>
          </cell>
          <cell r="AH226">
            <v>10.269387916400001</v>
          </cell>
          <cell r="AI226">
            <v>14.786612305</v>
          </cell>
          <cell r="AJ226">
            <v>17.464514528000002</v>
          </cell>
          <cell r="AK226">
            <v>16.6348548476</v>
          </cell>
          <cell r="AL226">
            <v>15.905677012200002</v>
          </cell>
          <cell r="AM226">
            <v>14.83366008</v>
          </cell>
          <cell r="AN226">
            <v>14.595787958399999</v>
          </cell>
          <cell r="AO226">
            <v>15.307137407100001</v>
          </cell>
          <cell r="AP226">
            <v>16.921051359999996</v>
          </cell>
          <cell r="AQ226">
            <v>15.536885469</v>
          </cell>
          <cell r="AR226">
            <v>16.631546632199999</v>
          </cell>
          <cell r="AS226">
            <v>21.181414082399996</v>
          </cell>
          <cell r="AT226">
            <v>21.110278158000003</v>
          </cell>
          <cell r="AU226">
            <v>20.012460277500004</v>
          </cell>
          <cell r="AV226">
            <v>0</v>
          </cell>
          <cell r="AW226">
            <v>0</v>
          </cell>
          <cell r="AX226">
            <v>0</v>
          </cell>
          <cell r="AY226">
            <v>0</v>
          </cell>
          <cell r="AZ226">
            <v>0</v>
          </cell>
          <cell r="BA226">
            <v>0</v>
          </cell>
        </row>
        <row r="227">
          <cell r="B227">
            <v>2.5329499999999998E-2</v>
          </cell>
          <cell r="C227">
            <v>3.0410799999999998E-2</v>
          </cell>
          <cell r="D227">
            <v>3.1416699999999999E-2</v>
          </cell>
          <cell r="E227">
            <v>2.9634850437499999E-2</v>
          </cell>
          <cell r="F227">
            <v>3.714655E-2</v>
          </cell>
          <cell r="G227">
            <v>3.0803005333333335E-2</v>
          </cell>
          <cell r="H227">
            <v>3.7417566666666666E-2</v>
          </cell>
          <cell r="I227">
            <v>3.7121377999999997E-2</v>
          </cell>
          <cell r="J227">
            <v>8.1740750000000001E-2</v>
          </cell>
          <cell r="K227">
            <v>2.6704841333333333E-2</v>
          </cell>
          <cell r="L227">
            <v>1.7687612249999998E-2</v>
          </cell>
          <cell r="M227">
            <v>6.136236367499999E-2</v>
          </cell>
          <cell r="N227">
            <v>4.0003285374999996E-2</v>
          </cell>
          <cell r="O227">
            <v>1.9845564643790848E-3</v>
          </cell>
          <cell r="P227">
            <v>9.6796350000000007E-3</v>
          </cell>
          <cell r="Q227">
            <v>1.18629085E-2</v>
          </cell>
          <cell r="R227">
            <v>1.1067782999999999E-2</v>
          </cell>
          <cell r="S227">
            <v>0</v>
          </cell>
          <cell r="T227">
            <v>1.84952E-4</v>
          </cell>
          <cell r="U227">
            <v>1.84952E-4</v>
          </cell>
          <cell r="V227">
            <v>1.84952E-4</v>
          </cell>
          <cell r="W227">
            <v>1.84952E-4</v>
          </cell>
          <cell r="X227">
            <v>1.84952E-4</v>
          </cell>
          <cell r="Y227">
            <v>1.84952E-4</v>
          </cell>
          <cell r="Z227">
            <v>1.84952E-4</v>
          </cell>
          <cell r="AA227">
            <v>1.84952E-4</v>
          </cell>
          <cell r="AB227">
            <v>3.8188719072300001</v>
          </cell>
          <cell r="AC227">
            <v>3.8894519819999993</v>
          </cell>
          <cell r="AD227">
            <v>3.7765287696000001</v>
          </cell>
          <cell r="AE227">
            <v>3.4010681824</v>
          </cell>
          <cell r="AF227">
            <v>4.9342851053999999</v>
          </cell>
          <cell r="AG227">
            <v>3.3992830443000002</v>
          </cell>
          <cell r="AH227">
            <v>4.8952918452</v>
          </cell>
          <cell r="AI227">
            <v>5.690906685499999</v>
          </cell>
          <cell r="AJ227">
            <v>12.4080114964</v>
          </cell>
          <cell r="AK227">
            <v>3.7714959611999999</v>
          </cell>
          <cell r="AL227">
            <v>4.1228699948999994</v>
          </cell>
          <cell r="AM227">
            <v>10.159088831999998</v>
          </cell>
          <cell r="AN227">
            <v>5.9906999151999987</v>
          </cell>
          <cell r="AO227">
            <v>1.1767005843</v>
          </cell>
          <cell r="AP227">
            <v>2.5505738650000001</v>
          </cell>
          <cell r="AQ227">
            <v>2.9181014974999999</v>
          </cell>
          <cell r="AR227">
            <v>2.7070512435</v>
          </cell>
          <cell r="AS227">
            <v>1.7824745509999997</v>
          </cell>
          <cell r="AT227">
            <v>6.7851945760000003</v>
          </cell>
          <cell r="AU227">
            <v>6.4323376466666664</v>
          </cell>
          <cell r="AV227">
            <v>0</v>
          </cell>
          <cell r="AW227">
            <v>0</v>
          </cell>
          <cell r="AX227">
            <v>0</v>
          </cell>
          <cell r="AY227">
            <v>0</v>
          </cell>
          <cell r="AZ227">
            <v>0</v>
          </cell>
          <cell r="BA227">
            <v>0</v>
          </cell>
        </row>
        <row r="228">
          <cell r="B228">
            <v>5.3118980499999996E-2</v>
          </cell>
          <cell r="C228">
            <v>5.5821481444444446E-2</v>
          </cell>
          <cell r="D228">
            <v>4.1169946499999999E-2</v>
          </cell>
          <cell r="E228">
            <v>3.31999875E-2</v>
          </cell>
          <cell r="F228">
            <v>5.7819418437499999E-2</v>
          </cell>
          <cell r="G228">
            <v>3.678795E-2</v>
          </cell>
          <cell r="H228">
            <v>5.448722566666666E-2</v>
          </cell>
          <cell r="I228">
            <v>3.4021700000000002E-2</v>
          </cell>
          <cell r="J228">
            <v>8.4613831E-2</v>
          </cell>
          <cell r="K228">
            <v>2.9156949999999997E-2</v>
          </cell>
          <cell r="L228">
            <v>2.6868649999999997E-2</v>
          </cell>
          <cell r="M228">
            <v>4.2748915999999998E-2</v>
          </cell>
          <cell r="N228">
            <v>5.2228183133333328E-2</v>
          </cell>
          <cell r="O228">
            <v>1.6705246563190723E-2</v>
          </cell>
          <cell r="P228">
            <v>1.0224687404166665E-2</v>
          </cell>
          <cell r="Q228">
            <v>1.0742645577124505E-2</v>
          </cell>
          <cell r="R228">
            <v>5.7146600163398686E-3</v>
          </cell>
          <cell r="S228">
            <v>1.3033333333333333E-6</v>
          </cell>
          <cell r="T228">
            <v>4.5370959045767543E-3</v>
          </cell>
          <cell r="U228">
            <v>4.5370959045767543E-3</v>
          </cell>
          <cell r="V228">
            <v>4.5370959045767543E-3</v>
          </cell>
          <cell r="W228">
            <v>4.5370959045767543E-3</v>
          </cell>
          <cell r="X228">
            <v>4.5370959045767543E-3</v>
          </cell>
          <cell r="Y228">
            <v>4.5370959045767543E-3</v>
          </cell>
          <cell r="Z228">
            <v>4.5370959045767543E-3</v>
          </cell>
          <cell r="AA228">
            <v>4.5370959045767543E-3</v>
          </cell>
          <cell r="AB228">
            <v>7.8827487877439992</v>
          </cell>
          <cell r="AC228">
            <v>7.3373857023999989</v>
          </cell>
          <cell r="AD228">
            <v>5.3742580271999998</v>
          </cell>
          <cell r="AE228">
            <v>4.8786337039999994</v>
          </cell>
          <cell r="AF228">
            <v>10.4927032553</v>
          </cell>
          <cell r="AG228">
            <v>7.2207613763999996</v>
          </cell>
          <cell r="AH228">
            <v>9.3140269884000002</v>
          </cell>
          <cell r="AI228">
            <v>8.502779352000001</v>
          </cell>
          <cell r="AJ228">
            <v>25.534658814399997</v>
          </cell>
          <cell r="AK228">
            <v>5.9110326836000002</v>
          </cell>
          <cell r="AL228">
            <v>9.3171680783999999</v>
          </cell>
          <cell r="AM228">
            <v>13.704968015999999</v>
          </cell>
          <cell r="AN228">
            <v>12.708454017599998</v>
          </cell>
          <cell r="AO228">
            <v>3.6890208707999999</v>
          </cell>
          <cell r="AP228">
            <v>2.5402660334999996</v>
          </cell>
          <cell r="AQ228">
            <v>2.3507764244999994</v>
          </cell>
          <cell r="AR228">
            <v>2.1449320027000001</v>
          </cell>
          <cell r="AS228">
            <v>13.394281271799997</v>
          </cell>
          <cell r="AT228">
            <v>21.823142748999999</v>
          </cell>
          <cell r="AU228">
            <v>20.688253092916668</v>
          </cell>
          <cell r="AV228">
            <v>0</v>
          </cell>
          <cell r="AW228">
            <v>0</v>
          </cell>
          <cell r="AX228">
            <v>0</v>
          </cell>
          <cell r="AY228">
            <v>0</v>
          </cell>
          <cell r="AZ228">
            <v>0</v>
          </cell>
          <cell r="BA228">
            <v>0</v>
          </cell>
        </row>
        <row r="237">
          <cell r="B237">
            <v>4.7386550666666666E-2</v>
          </cell>
          <cell r="C237">
            <v>6.6191600999999989E-2</v>
          </cell>
          <cell r="D237">
            <v>6.5657722166666641E-2</v>
          </cell>
          <cell r="E237">
            <v>5.3403510874999997E-2</v>
          </cell>
          <cell r="F237">
            <v>7.6810373500000001E-2</v>
          </cell>
          <cell r="G237">
            <v>7.6975575753787884E-2</v>
          </cell>
          <cell r="H237">
            <v>0.11843832791666667</v>
          </cell>
          <cell r="I237">
            <v>0.10083284224999998</v>
          </cell>
          <cell r="J237">
            <v>0.15008540000000001</v>
          </cell>
          <cell r="K237">
            <v>0.13995153121212117</v>
          </cell>
          <cell r="L237">
            <v>0.15392800633333331</v>
          </cell>
          <cell r="M237">
            <v>0.12282256955454544</v>
          </cell>
          <cell r="N237">
            <v>0.18241967809318183</v>
          </cell>
          <cell r="O237">
            <v>0.16129891281207664</v>
          </cell>
          <cell r="P237">
            <v>0.14144145079166665</v>
          </cell>
          <cell r="Q237">
            <v>0.13861859131304344</v>
          </cell>
          <cell r="R237">
            <v>0.17572765925414321</v>
          </cell>
          <cell r="S237">
            <v>0</v>
          </cell>
          <cell r="T237">
            <v>8.0508096627006143E-2</v>
          </cell>
          <cell r="U237">
            <v>8.0508096627006143E-2</v>
          </cell>
          <cell r="V237">
            <v>8.0508096627006143E-2</v>
          </cell>
          <cell r="W237">
            <v>8.0508096627006143E-2</v>
          </cell>
          <cell r="X237">
            <v>8.0508096627006143E-2</v>
          </cell>
          <cell r="Y237">
            <v>8.0508096627006143E-2</v>
          </cell>
          <cell r="Z237">
            <v>8.0508096627006143E-2</v>
          </cell>
          <cell r="AA237">
            <v>8.0508096627006143E-2</v>
          </cell>
          <cell r="AB237">
            <v>12.164853253446001</v>
          </cell>
          <cell r="AC237">
            <v>14.535690098399998</v>
          </cell>
          <cell r="AD237">
            <v>14.406363513599999</v>
          </cell>
          <cell r="AE237">
            <v>13.975388907199999</v>
          </cell>
          <cell r="AF237">
            <v>16.9220914779</v>
          </cell>
          <cell r="AG237">
            <v>17.529291865800001</v>
          </cell>
          <cell r="AH237">
            <v>25.537884452799997</v>
          </cell>
          <cell r="AI237">
            <v>28.442146848500002</v>
          </cell>
          <cell r="AJ237">
            <v>40.819169761200001</v>
          </cell>
          <cell r="AK237">
            <v>30.956587323199997</v>
          </cell>
          <cell r="AL237">
            <v>37.466517130200003</v>
          </cell>
          <cell r="AM237">
            <v>35.784169055999996</v>
          </cell>
          <cell r="AN237">
            <v>38.471484603199997</v>
          </cell>
          <cell r="AO237">
            <v>38.616903392399998</v>
          </cell>
          <cell r="AP237">
            <v>36.265698555</v>
          </cell>
          <cell r="AQ237">
            <v>31.325669598999998</v>
          </cell>
          <cell r="AR237">
            <v>34.715321712600002</v>
          </cell>
          <cell r="AS237">
            <v>31.852318526599994</v>
          </cell>
          <cell r="AT237">
            <v>44.836381559999992</v>
          </cell>
          <cell r="AU237">
            <v>42.504712550000001</v>
          </cell>
          <cell r="AV237">
            <v>0</v>
          </cell>
          <cell r="AW237">
            <v>0</v>
          </cell>
          <cell r="AX237">
            <v>0</v>
          </cell>
          <cell r="AY237">
            <v>0</v>
          </cell>
          <cell r="AZ237">
            <v>0</v>
          </cell>
          <cell r="BA237">
            <v>0</v>
          </cell>
        </row>
        <row r="238">
          <cell r="B238">
            <v>0.116351151125</v>
          </cell>
          <cell r="C238">
            <v>0.15072385175</v>
          </cell>
          <cell r="D238">
            <v>0.18296132941666665</v>
          </cell>
          <cell r="E238">
            <v>0.22613678549999999</v>
          </cell>
          <cell r="F238">
            <v>0.22787324267361106</v>
          </cell>
          <cell r="G238">
            <v>0.23163817997348485</v>
          </cell>
          <cell r="H238">
            <v>0.31008944250000003</v>
          </cell>
          <cell r="I238">
            <v>0.44373459083333339</v>
          </cell>
          <cell r="J238">
            <v>0.33583401276666669</v>
          </cell>
          <cell r="K238">
            <v>0.35694767778888881</v>
          </cell>
          <cell r="L238">
            <v>0.28187060974999995</v>
          </cell>
          <cell r="M238">
            <v>0.51257546818939392</v>
          </cell>
          <cell r="N238">
            <v>0.62960564522189544</v>
          </cell>
          <cell r="O238">
            <v>0.67103881099154783</v>
          </cell>
          <cell r="P238">
            <v>0.57391052298838607</v>
          </cell>
          <cell r="Q238">
            <v>0.43824770039045902</v>
          </cell>
          <cell r="R238">
            <v>0.56129208493743721</v>
          </cell>
          <cell r="S238">
            <v>1.5176714285714286E-5</v>
          </cell>
          <cell r="T238">
            <v>8.3862567837427286E-3</v>
          </cell>
          <cell r="U238">
            <v>8.3862567837427286E-3</v>
          </cell>
          <cell r="V238">
            <v>8.3862567837427286E-3</v>
          </cell>
          <cell r="W238">
            <v>8.3862567837427286E-3</v>
          </cell>
          <cell r="X238">
            <v>8.3862567837427286E-3</v>
          </cell>
          <cell r="Y238">
            <v>8.3862567837427286E-3</v>
          </cell>
          <cell r="Z238">
            <v>8.3862567837427286E-3</v>
          </cell>
          <cell r="AA238">
            <v>8.3862567837427286E-3</v>
          </cell>
          <cell r="AB238">
            <v>28.838660485136998</v>
          </cell>
          <cell r="AC238">
            <v>22.983155879999998</v>
          </cell>
          <cell r="AD238">
            <v>37.6744372848</v>
          </cell>
          <cell r="AE238">
            <v>47.587321599999996</v>
          </cell>
          <cell r="AF238">
            <v>57.842363778500001</v>
          </cell>
          <cell r="AG238">
            <v>59.021773582199998</v>
          </cell>
          <cell r="AH238">
            <v>71.557461395600001</v>
          </cell>
          <cell r="AI238">
            <v>104.65969893499999</v>
          </cell>
          <cell r="AJ238">
            <v>92.54252567559999</v>
          </cell>
          <cell r="AK238">
            <v>83.13091827480001</v>
          </cell>
          <cell r="AL238">
            <v>88.4491873992</v>
          </cell>
          <cell r="AM238">
            <v>127.46723846399998</v>
          </cell>
          <cell r="AN238">
            <v>134.56833829119998</v>
          </cell>
          <cell r="AO238">
            <v>156.46263624990002</v>
          </cell>
          <cell r="AP238">
            <v>132.31225109849998</v>
          </cell>
          <cell r="AQ238">
            <v>98.433379897999998</v>
          </cell>
          <cell r="AR238">
            <v>105.1008213538</v>
          </cell>
          <cell r="AS238">
            <v>138.68591013419999</v>
          </cell>
          <cell r="AT238">
            <v>138.89618057899997</v>
          </cell>
          <cell r="AU238">
            <v>131.67303034708331</v>
          </cell>
          <cell r="AV238">
            <v>0</v>
          </cell>
          <cell r="AW238">
            <v>0</v>
          </cell>
          <cell r="AX238">
            <v>0</v>
          </cell>
          <cell r="AY238">
            <v>0</v>
          </cell>
          <cell r="AZ238">
            <v>0</v>
          </cell>
          <cell r="BA238">
            <v>0</v>
          </cell>
        </row>
        <row r="244">
          <cell r="B244">
            <v>1.4603703333333333E-3</v>
          </cell>
          <cell r="C244">
            <v>3.9788000000000002E-3</v>
          </cell>
          <cell r="D244">
            <v>6.2681500000000001E-3</v>
          </cell>
          <cell r="E244">
            <v>5.5694344999999996E-3</v>
          </cell>
          <cell r="F244">
            <v>4.8205009999999996E-3</v>
          </cell>
          <cell r="G244">
            <v>1.3229746249999999E-2</v>
          </cell>
          <cell r="H244">
            <v>2.887325E-2</v>
          </cell>
          <cell r="I244">
            <v>1.9762229666666666E-2</v>
          </cell>
          <cell r="J244">
            <v>2.7270291299999999E-2</v>
          </cell>
          <cell r="K244">
            <v>1.15770865E-2</v>
          </cell>
          <cell r="L244">
            <v>1.1488646555555556E-2</v>
          </cell>
          <cell r="M244">
            <v>2.8160704200757565E-2</v>
          </cell>
          <cell r="N244">
            <v>3.2590922857130125E-2</v>
          </cell>
          <cell r="O244">
            <v>2.2208385895543671E-2</v>
          </cell>
          <cell r="P244">
            <v>7.2335484975490118E-3</v>
          </cell>
          <cell r="Q244">
            <v>2.5691279453392622E-3</v>
          </cell>
          <cell r="R244">
            <v>4.2421300720519679E-3</v>
          </cell>
          <cell r="S244">
            <v>0</v>
          </cell>
          <cell r="T244">
            <v>1.0152611140773582E-3</v>
          </cell>
          <cell r="U244">
            <v>1.0152611140773582E-3</v>
          </cell>
          <cell r="V244">
            <v>1.0152611140773582E-3</v>
          </cell>
          <cell r="W244">
            <v>1.0152611140773582E-3</v>
          </cell>
          <cell r="X244">
            <v>1.0152611140773582E-3</v>
          </cell>
          <cell r="Y244">
            <v>1.0152611140773582E-3</v>
          </cell>
          <cell r="Z244">
            <v>1.0152611140773582E-3</v>
          </cell>
          <cell r="AA244">
            <v>1.0152611140773582E-3</v>
          </cell>
          <cell r="AB244">
            <v>0.94324901238000003</v>
          </cell>
          <cell r="AC244">
            <v>1.2822985856</v>
          </cell>
          <cell r="AD244">
            <v>2.3572436880000001</v>
          </cell>
          <cell r="AE244">
            <v>3.4395312447999999</v>
          </cell>
          <cell r="AF244">
            <v>4.1076289701999995</v>
          </cell>
          <cell r="AG244">
            <v>7.1776732169999988</v>
          </cell>
          <cell r="AH244">
            <v>11.737142881599999</v>
          </cell>
          <cell r="AI244">
            <v>11.868506701500001</v>
          </cell>
          <cell r="AJ244">
            <v>13.886084602399999</v>
          </cell>
          <cell r="AK244">
            <v>8.283870627999999</v>
          </cell>
          <cell r="AL244">
            <v>8.4224902680000007</v>
          </cell>
          <cell r="AM244">
            <v>10.230687743999999</v>
          </cell>
          <cell r="AN244">
            <v>11.078585003199999</v>
          </cell>
          <cell r="AO244">
            <v>8.5975456607999998</v>
          </cell>
          <cell r="AP244">
            <v>4.7829307964999996</v>
          </cell>
          <cell r="AQ244">
            <v>2.0618493104999995</v>
          </cell>
          <cell r="AR244">
            <v>2.9264609614999997</v>
          </cell>
          <cell r="AS244">
            <v>2.8427205949999999</v>
          </cell>
          <cell r="AT244">
            <v>4.2879842479999999</v>
          </cell>
          <cell r="AU244">
            <v>4.0649921233333339</v>
          </cell>
          <cell r="AV244">
            <v>0</v>
          </cell>
          <cell r="AW244">
            <v>0</v>
          </cell>
          <cell r="AX244">
            <v>0</v>
          </cell>
          <cell r="AY244">
            <v>0</v>
          </cell>
          <cell r="AZ244">
            <v>0</v>
          </cell>
          <cell r="BA244">
            <v>0</v>
          </cell>
        </row>
        <row r="245">
          <cell r="B245">
            <v>2.6925405499999999E-2</v>
          </cell>
          <cell r="C245">
            <v>2.4454385166666665E-2</v>
          </cell>
          <cell r="D245">
            <v>4.7174112083333331E-2</v>
          </cell>
          <cell r="E245">
            <v>4.80738E-2</v>
          </cell>
          <cell r="F245">
            <v>8.3737605874999996E-2</v>
          </cell>
          <cell r="G245">
            <v>5.7770432708333326E-2</v>
          </cell>
          <cell r="H245">
            <v>7.9888535416666656E-2</v>
          </cell>
          <cell r="I245">
            <v>6.9721538833333332E-2</v>
          </cell>
          <cell r="J245">
            <v>6.6236524266666666E-2</v>
          </cell>
          <cell r="K245">
            <v>7.0657681966666663E-2</v>
          </cell>
          <cell r="L245">
            <v>7.9959159999999987E-2</v>
          </cell>
          <cell r="M245">
            <v>0.12583514759141415</v>
          </cell>
          <cell r="N245">
            <v>0.10250719115178251</v>
          </cell>
          <cell r="O245">
            <v>6.8466377043894799E-2</v>
          </cell>
          <cell r="P245">
            <v>7.5675607358928573E-2</v>
          </cell>
          <cell r="Q245">
            <v>7.1108801675657501E-2</v>
          </cell>
          <cell r="R245">
            <v>0.12504583655861448</v>
          </cell>
          <cell r="S245">
            <v>3.1358035714285716E-6</v>
          </cell>
          <cell r="T245">
            <v>2.8446133379936497E-2</v>
          </cell>
          <cell r="U245">
            <v>2.8446133379936497E-2</v>
          </cell>
          <cell r="V245">
            <v>2.8446133379936497E-2</v>
          </cell>
          <cell r="W245">
            <v>2.8446133379936497E-2</v>
          </cell>
          <cell r="X245">
            <v>2.8446133379936497E-2</v>
          </cell>
          <cell r="Y245">
            <v>2.8446133379936497E-2</v>
          </cell>
          <cell r="Z245">
            <v>2.8446133379936497E-2</v>
          </cell>
          <cell r="AA245">
            <v>2.8446133379936497E-2</v>
          </cell>
          <cell r="AB245">
            <v>7.343835380052</v>
          </cell>
          <cell r="AC245">
            <v>5.6300120711999995</v>
          </cell>
          <cell r="AD245">
            <v>9.3897786863999997</v>
          </cell>
          <cell r="AE245">
            <v>10.617353835199999</v>
          </cell>
          <cell r="AF245">
            <v>14.770143234000001</v>
          </cell>
          <cell r="AG245">
            <v>12.560197220999999</v>
          </cell>
          <cell r="AH245">
            <v>15.600369194800001</v>
          </cell>
          <cell r="AI245">
            <v>17.923977351000001</v>
          </cell>
          <cell r="AJ245">
            <v>19.507263053199999</v>
          </cell>
          <cell r="AK245">
            <v>16.7955065168</v>
          </cell>
          <cell r="AL245">
            <v>21.193577469899999</v>
          </cell>
          <cell r="AM245">
            <v>27.967725743999999</v>
          </cell>
          <cell r="AN245">
            <v>24.434228755199996</v>
          </cell>
          <cell r="AO245">
            <v>19.504212308100001</v>
          </cell>
          <cell r="AP245">
            <v>22.061713994000002</v>
          </cell>
          <cell r="AQ245">
            <v>18.026626768500002</v>
          </cell>
          <cell r="AR245">
            <v>22.420568325099996</v>
          </cell>
          <cell r="AS245">
            <v>15.818714625999998</v>
          </cell>
          <cell r="AT245">
            <v>16.857694384999999</v>
          </cell>
          <cell r="AU245">
            <v>15.981027664583333</v>
          </cell>
          <cell r="AV245">
            <v>0</v>
          </cell>
          <cell r="AW245">
            <v>0</v>
          </cell>
          <cell r="AX245">
            <v>0</v>
          </cell>
          <cell r="AY245">
            <v>0</v>
          </cell>
          <cell r="AZ245">
            <v>0</v>
          </cell>
          <cell r="BA245">
            <v>0</v>
          </cell>
        </row>
        <row r="246">
          <cell r="B246">
            <v>0.99471070510000004</v>
          </cell>
          <cell r="C246">
            <v>1.086091034266667</v>
          </cell>
          <cell r="D246">
            <v>1.0013432792653847</v>
          </cell>
          <cell r="E246">
            <v>1.1342466561416664</v>
          </cell>
          <cell r="F246">
            <v>1.2352142920138884</v>
          </cell>
          <cell r="G246">
            <v>1.2756338500083331</v>
          </cell>
          <cell r="H246">
            <v>1.2132430380424242</v>
          </cell>
          <cell r="I246">
            <v>1.4773363926992431</v>
          </cell>
          <cell r="J246">
            <v>1.2845575086601009</v>
          </cell>
          <cell r="K246">
            <v>1.0190768220916666</v>
          </cell>
          <cell r="L246">
            <v>1.0777342563333332</v>
          </cell>
          <cell r="M246">
            <v>1.0189683396936868</v>
          </cell>
          <cell r="N246">
            <v>0.78589185655148541</v>
          </cell>
          <cell r="O246">
            <v>0.64053432683226386</v>
          </cell>
          <cell r="P246">
            <v>0.54256306031742418</v>
          </cell>
          <cell r="Q246">
            <v>0.47645424819627058</v>
          </cell>
          <cell r="R246">
            <v>0.51430444653621787</v>
          </cell>
          <cell r="S246">
            <v>-9.0688446714285692E-2</v>
          </cell>
          <cell r="T246">
            <v>0.52608240776398463</v>
          </cell>
          <cell r="U246">
            <v>0.52608240776398463</v>
          </cell>
          <cell r="V246">
            <v>0.52608240776398463</v>
          </cell>
          <cell r="W246">
            <v>0.52608240776398463</v>
          </cell>
          <cell r="X246">
            <v>0.52608240776398463</v>
          </cell>
          <cell r="Y246">
            <v>0.52608240776398463</v>
          </cell>
          <cell r="Z246">
            <v>0.52608240776398463</v>
          </cell>
          <cell r="AA246">
            <v>0.52608240776398463</v>
          </cell>
          <cell r="AB246">
            <v>215.24861184567601</v>
          </cell>
          <cell r="AC246">
            <v>200.68565572719996</v>
          </cell>
          <cell r="AD246">
            <v>219.26073901439997</v>
          </cell>
          <cell r="AE246">
            <v>253.7603075728</v>
          </cell>
          <cell r="AF246">
            <v>293.23152279120001</v>
          </cell>
          <cell r="AG246">
            <v>308.40982093349999</v>
          </cell>
          <cell r="AH246">
            <v>305.66627367320001</v>
          </cell>
          <cell r="AI246">
            <v>375.15603633949996</v>
          </cell>
          <cell r="AJ246">
            <v>367.96571178639999</v>
          </cell>
          <cell r="AK246">
            <v>263.58407071040006</v>
          </cell>
          <cell r="AL246">
            <v>314.43045398999999</v>
          </cell>
          <cell r="AM246">
            <v>311.21700551999993</v>
          </cell>
          <cell r="AN246">
            <v>260.1079308784</v>
          </cell>
          <cell r="AO246">
            <v>235.78966941330003</v>
          </cell>
          <cell r="AP246">
            <v>197.75585493600002</v>
          </cell>
          <cell r="AQ246">
            <v>173.79956579649999</v>
          </cell>
          <cell r="AR246">
            <v>158.06537645189999</v>
          </cell>
          <cell r="AS246">
            <v>159.08703816719998</v>
          </cell>
          <cell r="AT246">
            <v>215.032018182</v>
          </cell>
          <cell r="AU246">
            <v>203.84950354750001</v>
          </cell>
          <cell r="AV246">
            <v>0</v>
          </cell>
          <cell r="AW246">
            <v>0</v>
          </cell>
          <cell r="AX246">
            <v>0</v>
          </cell>
          <cell r="AY246">
            <v>0</v>
          </cell>
          <cell r="AZ246">
            <v>0</v>
          </cell>
          <cell r="BA246">
            <v>0</v>
          </cell>
        </row>
        <row r="247">
          <cell r="B247">
            <v>0.24609663570833334</v>
          </cell>
          <cell r="C247">
            <v>0.23676433027222221</v>
          </cell>
          <cell r="D247">
            <v>0.17016087395833329</v>
          </cell>
          <cell r="E247">
            <v>0.16784804035416664</v>
          </cell>
          <cell r="F247">
            <v>0.25219931845833332</v>
          </cell>
          <cell r="G247">
            <v>0.26065516771022723</v>
          </cell>
          <cell r="H247">
            <v>0.27864270576666661</v>
          </cell>
          <cell r="I247">
            <v>0.17865183874999999</v>
          </cell>
          <cell r="J247">
            <v>0.1902256148</v>
          </cell>
          <cell r="K247">
            <v>0.1413728043333333</v>
          </cell>
          <cell r="L247">
            <v>0.23233988190555552</v>
          </cell>
          <cell r="M247">
            <v>0.22431273558737372</v>
          </cell>
          <cell r="N247">
            <v>0.26786710886566295</v>
          </cell>
          <cell r="O247">
            <v>0.29677815038006544</v>
          </cell>
          <cell r="P247">
            <v>0.30817349525782434</v>
          </cell>
          <cell r="Q247">
            <v>0.28116369370128991</v>
          </cell>
          <cell r="R247">
            <v>0.34616239409278354</v>
          </cell>
          <cell r="S247">
            <v>1.8005682539682538E-4</v>
          </cell>
          <cell r="T247">
            <v>0.16943742937011314</v>
          </cell>
          <cell r="U247">
            <v>0.16943742937011314</v>
          </cell>
          <cell r="V247">
            <v>0.16943742937011314</v>
          </cell>
          <cell r="W247">
            <v>0.16943742937011314</v>
          </cell>
          <cell r="X247">
            <v>0.16943742937011314</v>
          </cell>
          <cell r="Y247">
            <v>0.16943742937011314</v>
          </cell>
          <cell r="Z247">
            <v>0.16943742937011314</v>
          </cell>
          <cell r="AA247">
            <v>0.16943742937011314</v>
          </cell>
          <cell r="AB247">
            <v>71.572533623604002</v>
          </cell>
          <cell r="AC247">
            <v>64.957510655599989</v>
          </cell>
          <cell r="AD247">
            <v>64.173284894399998</v>
          </cell>
          <cell r="AE247">
            <v>75.402295460799991</v>
          </cell>
          <cell r="AF247">
            <v>89.287808730399988</v>
          </cell>
          <cell r="AG247">
            <v>82.344686123700001</v>
          </cell>
          <cell r="AH247">
            <v>88.547905350400001</v>
          </cell>
          <cell r="AI247">
            <v>76.40823660400001</v>
          </cell>
          <cell r="AJ247">
            <v>91.077166164800005</v>
          </cell>
          <cell r="AK247">
            <v>69.837111555199996</v>
          </cell>
          <cell r="AL247">
            <v>113.92702955910001</v>
          </cell>
          <cell r="AM247">
            <v>117.03653563199998</v>
          </cell>
          <cell r="AN247">
            <v>130.20560331679997</v>
          </cell>
          <cell r="AO247">
            <v>138.5598296565</v>
          </cell>
          <cell r="AP247">
            <v>146.75633812149999</v>
          </cell>
          <cell r="AQ247">
            <v>132.88530872749999</v>
          </cell>
          <cell r="AR247">
            <v>153.03047244619998</v>
          </cell>
          <cell r="AS247">
            <v>145.54105061209998</v>
          </cell>
          <cell r="AT247">
            <v>181.11448118499999</v>
          </cell>
          <cell r="AU247">
            <v>171.69581249791668</v>
          </cell>
          <cell r="AV247">
            <v>0</v>
          </cell>
          <cell r="AW247">
            <v>0</v>
          </cell>
          <cell r="AX247">
            <v>0</v>
          </cell>
          <cell r="AY247">
            <v>0</v>
          </cell>
          <cell r="AZ247">
            <v>0</v>
          </cell>
          <cell r="BA247">
            <v>0</v>
          </cell>
        </row>
        <row r="252">
          <cell r="B252">
            <v>2.4411068416666664E-2</v>
          </cell>
          <cell r="C252">
            <v>3.1154346283333332E-2</v>
          </cell>
          <cell r="D252">
            <v>2.3056408316666666E-2</v>
          </cell>
          <cell r="E252">
            <v>7.256960666666667E-3</v>
          </cell>
          <cell r="F252">
            <v>1.7873240729166667E-2</v>
          </cell>
          <cell r="G252">
            <v>1.2224940708333331E-2</v>
          </cell>
          <cell r="H252">
            <v>1.3239383694444445E-2</v>
          </cell>
          <cell r="I252">
            <v>1.9381674083333331E-2</v>
          </cell>
          <cell r="J252">
            <v>2.6277017733333335E-2</v>
          </cell>
          <cell r="K252">
            <v>1.765209903333333E-2</v>
          </cell>
          <cell r="L252">
            <v>2.1665104805555554E-2</v>
          </cell>
          <cell r="M252">
            <v>2.5679717621212114E-2</v>
          </cell>
          <cell r="N252">
            <v>4.5385355250326796E-2</v>
          </cell>
          <cell r="O252">
            <v>1.7828001936007136E-2</v>
          </cell>
          <cell r="P252">
            <v>2.3858377520833331E-2</v>
          </cell>
          <cell r="Q252">
            <v>9.6257141263888894E-3</v>
          </cell>
          <cell r="R252">
            <v>9.7968006359917034E-3</v>
          </cell>
          <cell r="S252">
            <v>0</v>
          </cell>
          <cell r="T252">
            <v>1.0000349378881988E-4</v>
          </cell>
          <cell r="U252">
            <v>1.0000349378881988E-4</v>
          </cell>
          <cell r="V252">
            <v>1.0000349378881988E-4</v>
          </cell>
          <cell r="W252">
            <v>1.0000349378881988E-4</v>
          </cell>
          <cell r="X252">
            <v>1.0000349378881988E-4</v>
          </cell>
          <cell r="Y252">
            <v>1.0000349378881988E-4</v>
          </cell>
          <cell r="Z252">
            <v>1.0000349378881988E-4</v>
          </cell>
          <cell r="AA252">
            <v>1.0000349378881988E-4</v>
          </cell>
          <cell r="AB252">
            <v>10.465123631480999</v>
          </cell>
          <cell r="AC252">
            <v>12.922008765599999</v>
          </cell>
          <cell r="AD252">
            <v>9.8058757823999994</v>
          </cell>
          <cell r="AE252">
            <v>4.5555957887999989</v>
          </cell>
          <cell r="AF252">
            <v>7.9297194514999996</v>
          </cell>
          <cell r="AG252">
            <v>6.3043187493000001</v>
          </cell>
          <cell r="AH252">
            <v>9.2391392375999999</v>
          </cell>
          <cell r="AI252">
            <v>11.841155633</v>
          </cell>
          <cell r="AJ252">
            <v>13.235690959200001</v>
          </cell>
          <cell r="AK252">
            <v>8.9254005192000001</v>
          </cell>
          <cell r="AL252">
            <v>9.4982335101000004</v>
          </cell>
          <cell r="AM252">
            <v>11.611033919999999</v>
          </cell>
          <cell r="AN252">
            <v>15.756022743999997</v>
          </cell>
          <cell r="AO252">
            <v>10.3698061281</v>
          </cell>
          <cell r="AP252">
            <v>11.7284138205</v>
          </cell>
          <cell r="AQ252">
            <v>5.1774273844999987</v>
          </cell>
          <cell r="AR252">
            <v>4.3023166303999991</v>
          </cell>
          <cell r="AS252">
            <v>1.9529948580999998</v>
          </cell>
          <cell r="AT252">
            <v>1.034336334</v>
          </cell>
          <cell r="AU252">
            <v>0.98054675749999998</v>
          </cell>
          <cell r="AV252">
            <v>0</v>
          </cell>
          <cell r="AW252">
            <v>0</v>
          </cell>
          <cell r="AX252">
            <v>0</v>
          </cell>
          <cell r="AY252">
            <v>0</v>
          </cell>
          <cell r="AZ252">
            <v>0</v>
          </cell>
          <cell r="BA252">
            <v>0</v>
          </cell>
        </row>
        <row r="257">
          <cell r="B257">
            <v>0</v>
          </cell>
          <cell r="C257">
            <v>0</v>
          </cell>
          <cell r="D257">
            <v>0</v>
          </cell>
          <cell r="E257">
            <v>0</v>
          </cell>
          <cell r="F257">
            <v>0</v>
          </cell>
          <cell r="G257">
            <v>0</v>
          </cell>
          <cell r="H257">
            <v>0</v>
          </cell>
          <cell r="I257">
            <v>0</v>
          </cell>
          <cell r="J257">
            <v>0</v>
          </cell>
          <cell r="K257">
            <v>0</v>
          </cell>
          <cell r="L257">
            <v>0</v>
          </cell>
          <cell r="M257">
            <v>0</v>
          </cell>
          <cell r="N257">
            <v>0</v>
          </cell>
          <cell r="O257">
            <v>0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>
            <v>0</v>
          </cell>
          <cell r="AJ257">
            <v>0</v>
          </cell>
          <cell r="AK257">
            <v>0</v>
          </cell>
          <cell r="AL257">
            <v>0</v>
          </cell>
          <cell r="AM257">
            <v>0</v>
          </cell>
          <cell r="AN257">
            <v>0</v>
          </cell>
          <cell r="AO257">
            <v>0</v>
          </cell>
          <cell r="AP257">
            <v>0</v>
          </cell>
          <cell r="AQ257">
            <v>0</v>
          </cell>
          <cell r="AR257">
            <v>0</v>
          </cell>
          <cell r="AS257">
            <v>0</v>
          </cell>
          <cell r="AT257">
            <v>0</v>
          </cell>
          <cell r="AU257">
            <v>0</v>
          </cell>
          <cell r="AV257">
            <v>0</v>
          </cell>
          <cell r="AW257">
            <v>0</v>
          </cell>
          <cell r="AX257">
            <v>0</v>
          </cell>
          <cell r="AY257">
            <v>0</v>
          </cell>
          <cell r="AZ257">
            <v>0</v>
          </cell>
          <cell r="BA257">
            <v>0</v>
          </cell>
        </row>
        <row r="260">
          <cell r="B260">
            <v>0</v>
          </cell>
          <cell r="C260">
            <v>0</v>
          </cell>
          <cell r="D260">
            <v>0</v>
          </cell>
          <cell r="E260">
            <v>0</v>
          </cell>
          <cell r="F260">
            <v>0</v>
          </cell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0</v>
          </cell>
          <cell r="AJ260">
            <v>0</v>
          </cell>
          <cell r="AK260">
            <v>0</v>
          </cell>
          <cell r="AL260">
            <v>0</v>
          </cell>
          <cell r="AM260">
            <v>0</v>
          </cell>
          <cell r="AN260">
            <v>0</v>
          </cell>
          <cell r="AO260">
            <v>0</v>
          </cell>
          <cell r="AP260">
            <v>0</v>
          </cell>
          <cell r="AQ260">
            <v>0</v>
          </cell>
          <cell r="AR260">
            <v>0</v>
          </cell>
          <cell r="AS260">
            <v>0</v>
          </cell>
          <cell r="AT260">
            <v>0</v>
          </cell>
          <cell r="AU260">
            <v>0</v>
          </cell>
          <cell r="AV260">
            <v>0</v>
          </cell>
          <cell r="AW260">
            <v>0</v>
          </cell>
          <cell r="AX260">
            <v>0</v>
          </cell>
          <cell r="AY260">
            <v>0</v>
          </cell>
          <cell r="AZ260">
            <v>0</v>
          </cell>
          <cell r="BA260">
            <v>0</v>
          </cell>
        </row>
        <row r="263">
          <cell r="B263">
            <v>10.307342732838118</v>
          </cell>
          <cell r="C263">
            <v>11.163612619554632</v>
          </cell>
          <cell r="D263">
            <v>11.357073847877562</v>
          </cell>
          <cell r="E263">
            <v>12.383089095740534</v>
          </cell>
          <cell r="F263">
            <v>13.745486183877013</v>
          </cell>
          <cell r="G263">
            <v>13.692200797114777</v>
          </cell>
          <cell r="H263">
            <v>15.738281172877269</v>
          </cell>
          <cell r="I263">
            <v>16.81776144081201</v>
          </cell>
          <cell r="J263">
            <v>16.602988843964898</v>
          </cell>
          <cell r="K263">
            <v>15.495607105346092</v>
          </cell>
          <cell r="L263">
            <v>18.278513720892938</v>
          </cell>
          <cell r="M263">
            <v>18.723221357797438</v>
          </cell>
          <cell r="N263">
            <v>18.892182143635097</v>
          </cell>
          <cell r="O263">
            <v>18.696893526850147</v>
          </cell>
          <cell r="P263">
            <v>17.804089290650595</v>
          </cell>
          <cell r="Q263">
            <v>15.9003909920376</v>
          </cell>
          <cell r="R263">
            <v>16.84864392222855</v>
          </cell>
          <cell r="S263">
            <v>0.35695783822817451</v>
          </cell>
          <cell r="T263">
            <v>7.9847328661420365</v>
          </cell>
          <cell r="U263">
            <v>7.9847328661420365</v>
          </cell>
          <cell r="V263">
            <v>7.9847328661420365</v>
          </cell>
          <cell r="W263">
            <v>7.9847328661420365</v>
          </cell>
          <cell r="X263">
            <v>7.9847328661420365</v>
          </cell>
          <cell r="Y263">
            <v>7.9847328661420365</v>
          </cell>
          <cell r="Z263">
            <v>7.9847328661420365</v>
          </cell>
          <cell r="AA263">
            <v>7.9847328661420365</v>
          </cell>
          <cell r="AB263">
            <v>2364.6231289041511</v>
          </cell>
          <cell r="AC263">
            <v>2366.2567596051995</v>
          </cell>
          <cell r="AD263">
            <v>2516.3365193279992</v>
          </cell>
          <cell r="AE263">
            <v>3076.3357318623998</v>
          </cell>
          <cell r="AF263">
            <v>3579.6839549736992</v>
          </cell>
          <cell r="AG263">
            <v>3640.3642309748989</v>
          </cell>
          <cell r="AH263">
            <v>4164.3497055356002</v>
          </cell>
          <cell r="AI263">
            <v>5023.0254253334997</v>
          </cell>
          <cell r="AJ263">
            <v>5528.0332986528001</v>
          </cell>
          <cell r="AK263">
            <v>4390.6005285912006</v>
          </cell>
          <cell r="AL263">
            <v>5176.5147778068012</v>
          </cell>
          <cell r="AM263">
            <v>5892.6312877440005</v>
          </cell>
          <cell r="AN263">
            <v>5166.1302328415986</v>
          </cell>
          <cell r="AO263">
            <v>5426.2463961093026</v>
          </cell>
          <cell r="AP263">
            <v>5128.7998131775012</v>
          </cell>
          <cell r="AQ263">
            <v>4169.1811611064995</v>
          </cell>
          <cell r="AR263">
            <v>4227.8074810712014</v>
          </cell>
          <cell r="AS263">
            <v>4514.4656528972</v>
          </cell>
          <cell r="AT263">
            <v>5097.9645570079983</v>
          </cell>
          <cell r="AU263">
            <v>4832.850255673332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8.4130818563361096</v>
          </cell>
          <cell r="C264">
            <v>9.004570597582406</v>
          </cell>
          <cell r="D264">
            <v>9.3316983824942294</v>
          </cell>
          <cell r="E264">
            <v>10.243062797785605</v>
          </cell>
          <cell r="F264">
            <v>10.996752855250127</v>
          </cell>
          <cell r="G264">
            <v>10.983478230379925</v>
          </cell>
          <cell r="H264">
            <v>12.305560147210604</v>
          </cell>
          <cell r="I264">
            <v>13.507603947687011</v>
          </cell>
          <cell r="J264">
            <v>12.785793666999744</v>
          </cell>
          <cell r="K264">
            <v>11.872818246833962</v>
          </cell>
          <cell r="L264">
            <v>14.176854993148487</v>
          </cell>
          <cell r="M264">
            <v>14.221119345949241</v>
          </cell>
          <cell r="N264">
            <v>13.326856845047004</v>
          </cell>
          <cell r="O264">
            <v>13.382574501986491</v>
          </cell>
          <cell r="P264">
            <v>12.88705130860769</v>
          </cell>
          <cell r="Q264">
            <v>11.021482267471333</v>
          </cell>
          <cell r="R264">
            <v>11.558537704974626</v>
          </cell>
          <cell r="S264">
            <v>0.36277881603571427</v>
          </cell>
          <cell r="T264">
            <v>6.3664281716601474</v>
          </cell>
          <cell r="U264">
            <v>6.3664281716601474</v>
          </cell>
          <cell r="V264">
            <v>6.3664281716601474</v>
          </cell>
          <cell r="W264">
            <v>6.3664281716601474</v>
          </cell>
          <cell r="X264">
            <v>6.3664281716601474</v>
          </cell>
          <cell r="Y264">
            <v>6.3664281716601474</v>
          </cell>
          <cell r="Z264">
            <v>6.3664281716601474</v>
          </cell>
          <cell r="AA264">
            <v>6.3664281716601474</v>
          </cell>
          <cell r="AB264">
            <v>1819.6565204715866</v>
          </cell>
          <cell r="AC264">
            <v>1828.2349103095996</v>
          </cell>
          <cell r="AD264">
            <v>1961.45018424</v>
          </cell>
          <cell r="AE264">
            <v>2424.9020507151999</v>
          </cell>
          <cell r="AF264">
            <v>2776.3494471180993</v>
          </cell>
          <cell r="AG264">
            <v>2855.4119548811996</v>
          </cell>
          <cell r="AH264">
            <v>3209.9916503676</v>
          </cell>
          <cell r="AI264">
            <v>3923.4689774455005</v>
          </cell>
          <cell r="AJ264">
            <v>4248.6000867968014</v>
          </cell>
          <cell r="AK264">
            <v>3333.9114998992</v>
          </cell>
          <cell r="AL264">
            <v>3831.4779664769994</v>
          </cell>
          <cell r="AM264">
            <v>4336.5820053119996</v>
          </cell>
          <cell r="AN264">
            <v>3562.1988340751991</v>
          </cell>
          <cell r="AO264">
            <v>3827.1568572630003</v>
          </cell>
          <cell r="AP264">
            <v>3609.8390851950007</v>
          </cell>
          <cell r="AQ264">
            <v>2820.7464362139995</v>
          </cell>
          <cell r="AR264">
            <v>2858.1373641856003</v>
          </cell>
          <cell r="AS264">
            <v>2984.3644845014001</v>
          </cell>
          <cell r="AT264">
            <v>3446.5898220209992</v>
          </cell>
          <cell r="AU264">
            <v>3267.3535322362495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5">
          <cell r="B265">
            <v>0.17823484995833333</v>
          </cell>
          <cell r="C265">
            <v>0.24855389268518516</v>
          </cell>
          <cell r="D265">
            <v>0.25931514275833334</v>
          </cell>
          <cell r="E265">
            <v>0.25190676137499995</v>
          </cell>
          <cell r="F265">
            <v>0.44915888090833328</v>
          </cell>
          <cell r="G265">
            <v>0.41077048385416665</v>
          </cell>
          <cell r="H265">
            <v>0.6305582387666665</v>
          </cell>
          <cell r="I265">
            <v>0.56382998124999995</v>
          </cell>
          <cell r="J265">
            <v>0.7853415539166666</v>
          </cell>
          <cell r="K265">
            <v>0.70350784965555546</v>
          </cell>
          <cell r="L265">
            <v>0.8606000830777778</v>
          </cell>
          <cell r="M265">
            <v>0.95610887722146454</v>
          </cell>
          <cell r="N265">
            <v>1.1313814654500298</v>
          </cell>
          <cell r="O265">
            <v>0.94819858983768568</v>
          </cell>
          <cell r="P265">
            <v>0.87251901505672236</v>
          </cell>
          <cell r="Q265">
            <v>0.81062027627135902</v>
          </cell>
          <cell r="R265">
            <v>0.84041007572485815</v>
          </cell>
          <cell r="S265">
            <v>-1.6066764087301581E-4</v>
          </cell>
          <cell r="T265">
            <v>0.12489529944417486</v>
          </cell>
          <cell r="U265">
            <v>0.12489529944417486</v>
          </cell>
          <cell r="V265">
            <v>0.12489529944417486</v>
          </cell>
          <cell r="W265">
            <v>0.12489529944417486</v>
          </cell>
          <cell r="X265">
            <v>0.12489529944417486</v>
          </cell>
          <cell r="Y265">
            <v>0.12489529944417486</v>
          </cell>
          <cell r="Z265">
            <v>0.12489529944417486</v>
          </cell>
          <cell r="AA265">
            <v>0.12489529944417486</v>
          </cell>
          <cell r="AB265">
            <v>46.161061091882999</v>
          </cell>
          <cell r="AC265">
            <v>47.863574085599993</v>
          </cell>
          <cell r="AD265">
            <v>48.737465572799998</v>
          </cell>
          <cell r="AE265">
            <v>51.097998537599999</v>
          </cell>
          <cell r="AF265">
            <v>79.423131926599993</v>
          </cell>
          <cell r="AG265">
            <v>69.097551623099989</v>
          </cell>
          <cell r="AH265">
            <v>104.88330027400001</v>
          </cell>
          <cell r="AI265">
            <v>118.04600560600001</v>
          </cell>
          <cell r="AJ265">
            <v>164.94562375000001</v>
          </cell>
          <cell r="AK265">
            <v>133.46542573319999</v>
          </cell>
          <cell r="AL265">
            <v>165.73086624780001</v>
          </cell>
          <cell r="AM265">
            <v>214.80151334399997</v>
          </cell>
          <cell r="AN265">
            <v>211.50483339039997</v>
          </cell>
          <cell r="AO265">
            <v>189.71144842499999</v>
          </cell>
          <cell r="AP265">
            <v>177.43614453799995</v>
          </cell>
          <cell r="AQ265">
            <v>153.78415694949999</v>
          </cell>
          <cell r="AR265">
            <v>152.47915544249997</v>
          </cell>
          <cell r="AS265">
            <v>147.77650888000002</v>
          </cell>
          <cell r="AT265">
            <v>162.791194144</v>
          </cell>
          <cell r="AU265">
            <v>154.32540878666669</v>
          </cell>
          <cell r="AV265">
            <v>0</v>
          </cell>
          <cell r="AW265">
            <v>0</v>
          </cell>
          <cell r="AX265">
            <v>0</v>
          </cell>
          <cell r="AY265">
            <v>0</v>
          </cell>
          <cell r="AZ265">
            <v>0</v>
          </cell>
          <cell r="BA265">
            <v>0</v>
          </cell>
        </row>
        <row r="266">
          <cell r="B266">
            <v>0.49747928113712114</v>
          </cell>
          <cell r="C266">
            <v>0.63729325241111101</v>
          </cell>
          <cell r="D266">
            <v>0.59681862445833311</v>
          </cell>
          <cell r="E266">
            <v>0.58853034625</v>
          </cell>
          <cell r="F266">
            <v>0.74164988387500008</v>
          </cell>
          <cell r="G266">
            <v>0.78259148536742407</v>
          </cell>
          <cell r="H266">
            <v>1.0053077937083332</v>
          </cell>
          <cell r="I266">
            <v>1.0370451278749999</v>
          </cell>
          <cell r="J266">
            <v>1.1858998324424241</v>
          </cell>
          <cell r="K266">
            <v>1.2634210853761361</v>
          </cell>
          <cell r="L266">
            <v>1.3096840137777777</v>
          </cell>
          <cell r="M266">
            <v>1.2616746596825761</v>
          </cell>
          <cell r="N266">
            <v>1.7487896568238561</v>
          </cell>
          <cell r="O266">
            <v>1.7228733924764423</v>
          </cell>
          <cell r="P266">
            <v>1.7172824770302844</v>
          </cell>
          <cell r="Q266">
            <v>1.8565492303452644</v>
          </cell>
          <cell r="R266">
            <v>1.9413400403395513</v>
          </cell>
          <cell r="S266">
            <v>7.4340271428571412E-4</v>
          </cell>
          <cell r="T266">
            <v>0.73791589929414747</v>
          </cell>
          <cell r="U266">
            <v>0.73791589929414747</v>
          </cell>
          <cell r="V266">
            <v>0.73791589929414747</v>
          </cell>
          <cell r="W266">
            <v>0.73791589929414747</v>
          </cell>
          <cell r="X266">
            <v>0.73791589929414747</v>
          </cell>
          <cell r="Y266">
            <v>0.73791589929414747</v>
          </cell>
          <cell r="Z266">
            <v>0.73791589929414747</v>
          </cell>
          <cell r="AA266">
            <v>0.73791589929414747</v>
          </cell>
          <cell r="AB266">
            <v>109.49276670932102</v>
          </cell>
          <cell r="AC266">
            <v>119.0575102592</v>
          </cell>
          <cell r="AD266">
            <v>119.12004705119999</v>
          </cell>
          <cell r="AE266">
            <v>147.79985675839998</v>
          </cell>
          <cell r="AF266">
            <v>187.16285250110002</v>
          </cell>
          <cell r="AG266">
            <v>192.20378831939999</v>
          </cell>
          <cell r="AH266">
            <v>240.4721591764</v>
          </cell>
          <cell r="AI266">
            <v>298.7608112625</v>
          </cell>
          <cell r="AJ266">
            <v>351.97085885920001</v>
          </cell>
          <cell r="AK266">
            <v>314.94155099</v>
          </cell>
          <cell r="AL266">
            <v>370.2380332716001</v>
          </cell>
          <cell r="AM266">
            <v>411.45715272000007</v>
          </cell>
          <cell r="AN266">
            <v>475.41625021439995</v>
          </cell>
          <cell r="AO266">
            <v>473.22618149850007</v>
          </cell>
          <cell r="AP266">
            <v>478.98071523550004</v>
          </cell>
          <cell r="AQ266">
            <v>429.67263553550004</v>
          </cell>
          <cell r="AR266">
            <v>430.02101775619997</v>
          </cell>
          <cell r="AS266">
            <v>490.72238698340004</v>
          </cell>
          <cell r="AT266">
            <v>541.36334234400022</v>
          </cell>
          <cell r="AU266">
            <v>513.21030936999989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0.19426523614519228</v>
          </cell>
          <cell r="C267">
            <v>0.22024599545370377</v>
          </cell>
          <cell r="D267">
            <v>0.22430881073333328</v>
          </cell>
          <cell r="E267">
            <v>0.31089451978977273</v>
          </cell>
          <cell r="F267">
            <v>0.41215505465416657</v>
          </cell>
          <cell r="G267">
            <v>0.32107160754356062</v>
          </cell>
          <cell r="H267">
            <v>0.37128359753333329</v>
          </cell>
          <cell r="I267">
            <v>0.21736360595833334</v>
          </cell>
          <cell r="J267">
            <v>0.4161997393818182</v>
          </cell>
          <cell r="K267">
            <v>0.39135440608030303</v>
          </cell>
          <cell r="L267">
            <v>0.42582765496111108</v>
          </cell>
          <cell r="M267">
            <v>0.51107638365101005</v>
          </cell>
          <cell r="N267">
            <v>0.54900392602994652</v>
          </cell>
          <cell r="O267">
            <v>0.40019915554244545</v>
          </cell>
          <cell r="P267">
            <v>0.23041142004521115</v>
          </cell>
          <cell r="Q267">
            <v>0.20788059193377795</v>
          </cell>
          <cell r="R267">
            <v>0.28222469436890735</v>
          </cell>
          <cell r="S267">
            <v>-2.3749859523809527E-4</v>
          </cell>
          <cell r="T267">
            <v>0.16408347728005318</v>
          </cell>
          <cell r="U267">
            <v>0.16408347728005318</v>
          </cell>
          <cell r="V267">
            <v>0.16408347728005318</v>
          </cell>
          <cell r="W267">
            <v>0.16408347728005318</v>
          </cell>
          <cell r="X267">
            <v>0.16408347728005318</v>
          </cell>
          <cell r="Y267">
            <v>0.16408347728005318</v>
          </cell>
          <cell r="Z267">
            <v>0.16408347728005318</v>
          </cell>
          <cell r="AA267">
            <v>0.16408347728005318</v>
          </cell>
          <cell r="AB267">
            <v>45.096846484893</v>
          </cell>
          <cell r="AC267">
            <v>45.877214785199996</v>
          </cell>
          <cell r="AD267">
            <v>50.422121947200004</v>
          </cell>
          <cell r="AE267">
            <v>62.2948310656</v>
          </cell>
          <cell r="AF267">
            <v>82.593795709600002</v>
          </cell>
          <cell r="AG267">
            <v>68.940651951600003</v>
          </cell>
          <cell r="AH267">
            <v>69.127635575999989</v>
          </cell>
          <cell r="AI267">
            <v>64.275760638500003</v>
          </cell>
          <cell r="AJ267">
            <v>96.429010248799997</v>
          </cell>
          <cell r="AK267">
            <v>75.713956295999992</v>
          </cell>
          <cell r="AL267">
            <v>131.44269233070003</v>
          </cell>
          <cell r="AM267">
            <v>176.21294870400001</v>
          </cell>
          <cell r="AN267">
            <v>143.21152707839994</v>
          </cell>
          <cell r="AO267">
            <v>116.6180212803</v>
          </cell>
          <cell r="AP267">
            <v>77.836145435999995</v>
          </cell>
          <cell r="AQ267">
            <v>66.66847145349999</v>
          </cell>
          <cell r="AR267">
            <v>73.417853298099999</v>
          </cell>
          <cell r="AS267">
            <v>121.23995981239997</v>
          </cell>
          <cell r="AT267">
            <v>117.13067181099998</v>
          </cell>
          <cell r="AU267">
            <v>111.03941404041667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0.31229503620833332</v>
          </cell>
          <cell r="C268">
            <v>0.31073530931388887</v>
          </cell>
          <cell r="D268">
            <v>0.27817474495833328</v>
          </cell>
          <cell r="E268">
            <v>0.28711367660416665</v>
          </cell>
          <cell r="F268">
            <v>0.39710697537954542</v>
          </cell>
          <cell r="G268">
            <v>0.4113903355852272</v>
          </cell>
          <cell r="H268">
            <v>0.43679874691666665</v>
          </cell>
          <cell r="I268">
            <v>0.3195207802916667</v>
          </cell>
          <cell r="J268">
            <v>0.34734176965000002</v>
          </cell>
          <cell r="K268">
            <v>0.2898445081151515</v>
          </cell>
          <cell r="L268">
            <v>0.41392676362777769</v>
          </cell>
          <cell r="M268">
            <v>0.41987600195505048</v>
          </cell>
          <cell r="N268">
            <v>0.51414702168249304</v>
          </cell>
          <cell r="O268">
            <v>0.61361770445360997</v>
          </cell>
          <cell r="P268">
            <v>0.60209205329268478</v>
          </cell>
          <cell r="Q268">
            <v>0.55958131017205737</v>
          </cell>
          <cell r="R268">
            <v>0.58233378367401212</v>
          </cell>
          <cell r="S268">
            <v>-3.8878746031746012E-5</v>
          </cell>
          <cell r="T268">
            <v>0.23021460647779524</v>
          </cell>
          <cell r="U268">
            <v>0.23021460647779524</v>
          </cell>
          <cell r="V268">
            <v>0.23021460647779524</v>
          </cell>
          <cell r="W268">
            <v>0.23021460647779524</v>
          </cell>
          <cell r="X268">
            <v>0.23021460647779524</v>
          </cell>
          <cell r="Y268">
            <v>0.23021460647779524</v>
          </cell>
          <cell r="Z268">
            <v>0.23021460647779524</v>
          </cell>
          <cell r="AA268">
            <v>0.23021460647779524</v>
          </cell>
          <cell r="AB268">
            <v>97.043131241520001</v>
          </cell>
          <cell r="AC268">
            <v>94.552481002399986</v>
          </cell>
          <cell r="AD268">
            <v>103.40926332479999</v>
          </cell>
          <cell r="AE268">
            <v>120.95116072479999</v>
          </cell>
          <cell r="AF268">
            <v>144.88499520389999</v>
          </cell>
          <cell r="AG268">
            <v>136.44989593949998</v>
          </cell>
          <cell r="AH268">
            <v>149.17200499360001</v>
          </cell>
          <cell r="AI268">
            <v>135.07620589999999</v>
          </cell>
          <cell r="AJ268">
            <v>158.73666214119999</v>
          </cell>
          <cell r="AK268">
            <v>127.20773085239999</v>
          </cell>
          <cell r="AL268">
            <v>189.22698841409999</v>
          </cell>
          <cell r="AM268">
            <v>194.82522897599998</v>
          </cell>
          <cell r="AN268">
            <v>209.42419358079997</v>
          </cell>
          <cell r="AO268">
            <v>235.0606394646</v>
          </cell>
          <cell r="AP268">
            <v>241.3473236255</v>
          </cell>
          <cell r="AQ268">
            <v>217.96368594349997</v>
          </cell>
          <cell r="AR268">
            <v>229.47153862099998</v>
          </cell>
          <cell r="AS268">
            <v>227.03618519009996</v>
          </cell>
          <cell r="AT268">
            <v>278.23357685299999</v>
          </cell>
          <cell r="AU268">
            <v>263.76433142958331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0.23677426443750002</v>
          </cell>
          <cell r="C269">
            <v>0.23741140941111108</v>
          </cell>
          <cell r="D269">
            <v>0.20332999688333328</v>
          </cell>
          <cell r="E269">
            <v>0.20136616509848485</v>
          </cell>
          <cell r="F269">
            <v>0.23054476608333324</v>
          </cell>
          <cell r="G269">
            <v>0.23021683244128785</v>
          </cell>
          <cell r="H269">
            <v>0.3029484537444444</v>
          </cell>
          <cell r="I269">
            <v>0.32569563337500002</v>
          </cell>
          <cell r="J269">
            <v>0.35506808055</v>
          </cell>
          <cell r="K269">
            <v>0.29353116858585854</v>
          </cell>
          <cell r="L269">
            <v>0.41008663913333343</v>
          </cell>
          <cell r="M269">
            <v>0.40795073174087298</v>
          </cell>
          <cell r="N269">
            <v>0.46429135702676766</v>
          </cell>
          <cell r="O269">
            <v>0.47627089310531778</v>
          </cell>
          <cell r="P269">
            <v>0.47051756851965409</v>
          </cell>
          <cell r="Q269">
            <v>0.39409186048750544</v>
          </cell>
          <cell r="R269">
            <v>0.39060178218519642</v>
          </cell>
          <cell r="S269">
            <v>3.6898699999999998E-4</v>
          </cell>
          <cell r="T269">
            <v>0.18202017779755253</v>
          </cell>
          <cell r="U269">
            <v>0.18202017779755253</v>
          </cell>
          <cell r="V269">
            <v>0.18202017779755253</v>
          </cell>
          <cell r="W269">
            <v>0.18202017779755253</v>
          </cell>
          <cell r="X269">
            <v>0.18202017779755253</v>
          </cell>
          <cell r="Y269">
            <v>0.18202017779755253</v>
          </cell>
          <cell r="Z269">
            <v>0.18202017779755253</v>
          </cell>
          <cell r="AA269">
            <v>0.18202017779755253</v>
          </cell>
          <cell r="AB269">
            <v>105.824230366488</v>
          </cell>
          <cell r="AC269">
            <v>98.684782089199999</v>
          </cell>
          <cell r="AD269">
            <v>92.279057721599983</v>
          </cell>
          <cell r="AE269">
            <v>97.124249431999985</v>
          </cell>
          <cell r="AF269">
            <v>106.36478690459998</v>
          </cell>
          <cell r="AG269">
            <v>101.6654732808</v>
          </cell>
          <cell r="AH269">
            <v>130.1169817256</v>
          </cell>
          <cell r="AI269">
            <v>147.1537248155</v>
          </cell>
          <cell r="AJ269">
            <v>159.57452836479999</v>
          </cell>
          <cell r="AK269">
            <v>124.768702674</v>
          </cell>
          <cell r="AL269">
            <v>174.03524857709996</v>
          </cell>
          <cell r="AM269">
            <v>183.23105496000002</v>
          </cell>
          <cell r="AN269">
            <v>192.72213405279999</v>
          </cell>
          <cell r="AO269">
            <v>195.2771396727</v>
          </cell>
          <cell r="AP269">
            <v>193.00373471150002</v>
          </cell>
          <cell r="AQ269">
            <v>164.66767404499996</v>
          </cell>
          <cell r="AR269">
            <v>151.13516189009997</v>
          </cell>
          <cell r="AS269">
            <v>156.65005949449997</v>
          </cell>
          <cell r="AT269">
            <v>158.22426478200001</v>
          </cell>
          <cell r="AU269">
            <v>149.99597779749999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1.7778203333333332E-3</v>
          </cell>
          <cell r="C273">
            <v>5.5932834999999998E-3</v>
          </cell>
          <cell r="D273">
            <v>7.9462425000000007E-3</v>
          </cell>
          <cell r="E273">
            <v>7.8969569583333329E-3</v>
          </cell>
          <cell r="F273">
            <v>2.5783351416666662E-2</v>
          </cell>
          <cell r="G273">
            <v>3.782279345833333E-2</v>
          </cell>
          <cell r="H273">
            <v>5.7433950499999997E-2</v>
          </cell>
          <cell r="I273">
            <v>4.9594838416666662E-2</v>
          </cell>
          <cell r="J273">
            <v>4.3628861899999996E-2</v>
          </cell>
          <cell r="K273">
            <v>3.05995893E-2</v>
          </cell>
          <cell r="L273">
            <v>2.8226257305555558E-2</v>
          </cell>
          <cell r="M273">
            <v>4.6837447610606042E-2</v>
          </cell>
          <cell r="N273">
            <v>5.1132335655109926E-2</v>
          </cell>
          <cell r="O273">
            <v>4.8393205224792034E-2</v>
          </cell>
          <cell r="P273">
            <v>3.1541561187499997E-2</v>
          </cell>
          <cell r="Q273">
            <v>2.4859960553628671E-2</v>
          </cell>
          <cell r="R273">
            <v>2.4264158339895561E-2</v>
          </cell>
          <cell r="S273">
            <v>0</v>
          </cell>
          <cell r="T273">
            <v>2.1168431193036145E-3</v>
          </cell>
          <cell r="U273">
            <v>2.1168431193036145E-3</v>
          </cell>
          <cell r="V273">
            <v>2.1168431193036145E-3</v>
          </cell>
          <cell r="W273">
            <v>2.1168431193036145E-3</v>
          </cell>
          <cell r="X273">
            <v>2.1168431193036145E-3</v>
          </cell>
          <cell r="Y273">
            <v>2.1168431193036145E-3</v>
          </cell>
          <cell r="Z273">
            <v>2.1168431193036145E-3</v>
          </cell>
          <cell r="AA273">
            <v>2.1168431193036145E-3</v>
          </cell>
          <cell r="AB273">
            <v>1.1329406503200001</v>
          </cell>
          <cell r="AC273">
            <v>1.9497310515999999</v>
          </cell>
          <cell r="AD273">
            <v>3.0461189616</v>
          </cell>
          <cell r="AE273">
            <v>4.3572704112</v>
          </cell>
          <cell r="AF273">
            <v>12.4884549762</v>
          </cell>
          <cell r="AG273">
            <v>17.497406826899997</v>
          </cell>
          <cell r="AH273">
            <v>23.818685542799997</v>
          </cell>
          <cell r="AI273">
            <v>25.053673310500002</v>
          </cell>
          <cell r="AJ273">
            <v>25.458028663599997</v>
          </cell>
          <cell r="AK273">
            <v>20.373402843199997</v>
          </cell>
          <cell r="AL273">
            <v>20.398673167200002</v>
          </cell>
          <cell r="AM273">
            <v>22.96955208</v>
          </cell>
          <cell r="AN273">
            <v>23.953933255999999</v>
          </cell>
          <cell r="AO273">
            <v>23.825541588900002</v>
          </cell>
          <cell r="AP273">
            <v>23.644911357000002</v>
          </cell>
          <cell r="AQ273">
            <v>13.769427559999999</v>
          </cell>
          <cell r="AR273">
            <v>14.867581936999999</v>
          </cell>
          <cell r="AS273">
            <v>16.118825079499999</v>
          </cell>
          <cell r="AT273">
            <v>18.497753808999999</v>
          </cell>
          <cell r="AU273">
            <v>17.535797517916667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49">
        <row r="47">
          <cell r="B47">
            <v>3.1347E-2</v>
          </cell>
          <cell r="C47">
            <v>2.2413599999999999E-2</v>
          </cell>
          <cell r="D47">
            <v>2.52648E-2</v>
          </cell>
          <cell r="E47">
            <v>4.3840799999999999E-2</v>
          </cell>
          <cell r="F47">
            <v>1.81044E-2</v>
          </cell>
          <cell r="G47">
            <v>6.5080799999999994E-2</v>
          </cell>
          <cell r="H47">
            <v>3.4824599999999997E-2</v>
          </cell>
          <cell r="I47">
            <v>3.4602300000000003E-2</v>
          </cell>
          <cell r="J47">
            <v>1.1177999999999999E-2</v>
          </cell>
          <cell r="K47">
            <v>0.10022579999999999</v>
          </cell>
          <cell r="L47">
            <v>0.12179654999999999</v>
          </cell>
          <cell r="M47">
            <v>0.16184519999999999</v>
          </cell>
          <cell r="N47">
            <v>0.16044885</v>
          </cell>
          <cell r="O47">
            <v>7.2211949999999997E-2</v>
          </cell>
          <cell r="P47">
            <v>1.11564E-2</v>
          </cell>
          <cell r="Q47">
            <v>2.3057999999999998E-3</v>
          </cell>
          <cell r="R47">
            <v>0.1020051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4.8899591185529996</v>
          </cell>
          <cell r="AC47">
            <v>3.242640706</v>
          </cell>
          <cell r="AD47">
            <v>2.6121471887999999</v>
          </cell>
          <cell r="AE47">
            <v>5.0819397551999996</v>
          </cell>
          <cell r="AF47">
            <v>2.5470506886999997</v>
          </cell>
          <cell r="AG47">
            <v>10.044628265099998</v>
          </cell>
          <cell r="AH47">
            <v>5.4587775020000002</v>
          </cell>
          <cell r="AI47">
            <v>8.8254676884999999</v>
          </cell>
          <cell r="AJ47">
            <v>3.1809123972000002</v>
          </cell>
          <cell r="AK47">
            <v>16.664445529600002</v>
          </cell>
          <cell r="AL47">
            <v>36.816694784100001</v>
          </cell>
          <cell r="AM47">
            <v>49.916103839999991</v>
          </cell>
          <cell r="AN47">
            <v>26.8596574928</v>
          </cell>
          <cell r="AO47">
            <v>14.401000010999999</v>
          </cell>
          <cell r="AP47">
            <v>0.94756989550000004</v>
          </cell>
          <cell r="AQ47">
            <v>0.193221644</v>
          </cell>
          <cell r="AR47">
            <v>12.755185045999999</v>
          </cell>
          <cell r="AS47">
            <v>37.909294322899996</v>
          </cell>
          <cell r="AT47">
            <v>21.120678044000002</v>
          </cell>
          <cell r="AU47">
            <v>20.022319328333335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</row>
        <row r="85">
          <cell r="B85">
            <v>0.44590859999999999</v>
          </cell>
          <cell r="C85">
            <v>0.37638539999999998</v>
          </cell>
          <cell r="D85">
            <v>0.39353895</v>
          </cell>
          <cell r="E85">
            <v>0.44710187624999997</v>
          </cell>
          <cell r="F85">
            <v>0.40030515</v>
          </cell>
          <cell r="G85">
            <v>0.39840389999999998</v>
          </cell>
          <cell r="H85">
            <v>0.36726403050000006</v>
          </cell>
          <cell r="I85">
            <v>0.52933495500000005</v>
          </cell>
          <cell r="J85">
            <v>0.48353714999999997</v>
          </cell>
          <cell r="K85">
            <v>0.27934019999999998</v>
          </cell>
          <cell r="L85">
            <v>0.57925709999999997</v>
          </cell>
          <cell r="M85">
            <v>0.57395025</v>
          </cell>
          <cell r="N85">
            <v>0.49392585</v>
          </cell>
          <cell r="O85">
            <v>0.54221739000000002</v>
          </cell>
          <cell r="P85">
            <v>0.45262215</v>
          </cell>
          <cell r="Q85">
            <v>0.30427514999999999</v>
          </cell>
          <cell r="R85">
            <v>0.20182904999999998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56.247787866167997</v>
          </cell>
          <cell r="AC85">
            <v>33.317427857199995</v>
          </cell>
          <cell r="AD85">
            <v>35.591108385599995</v>
          </cell>
          <cell r="AE85">
            <v>44.566570775999999</v>
          </cell>
          <cell r="AF85">
            <v>41.8233922127</v>
          </cell>
          <cell r="AG85">
            <v>49.063426140300002</v>
          </cell>
          <cell r="AH85">
            <v>51.244205134399998</v>
          </cell>
          <cell r="AI85">
            <v>80.605950647499995</v>
          </cell>
          <cell r="AJ85">
            <v>81.979771034400002</v>
          </cell>
          <cell r="AK85">
            <v>36.238496861599998</v>
          </cell>
          <cell r="AL85">
            <v>88.139954617200004</v>
          </cell>
          <cell r="AM85">
            <v>146.84074924799998</v>
          </cell>
          <cell r="AN85">
            <v>83.359761478399989</v>
          </cell>
          <cell r="AO85">
            <v>96.148224491999997</v>
          </cell>
          <cell r="AP85">
            <v>70.531584804000005</v>
          </cell>
          <cell r="AQ85">
            <v>38.649677699499996</v>
          </cell>
          <cell r="AR85">
            <v>24.518707237199997</v>
          </cell>
          <cell r="AS85">
            <v>30.952108043999996</v>
          </cell>
          <cell r="AT85">
            <v>61.200352989999999</v>
          </cell>
          <cell r="AU85">
            <v>58.017692804166664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</row>
        <row r="91">
          <cell r="B91">
            <v>0.91210409999999997</v>
          </cell>
          <cell r="C91">
            <v>0.85392674999999996</v>
          </cell>
          <cell r="D91">
            <v>0.97286489999999992</v>
          </cell>
          <cell r="E91">
            <v>1.1110855499999999</v>
          </cell>
          <cell r="F91">
            <v>0.46161944999999999</v>
          </cell>
          <cell r="G91">
            <v>0.22423364999999998</v>
          </cell>
          <cell r="H91">
            <v>0.24043335299999996</v>
          </cell>
          <cell r="I91">
            <v>0.38703029062500005</v>
          </cell>
          <cell r="J91">
            <v>0.37963619999999998</v>
          </cell>
          <cell r="K91">
            <v>0.42448949999999996</v>
          </cell>
          <cell r="L91">
            <v>0.31357889999999999</v>
          </cell>
          <cell r="M91">
            <v>0.63954044999999993</v>
          </cell>
          <cell r="N91">
            <v>0.71885699999999997</v>
          </cell>
          <cell r="O91">
            <v>0.8178417</v>
          </cell>
          <cell r="P91">
            <v>0.85679864999999999</v>
          </cell>
          <cell r="Q91">
            <v>0.62960264999999993</v>
          </cell>
          <cell r="R91">
            <v>0.88182269999999996</v>
          </cell>
          <cell r="S91">
            <v>0</v>
          </cell>
          <cell r="T91">
            <v>0</v>
          </cell>
          <cell r="U91">
            <v>0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111.91018427125799</v>
          </cell>
          <cell r="AC91">
            <v>77.916968039599993</v>
          </cell>
          <cell r="AD91">
            <v>86.980344623999997</v>
          </cell>
          <cell r="AE91">
            <v>108.85433982079999</v>
          </cell>
          <cell r="AF91">
            <v>47.6357214501</v>
          </cell>
          <cell r="AG91">
            <v>28.5902851377</v>
          </cell>
          <cell r="AH91">
            <v>33.543124225200003</v>
          </cell>
          <cell r="AI91">
            <v>58.944673246000001</v>
          </cell>
          <cell r="AJ91">
            <v>61.214104738399996</v>
          </cell>
          <cell r="AK91">
            <v>54.055857570000001</v>
          </cell>
          <cell r="AL91">
            <v>60.3474110919</v>
          </cell>
          <cell r="AM91">
            <v>115.26544391999998</v>
          </cell>
          <cell r="AN91">
            <v>122.69137214399998</v>
          </cell>
          <cell r="AO91">
            <v>138.7007251293</v>
          </cell>
          <cell r="AP91">
            <v>138.73339377149998</v>
          </cell>
          <cell r="AQ91">
            <v>72.101021705999983</v>
          </cell>
          <cell r="AR91">
            <v>77.0047561067</v>
          </cell>
          <cell r="AS91">
            <v>82.29884721629999</v>
          </cell>
          <cell r="AT91">
            <v>110.78691259600001</v>
          </cell>
          <cell r="AU91">
            <v>105.02555537166667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105">
          <cell r="B105">
            <v>0</v>
          </cell>
          <cell r="C105">
            <v>0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  <cell r="M105">
            <v>0</v>
          </cell>
          <cell r="N105">
            <v>0</v>
          </cell>
          <cell r="O105">
            <v>0</v>
          </cell>
          <cell r="P105">
            <v>0</v>
          </cell>
          <cell r="Q105">
            <v>0</v>
          </cell>
          <cell r="R105">
            <v>0</v>
          </cell>
          <cell r="S105">
            <v>0</v>
          </cell>
          <cell r="T105">
            <v>0</v>
          </cell>
          <cell r="U105">
            <v>0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G105">
            <v>0</v>
          </cell>
          <cell r="AH105">
            <v>0</v>
          </cell>
          <cell r="AI105">
            <v>0</v>
          </cell>
          <cell r="AJ105">
            <v>0</v>
          </cell>
          <cell r="AK105">
            <v>0</v>
          </cell>
          <cell r="AL105">
            <v>0</v>
          </cell>
          <cell r="AM105">
            <v>0</v>
          </cell>
          <cell r="AN105">
            <v>0</v>
          </cell>
          <cell r="AO105">
            <v>0</v>
          </cell>
          <cell r="AP105">
            <v>0</v>
          </cell>
          <cell r="AQ105">
            <v>0</v>
          </cell>
          <cell r="AR105">
            <v>0</v>
          </cell>
          <cell r="AS105">
            <v>0</v>
          </cell>
          <cell r="AT105">
            <v>0</v>
          </cell>
          <cell r="AU105">
            <v>0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</row>
        <row r="113">
          <cell r="B113">
            <v>0</v>
          </cell>
          <cell r="C113">
            <v>2.75355E-3</v>
          </cell>
          <cell r="D113">
            <v>0</v>
          </cell>
          <cell r="E113">
            <v>3.64248E-2</v>
          </cell>
          <cell r="F113">
            <v>7.2224999999999998E-2</v>
          </cell>
          <cell r="G113">
            <v>5.3999999999999999E-2</v>
          </cell>
          <cell r="H113">
            <v>8.5563E-2</v>
          </cell>
          <cell r="I113">
            <v>8.6343750000000011E-2</v>
          </cell>
          <cell r="J113">
            <v>5.3441549999999997E-2</v>
          </cell>
          <cell r="K113">
            <v>5.1560999999999996E-2</v>
          </cell>
          <cell r="L113">
            <v>7.2963E-2</v>
          </cell>
          <cell r="M113">
            <v>7.7500799999999995E-2</v>
          </cell>
          <cell r="N113">
            <v>0.12079799999999999</v>
          </cell>
          <cell r="O113">
            <v>5.22315E-2</v>
          </cell>
          <cell r="P113">
            <v>2.0003399999999998E-2</v>
          </cell>
          <cell r="Q113">
            <v>0</v>
          </cell>
          <cell r="R113">
            <v>0</v>
          </cell>
          <cell r="S113">
            <v>0</v>
          </cell>
          <cell r="T113">
            <v>0</v>
          </cell>
          <cell r="U113">
            <v>0</v>
          </cell>
          <cell r="V113">
            <v>0</v>
          </cell>
          <cell r="W113">
            <v>0</v>
          </cell>
          <cell r="X113">
            <v>0</v>
          </cell>
          <cell r="Y113">
            <v>0</v>
          </cell>
          <cell r="Z113">
            <v>0</v>
          </cell>
          <cell r="AA113">
            <v>0</v>
          </cell>
          <cell r="AB113">
            <v>0</v>
          </cell>
          <cell r="AC113">
            <v>0.22801886439999997</v>
          </cell>
          <cell r="AD113">
            <v>0</v>
          </cell>
          <cell r="AE113">
            <v>3.2849448464000002</v>
          </cell>
          <cell r="AF113">
            <v>7.0649999763000002</v>
          </cell>
          <cell r="AG113">
            <v>5.784986621699999</v>
          </cell>
          <cell r="AH113">
            <v>10.1332494864</v>
          </cell>
          <cell r="AI113">
            <v>11.564980695999999</v>
          </cell>
          <cell r="AJ113">
            <v>8.1293822272000007</v>
          </cell>
          <cell r="AK113">
            <v>5.0587652499999995</v>
          </cell>
          <cell r="AL113">
            <v>10.7247459618</v>
          </cell>
          <cell r="AM113">
            <v>11.312516735999999</v>
          </cell>
          <cell r="AN113">
            <v>15.214466695999999</v>
          </cell>
          <cell r="AO113">
            <v>7.4509610720999992</v>
          </cell>
          <cell r="AP113">
            <v>2.7500933089999999</v>
          </cell>
          <cell r="AQ113">
            <v>0</v>
          </cell>
          <cell r="AR113">
            <v>0</v>
          </cell>
          <cell r="AS113">
            <v>0</v>
          </cell>
          <cell r="AT113">
            <v>0</v>
          </cell>
          <cell r="AU113">
            <v>0</v>
          </cell>
          <cell r="AV113">
            <v>0</v>
          </cell>
          <cell r="AW113">
            <v>0</v>
          </cell>
          <cell r="AX113">
            <v>0</v>
          </cell>
          <cell r="AY113">
            <v>0</v>
          </cell>
          <cell r="AZ113">
            <v>0</v>
          </cell>
          <cell r="BA113">
            <v>0</v>
          </cell>
        </row>
        <row r="114">
          <cell r="B114">
            <v>0.61379640000000002</v>
          </cell>
          <cell r="C114">
            <v>0.64711326150000004</v>
          </cell>
          <cell r="D114">
            <v>0.49552379999999996</v>
          </cell>
          <cell r="E114">
            <v>0.68975135999999992</v>
          </cell>
          <cell r="F114">
            <v>0.67791329999999994</v>
          </cell>
          <cell r="G114">
            <v>0.70024229999999998</v>
          </cell>
          <cell r="H114">
            <v>0.68088428999999995</v>
          </cell>
          <cell r="I114">
            <v>0.56212229700000016</v>
          </cell>
          <cell r="J114">
            <v>0.63321300000000003</v>
          </cell>
          <cell r="K114">
            <v>0.65798504999999996</v>
          </cell>
          <cell r="L114">
            <v>0.88472339999999994</v>
          </cell>
          <cell r="M114">
            <v>1.0450349999999999</v>
          </cell>
          <cell r="N114">
            <v>1.1500272</v>
          </cell>
          <cell r="O114">
            <v>1.3393367999999999</v>
          </cell>
          <cell r="P114">
            <v>1.0129550142857142</v>
          </cell>
          <cell r="Q114">
            <v>0.50487660000000001</v>
          </cell>
          <cell r="R114">
            <v>0.62110349999999992</v>
          </cell>
          <cell r="S114">
            <v>0</v>
          </cell>
          <cell r="T114">
            <v>0</v>
          </cell>
          <cell r="U114">
            <v>0</v>
          </cell>
          <cell r="V114">
            <v>0</v>
          </cell>
          <cell r="W114">
            <v>0</v>
          </cell>
          <cell r="X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68.731583160774008</v>
          </cell>
          <cell r="AC114">
            <v>52.333674893599991</v>
          </cell>
          <cell r="AD114">
            <v>44.088839236799998</v>
          </cell>
          <cell r="AE114">
            <v>67.808192401599996</v>
          </cell>
          <cell r="AF114">
            <v>78.5900473162</v>
          </cell>
          <cell r="AG114">
            <v>87.424906268699999</v>
          </cell>
          <cell r="AH114">
            <v>94.991466255199995</v>
          </cell>
          <cell r="AI114">
            <v>85.5987342265</v>
          </cell>
          <cell r="AJ114">
            <v>111.4745309036</v>
          </cell>
          <cell r="AK114">
            <v>88.100717601599996</v>
          </cell>
          <cell r="AL114">
            <v>171.01815423210002</v>
          </cell>
          <cell r="AM114">
            <v>193.84017599999996</v>
          </cell>
          <cell r="AN114">
            <v>197.55861333119998</v>
          </cell>
          <cell r="AO114">
            <v>245.15185403999999</v>
          </cell>
          <cell r="AP114">
            <v>172.89461547650001</v>
          </cell>
          <cell r="AQ114">
            <v>70.596681722</v>
          </cell>
          <cell r="AR114">
            <v>70.286854926999993</v>
          </cell>
          <cell r="AS114">
            <v>80.297513624899992</v>
          </cell>
          <cell r="AT114">
            <v>51.781053652000004</v>
          </cell>
          <cell r="AU114">
            <v>49.08823425166667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A114">
            <v>0</v>
          </cell>
        </row>
        <row r="160">
          <cell r="B160">
            <v>0.321129</v>
          </cell>
          <cell r="C160">
            <v>0.27588599999999996</v>
          </cell>
          <cell r="D160">
            <v>0.25982099999999997</v>
          </cell>
          <cell r="E160">
            <v>0.29355120000000001</v>
          </cell>
          <cell r="F160">
            <v>1.3444744499999999</v>
          </cell>
          <cell r="G160">
            <v>1.46190015</v>
          </cell>
          <cell r="H160">
            <v>1.6982553935000002</v>
          </cell>
          <cell r="I160">
            <v>1.538284977</v>
          </cell>
          <cell r="J160">
            <v>1.4196059999999999</v>
          </cell>
          <cell r="K160">
            <v>0.96404444999999994</v>
          </cell>
          <cell r="L160">
            <v>1.0141020000000001</v>
          </cell>
          <cell r="M160">
            <v>1.294713</v>
          </cell>
          <cell r="N160">
            <v>1.210653</v>
          </cell>
          <cell r="O160">
            <v>1.0428929999999998</v>
          </cell>
          <cell r="P160">
            <v>0.95982749999999994</v>
          </cell>
          <cell r="Q160">
            <v>0.44598194999999996</v>
          </cell>
          <cell r="R160">
            <v>0.61209629999999993</v>
          </cell>
          <cell r="S160">
            <v>0</v>
          </cell>
          <cell r="T160">
            <v>0</v>
          </cell>
          <cell r="U160">
            <v>0</v>
          </cell>
          <cell r="V160">
            <v>0</v>
          </cell>
          <cell r="W160">
            <v>0</v>
          </cell>
          <cell r="X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39.924077989353002</v>
          </cell>
          <cell r="AC160">
            <v>25.617517604399996</v>
          </cell>
          <cell r="AD160">
            <v>23.420567846400001</v>
          </cell>
          <cell r="AE160">
            <v>28.952674867199999</v>
          </cell>
          <cell r="AF160">
            <v>159.61813987630001</v>
          </cell>
          <cell r="AG160">
            <v>184.15041550619998</v>
          </cell>
          <cell r="AH160">
            <v>213.23350174359999</v>
          </cell>
          <cell r="AI160">
            <v>234.24661788649999</v>
          </cell>
          <cell r="AJ160">
            <v>251.90570890520002</v>
          </cell>
          <cell r="AK160">
            <v>129.800938828</v>
          </cell>
          <cell r="AL160">
            <v>195.17001799500002</v>
          </cell>
          <cell r="AM160">
            <v>231.73182191999999</v>
          </cell>
          <cell r="AN160">
            <v>207.95659737599999</v>
          </cell>
          <cell r="AO160">
            <v>189.92989696919997</v>
          </cell>
          <cell r="AP160">
            <v>163.43929571149999</v>
          </cell>
          <cell r="AQ160">
            <v>47.309293023999999</v>
          </cell>
          <cell r="AR160">
            <v>49.960663160899998</v>
          </cell>
          <cell r="AS160">
            <v>61.792009765199992</v>
          </cell>
          <cell r="AT160">
            <v>65.717062689000002</v>
          </cell>
          <cell r="AU160">
            <v>62.299515751249999</v>
          </cell>
          <cell r="AV160">
            <v>0</v>
          </cell>
          <cell r="AW160">
            <v>0</v>
          </cell>
          <cell r="AX160">
            <v>0</v>
          </cell>
          <cell r="AY160">
            <v>0</v>
          </cell>
          <cell r="AZ160">
            <v>0</v>
          </cell>
          <cell r="BA160">
            <v>0</v>
          </cell>
        </row>
        <row r="188">
          <cell r="B188">
            <v>2.1257999999999997E-3</v>
          </cell>
          <cell r="C188">
            <v>1.18998E-2</v>
          </cell>
          <cell r="D188">
            <v>1.2261599999999999E-2</v>
          </cell>
          <cell r="E188">
            <v>1.6199999999999999E-3</v>
          </cell>
          <cell r="F188">
            <v>9.0385649999999998E-2</v>
          </cell>
          <cell r="G188">
            <v>0.24167519999999998</v>
          </cell>
          <cell r="H188">
            <v>0.26450991000000001</v>
          </cell>
          <cell r="I188">
            <v>0.35616758400000004</v>
          </cell>
          <cell r="J188">
            <v>0.40727924999999998</v>
          </cell>
          <cell r="K188">
            <v>0.54739214999999997</v>
          </cell>
          <cell r="L188">
            <v>0.48826169999999997</v>
          </cell>
          <cell r="M188">
            <v>0.52310699999999999</v>
          </cell>
          <cell r="N188">
            <v>0.43990334999999997</v>
          </cell>
          <cell r="O188">
            <v>0.45637649999999996</v>
          </cell>
          <cell r="P188">
            <v>0.43831935</v>
          </cell>
          <cell r="Q188">
            <v>0.22180409999999998</v>
          </cell>
          <cell r="R188">
            <v>0.350082</v>
          </cell>
          <cell r="S188">
            <v>0</v>
          </cell>
          <cell r="T188">
            <v>0</v>
          </cell>
          <cell r="U188">
            <v>0</v>
          </cell>
          <cell r="V188">
            <v>0</v>
          </cell>
          <cell r="W188">
            <v>0</v>
          </cell>
          <cell r="X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0.33292554198000002</v>
          </cell>
          <cell r="AC188">
            <v>1.3096645391999999</v>
          </cell>
          <cell r="AD188">
            <v>0.99846755040000001</v>
          </cell>
          <cell r="AE188">
            <v>0.2077697664</v>
          </cell>
          <cell r="AF188">
            <v>10.316508552</v>
          </cell>
          <cell r="AG188">
            <v>31.082033310899998</v>
          </cell>
          <cell r="AH188">
            <v>33.271259202000003</v>
          </cell>
          <cell r="AI188">
            <v>54.236408208000007</v>
          </cell>
          <cell r="AJ188">
            <v>72.411177178800003</v>
          </cell>
          <cell r="AK188">
            <v>71.030191394799999</v>
          </cell>
          <cell r="AL188">
            <v>94.300591224600012</v>
          </cell>
          <cell r="AM188">
            <v>97.074419039999995</v>
          </cell>
          <cell r="AN188">
            <v>76.000923011199987</v>
          </cell>
          <cell r="AO188">
            <v>83.649284145600006</v>
          </cell>
          <cell r="AP188">
            <v>74.419618072999995</v>
          </cell>
          <cell r="AQ188">
            <v>28.383236766499994</v>
          </cell>
          <cell r="AR188">
            <v>40.452596937399996</v>
          </cell>
          <cell r="AS188">
            <v>53.221163395399991</v>
          </cell>
          <cell r="AT188">
            <v>74.252135516999999</v>
          </cell>
          <cell r="AU188">
            <v>70.390731066249998</v>
          </cell>
          <cell r="AV188">
            <v>0</v>
          </cell>
          <cell r="AW188">
            <v>0</v>
          </cell>
          <cell r="AX188">
            <v>0</v>
          </cell>
          <cell r="AY188">
            <v>0</v>
          </cell>
          <cell r="AZ188">
            <v>0</v>
          </cell>
          <cell r="BA188">
            <v>0</v>
          </cell>
        </row>
        <row r="228">
          <cell r="B228">
            <v>4.9075199999999999E-2</v>
          </cell>
          <cell r="C228">
            <v>3.77568E-2</v>
          </cell>
          <cell r="D228">
            <v>3.9052799999999999E-2</v>
          </cell>
          <cell r="E228">
            <v>3.2140799999999997E-2</v>
          </cell>
          <cell r="F228">
            <v>5.6231999999999997E-2</v>
          </cell>
          <cell r="G228">
            <v>3.46932E-2</v>
          </cell>
          <cell r="H228">
            <v>5.1315299999999994E-2</v>
          </cell>
          <cell r="I228">
            <v>3.1712400000000002E-2</v>
          </cell>
          <cell r="J228">
            <v>8.16939E-2</v>
          </cell>
          <cell r="K228">
            <v>2.5610399999999998E-2</v>
          </cell>
          <cell r="L228">
            <v>2.1326399999999999E-2</v>
          </cell>
          <cell r="M228">
            <v>2.6644049999999999E-2</v>
          </cell>
          <cell r="N228">
            <v>2.9411999999999997E-2</v>
          </cell>
          <cell r="O228">
            <v>0</v>
          </cell>
          <cell r="P228">
            <v>0</v>
          </cell>
          <cell r="Q228">
            <v>0</v>
          </cell>
          <cell r="R228">
            <v>0</v>
          </cell>
          <cell r="S228">
            <v>0</v>
          </cell>
          <cell r="T228">
            <v>0</v>
          </cell>
          <cell r="U228">
            <v>0</v>
          </cell>
          <cell r="V228">
            <v>0</v>
          </cell>
          <cell r="W228">
            <v>0</v>
          </cell>
          <cell r="X228">
            <v>0</v>
          </cell>
          <cell r="Y228">
            <v>0</v>
          </cell>
          <cell r="Z228">
            <v>0</v>
          </cell>
          <cell r="AA228">
            <v>0</v>
          </cell>
          <cell r="AB228">
            <v>6.4861923621899997</v>
          </cell>
          <cell r="AC228">
            <v>4.9591413967999998</v>
          </cell>
          <cell r="AD228">
            <v>4.2037905648000002</v>
          </cell>
          <cell r="AE228">
            <v>3.7238425279999996</v>
          </cell>
          <cell r="AF228">
            <v>8.8117577463999996</v>
          </cell>
          <cell r="AG228">
            <v>5.6871505976999996</v>
          </cell>
          <cell r="AH228">
            <v>7.8661356152000002</v>
          </cell>
          <cell r="AI228">
            <v>6.9832402180000006</v>
          </cell>
          <cell r="AJ228">
            <v>23.744061299599998</v>
          </cell>
          <cell r="AK228">
            <v>4.6544476000000001</v>
          </cell>
          <cell r="AL228">
            <v>6.2534395845000006</v>
          </cell>
          <cell r="AM228">
            <v>9.5128737119999993</v>
          </cell>
          <cell r="AN228">
            <v>6.749725065599999</v>
          </cell>
          <cell r="AO228">
            <v>0</v>
          </cell>
          <cell r="AP228">
            <v>0</v>
          </cell>
          <cell r="AQ228">
            <v>0</v>
          </cell>
          <cell r="AR228">
            <v>0</v>
          </cell>
          <cell r="AS228">
            <v>11.302640592099998</v>
          </cell>
          <cell r="AT228">
            <v>19.196536156000001</v>
          </cell>
          <cell r="AU228">
            <v>18.198240421666668</v>
          </cell>
          <cell r="AV228">
            <v>0</v>
          </cell>
          <cell r="AW228">
            <v>0</v>
          </cell>
          <cell r="AX228">
            <v>0</v>
          </cell>
          <cell r="AY228">
            <v>0</v>
          </cell>
          <cell r="AZ228">
            <v>0</v>
          </cell>
          <cell r="BA228">
            <v>0</v>
          </cell>
        </row>
        <row r="238">
          <cell r="B238">
            <v>2.9249999999999998E-2</v>
          </cell>
          <cell r="C238">
            <v>8.9227799999999996E-2</v>
          </cell>
          <cell r="D238">
            <v>7.3714500000000002E-2</v>
          </cell>
          <cell r="E238">
            <v>0.11730689999999999</v>
          </cell>
          <cell r="F238">
            <v>7.8072749999999996E-2</v>
          </cell>
          <cell r="G238">
            <v>8.8229249999999995E-2</v>
          </cell>
          <cell r="H238">
            <v>0.14221980000000001</v>
          </cell>
          <cell r="I238">
            <v>0.20778300000000002</v>
          </cell>
          <cell r="J238">
            <v>0.13584599999999999</v>
          </cell>
          <cell r="K238">
            <v>0.13071059999999998</v>
          </cell>
          <cell r="L238">
            <v>2.89278E-2</v>
          </cell>
          <cell r="M238">
            <v>0.22353389999999998</v>
          </cell>
          <cell r="N238">
            <v>0.23641289999999998</v>
          </cell>
          <cell r="O238">
            <v>0.28892475000000001</v>
          </cell>
          <cell r="P238">
            <v>0.29938005000000001</v>
          </cell>
          <cell r="Q238">
            <v>0.1563282</v>
          </cell>
          <cell r="R238">
            <v>0.28358414999999998</v>
          </cell>
          <cell r="S238">
            <v>0</v>
          </cell>
          <cell r="T238">
            <v>0</v>
          </cell>
          <cell r="U238">
            <v>0</v>
          </cell>
          <cell r="V238">
            <v>0</v>
          </cell>
          <cell r="W238">
            <v>0</v>
          </cell>
          <cell r="X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4.0444265143470002</v>
          </cell>
          <cell r="AC238">
            <v>6.840050066399999</v>
          </cell>
          <cell r="AD238">
            <v>6.6237738671999997</v>
          </cell>
          <cell r="AE238">
            <v>10.812808227199998</v>
          </cell>
          <cell r="AF238">
            <v>7.5289460665999997</v>
          </cell>
          <cell r="AG238">
            <v>9.7125182582999994</v>
          </cell>
          <cell r="AH238">
            <v>17.424988280800001</v>
          </cell>
          <cell r="AI238">
            <v>27.816320357999999</v>
          </cell>
          <cell r="AJ238">
            <v>19.328756469600002</v>
          </cell>
          <cell r="AK238">
            <v>13.4860798996</v>
          </cell>
          <cell r="AL238">
            <v>4.0604083137</v>
          </cell>
          <cell r="AM238">
            <v>30.525229247999995</v>
          </cell>
          <cell r="AN238">
            <v>29.040581081599999</v>
          </cell>
          <cell r="AO238">
            <v>37.782201839100004</v>
          </cell>
          <cell r="AP238">
            <v>36.803613518999995</v>
          </cell>
          <cell r="AQ238">
            <v>20.399360198</v>
          </cell>
          <cell r="AR238">
            <v>29.0296745176</v>
          </cell>
          <cell r="AS238">
            <v>56.330635532599992</v>
          </cell>
          <cell r="AT238">
            <v>55.433389450999996</v>
          </cell>
          <cell r="AU238">
            <v>52.55063415708333</v>
          </cell>
          <cell r="AV238">
            <v>0</v>
          </cell>
          <cell r="AW238">
            <v>0</v>
          </cell>
          <cell r="AX238">
            <v>0</v>
          </cell>
          <cell r="AY238">
            <v>0</v>
          </cell>
          <cell r="AZ238">
            <v>0</v>
          </cell>
          <cell r="BA238">
            <v>0</v>
          </cell>
        </row>
        <row r="246">
          <cell r="B246">
            <v>0.46779749999999998</v>
          </cell>
          <cell r="C246">
            <v>0.43956134999999996</v>
          </cell>
          <cell r="D246">
            <v>0.35602875</v>
          </cell>
          <cell r="E246">
            <v>0.40582889999999999</v>
          </cell>
          <cell r="F246">
            <v>0.54137519999999995</v>
          </cell>
          <cell r="G246">
            <v>0.61559504999999992</v>
          </cell>
          <cell r="H246">
            <v>0.53272003990909078</v>
          </cell>
          <cell r="I246">
            <v>0.6657352256250002</v>
          </cell>
          <cell r="J246">
            <v>0.59618744999999995</v>
          </cell>
          <cell r="K246">
            <v>0.30709395</v>
          </cell>
          <cell r="L246">
            <v>0.30514815000000001</v>
          </cell>
          <cell r="M246">
            <v>0.12563639999999998</v>
          </cell>
          <cell r="N246">
            <v>0.15447464999999999</v>
          </cell>
          <cell r="O246">
            <v>0.1718451</v>
          </cell>
          <cell r="P246">
            <v>0.14571000000000001</v>
          </cell>
          <cell r="Q246">
            <v>7.1887499999999993E-2</v>
          </cell>
          <cell r="R246">
            <v>0.13551299999999999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X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60.893189040129002</v>
          </cell>
          <cell r="AC246">
            <v>40.70016584799999</v>
          </cell>
          <cell r="AD246">
            <v>31.923439924799997</v>
          </cell>
          <cell r="AE246">
            <v>40.115568001599996</v>
          </cell>
          <cell r="AF246">
            <v>60.744912379900001</v>
          </cell>
          <cell r="AG246">
            <v>78.164061003599997</v>
          </cell>
          <cell r="AH246">
            <v>74.408612584400004</v>
          </cell>
          <cell r="AI246">
            <v>101.768355085</v>
          </cell>
          <cell r="AJ246">
            <v>106.4406737796</v>
          </cell>
          <cell r="AK246">
            <v>42.917724014000001</v>
          </cell>
          <cell r="AL246">
            <v>64.023444621899998</v>
          </cell>
          <cell r="AM246">
            <v>29.184072047999997</v>
          </cell>
          <cell r="AN246">
            <v>28.345812633599994</v>
          </cell>
          <cell r="AO246">
            <v>31.567866551399998</v>
          </cell>
          <cell r="AP246">
            <v>25.062799479499997</v>
          </cell>
          <cell r="AQ246">
            <v>10.524442953499998</v>
          </cell>
          <cell r="AR246">
            <v>17.222621270099999</v>
          </cell>
          <cell r="AS246">
            <v>19.120036935999998</v>
          </cell>
          <cell r="AT246">
            <v>23.728621294</v>
          </cell>
          <cell r="AU246">
            <v>22.494639224166669</v>
          </cell>
          <cell r="AV246">
            <v>0</v>
          </cell>
          <cell r="AW246">
            <v>0</v>
          </cell>
          <cell r="AX246">
            <v>0</v>
          </cell>
          <cell r="AY246">
            <v>0</v>
          </cell>
          <cell r="AZ246">
            <v>0</v>
          </cell>
          <cell r="BA246">
            <v>0</v>
          </cell>
        </row>
        <row r="263">
          <cell r="B263">
            <v>3.6427438394999996</v>
          </cell>
          <cell r="C263">
            <v>3.4573860719999998</v>
          </cell>
          <cell r="D263">
            <v>3.2580906119999993</v>
          </cell>
          <cell r="E263">
            <v>3.8477497207499991</v>
          </cell>
          <cell r="F263">
            <v>4.382536009499999</v>
          </cell>
          <cell r="G263">
            <v>4.1848237214999999</v>
          </cell>
          <cell r="H263">
            <v>4.3235081466363638</v>
          </cell>
          <cell r="I263">
            <v>4.5989604719999999</v>
          </cell>
          <cell r="J263">
            <v>4.3775281949999991</v>
          </cell>
          <cell r="K263">
            <v>3.7739596275</v>
          </cell>
          <cell r="L263">
            <v>4.1212676175</v>
          </cell>
          <cell r="M263">
            <v>5.1461313085714284</v>
          </cell>
          <cell r="N263">
            <v>5.2778460474204536</v>
          </cell>
          <cell r="O263">
            <v>5.3345977491428567</v>
          </cell>
          <cell r="P263">
            <v>4.666417423422077</v>
          </cell>
          <cell r="Q263">
            <v>2.996167995</v>
          </cell>
          <cell r="R263">
            <v>4.0833527534999989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451.13399477079003</v>
          </cell>
          <cell r="AC263">
            <v>317.8517662584</v>
          </cell>
          <cell r="AD263">
            <v>293.54469588479992</v>
          </cell>
          <cell r="AE263">
            <v>380.3950639215999</v>
          </cell>
          <cell r="AF263">
            <v>493.78937463730006</v>
          </cell>
          <cell r="AG263">
            <v>524.92648699919994</v>
          </cell>
          <cell r="AH263">
            <v>571.01542219760006</v>
          </cell>
          <cell r="AI263">
            <v>700.64079448899997</v>
          </cell>
          <cell r="AJ263">
            <v>768.80527437280011</v>
          </cell>
          <cell r="AK263">
            <v>494.19478767119995</v>
          </cell>
          <cell r="AL263">
            <v>790.55368805070009</v>
          </cell>
          <cell r="AM263">
            <v>988.32729268799994</v>
          </cell>
          <cell r="AN263">
            <v>879.78084414879993</v>
          </cell>
          <cell r="AO263">
            <v>934.38852149159993</v>
          </cell>
          <cell r="AP263">
            <v>757.73693823600001</v>
          </cell>
          <cell r="AQ263">
            <v>376.48665940899997</v>
          </cell>
          <cell r="AR263">
            <v>420.71145190969997</v>
          </cell>
          <cell r="AS263">
            <v>530.47269239249988</v>
          </cell>
          <cell r="AT263">
            <v>614.13286227100002</v>
          </cell>
          <cell r="AU263">
            <v>582.1955267154168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3.2994550394999997</v>
          </cell>
          <cell r="C264">
            <v>3.0593151720000002</v>
          </cell>
          <cell r="D264">
            <v>2.9862712620000003</v>
          </cell>
          <cell r="E264">
            <v>3.4833284707499996</v>
          </cell>
          <cell r="F264">
            <v>3.9866930594999999</v>
          </cell>
          <cell r="G264">
            <v>3.8014322715</v>
          </cell>
          <cell r="H264">
            <v>3.9168071466363639</v>
          </cell>
          <cell r="I264">
            <v>4.2056154720000007</v>
          </cell>
          <cell r="J264">
            <v>4.0603506449999998</v>
          </cell>
          <cell r="K264">
            <v>3.3593669774999997</v>
          </cell>
          <cell r="L264">
            <v>3.8103081674999997</v>
          </cell>
          <cell r="M264">
            <v>4.4171696999999988</v>
          </cell>
          <cell r="N264">
            <v>4.5359350805454532</v>
          </cell>
          <cell r="O264">
            <v>4.7864949655714284</v>
          </cell>
          <cell r="P264">
            <v>4.2487278284220782</v>
          </cell>
          <cell r="Q264">
            <v>2.7250552414285716</v>
          </cell>
          <cell r="R264">
            <v>3.5164327860000002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405.79138779717897</v>
          </cell>
          <cell r="AC264">
            <v>275.50613333799998</v>
          </cell>
          <cell r="AD264">
            <v>267.29511883679999</v>
          </cell>
          <cell r="AE264">
            <v>343.18068342879997</v>
          </cell>
          <cell r="AF264">
            <v>448.63003916080004</v>
          </cell>
          <cell r="AG264">
            <v>477.48486215429995</v>
          </cell>
          <cell r="AH264">
            <v>517.57437159040001</v>
          </cell>
          <cell r="AI264">
            <v>640.89697309949997</v>
          </cell>
          <cell r="AJ264">
            <v>708.82776238400004</v>
          </cell>
          <cell r="AK264">
            <v>443.05636352119996</v>
          </cell>
          <cell r="AL264">
            <v>721.70012043810004</v>
          </cell>
          <cell r="AM264">
            <v>851.98008671999992</v>
          </cell>
          <cell r="AN264">
            <v>777.05559805279995</v>
          </cell>
          <cell r="AO264">
            <v>857.44671874139988</v>
          </cell>
          <cell r="AP264">
            <v>705.30114154500006</v>
          </cell>
          <cell r="AQ264">
            <v>341.32178917899995</v>
          </cell>
          <cell r="AR264">
            <v>359.49673720679993</v>
          </cell>
          <cell r="AS264">
            <v>409.4906916672</v>
          </cell>
          <cell r="AT264">
            <v>489.92961488699996</v>
          </cell>
          <cell r="AU264">
            <v>464.45133897875002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5">
          <cell r="B265">
            <v>0</v>
          </cell>
          <cell r="C265">
            <v>4.0914000000000002E-3</v>
          </cell>
          <cell r="D265">
            <v>1.3392E-3</v>
          </cell>
          <cell r="E265">
            <v>3.6900000000000002E-2</v>
          </cell>
          <cell r="F265">
            <v>7.5825000000000004E-2</v>
          </cell>
          <cell r="G265">
            <v>5.3999999999999999E-2</v>
          </cell>
          <cell r="H265">
            <v>8.5563E-2</v>
          </cell>
          <cell r="I265">
            <v>8.6343750000000011E-2</v>
          </cell>
          <cell r="J265">
            <v>5.3441549999999997E-2</v>
          </cell>
          <cell r="K265">
            <v>5.1560999999999996E-2</v>
          </cell>
          <cell r="L265">
            <v>7.2963E-2</v>
          </cell>
          <cell r="M265">
            <v>0.17057385</v>
          </cell>
          <cell r="N265">
            <v>0.13507470562499999</v>
          </cell>
          <cell r="O265">
            <v>5.4975599999999999E-2</v>
          </cell>
          <cell r="P265">
            <v>2.0027745E-2</v>
          </cell>
          <cell r="Q265">
            <v>1.3599449999999999E-2</v>
          </cell>
          <cell r="R265">
            <v>2.5082999999999998E-3</v>
          </cell>
          <cell r="S265">
            <v>0</v>
          </cell>
          <cell r="T265">
            <v>0</v>
          </cell>
          <cell r="U265">
            <v>0</v>
          </cell>
          <cell r="V265">
            <v>0</v>
          </cell>
          <cell r="W265">
            <v>0</v>
          </cell>
          <cell r="X265">
            <v>0</v>
          </cell>
          <cell r="Y265">
            <v>0</v>
          </cell>
          <cell r="Z265">
            <v>0</v>
          </cell>
          <cell r="AA265">
            <v>0</v>
          </cell>
          <cell r="AB265">
            <v>0</v>
          </cell>
          <cell r="AC265">
            <v>0.33315245279999994</v>
          </cell>
          <cell r="AD265">
            <v>0.13095236160000001</v>
          </cell>
          <cell r="AE265">
            <v>3.340705088</v>
          </cell>
          <cell r="AF265">
            <v>7.4584467902</v>
          </cell>
          <cell r="AG265">
            <v>5.784986621699999</v>
          </cell>
          <cell r="AH265">
            <v>10.1332494864</v>
          </cell>
          <cell r="AI265">
            <v>11.564980695999999</v>
          </cell>
          <cell r="AJ265">
            <v>8.1293822272000007</v>
          </cell>
          <cell r="AK265">
            <v>5.0587652499999995</v>
          </cell>
          <cell r="AL265">
            <v>10.7247459618</v>
          </cell>
          <cell r="AM265">
            <v>23.936342015999998</v>
          </cell>
          <cell r="AN265">
            <v>16.841667180799998</v>
          </cell>
          <cell r="AO265">
            <v>7.775864799899999</v>
          </cell>
          <cell r="AP265">
            <v>2.7616632154999996</v>
          </cell>
          <cell r="AQ265">
            <v>1.5346836994999997</v>
          </cell>
          <cell r="AR265">
            <v>0.1909336086</v>
          </cell>
          <cell r="AS265">
            <v>0.32385561779999994</v>
          </cell>
          <cell r="AT265">
            <v>2.528867033</v>
          </cell>
          <cell r="AU265">
            <v>2.3973559545833334</v>
          </cell>
          <cell r="AV265">
            <v>0</v>
          </cell>
          <cell r="AW265">
            <v>0</v>
          </cell>
          <cell r="AX265">
            <v>0</v>
          </cell>
          <cell r="AY265">
            <v>0</v>
          </cell>
          <cell r="AZ265">
            <v>0</v>
          </cell>
          <cell r="BA265">
            <v>0</v>
          </cell>
        </row>
        <row r="266">
          <cell r="B266">
            <v>7.4785499999999996E-3</v>
          </cell>
          <cell r="C266">
            <v>2.42055E-3</v>
          </cell>
          <cell r="D266">
            <v>2.06055E-3</v>
          </cell>
          <cell r="E266">
            <v>2.0286000000000002E-3</v>
          </cell>
          <cell r="F266">
            <v>1.3406849999999998E-2</v>
          </cell>
          <cell r="G266">
            <v>6.2892E-3</v>
          </cell>
          <cell r="H266">
            <v>1.4202900000000001E-2</v>
          </cell>
          <cell r="I266">
            <v>9.8955000000000006E-4</v>
          </cell>
          <cell r="J266">
            <v>1.8210150000000001E-2</v>
          </cell>
          <cell r="K266">
            <v>0.10383524999999999</v>
          </cell>
          <cell r="L266">
            <v>9.8774999999999991E-4</v>
          </cell>
          <cell r="M266">
            <v>3.90555E-2</v>
          </cell>
          <cell r="N266">
            <v>7.1336700000000003E-2</v>
          </cell>
          <cell r="O266">
            <v>3.4524077142857143E-2</v>
          </cell>
          <cell r="P266">
            <v>2.62791E-2</v>
          </cell>
          <cell r="Q266">
            <v>1.3793753571428572E-2</v>
          </cell>
          <cell r="R266">
            <v>0.13086004499999998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0.87578370079500001</v>
          </cell>
          <cell r="AC266">
            <v>0.13174275999999999</v>
          </cell>
          <cell r="AD266">
            <v>0.14872302239999999</v>
          </cell>
          <cell r="AE266">
            <v>0.19165469119999998</v>
          </cell>
          <cell r="AF266">
            <v>1.4230054292999998</v>
          </cell>
          <cell r="AG266">
            <v>0.59610927089999999</v>
          </cell>
          <cell r="AH266">
            <v>1.7623149584</v>
          </cell>
          <cell r="AI266">
            <v>0.157007221</v>
          </cell>
          <cell r="AJ266">
            <v>2.9411617016000005</v>
          </cell>
          <cell r="AK266">
            <v>10.8891101484</v>
          </cell>
          <cell r="AL266">
            <v>0.1451919897</v>
          </cell>
          <cell r="AM266">
            <v>5.5958539199999997</v>
          </cell>
          <cell r="AN266">
            <v>8.617765164799998</v>
          </cell>
          <cell r="AO266">
            <v>4.3933813619999995</v>
          </cell>
          <cell r="AP266">
            <v>3.4245860439999998</v>
          </cell>
          <cell r="AQ266">
            <v>2.0900505814999994</v>
          </cell>
          <cell r="AR266">
            <v>13.610202202699998</v>
          </cell>
          <cell r="AS266">
            <v>12.6757321977</v>
          </cell>
          <cell r="AT266">
            <v>21.141865184</v>
          </cell>
          <cell r="AU266">
            <v>20.042404653333332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9.7648650000000004E-2</v>
          </cell>
          <cell r="C267">
            <v>7.8076799999999988E-2</v>
          </cell>
          <cell r="D267">
            <v>9.3117599999999995E-2</v>
          </cell>
          <cell r="E267">
            <v>0.11043359999999999</v>
          </cell>
          <cell r="F267">
            <v>0.10882799999999999</v>
          </cell>
          <cell r="G267">
            <v>0.10774799999999998</v>
          </cell>
          <cell r="H267">
            <v>8.6139899999999991E-2</v>
          </cell>
          <cell r="I267">
            <v>6.6728700000000002E-2</v>
          </cell>
          <cell r="J267">
            <v>9.3699900000000003E-2</v>
          </cell>
          <cell r="K267">
            <v>0.12757499999999999</v>
          </cell>
          <cell r="L267">
            <v>0.19036889999999998</v>
          </cell>
          <cell r="M267">
            <v>0.25483724999999996</v>
          </cell>
          <cell r="N267">
            <v>0.29581334999999997</v>
          </cell>
          <cell r="O267">
            <v>0.16942095642857141</v>
          </cell>
          <cell r="P267">
            <v>5.0075999999999996E-2</v>
          </cell>
          <cell r="Q267">
            <v>5.9489999999999994E-2</v>
          </cell>
          <cell r="R267">
            <v>0.10659285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13.864192187112</v>
          </cell>
          <cell r="AC267">
            <v>10.690836309599998</v>
          </cell>
          <cell r="AD267">
            <v>10.210721184000001</v>
          </cell>
          <cell r="AE267">
            <v>12.930497204799998</v>
          </cell>
          <cell r="AF267">
            <v>16.441519420199999</v>
          </cell>
          <cell r="AG267">
            <v>16.942410084599999</v>
          </cell>
          <cell r="AH267">
            <v>13.324913117200001</v>
          </cell>
          <cell r="AI267">
            <v>15.924423333</v>
          </cell>
          <cell r="AJ267">
            <v>27.194569865999998</v>
          </cell>
          <cell r="AK267">
            <v>21.582373639200004</v>
          </cell>
          <cell r="AL267">
            <v>50.573414747699999</v>
          </cell>
          <cell r="AM267">
            <v>70.142654495999992</v>
          </cell>
          <cell r="AN267">
            <v>47.811768611199994</v>
          </cell>
          <cell r="AO267">
            <v>26.9312091438</v>
          </cell>
          <cell r="AP267">
            <v>6.3307262914999995</v>
          </cell>
          <cell r="AQ267">
            <v>7.5607643054999993</v>
          </cell>
          <cell r="AR267">
            <v>13.3257189406</v>
          </cell>
          <cell r="AS267">
            <v>50.117178211099997</v>
          </cell>
          <cell r="AT267">
            <v>42.020163054999998</v>
          </cell>
          <cell r="AU267">
            <v>39.834948535416672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6.3722699999999993E-2</v>
          </cell>
          <cell r="C268">
            <v>8.6715E-2</v>
          </cell>
          <cell r="D268">
            <v>4.1957999999999995E-2</v>
          </cell>
          <cell r="E268">
            <v>6.1916850000000002E-2</v>
          </cell>
          <cell r="F268">
            <v>7.3376999999999998E-2</v>
          </cell>
          <cell r="G268">
            <v>8.1449999999999995E-2</v>
          </cell>
          <cell r="H268">
            <v>2.7E-2</v>
          </cell>
          <cell r="I268">
            <v>0</v>
          </cell>
          <cell r="J268">
            <v>0</v>
          </cell>
          <cell r="K268">
            <v>0</v>
          </cell>
          <cell r="L268">
            <v>0</v>
          </cell>
          <cell r="M268">
            <v>0</v>
          </cell>
          <cell r="N268">
            <v>2.3624999999999997E-4</v>
          </cell>
          <cell r="O268">
            <v>4.5000000000000001E-6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7.1100255199410007</v>
          </cell>
          <cell r="AC268">
            <v>9.3819688543999984</v>
          </cell>
          <cell r="AD268">
            <v>3.8176737167999999</v>
          </cell>
          <cell r="AE268">
            <v>6.3327370064000004</v>
          </cell>
          <cell r="AF268">
            <v>7.3605381772999996</v>
          </cell>
          <cell r="AG268">
            <v>8.843370092699999</v>
          </cell>
          <cell r="AH268">
            <v>3.8102563159999998</v>
          </cell>
          <cell r="AI268">
            <v>0</v>
          </cell>
          <cell r="AJ268">
            <v>0</v>
          </cell>
          <cell r="AK268">
            <v>0</v>
          </cell>
          <cell r="AL268">
            <v>0</v>
          </cell>
          <cell r="AM268">
            <v>0</v>
          </cell>
          <cell r="AN268">
            <v>5.8213003199999995E-2</v>
          </cell>
          <cell r="AO268">
            <v>1.4714019900000002E-2</v>
          </cell>
          <cell r="AP268">
            <v>0</v>
          </cell>
          <cell r="AQ268">
            <v>0</v>
          </cell>
          <cell r="AR268">
            <v>0</v>
          </cell>
          <cell r="AS268">
            <v>7.4571496999999987E-3</v>
          </cell>
          <cell r="AT268">
            <v>8.4559599999999989E-4</v>
          </cell>
          <cell r="AU268">
            <v>8.0162166666666672E-4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8.9999999999999996E-7</v>
          </cell>
          <cell r="C269">
            <v>5.7149999999999993E-5</v>
          </cell>
          <cell r="D269">
            <v>9.1799999999999995E-5</v>
          </cell>
          <cell r="E269">
            <v>8.1000000000000004E-6</v>
          </cell>
          <cell r="F269">
            <v>0</v>
          </cell>
          <cell r="G269">
            <v>0</v>
          </cell>
          <cell r="H269">
            <v>0</v>
          </cell>
          <cell r="I269">
            <v>0</v>
          </cell>
          <cell r="J269">
            <v>0</v>
          </cell>
          <cell r="K269">
            <v>9.1079999999999991E-4</v>
          </cell>
          <cell r="L269">
            <v>0</v>
          </cell>
          <cell r="M269">
            <v>5.3357142857142851E-7</v>
          </cell>
          <cell r="N269">
            <v>8.9999999999999996E-7</v>
          </cell>
          <cell r="O269">
            <v>8.9999999999999996E-7</v>
          </cell>
          <cell r="P269">
            <v>8.1000000000000004E-6</v>
          </cell>
          <cell r="Q269">
            <v>3.1049999999999996E-5</v>
          </cell>
          <cell r="R269">
            <v>3.1322249999999994E-4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9.5501584200000003E-4</v>
          </cell>
          <cell r="AC269">
            <v>1.1525476399999998E-2</v>
          </cell>
          <cell r="AD269">
            <v>9.8522064000000006E-3</v>
          </cell>
          <cell r="AE269">
            <v>2.2205455999999998E-3</v>
          </cell>
          <cell r="AF269">
            <v>0</v>
          </cell>
          <cell r="AG269">
            <v>0</v>
          </cell>
          <cell r="AH269">
            <v>0</v>
          </cell>
          <cell r="AI269">
            <v>0</v>
          </cell>
          <cell r="AJ269">
            <v>0</v>
          </cell>
          <cell r="AK269">
            <v>0.12209521280000001</v>
          </cell>
          <cell r="AL269">
            <v>0</v>
          </cell>
          <cell r="AM269">
            <v>2.3107199999999997E-4</v>
          </cell>
          <cell r="AN269">
            <v>6.8865279999999994E-4</v>
          </cell>
          <cell r="AO269">
            <v>8.3139059999999998E-4</v>
          </cell>
          <cell r="AP269">
            <v>6.358201E-3</v>
          </cell>
          <cell r="AQ269">
            <v>5.2035549999999995E-3</v>
          </cell>
          <cell r="AR269">
            <v>5.0042948999999996E-2</v>
          </cell>
          <cell r="AS269">
            <v>8.8455510000000001E-3</v>
          </cell>
          <cell r="AT269">
            <v>1.7063088000000001E-2</v>
          </cell>
          <cell r="AU269">
            <v>1.6175740000000001E-2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0</v>
          </cell>
          <cell r="C273">
            <v>0</v>
          </cell>
          <cell r="D273">
            <v>0</v>
          </cell>
          <cell r="E273">
            <v>0</v>
          </cell>
          <cell r="F273">
            <v>0</v>
          </cell>
          <cell r="G273">
            <v>0</v>
          </cell>
          <cell r="H273">
            <v>0</v>
          </cell>
          <cell r="I273">
            <v>0</v>
          </cell>
          <cell r="J273">
            <v>0</v>
          </cell>
          <cell r="K273">
            <v>0</v>
          </cell>
          <cell r="L273">
            <v>0</v>
          </cell>
          <cell r="M273">
            <v>0</v>
          </cell>
          <cell r="N273">
            <v>0</v>
          </cell>
          <cell r="O273">
            <v>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0</v>
          </cell>
          <cell r="AJ273">
            <v>0</v>
          </cell>
          <cell r="AK273">
            <v>0</v>
          </cell>
          <cell r="AL273">
            <v>0</v>
          </cell>
          <cell r="AM273">
            <v>0</v>
          </cell>
          <cell r="AN273">
            <v>0</v>
          </cell>
          <cell r="AO273">
            <v>0</v>
          </cell>
          <cell r="AP273">
            <v>0</v>
          </cell>
          <cell r="AQ273">
            <v>0</v>
          </cell>
          <cell r="AR273">
            <v>0</v>
          </cell>
          <cell r="AS273">
            <v>0</v>
          </cell>
          <cell r="AT273">
            <v>0</v>
          </cell>
          <cell r="AU273">
            <v>0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50">
        <row r="6">
          <cell r="B6">
            <v>0.15972472947045455</v>
          </cell>
          <cell r="C6">
            <v>0.15788635897222222</v>
          </cell>
          <cell r="D6">
            <v>0.19324410729166663</v>
          </cell>
          <cell r="E6">
            <v>0.13854638262500002</v>
          </cell>
          <cell r="F6">
            <v>0.25696799916666668</v>
          </cell>
          <cell r="G6">
            <v>0.28862835020833333</v>
          </cell>
          <cell r="H6">
            <v>0.3827152624166667</v>
          </cell>
          <cell r="I6">
            <v>0.43098483399999998</v>
          </cell>
          <cell r="J6">
            <v>0.46190795349999997</v>
          </cell>
          <cell r="K6">
            <v>0.49273026529999986</v>
          </cell>
          <cell r="L6">
            <v>0.6109742945833333</v>
          </cell>
          <cell r="M6">
            <v>0.5692695134621214</v>
          </cell>
          <cell r="N6">
            <v>0.78455026975304498</v>
          </cell>
          <cell r="O6">
            <v>0.75401180811192781</v>
          </cell>
          <cell r="P6">
            <v>0.81276587989264704</v>
          </cell>
          <cell r="Q6">
            <v>0.92576568039685969</v>
          </cell>
          <cell r="R6">
            <v>0.87590025327485521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30.696640111295999</v>
          </cell>
          <cell r="AC6">
            <v>26.825410637599997</v>
          </cell>
          <cell r="AD6">
            <v>30.831823209599996</v>
          </cell>
          <cell r="AE6">
            <v>29.090809092799997</v>
          </cell>
          <cell r="AF6">
            <v>54.145954465399996</v>
          </cell>
          <cell r="AG6">
            <v>54.713140524899998</v>
          </cell>
          <cell r="AH6">
            <v>75.004672272000008</v>
          </cell>
          <cell r="AI6">
            <v>101.08110415499999</v>
          </cell>
          <cell r="AJ6">
            <v>112.16642316880001</v>
          </cell>
          <cell r="AK6">
            <v>93.629876362000005</v>
          </cell>
          <cell r="AL6">
            <v>130.03857982709999</v>
          </cell>
          <cell r="AM6">
            <v>139.77431275199999</v>
          </cell>
          <cell r="AN6">
            <v>163.77373094719999</v>
          </cell>
          <cell r="AO6">
            <v>156.34772239739999</v>
          </cell>
          <cell r="AP6">
            <v>171.38882848</v>
          </cell>
          <cell r="AQ6">
            <v>157.81606330699998</v>
          </cell>
          <cell r="AR6">
            <v>148.64325547889999</v>
          </cell>
          <cell r="AS6">
            <v>186.63336506099998</v>
          </cell>
          <cell r="AT6">
            <v>196.595065796</v>
          </cell>
          <cell r="AU6">
            <v>186.37134553833332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</row>
        <row r="12">
          <cell r="B12">
            <v>7.4306546416666661E-2</v>
          </cell>
          <cell r="C12">
            <v>8.0298311041666667E-2</v>
          </cell>
          <cell r="D12">
            <v>3.8606821749999992E-2</v>
          </cell>
          <cell r="E12">
            <v>4.9518903583333329E-2</v>
          </cell>
          <cell r="F12">
            <v>4.8011890500000001E-2</v>
          </cell>
          <cell r="G12">
            <v>5.2818293500000002E-2</v>
          </cell>
          <cell r="H12">
            <v>6.3017265249999996E-2</v>
          </cell>
          <cell r="I12">
            <v>7.8985043375000008E-2</v>
          </cell>
          <cell r="J12">
            <v>8.4337639833333325E-2</v>
          </cell>
          <cell r="K12">
            <v>6.7379431350000005E-2</v>
          </cell>
          <cell r="L12">
            <v>9.8609710499999989E-2</v>
          </cell>
          <cell r="M12">
            <v>8.5960387234343461E-2</v>
          </cell>
          <cell r="N12">
            <v>6.4678280708333327E-2</v>
          </cell>
          <cell r="O12">
            <v>6.5182599414379067E-2</v>
          </cell>
          <cell r="P12">
            <v>4.0717569520833323E-2</v>
          </cell>
          <cell r="Q12">
            <v>4.7208217035606063E-2</v>
          </cell>
          <cell r="R12">
            <v>6.1884357933062545E-2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31.708978146914998</v>
          </cell>
          <cell r="AC12">
            <v>29.971593432399999</v>
          </cell>
          <cell r="AD12">
            <v>16.9500398064</v>
          </cell>
          <cell r="AE12">
            <v>24.641324388799998</v>
          </cell>
          <cell r="AF12">
            <v>22.8908162623</v>
          </cell>
          <cell r="AG12">
            <v>21.427893201</v>
          </cell>
          <cell r="AH12">
            <v>25.917850357999999</v>
          </cell>
          <cell r="AI12">
            <v>32.735460119499997</v>
          </cell>
          <cell r="AJ12">
            <v>34.354924338000004</v>
          </cell>
          <cell r="AK12">
            <v>27.971552131599999</v>
          </cell>
          <cell r="AL12">
            <v>39.864441964500003</v>
          </cell>
          <cell r="AM12">
            <v>37.865147807999996</v>
          </cell>
          <cell r="AN12">
            <v>31.656433881599995</v>
          </cell>
          <cell r="AO12">
            <v>30.883476699899997</v>
          </cell>
          <cell r="AP12">
            <v>20.798930903500001</v>
          </cell>
          <cell r="AQ12">
            <v>23.719354770999999</v>
          </cell>
          <cell r="AR12">
            <v>23.428106339700001</v>
          </cell>
          <cell r="AS12">
            <v>24.559715280099997</v>
          </cell>
          <cell r="AT12">
            <v>21.463756182000001</v>
          </cell>
          <cell r="AU12">
            <v>20.347556047499999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</row>
        <row r="23">
          <cell r="B23">
            <v>8.0151039300000018E-2</v>
          </cell>
          <cell r="C23">
            <v>9.4338073245370371E-2</v>
          </cell>
          <cell r="D23">
            <v>0.10239514521602563</v>
          </cell>
          <cell r="E23">
            <v>0.11945289495833333</v>
          </cell>
          <cell r="F23">
            <v>0.12020450059999997</v>
          </cell>
          <cell r="G23">
            <v>0.11197793974166666</v>
          </cell>
          <cell r="H23">
            <v>0.10509004697954545</v>
          </cell>
          <cell r="I23">
            <v>0.13342113337424241</v>
          </cell>
          <cell r="J23">
            <v>0.1417435512853536</v>
          </cell>
          <cell r="K23">
            <v>0.14777300694166659</v>
          </cell>
          <cell r="L23">
            <v>0.17405826824166667</v>
          </cell>
          <cell r="M23">
            <v>0.2206504133608585</v>
          </cell>
          <cell r="N23">
            <v>0.14226876226781046</v>
          </cell>
          <cell r="O23">
            <v>0.11469402400436722</v>
          </cell>
          <cell r="P23">
            <v>0.13001021636666663</v>
          </cell>
          <cell r="Q23">
            <v>0.14040976029570706</v>
          </cell>
          <cell r="R23">
            <v>0.14179288274070509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32.532506595008996</v>
          </cell>
          <cell r="AC23">
            <v>33.001936636399996</v>
          </cell>
          <cell r="AD23">
            <v>43.341127785599994</v>
          </cell>
          <cell r="AE23">
            <v>57.482615769599995</v>
          </cell>
          <cell r="AF23">
            <v>58.139234196399997</v>
          </cell>
          <cell r="AG23">
            <v>65.515953188400005</v>
          </cell>
          <cell r="AH23">
            <v>65.063416581599995</v>
          </cell>
          <cell r="AI23">
            <v>82.571853408500004</v>
          </cell>
          <cell r="AJ23">
            <v>95.411950578000003</v>
          </cell>
          <cell r="AK23">
            <v>74.927721484000003</v>
          </cell>
          <cell r="AL23">
            <v>84.728567926800011</v>
          </cell>
          <cell r="AM23">
            <v>106.308937296</v>
          </cell>
          <cell r="AN23">
            <v>56.785192111999997</v>
          </cell>
          <cell r="AO23">
            <v>55.947455601599998</v>
          </cell>
          <cell r="AP23">
            <v>59.602069772500002</v>
          </cell>
          <cell r="AQ23">
            <v>59.001271703499995</v>
          </cell>
          <cell r="AR23">
            <v>59.578902462099997</v>
          </cell>
          <cell r="AS23">
            <v>59.834673469999998</v>
          </cell>
          <cell r="AT23">
            <v>68.519572146000002</v>
          </cell>
          <cell r="AU23">
            <v>64.956283642499997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</row>
        <row r="31">
          <cell r="B31">
            <v>3.9886175187500005E-2</v>
          </cell>
          <cell r="C31">
            <v>3.1494893111111109E-2</v>
          </cell>
          <cell r="D31">
            <v>3.1014321766666665E-2</v>
          </cell>
          <cell r="E31">
            <v>3.1228653299242431E-2</v>
          </cell>
          <cell r="F31">
            <v>3.3029015862499997E-2</v>
          </cell>
          <cell r="G31">
            <v>4.8047062649621212E-2</v>
          </cell>
          <cell r="H31">
            <v>6.7758152000000002E-2</v>
          </cell>
          <cell r="I31">
            <v>8.5223329333333334E-2</v>
          </cell>
          <cell r="J31">
            <v>7.8728224666666666E-2</v>
          </cell>
          <cell r="K31">
            <v>6.6340985730303031E-2</v>
          </cell>
          <cell r="L31">
            <v>9.9986793394444454E-2</v>
          </cell>
          <cell r="M31">
            <v>0.10803644977828278</v>
          </cell>
          <cell r="N31">
            <v>0.15441966139166666</v>
          </cell>
          <cell r="O31">
            <v>0.13412498087048419</v>
          </cell>
          <cell r="P31">
            <v>0.12657020941421571</v>
          </cell>
          <cell r="Q31">
            <v>7.8090433915371071E-2</v>
          </cell>
          <cell r="R31">
            <v>8.904194280765404E-2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18.582335273727001</v>
          </cell>
          <cell r="AC31">
            <v>13.517787857999998</v>
          </cell>
          <cell r="AD31">
            <v>15.028419854399999</v>
          </cell>
          <cell r="AE31">
            <v>14.594627017599999</v>
          </cell>
          <cell r="AF31">
            <v>16.0592639746</v>
          </cell>
          <cell r="AG31">
            <v>20.733337053</v>
          </cell>
          <cell r="AH31">
            <v>27.7620153692</v>
          </cell>
          <cell r="AI31">
            <v>34.140084199</v>
          </cell>
          <cell r="AJ31">
            <v>33.878796962000003</v>
          </cell>
          <cell r="AK31">
            <v>24.262631082799999</v>
          </cell>
          <cell r="AL31">
            <v>40.381459661699999</v>
          </cell>
          <cell r="AM31">
            <v>46.028033471999997</v>
          </cell>
          <cell r="AN31">
            <v>60.058890777599991</v>
          </cell>
          <cell r="AO31">
            <v>55.160651974799997</v>
          </cell>
          <cell r="AP31">
            <v>55.064652418499996</v>
          </cell>
          <cell r="AQ31">
            <v>31.847982256999995</v>
          </cell>
          <cell r="AR31">
            <v>33.838551757099999</v>
          </cell>
          <cell r="AS31">
            <v>35.645247866799998</v>
          </cell>
          <cell r="AT31">
            <v>28.044338964999998</v>
          </cell>
          <cell r="AU31">
            <v>26.585922522916665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</row>
        <row r="39">
          <cell r="B39">
            <v>5.6015609999999997E-3</v>
          </cell>
          <cell r="C39">
            <v>1.1633440583333333E-2</v>
          </cell>
          <cell r="D39">
            <v>1.4161323633333332E-2</v>
          </cell>
          <cell r="E39">
            <v>1.2313065041666666E-2</v>
          </cell>
          <cell r="F39">
            <v>1.37296005E-2</v>
          </cell>
          <cell r="G39">
            <v>1.4577778104166666E-2</v>
          </cell>
          <cell r="H39">
            <v>1.2482209666666666E-2</v>
          </cell>
          <cell r="I39">
            <v>8.0547952916666665E-3</v>
          </cell>
          <cell r="J39">
            <v>1.0658365899999999E-2</v>
          </cell>
          <cell r="K39">
            <v>2.03043077E-2</v>
          </cell>
          <cell r="L39">
            <v>3.2152793499999992E-2</v>
          </cell>
          <cell r="M39">
            <v>3.6993414768181798E-2</v>
          </cell>
          <cell r="N39">
            <v>3.756865293611112E-2</v>
          </cell>
          <cell r="O39">
            <v>4.6013830332679743E-2</v>
          </cell>
          <cell r="P39">
            <v>6.5722213488235315E-2</v>
          </cell>
          <cell r="Q39">
            <v>9.7565025876861E-2</v>
          </cell>
          <cell r="R39">
            <v>8.330841730396614E-2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2.4147224592029999</v>
          </cell>
          <cell r="AC39">
            <v>3.0858489095999997</v>
          </cell>
          <cell r="AD39">
            <v>5.0049312527999996</v>
          </cell>
          <cell r="AE39">
            <v>5.883865534399999</v>
          </cell>
          <cell r="AF39">
            <v>7.5608247357999998</v>
          </cell>
          <cell r="AG39">
            <v>8.7750677585999988</v>
          </cell>
          <cell r="AH39">
            <v>9.3663892751999995</v>
          </cell>
          <cell r="AI39">
            <v>7.1521132280000002</v>
          </cell>
          <cell r="AJ39">
            <v>9.4196768263999999</v>
          </cell>
          <cell r="AK39">
            <v>10.3453655008</v>
          </cell>
          <cell r="AL39">
            <v>17.762497505999999</v>
          </cell>
          <cell r="AM39">
            <v>21.20919408</v>
          </cell>
          <cell r="AN39">
            <v>15.7219575568</v>
          </cell>
          <cell r="AO39">
            <v>16.643739903300002</v>
          </cell>
          <cell r="AP39">
            <v>20.595332964499999</v>
          </cell>
          <cell r="AQ39">
            <v>26.333675168499997</v>
          </cell>
          <cell r="AR39">
            <v>22.655964999800002</v>
          </cell>
          <cell r="AS39">
            <v>22.995368853599995</v>
          </cell>
          <cell r="AT39">
            <v>26.828807706000003</v>
          </cell>
          <cell r="AU39">
            <v>25.4336036925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</row>
        <row r="46">
          <cell r="B46">
            <v>3.1612293270833342E-2</v>
          </cell>
          <cell r="C46">
            <v>2.3624137599999998E-2</v>
          </cell>
          <cell r="D46">
            <v>2.796625183333333E-2</v>
          </cell>
          <cell r="E46">
            <v>3.0530048500000004E-2</v>
          </cell>
          <cell r="F46">
            <v>3.4803649999999998E-2</v>
          </cell>
          <cell r="G46">
            <v>2.9011255437499998E-2</v>
          </cell>
          <cell r="H46">
            <v>3.8337081716666666E-2</v>
          </cell>
          <cell r="I46">
            <v>3.2467199041666665E-2</v>
          </cell>
          <cell r="J46">
            <v>3.4029435999999996E-2</v>
          </cell>
          <cell r="K46">
            <v>4.1153478333333333E-2</v>
          </cell>
          <cell r="L46">
            <v>8.7075474399999991E-2</v>
          </cell>
          <cell r="M46">
            <v>8.0738962886363633E-2</v>
          </cell>
          <cell r="N46">
            <v>7.3791430199494953E-2</v>
          </cell>
          <cell r="O46">
            <v>0.10657412370068328</v>
          </cell>
          <cell r="P46">
            <v>0.11045362441029416</v>
          </cell>
          <cell r="Q46">
            <v>9.2332334346695188E-2</v>
          </cell>
          <cell r="R46">
            <v>7.8849582262501688E-2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15.255434143463999</v>
          </cell>
          <cell r="AC46">
            <v>9.0663325464</v>
          </cell>
          <cell r="AD46">
            <v>12.228620236799999</v>
          </cell>
          <cell r="AE46">
            <v>13.602776151999999</v>
          </cell>
          <cell r="AF46">
            <v>14.6603951809</v>
          </cell>
          <cell r="AG46">
            <v>11.771849618099999</v>
          </cell>
          <cell r="AH46">
            <v>14.817624388</v>
          </cell>
          <cell r="AI46">
            <v>14.1622440265</v>
          </cell>
          <cell r="AJ46">
            <v>15.559777050000001</v>
          </cell>
          <cell r="AK46">
            <v>16.3018881916</v>
          </cell>
          <cell r="AL46">
            <v>28.724722737300002</v>
          </cell>
          <cell r="AM46">
            <v>26.471973023999997</v>
          </cell>
          <cell r="AN46">
            <v>23.957804358399997</v>
          </cell>
          <cell r="AO46">
            <v>30.291737760599997</v>
          </cell>
          <cell r="AP46">
            <v>32.426863626499994</v>
          </cell>
          <cell r="AQ46">
            <v>29.098738892999997</v>
          </cell>
          <cell r="AR46">
            <v>23.1486650071</v>
          </cell>
          <cell r="AS46">
            <v>20.652899753199996</v>
          </cell>
          <cell r="AT46">
            <v>25.781573671</v>
          </cell>
          <cell r="AU46">
            <v>24.440829965416665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AZ46">
            <v>0</v>
          </cell>
          <cell r="BA46">
            <v>0</v>
          </cell>
        </row>
        <row r="47">
          <cell r="B47">
            <v>1.4738950749999997E-2</v>
          </cell>
          <cell r="C47">
            <v>2.7249632666666666E-2</v>
          </cell>
          <cell r="D47">
            <v>6.9108553500000003E-2</v>
          </cell>
          <cell r="E47">
            <v>0.12091813124999999</v>
          </cell>
          <cell r="F47">
            <v>0.218991098375</v>
          </cell>
          <cell r="G47">
            <v>0.1618725399375</v>
          </cell>
          <cell r="H47">
            <v>0.22909748108333333</v>
          </cell>
          <cell r="I47">
            <v>9.8689585749999989E-2</v>
          </cell>
          <cell r="J47">
            <v>0.26140787539999999</v>
          </cell>
          <cell r="K47">
            <v>0.20257298798333331</v>
          </cell>
          <cell r="L47">
            <v>0.14392751486111113</v>
          </cell>
          <cell r="M47">
            <v>7.7503977002272725E-2</v>
          </cell>
          <cell r="N47">
            <v>7.9561730590775412E-2</v>
          </cell>
          <cell r="O47">
            <v>4.073191869019608E-2</v>
          </cell>
          <cell r="P47">
            <v>3.2180411668382369E-2</v>
          </cell>
          <cell r="Q47">
            <v>2.9489126228914142E-2</v>
          </cell>
          <cell r="R47">
            <v>2.5309958419126224E-2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2.2553225568239998</v>
          </cell>
          <cell r="AC47">
            <v>3.9233190959999997</v>
          </cell>
          <cell r="AD47">
            <v>9.0180992591999996</v>
          </cell>
          <cell r="AE47">
            <v>14.4083738064</v>
          </cell>
          <cell r="AF47">
            <v>23.625170041899999</v>
          </cell>
          <cell r="AG47">
            <v>16.7171010864</v>
          </cell>
          <cell r="AH47">
            <v>23.180551954799999</v>
          </cell>
          <cell r="AI47">
            <v>18.538504068999998</v>
          </cell>
          <cell r="AJ47">
            <v>36.3010148288</v>
          </cell>
          <cell r="AK47">
            <v>17.451210365599998</v>
          </cell>
          <cell r="AL47">
            <v>27.182790461700002</v>
          </cell>
          <cell r="AM47">
            <v>28.038581327999996</v>
          </cell>
          <cell r="AN47">
            <v>20.674961771199996</v>
          </cell>
          <cell r="AO47">
            <v>15.6312548997</v>
          </cell>
          <cell r="AP47">
            <v>14.788762362499998</v>
          </cell>
          <cell r="AQ47">
            <v>12.208977941999999</v>
          </cell>
          <cell r="AR47">
            <v>10.882405439400001</v>
          </cell>
          <cell r="AS47">
            <v>21.696884895399997</v>
          </cell>
          <cell r="AT47">
            <v>14.946947399000001</v>
          </cell>
          <cell r="AU47">
            <v>14.169647072083334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</row>
        <row r="50">
          <cell r="B50">
            <v>1.3986699999999999E-2</v>
          </cell>
          <cell r="C50">
            <v>1.527932175E-2</v>
          </cell>
          <cell r="D50">
            <v>1.9122572000000001E-2</v>
          </cell>
          <cell r="E50">
            <v>1.5944708791666665E-2</v>
          </cell>
          <cell r="F50">
            <v>1.9694334916666667E-2</v>
          </cell>
          <cell r="G50">
            <v>1.6270319333333332E-2</v>
          </cell>
          <cell r="H50">
            <v>2.0093405499999998E-2</v>
          </cell>
          <cell r="I50">
            <v>2.2625117083333333E-2</v>
          </cell>
          <cell r="J50">
            <v>2.0762616000000001E-2</v>
          </cell>
          <cell r="K50">
            <v>1.6272423688888888E-2</v>
          </cell>
          <cell r="L50">
            <v>1.8747738416666666E-2</v>
          </cell>
          <cell r="M50">
            <v>1.9677608648484845E-2</v>
          </cell>
          <cell r="N50">
            <v>2.3414883488770057E-2</v>
          </cell>
          <cell r="O50">
            <v>2.6748434598722528E-2</v>
          </cell>
          <cell r="P50">
            <v>3.4652742470588235E-2</v>
          </cell>
          <cell r="Q50">
            <v>4.7850230225834449E-2</v>
          </cell>
          <cell r="R50">
            <v>4.7491941411388759E-2</v>
          </cell>
          <cell r="S50">
            <v>0</v>
          </cell>
          <cell r="T50">
            <v>0</v>
          </cell>
          <cell r="U50">
            <v>0</v>
          </cell>
          <cell r="V50">
            <v>0</v>
          </cell>
          <cell r="W50">
            <v>0</v>
          </cell>
          <cell r="X50">
            <v>0</v>
          </cell>
          <cell r="Y50">
            <v>0</v>
          </cell>
          <cell r="Z50">
            <v>0</v>
          </cell>
          <cell r="AA50">
            <v>0</v>
          </cell>
          <cell r="AB50">
            <v>6.9709367910450002</v>
          </cell>
          <cell r="AC50">
            <v>7.5698306219999996</v>
          </cell>
          <cell r="AD50">
            <v>10.696171420799999</v>
          </cell>
          <cell r="AE50">
            <v>10.589219759999999</v>
          </cell>
          <cell r="AF50">
            <v>11.973209205999998</v>
          </cell>
          <cell r="AG50">
            <v>11.566217305499999</v>
          </cell>
          <cell r="AH50">
            <v>15.333416078800001</v>
          </cell>
          <cell r="AI50">
            <v>19.116833141000001</v>
          </cell>
          <cell r="AJ50">
            <v>18.3252663996</v>
          </cell>
          <cell r="AK50">
            <v>15.729094044399998</v>
          </cell>
          <cell r="AL50">
            <v>17.5077417141</v>
          </cell>
          <cell r="AM50">
            <v>18.649640159999997</v>
          </cell>
          <cell r="AN50">
            <v>18.2370177968</v>
          </cell>
          <cell r="AO50">
            <v>19.536146472599999</v>
          </cell>
          <cell r="AP50">
            <v>22.848348070999997</v>
          </cell>
          <cell r="AQ50">
            <v>26.765863141499999</v>
          </cell>
          <cell r="AR50">
            <v>25.186673790499999</v>
          </cell>
          <cell r="AS50">
            <v>27.359938820499995</v>
          </cell>
          <cell r="AT50">
            <v>32.773179884000001</v>
          </cell>
          <cell r="AU50">
            <v>31.068845028333332</v>
          </cell>
          <cell r="AV50">
            <v>0</v>
          </cell>
          <cell r="AW50">
            <v>0</v>
          </cell>
          <cell r="AX50">
            <v>0</v>
          </cell>
          <cell r="AY50">
            <v>0</v>
          </cell>
          <cell r="AZ50">
            <v>0</v>
          </cell>
          <cell r="BA50">
            <v>0</v>
          </cell>
        </row>
        <row r="57">
          <cell r="B57">
            <v>0</v>
          </cell>
          <cell r="C57">
            <v>0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  <cell r="AR57">
            <v>0</v>
          </cell>
          <cell r="AS57">
            <v>0</v>
          </cell>
          <cell r="AT57">
            <v>0</v>
          </cell>
          <cell r="AU57">
            <v>0</v>
          </cell>
          <cell r="AV57">
            <v>0</v>
          </cell>
          <cell r="AW57">
            <v>0</v>
          </cell>
          <cell r="AX57">
            <v>0</v>
          </cell>
          <cell r="AY57">
            <v>0</v>
          </cell>
          <cell r="AZ57">
            <v>0</v>
          </cell>
          <cell r="BA57">
            <v>0</v>
          </cell>
        </row>
        <row r="58">
          <cell r="B58">
            <v>0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  <cell r="R58">
            <v>0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J58">
            <v>0</v>
          </cell>
          <cell r="AK58">
            <v>0</v>
          </cell>
          <cell r="AL58">
            <v>0</v>
          </cell>
          <cell r="AM58">
            <v>0</v>
          </cell>
          <cell r="AN58">
            <v>0</v>
          </cell>
          <cell r="AO58">
            <v>0</v>
          </cell>
          <cell r="AP58">
            <v>0</v>
          </cell>
          <cell r="AQ58">
            <v>0</v>
          </cell>
          <cell r="AR58">
            <v>0</v>
          </cell>
          <cell r="AS58">
            <v>0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  <cell r="AY58">
            <v>0</v>
          </cell>
          <cell r="AZ58">
            <v>0</v>
          </cell>
          <cell r="BA58">
            <v>0</v>
          </cell>
        </row>
        <row r="59">
          <cell r="B59">
            <v>0</v>
          </cell>
          <cell r="C59">
            <v>0</v>
          </cell>
          <cell r="D59">
            <v>0</v>
          </cell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G59">
            <v>0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  <cell r="AY59">
            <v>0</v>
          </cell>
          <cell r="AZ59">
            <v>0</v>
          </cell>
          <cell r="BA59">
            <v>0</v>
          </cell>
        </row>
        <row r="60">
          <cell r="B60">
            <v>0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  <cell r="AP60">
            <v>0</v>
          </cell>
          <cell r="AQ60">
            <v>0</v>
          </cell>
          <cell r="AR60">
            <v>0</v>
          </cell>
          <cell r="AS60">
            <v>0</v>
          </cell>
          <cell r="AT60">
            <v>0</v>
          </cell>
          <cell r="AU60">
            <v>0</v>
          </cell>
          <cell r="AV60">
            <v>0</v>
          </cell>
          <cell r="AW60">
            <v>0</v>
          </cell>
          <cell r="AX60">
            <v>0</v>
          </cell>
          <cell r="AY60">
            <v>0</v>
          </cell>
          <cell r="AZ60">
            <v>0</v>
          </cell>
          <cell r="BA60">
            <v>0</v>
          </cell>
        </row>
        <row r="61">
          <cell r="B61">
            <v>1.475285E-2</v>
          </cell>
          <cell r="C61">
            <v>2.2795849999999999E-2</v>
          </cell>
          <cell r="D61">
            <v>1.529115E-2</v>
          </cell>
          <cell r="E61">
            <v>1.6087749999999998E-2</v>
          </cell>
          <cell r="F61">
            <v>9.8154000000000002E-3</v>
          </cell>
          <cell r="G61">
            <v>7.9541000000000004E-3</v>
          </cell>
          <cell r="H61">
            <v>5.4039999999999999E-3</v>
          </cell>
          <cell r="I61">
            <v>0</v>
          </cell>
          <cell r="J61">
            <v>3.4999999999999998E-7</v>
          </cell>
          <cell r="K61">
            <v>0</v>
          </cell>
          <cell r="L61">
            <v>0</v>
          </cell>
          <cell r="M61">
            <v>2.9043670454545451E-5</v>
          </cell>
          <cell r="N61">
            <v>2.8215204545454552E-5</v>
          </cell>
          <cell r="O61">
            <v>3.4751806535947715E-5</v>
          </cell>
          <cell r="P61">
            <v>6.0026283333333342E-5</v>
          </cell>
          <cell r="Q61">
            <v>4.5026266666666659E-5</v>
          </cell>
          <cell r="R61">
            <v>6.9321168627450988E-5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2.9503034711909999</v>
          </cell>
          <cell r="AC61">
            <v>4.7681242463999993</v>
          </cell>
          <cell r="AD61">
            <v>3.3157218143999998</v>
          </cell>
          <cell r="AE61">
            <v>3.9250332351999995</v>
          </cell>
          <cell r="AF61">
            <v>2.5026869951999999</v>
          </cell>
          <cell r="AG61">
            <v>2.0399072265</v>
          </cell>
          <cell r="AH61">
            <v>1.4338537652000001</v>
          </cell>
          <cell r="AI61">
            <v>0</v>
          </cell>
          <cell r="AJ61">
            <v>2.0341164E-3</v>
          </cell>
          <cell r="AK61">
            <v>0</v>
          </cell>
          <cell r="AL61">
            <v>0</v>
          </cell>
          <cell r="AM61">
            <v>4.9924079999999996E-2</v>
          </cell>
          <cell r="AN61">
            <v>4.9013835199999994E-2</v>
          </cell>
          <cell r="AO61">
            <v>3.4168028699999999E-2</v>
          </cell>
          <cell r="AP61">
            <v>7.5080177499999998E-2</v>
          </cell>
          <cell r="AQ61">
            <v>4.1277837999999997E-2</v>
          </cell>
          <cell r="AR61">
            <v>5.6365561799999991E-2</v>
          </cell>
          <cell r="AS61">
            <v>4.8223503899999992E-2</v>
          </cell>
          <cell r="AT61">
            <v>4.3958000999999997E-2</v>
          </cell>
          <cell r="AU61">
            <v>4.1672011250000002E-2</v>
          </cell>
          <cell r="AV61">
            <v>0</v>
          </cell>
          <cell r="AW61">
            <v>0</v>
          </cell>
          <cell r="AX61">
            <v>0</v>
          </cell>
          <cell r="AY61">
            <v>0</v>
          </cell>
          <cell r="AZ61">
            <v>0</v>
          </cell>
          <cell r="BA61">
            <v>0</v>
          </cell>
        </row>
        <row r="62">
          <cell r="B62">
            <v>2.5363449999999999E-2</v>
          </cell>
          <cell r="C62">
            <v>2.0742750000000001E-2</v>
          </cell>
          <cell r="D62">
            <v>2.0441049999999999E-2</v>
          </cell>
          <cell r="E62">
            <v>1.9727399999999999E-2</v>
          </cell>
          <cell r="F62">
            <v>2.7910476416666666E-2</v>
          </cell>
          <cell r="G62">
            <v>3.9522249666666662E-2</v>
          </cell>
          <cell r="H62">
            <v>1.999684983333333E-2</v>
          </cell>
          <cell r="I62">
            <v>2.0374713333333331E-3</v>
          </cell>
          <cell r="J62">
            <v>1.040175E-3</v>
          </cell>
          <cell r="K62">
            <v>1.1662144666666667E-3</v>
          </cell>
          <cell r="L62">
            <v>7.4329324999999999E-4</v>
          </cell>
          <cell r="M62">
            <v>6.5863101515151504E-4</v>
          </cell>
          <cell r="N62">
            <v>2.2145942143493756E-4</v>
          </cell>
          <cell r="O62">
            <v>5.8087381075460482E-5</v>
          </cell>
          <cell r="P62">
            <v>9.8147212745098021E-5</v>
          </cell>
          <cell r="Q62">
            <v>1.3107191666666666E-4</v>
          </cell>
          <cell r="R62">
            <v>1.9309510593262943E-4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A62">
            <v>0</v>
          </cell>
          <cell r="AB62">
            <v>6.6280796384759997</v>
          </cell>
          <cell r="AC62">
            <v>4.9749791871999998</v>
          </cell>
          <cell r="AD62">
            <v>4.7458264512000001</v>
          </cell>
          <cell r="AE62">
            <v>5.0661708271999997</v>
          </cell>
          <cell r="AF62">
            <v>7.6936919143000004</v>
          </cell>
          <cell r="AG62">
            <v>10.946410417799999</v>
          </cell>
          <cell r="AH62">
            <v>5.9351220076000004</v>
          </cell>
          <cell r="AI62">
            <v>1.080625545</v>
          </cell>
          <cell r="AJ62">
            <v>0.69873295600000007</v>
          </cell>
          <cell r="AK62">
            <v>0.87583536919999994</v>
          </cell>
          <cell r="AL62">
            <v>0.67410917010000004</v>
          </cell>
          <cell r="AM62">
            <v>0.86773382399999988</v>
          </cell>
          <cell r="AN62">
            <v>0.32780901119999994</v>
          </cell>
          <cell r="AO62">
            <v>0.10035256410000001</v>
          </cell>
          <cell r="AP62">
            <v>0.1534138515</v>
          </cell>
          <cell r="AQ62">
            <v>0.17100390649999997</v>
          </cell>
          <cell r="AR62">
            <v>0.22300050160000001</v>
          </cell>
          <cell r="AS62">
            <v>0.18098132909999998</v>
          </cell>
          <cell r="AT62">
            <v>0.17771097499999999</v>
          </cell>
          <cell r="AU62">
            <v>0.16846930208333333</v>
          </cell>
          <cell r="AV62">
            <v>0</v>
          </cell>
          <cell r="AW62">
            <v>0</v>
          </cell>
          <cell r="AX62">
            <v>0</v>
          </cell>
          <cell r="AY62">
            <v>0</v>
          </cell>
          <cell r="AZ62">
            <v>0</v>
          </cell>
          <cell r="BA62">
            <v>0</v>
          </cell>
        </row>
        <row r="64">
          <cell r="B64">
            <v>4.0927756227272731E-2</v>
          </cell>
          <cell r="C64">
            <v>3.8065790466666659E-2</v>
          </cell>
          <cell r="D64">
            <v>4.0197064833333331E-2</v>
          </cell>
          <cell r="E64">
            <v>3.1210054458333331E-2</v>
          </cell>
          <cell r="F64">
            <v>2.310739577222222E-2</v>
          </cell>
          <cell r="G64">
            <v>2.177264943560606E-2</v>
          </cell>
          <cell r="H64">
            <v>2.8824323111111112E-2</v>
          </cell>
          <cell r="I64">
            <v>2.5418081499999998E-2</v>
          </cell>
          <cell r="J64">
            <v>2.8530814633333332E-2</v>
          </cell>
          <cell r="K64">
            <v>2.4260114666666666E-2</v>
          </cell>
          <cell r="L64">
            <v>5.9820602600000002E-2</v>
          </cell>
          <cell r="M64">
            <v>4.2717393601767677E-2</v>
          </cell>
          <cell r="N64">
            <v>6.6451426024509819E-2</v>
          </cell>
          <cell r="O64">
            <v>3.9243768741532958E-2</v>
          </cell>
          <cell r="P64">
            <v>4.1081124531862738E-2</v>
          </cell>
          <cell r="Q64">
            <v>5.4125250517226622E-2</v>
          </cell>
          <cell r="R64">
            <v>3.1319635877845198E-2</v>
          </cell>
          <cell r="S64">
            <v>0</v>
          </cell>
          <cell r="T64">
            <v>0</v>
          </cell>
          <cell r="U64">
            <v>0</v>
          </cell>
          <cell r="V64">
            <v>0</v>
          </cell>
          <cell r="W64">
            <v>0</v>
          </cell>
          <cell r="X64">
            <v>0</v>
          </cell>
          <cell r="Y64">
            <v>0</v>
          </cell>
          <cell r="Z64">
            <v>0</v>
          </cell>
          <cell r="AA64">
            <v>0</v>
          </cell>
          <cell r="AB64">
            <v>17.915368465262997</v>
          </cell>
          <cell r="AC64">
            <v>17.435505871599997</v>
          </cell>
          <cell r="AD64">
            <v>17.516661292799999</v>
          </cell>
          <cell r="AE64">
            <v>17.461948660799997</v>
          </cell>
          <cell r="AF64">
            <v>16.810957720200001</v>
          </cell>
          <cell r="AG64">
            <v>16.9162342206</v>
          </cell>
          <cell r="AH64">
            <v>22.185062050800003</v>
          </cell>
          <cell r="AI64">
            <v>23.207940100999998</v>
          </cell>
          <cell r="AJ64">
            <v>23.361145873600002</v>
          </cell>
          <cell r="AK64">
            <v>15.491100715199998</v>
          </cell>
          <cell r="AL64">
            <v>30.478602626099999</v>
          </cell>
          <cell r="AM64">
            <v>25.334239919999995</v>
          </cell>
          <cell r="AN64">
            <v>29.623054155199998</v>
          </cell>
          <cell r="AO64">
            <v>24.085267481099997</v>
          </cell>
          <cell r="AP64">
            <v>22.821909592500003</v>
          </cell>
          <cell r="AQ64">
            <v>26.178183181499996</v>
          </cell>
          <cell r="AR64">
            <v>19.698784242600002</v>
          </cell>
          <cell r="AS64">
            <v>20.738231642699997</v>
          </cell>
          <cell r="AT64">
            <v>23.516853821999998</v>
          </cell>
          <cell r="AU64">
            <v>22.293884497499999</v>
          </cell>
          <cell r="AV64">
            <v>0</v>
          </cell>
          <cell r="AW64">
            <v>0</v>
          </cell>
          <cell r="AX64">
            <v>0</v>
          </cell>
          <cell r="AY64">
            <v>0</v>
          </cell>
          <cell r="AZ64">
            <v>0</v>
          </cell>
          <cell r="BA64">
            <v>0</v>
          </cell>
        </row>
        <row r="75">
          <cell r="B75">
            <v>5.4819934499999994E-2</v>
          </cell>
          <cell r="C75">
            <v>0.10822240858333332</v>
          </cell>
          <cell r="D75">
            <v>6.0432878916666669E-2</v>
          </cell>
          <cell r="E75">
            <v>6.463555E-2</v>
          </cell>
          <cell r="F75">
            <v>6.3185300208333336E-2</v>
          </cell>
          <cell r="G75">
            <v>6.9410114374999998E-2</v>
          </cell>
          <cell r="H75">
            <v>0.14473112791666665</v>
          </cell>
          <cell r="I75">
            <v>0.12159784291666666</v>
          </cell>
          <cell r="J75">
            <v>0.14047927600000001</v>
          </cell>
          <cell r="K75">
            <v>0.14401519199999999</v>
          </cell>
          <cell r="L75">
            <v>0.12426990955555554</v>
          </cell>
          <cell r="M75">
            <v>8.853991195555555E-2</v>
          </cell>
          <cell r="N75">
            <v>0.15903026901846401</v>
          </cell>
          <cell r="O75">
            <v>0.13297019283166964</v>
          </cell>
          <cell r="P75">
            <v>0.19375577423897061</v>
          </cell>
          <cell r="Q75">
            <v>0.15065438422075095</v>
          </cell>
          <cell r="R75">
            <v>0.14625852708265916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9.0642243776010005</v>
          </cell>
          <cell r="AC75">
            <v>13.1459499632</v>
          </cell>
          <cell r="AD75">
            <v>8.7409089120000001</v>
          </cell>
          <cell r="AE75">
            <v>11.387876371200001</v>
          </cell>
          <cell r="AF75">
            <v>12.303041729999999</v>
          </cell>
          <cell r="AG75">
            <v>12.981386031899998</v>
          </cell>
          <cell r="AH75">
            <v>25.594213180000001</v>
          </cell>
          <cell r="AI75">
            <v>26.950027308000003</v>
          </cell>
          <cell r="AJ75">
            <v>35.177032410400003</v>
          </cell>
          <cell r="AK75">
            <v>29.045258013199998</v>
          </cell>
          <cell r="AL75">
            <v>29.0748069648</v>
          </cell>
          <cell r="AM75">
            <v>27.592825343999998</v>
          </cell>
          <cell r="AN75">
            <v>36.477128107200002</v>
          </cell>
          <cell r="AO75">
            <v>35.793171546000004</v>
          </cell>
          <cell r="AP75">
            <v>44.710061704000005</v>
          </cell>
          <cell r="AQ75">
            <v>34.820158565499995</v>
          </cell>
          <cell r="AR75">
            <v>29.673292591599999</v>
          </cell>
          <cell r="AS75">
            <v>38.413542696099995</v>
          </cell>
          <cell r="AT75">
            <v>47.201017551999996</v>
          </cell>
          <cell r="AU75">
            <v>44.746378126666663</v>
          </cell>
          <cell r="AV75">
            <v>0</v>
          </cell>
          <cell r="AW75">
            <v>0</v>
          </cell>
          <cell r="AX75">
            <v>0</v>
          </cell>
          <cell r="AY75">
            <v>0</v>
          </cell>
          <cell r="AZ75">
            <v>0</v>
          </cell>
          <cell r="BA75">
            <v>0</v>
          </cell>
        </row>
        <row r="85">
          <cell r="B85">
            <v>1.7990064947555555</v>
          </cell>
          <cell r="C85">
            <v>1.9533797994925926</v>
          </cell>
          <cell r="D85">
            <v>2.0362778523307692</v>
          </cell>
          <cell r="E85">
            <v>2.0149319356250004</v>
          </cell>
          <cell r="F85">
            <v>2.3003975037916669</v>
          </cell>
          <cell r="G85">
            <v>2.5124568612916671</v>
          </cell>
          <cell r="H85">
            <v>2.9590102534833331</v>
          </cell>
          <cell r="I85">
            <v>3.3711400031780299</v>
          </cell>
          <cell r="J85">
            <v>3.2388406632558082</v>
          </cell>
          <cell r="K85">
            <v>2.9557842413833328</v>
          </cell>
          <cell r="L85">
            <v>3.2750138735083341</v>
          </cell>
          <cell r="M85">
            <v>3.2237161397232317</v>
          </cell>
          <cell r="N85">
            <v>2.9702978474378785</v>
          </cell>
          <cell r="O85">
            <v>2.9508444917636365</v>
          </cell>
          <cell r="P85">
            <v>2.7974983166401515</v>
          </cell>
          <cell r="Q85">
            <v>2.7462747924455804</v>
          </cell>
          <cell r="R85">
            <v>2.6321458189624991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477.38047164212998</v>
          </cell>
          <cell r="AC85">
            <v>518.94189106639999</v>
          </cell>
          <cell r="AD85">
            <v>539.32126170239997</v>
          </cell>
          <cell r="AE85">
            <v>656.66196537759993</v>
          </cell>
          <cell r="AF85">
            <v>732.49033530259987</v>
          </cell>
          <cell r="AG85">
            <v>738.68315702609993</v>
          </cell>
          <cell r="AH85">
            <v>844.16766517240001</v>
          </cell>
          <cell r="AI85">
            <v>1072.7929346660001</v>
          </cell>
          <cell r="AJ85">
            <v>1162.3241476376002</v>
          </cell>
          <cell r="AK85">
            <v>936.58178667239997</v>
          </cell>
          <cell r="AL85">
            <v>1081.4498423657999</v>
          </cell>
          <cell r="AM85">
            <v>1192.6938854399998</v>
          </cell>
          <cell r="AN85">
            <v>1025.6127388143998</v>
          </cell>
          <cell r="AO85">
            <v>1097.6666056982999</v>
          </cell>
          <cell r="AP85">
            <v>1035.1810482840001</v>
          </cell>
          <cell r="AQ85">
            <v>871.22002323299989</v>
          </cell>
          <cell r="AR85">
            <v>874.40244361769987</v>
          </cell>
          <cell r="AS85">
            <v>886.77025416979995</v>
          </cell>
          <cell r="AT85">
            <v>980.31209249099993</v>
          </cell>
          <cell r="AU85">
            <v>929.33199002375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</row>
        <row r="91">
          <cell r="B91">
            <v>0.33086562942777781</v>
          </cell>
          <cell r="C91">
            <v>0.30318884800555546</v>
          </cell>
          <cell r="D91">
            <v>0.35219536354166653</v>
          </cell>
          <cell r="E91">
            <v>0.34925242692499991</v>
          </cell>
          <cell r="F91">
            <v>0.39680049054444444</v>
          </cell>
          <cell r="G91">
            <v>0.38100566609166675</v>
          </cell>
          <cell r="H91">
            <v>0.40243172798863636</v>
          </cell>
          <cell r="I91">
            <v>0.45961262193863639</v>
          </cell>
          <cell r="J91">
            <v>0.40517546435555551</v>
          </cell>
          <cell r="K91">
            <v>0.44232958619166673</v>
          </cell>
          <cell r="L91">
            <v>0.54542609618863624</v>
          </cell>
          <cell r="M91">
            <v>0.47255065576565652</v>
          </cell>
          <cell r="N91">
            <v>0.46262439176847886</v>
          </cell>
          <cell r="O91">
            <v>0.50570773435429284</v>
          </cell>
          <cell r="P91">
            <v>0.45903925124318179</v>
          </cell>
          <cell r="Q91">
            <v>0.41523613181944424</v>
          </cell>
          <cell r="R91">
            <v>0.43789292596346147</v>
          </cell>
          <cell r="S91">
            <v>0</v>
          </cell>
          <cell r="T91">
            <v>0</v>
          </cell>
          <cell r="U91">
            <v>0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105.63840127811399</v>
          </cell>
          <cell r="AC91">
            <v>94.274015676799991</v>
          </cell>
          <cell r="AD91">
            <v>102.89568432479999</v>
          </cell>
          <cell r="AE91">
            <v>139.94986042240001</v>
          </cell>
          <cell r="AF91">
            <v>166.8177559545</v>
          </cell>
          <cell r="AG91">
            <v>162.86261791799998</v>
          </cell>
          <cell r="AH91">
            <v>182.88498302000002</v>
          </cell>
          <cell r="AI91">
            <v>222.5835998435</v>
          </cell>
          <cell r="AJ91">
            <v>236.03829638560003</v>
          </cell>
          <cell r="AK91">
            <v>179.907238874</v>
          </cell>
          <cell r="AL91">
            <v>197.92596402269999</v>
          </cell>
          <cell r="AM91">
            <v>232.96964539199996</v>
          </cell>
          <cell r="AN91">
            <v>204.05723579999997</v>
          </cell>
          <cell r="AO91">
            <v>223.37221331430001</v>
          </cell>
          <cell r="AP91">
            <v>221.43687890850001</v>
          </cell>
          <cell r="AQ91">
            <v>198.91629143750001</v>
          </cell>
          <cell r="AR91">
            <v>227.93067072769998</v>
          </cell>
          <cell r="AS91">
            <v>228.13434170669998</v>
          </cell>
          <cell r="AT91">
            <v>244.99996758499998</v>
          </cell>
          <cell r="AU91">
            <v>232.25900116458334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94">
          <cell r="B94">
            <v>0.14096538944999998</v>
          </cell>
          <cell r="C94">
            <v>0.12671514398148154</v>
          </cell>
          <cell r="D94">
            <v>0.14317723486923081</v>
          </cell>
          <cell r="E94">
            <v>0.13339549831666669</v>
          </cell>
          <cell r="F94">
            <v>0.14005468541666666</v>
          </cell>
          <cell r="G94">
            <v>0.13479538989999995</v>
          </cell>
          <cell r="H94">
            <v>0.14697767794696975</v>
          </cell>
          <cell r="I94">
            <v>0.14319814708333334</v>
          </cell>
          <cell r="J94">
            <v>0.13397331775858587</v>
          </cell>
          <cell r="K94">
            <v>0.15216297905833329</v>
          </cell>
          <cell r="L94">
            <v>0.14482836535833338</v>
          </cell>
          <cell r="M94">
            <v>0.17217145853914143</v>
          </cell>
          <cell r="N94">
            <v>0.16005428845805109</v>
          </cell>
          <cell r="O94">
            <v>0.16317887415439689</v>
          </cell>
          <cell r="P94">
            <v>0.15922134608333327</v>
          </cell>
          <cell r="Q94">
            <v>0.16154567836767678</v>
          </cell>
          <cell r="R94">
            <v>0.21353228661602558</v>
          </cell>
          <cell r="S94">
            <v>0</v>
          </cell>
          <cell r="T94">
            <v>0</v>
          </cell>
          <cell r="U94">
            <v>0</v>
          </cell>
          <cell r="V94">
            <v>0</v>
          </cell>
          <cell r="W94">
            <v>0</v>
          </cell>
          <cell r="X94">
            <v>0</v>
          </cell>
          <cell r="Y94">
            <v>0</v>
          </cell>
          <cell r="Z94">
            <v>0</v>
          </cell>
          <cell r="AA94">
            <v>0</v>
          </cell>
          <cell r="AB94">
            <v>33.193929878247005</v>
          </cell>
          <cell r="AC94">
            <v>28.607702999999997</v>
          </cell>
          <cell r="AD94">
            <v>34.166065545599999</v>
          </cell>
          <cell r="AE94">
            <v>35.308109401599999</v>
          </cell>
          <cell r="AF94">
            <v>42.973432494299999</v>
          </cell>
          <cell r="AG94">
            <v>41.958784081499992</v>
          </cell>
          <cell r="AH94">
            <v>49.214471232400001</v>
          </cell>
          <cell r="AI94">
            <v>51.327195778999993</v>
          </cell>
          <cell r="AJ94">
            <v>56.394712316400003</v>
          </cell>
          <cell r="AK94">
            <v>49.637143723199998</v>
          </cell>
          <cell r="AL94">
            <v>44.620186556700006</v>
          </cell>
          <cell r="AM94">
            <v>51.198784511999996</v>
          </cell>
          <cell r="AN94">
            <v>40.234011787199996</v>
          </cell>
          <cell r="AO94">
            <v>45.780511436099999</v>
          </cell>
          <cell r="AP94">
            <v>43.569234913500004</v>
          </cell>
          <cell r="AQ94">
            <v>35.977578979999997</v>
          </cell>
          <cell r="AR94">
            <v>42.148320140699994</v>
          </cell>
          <cell r="AS94">
            <v>42.896526687299996</v>
          </cell>
          <cell r="AT94">
            <v>53.943657154999997</v>
          </cell>
          <cell r="AU94">
            <v>51.138373827083335</v>
          </cell>
          <cell r="AV94">
            <v>0</v>
          </cell>
          <cell r="AW94">
            <v>0</v>
          </cell>
          <cell r="AX94">
            <v>0</v>
          </cell>
          <cell r="AY94">
            <v>0</v>
          </cell>
          <cell r="AZ94">
            <v>0</v>
          </cell>
          <cell r="BA94">
            <v>0</v>
          </cell>
        </row>
        <row r="105">
          <cell r="B105">
            <v>2.1792364833333331E-2</v>
          </cell>
          <cell r="C105">
            <v>3.0085725120370374E-2</v>
          </cell>
          <cell r="D105">
            <v>1.5758607666666664E-2</v>
          </cell>
          <cell r="E105">
            <v>3.0016729750000002E-2</v>
          </cell>
          <cell r="F105">
            <v>3.2099098354166661E-2</v>
          </cell>
          <cell r="G105">
            <v>1.2270096854166666E-2</v>
          </cell>
          <cell r="H105">
            <v>1.8741604583333332E-2</v>
          </cell>
          <cell r="I105">
            <v>1.0834787833333333E-2</v>
          </cell>
          <cell r="J105">
            <v>5.2462367999999999E-3</v>
          </cell>
          <cell r="K105">
            <v>4.8563592333333338E-3</v>
          </cell>
          <cell r="L105">
            <v>6.2734753277777777E-3</v>
          </cell>
          <cell r="M105">
            <v>8.501592571464647E-3</v>
          </cell>
          <cell r="N105">
            <v>2.2855443234313724E-2</v>
          </cell>
          <cell r="O105">
            <v>1.1440929139869278E-2</v>
          </cell>
          <cell r="P105">
            <v>3.6946620425150809E-3</v>
          </cell>
          <cell r="Q105">
            <v>4.9645048807531837E-3</v>
          </cell>
          <cell r="R105">
            <v>4.3395756416135332E-3</v>
          </cell>
          <cell r="S105">
            <v>0</v>
          </cell>
          <cell r="T105">
            <v>0</v>
          </cell>
          <cell r="U105">
            <v>0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5.9064035375699993</v>
          </cell>
          <cell r="AC105">
            <v>7.0359930167999991</v>
          </cell>
          <cell r="AD105">
            <v>6.1747074815999996</v>
          </cell>
          <cell r="AE105">
            <v>7.6034173599999999</v>
          </cell>
          <cell r="AF105">
            <v>7.1850612043000002</v>
          </cell>
          <cell r="AG105">
            <v>6.1532613713999993</v>
          </cell>
          <cell r="AH105">
            <v>7.9972353223999999</v>
          </cell>
          <cell r="AI105">
            <v>6.0260405324999997</v>
          </cell>
          <cell r="AJ105">
            <v>3.6472810152000004</v>
          </cell>
          <cell r="AK105">
            <v>3.1984674875999999</v>
          </cell>
          <cell r="AL105">
            <v>3.4295514317999998</v>
          </cell>
          <cell r="AM105">
            <v>5.2239964319999999</v>
          </cell>
          <cell r="AN105">
            <v>6.7735748079999993</v>
          </cell>
          <cell r="AO105">
            <v>4.2351249659999999</v>
          </cell>
          <cell r="AP105">
            <v>2.9820945779999994</v>
          </cell>
          <cell r="AQ105">
            <v>2.4469578699999999</v>
          </cell>
          <cell r="AR105">
            <v>2.2384683733999999</v>
          </cell>
          <cell r="AS105">
            <v>3.8259290068999996</v>
          </cell>
          <cell r="AT105">
            <v>6.5016400190000008</v>
          </cell>
          <cell r="AU105">
            <v>6.1635290470833342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</row>
        <row r="108">
          <cell r="B108">
            <v>6.3913207500000003E-3</v>
          </cell>
          <cell r="C108">
            <v>6.3966244999999998E-3</v>
          </cell>
          <cell r="D108">
            <v>6.9861668333333331E-3</v>
          </cell>
          <cell r="E108">
            <v>7.1870066041666665E-3</v>
          </cell>
          <cell r="F108">
            <v>1.1027505125E-2</v>
          </cell>
          <cell r="G108">
            <v>1.9678733374999997E-2</v>
          </cell>
          <cell r="H108">
            <v>1.7093215999999998E-2</v>
          </cell>
          <cell r="I108">
            <v>4.7277715333333324E-2</v>
          </cell>
          <cell r="J108">
            <v>6.5002311999999993E-2</v>
          </cell>
          <cell r="K108">
            <v>4.2435049999999995E-2</v>
          </cell>
          <cell r="L108">
            <v>5.5580259777777766E-2</v>
          </cell>
          <cell r="M108">
            <v>5.0612963000757578E-2</v>
          </cell>
          <cell r="N108">
            <v>0.14194693932424238</v>
          </cell>
          <cell r="O108">
            <v>0.14528325997499997</v>
          </cell>
          <cell r="P108">
            <v>0.1602485046846342</v>
          </cell>
          <cell r="Q108">
            <v>0.29554044730555556</v>
          </cell>
          <cell r="R108">
            <v>0.37084045265927623</v>
          </cell>
          <cell r="S108">
            <v>0</v>
          </cell>
          <cell r="T108">
            <v>0</v>
          </cell>
          <cell r="U108">
            <v>0</v>
          </cell>
          <cell r="V108">
            <v>0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  <cell r="AB108">
            <v>4.0037773826039995</v>
          </cell>
          <cell r="AC108">
            <v>3.9090718912</v>
          </cell>
          <cell r="AD108">
            <v>3.8224433231999995</v>
          </cell>
          <cell r="AE108">
            <v>4.5309944511999998</v>
          </cell>
          <cell r="AF108">
            <v>7.2334949385999998</v>
          </cell>
          <cell r="AG108">
            <v>7.3486859589</v>
          </cell>
          <cell r="AH108">
            <v>7.9265789436</v>
          </cell>
          <cell r="AI108">
            <v>16.383603875999999</v>
          </cell>
          <cell r="AJ108">
            <v>20.857410387600002</v>
          </cell>
          <cell r="AK108">
            <v>12.70014218</v>
          </cell>
          <cell r="AL108">
            <v>20.8654216461</v>
          </cell>
          <cell r="AM108">
            <v>17.982052271999997</v>
          </cell>
          <cell r="AN108">
            <v>32.634712721599996</v>
          </cell>
          <cell r="AO108">
            <v>33.167754247799998</v>
          </cell>
          <cell r="AP108">
            <v>34.705512140499998</v>
          </cell>
          <cell r="AQ108">
            <v>49.754333677999995</v>
          </cell>
          <cell r="AR108">
            <v>60.1104568732</v>
          </cell>
          <cell r="AS108">
            <v>70.553506566399989</v>
          </cell>
          <cell r="AT108">
            <v>58.766367496999997</v>
          </cell>
          <cell r="AU108">
            <v>55.710284174583336</v>
          </cell>
          <cell r="AV108">
            <v>0</v>
          </cell>
          <cell r="AW108">
            <v>0</v>
          </cell>
          <cell r="AX108">
            <v>0</v>
          </cell>
          <cell r="AY108">
            <v>0</v>
          </cell>
          <cell r="AZ108">
            <v>0</v>
          </cell>
          <cell r="BA108">
            <v>0</v>
          </cell>
        </row>
        <row r="110">
          <cell r="B110">
            <v>1.8594799999999998E-2</v>
          </cell>
          <cell r="C110">
            <v>1.4375640740740742E-2</v>
          </cell>
          <cell r="D110">
            <v>1.4603049999999999E-2</v>
          </cell>
          <cell r="E110">
            <v>7.1110958333333342E-3</v>
          </cell>
          <cell r="F110">
            <v>1.83778E-2</v>
          </cell>
          <cell r="G110">
            <v>2.7010549999999998E-2</v>
          </cell>
          <cell r="H110">
            <v>2.8524162916666665E-2</v>
          </cell>
          <cell r="I110">
            <v>2.8130979041666664E-2</v>
          </cell>
          <cell r="J110">
            <v>5.1042964583333336E-2</v>
          </cell>
          <cell r="K110">
            <v>8.1191853166666661E-2</v>
          </cell>
          <cell r="L110">
            <v>6.455785E-2</v>
          </cell>
          <cell r="M110">
            <v>6.8709154783333337E-2</v>
          </cell>
          <cell r="N110">
            <v>5.5092318859848506E-2</v>
          </cell>
          <cell r="O110">
            <v>6.6460455821806319E-2</v>
          </cell>
          <cell r="P110">
            <v>2.6747684059294872E-2</v>
          </cell>
          <cell r="Q110">
            <v>2.38260489094697E-2</v>
          </cell>
          <cell r="R110">
            <v>3.4204879988038193E-2</v>
          </cell>
          <cell r="S110">
            <v>0</v>
          </cell>
          <cell r="T110">
            <v>0</v>
          </cell>
          <cell r="U110">
            <v>0</v>
          </cell>
          <cell r="V110">
            <v>0</v>
          </cell>
          <cell r="W110">
            <v>0</v>
          </cell>
          <cell r="X110">
            <v>0</v>
          </cell>
          <cell r="Y110">
            <v>0</v>
          </cell>
          <cell r="Z110">
            <v>0</v>
          </cell>
          <cell r="AA110">
            <v>0</v>
          </cell>
          <cell r="AB110">
            <v>4.1445960386489995</v>
          </cell>
          <cell r="AC110">
            <v>4.046934285999999</v>
          </cell>
          <cell r="AD110">
            <v>3.6186249168</v>
          </cell>
          <cell r="AE110">
            <v>2.9726669056000001</v>
          </cell>
          <cell r="AF110">
            <v>5.2229681735</v>
          </cell>
          <cell r="AG110">
            <v>5.210775999</v>
          </cell>
          <cell r="AH110">
            <v>8.4850798683999997</v>
          </cell>
          <cell r="AI110">
            <v>12.081287790500001</v>
          </cell>
          <cell r="AJ110">
            <v>17.3931336624</v>
          </cell>
          <cell r="AK110">
            <v>22.433617289600001</v>
          </cell>
          <cell r="AL110">
            <v>22.7827590192</v>
          </cell>
          <cell r="AM110">
            <v>31.482916895999995</v>
          </cell>
          <cell r="AN110">
            <v>21.128480753599998</v>
          </cell>
          <cell r="AO110">
            <v>24.901904218199999</v>
          </cell>
          <cell r="AP110">
            <v>13.950679465999999</v>
          </cell>
          <cell r="AQ110">
            <v>11.025429912</v>
          </cell>
          <cell r="AR110">
            <v>14.081481481200001</v>
          </cell>
          <cell r="AS110">
            <v>13.455460175299999</v>
          </cell>
          <cell r="AT110">
            <v>15.491926935</v>
          </cell>
          <cell r="AU110">
            <v>14.686285518750001</v>
          </cell>
          <cell r="AV110">
            <v>0</v>
          </cell>
          <cell r="AW110">
            <v>0</v>
          </cell>
          <cell r="AX110">
            <v>0</v>
          </cell>
          <cell r="AY110">
            <v>0</v>
          </cell>
          <cell r="AZ110">
            <v>0</v>
          </cell>
          <cell r="BA110">
            <v>0</v>
          </cell>
        </row>
        <row r="113">
          <cell r="B113">
            <v>2.7675289999999995E-2</v>
          </cell>
          <cell r="C113">
            <v>8.5799951027777779E-2</v>
          </cell>
          <cell r="D113">
            <v>4.5046811074999998E-2</v>
          </cell>
          <cell r="E113">
            <v>2.1162625458333331E-2</v>
          </cell>
          <cell r="F113">
            <v>4.1927640825000001E-2</v>
          </cell>
          <cell r="G113">
            <v>4.6057717999999997E-2</v>
          </cell>
          <cell r="H113">
            <v>9.4560207933333321E-2</v>
          </cell>
          <cell r="I113">
            <v>8.590497183333333E-2</v>
          </cell>
          <cell r="J113">
            <v>6.8518766633333325E-2</v>
          </cell>
          <cell r="K113">
            <v>7.3270882299999993E-2</v>
          </cell>
          <cell r="L113">
            <v>0.17115903194444446</v>
          </cell>
          <cell r="M113">
            <v>6.728071333459594E-2</v>
          </cell>
          <cell r="N113">
            <v>7.2356982583333312E-2</v>
          </cell>
          <cell r="O113">
            <v>5.0962002079441467E-2</v>
          </cell>
          <cell r="P113">
            <v>5.940856791153843E-2</v>
          </cell>
          <cell r="Q113">
            <v>8.9767519040047206E-2</v>
          </cell>
          <cell r="R113">
            <v>9.5996545358788668E-2</v>
          </cell>
          <cell r="S113">
            <v>0</v>
          </cell>
          <cell r="T113">
            <v>0</v>
          </cell>
          <cell r="U113">
            <v>0</v>
          </cell>
          <cell r="V113">
            <v>0</v>
          </cell>
          <cell r="W113">
            <v>0</v>
          </cell>
          <cell r="X113">
            <v>0</v>
          </cell>
          <cell r="Y113">
            <v>0</v>
          </cell>
          <cell r="Z113">
            <v>0</v>
          </cell>
          <cell r="AA113">
            <v>0</v>
          </cell>
          <cell r="AB113">
            <v>8.7305571743819996</v>
          </cell>
          <cell r="AC113">
            <v>13.010486880799998</v>
          </cell>
          <cell r="AD113">
            <v>9.0516359087999998</v>
          </cell>
          <cell r="AE113">
            <v>7.9723344847999993</v>
          </cell>
          <cell r="AF113">
            <v>14.547333378199998</v>
          </cell>
          <cell r="AG113">
            <v>13.4481051705</v>
          </cell>
          <cell r="AH113">
            <v>23.3341972156</v>
          </cell>
          <cell r="AI113">
            <v>24.041934577500001</v>
          </cell>
          <cell r="AJ113">
            <v>22.5960827792</v>
          </cell>
          <cell r="AK113">
            <v>21.875193766799999</v>
          </cell>
          <cell r="AL113">
            <v>25.252462554300003</v>
          </cell>
          <cell r="AM113">
            <v>26.786045807999997</v>
          </cell>
          <cell r="AN113">
            <v>21.4244742624</v>
          </cell>
          <cell r="AO113">
            <v>18.987828434699999</v>
          </cell>
          <cell r="AP113">
            <v>20.371811511000001</v>
          </cell>
          <cell r="AQ113">
            <v>24.416608950999997</v>
          </cell>
          <cell r="AR113">
            <v>26.160246578599999</v>
          </cell>
          <cell r="AS113">
            <v>27.029494792299996</v>
          </cell>
          <cell r="AT113">
            <v>25.115519196000001</v>
          </cell>
          <cell r="AU113">
            <v>23.809412954999999</v>
          </cell>
          <cell r="AV113">
            <v>0</v>
          </cell>
          <cell r="AW113">
            <v>0</v>
          </cell>
          <cell r="AX113">
            <v>0</v>
          </cell>
          <cell r="AY113">
            <v>0</v>
          </cell>
          <cell r="AZ113">
            <v>0</v>
          </cell>
          <cell r="BA113">
            <v>0</v>
          </cell>
        </row>
        <row r="114">
          <cell r="B114">
            <v>0.47190122932777767</v>
          </cell>
          <cell r="C114">
            <v>0.57209160770740741</v>
          </cell>
          <cell r="D114">
            <v>0.6080946724249997</v>
          </cell>
          <cell r="E114">
            <v>0.69360477375833329</v>
          </cell>
          <cell r="F114">
            <v>0.79518031923333332</v>
          </cell>
          <cell r="G114">
            <v>0.84523136761666684</v>
          </cell>
          <cell r="H114">
            <v>1.1176117981840905</v>
          </cell>
          <cell r="I114">
            <v>1.0272254309287878</v>
          </cell>
          <cell r="J114">
            <v>1.0112242804474749</v>
          </cell>
          <cell r="K114">
            <v>1.0295798417499997</v>
          </cell>
          <cell r="L114">
            <v>1.7367153681500003</v>
          </cell>
          <cell r="M114">
            <v>0.96670032949141405</v>
          </cell>
          <cell r="N114">
            <v>0.92953932160277775</v>
          </cell>
          <cell r="O114">
            <v>1.017436594607813</v>
          </cell>
          <cell r="P114">
            <v>1.0757826546083331</v>
          </cell>
          <cell r="Q114">
            <v>0.98191458629002493</v>
          </cell>
          <cell r="R114">
            <v>0.9960315824717948</v>
          </cell>
          <cell r="S114">
            <v>0</v>
          </cell>
          <cell r="T114">
            <v>0</v>
          </cell>
          <cell r="U114">
            <v>0</v>
          </cell>
          <cell r="V114">
            <v>0</v>
          </cell>
          <cell r="W114">
            <v>0</v>
          </cell>
          <cell r="X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116.284836606786</v>
          </cell>
          <cell r="AC114">
            <v>127.78872361519997</v>
          </cell>
          <cell r="AD114">
            <v>139.67668657920001</v>
          </cell>
          <cell r="AE114">
            <v>174.55769480799998</v>
          </cell>
          <cell r="AF114">
            <v>218.75935044949998</v>
          </cell>
          <cell r="AG114">
            <v>239.25937391069999</v>
          </cell>
          <cell r="AH114">
            <v>300.49429906759997</v>
          </cell>
          <cell r="AI114">
            <v>338.54943725099997</v>
          </cell>
          <cell r="AJ114">
            <v>396.1770942288</v>
          </cell>
          <cell r="AK114">
            <v>313.9688704724</v>
          </cell>
          <cell r="AL114">
            <v>302.48429554440003</v>
          </cell>
          <cell r="AM114">
            <v>340.56345993599996</v>
          </cell>
          <cell r="AN114">
            <v>283.0992264496</v>
          </cell>
          <cell r="AO114">
            <v>332.21198851140002</v>
          </cell>
          <cell r="AP114">
            <v>347.618891636</v>
          </cell>
          <cell r="AQ114">
            <v>270.75775782299996</v>
          </cell>
          <cell r="AR114">
            <v>277.0350006278</v>
          </cell>
          <cell r="AS114">
            <v>273.63590462779996</v>
          </cell>
          <cell r="AT114">
            <v>283.10359333100001</v>
          </cell>
          <cell r="AU114">
            <v>268.38108780708336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A114">
            <v>0</v>
          </cell>
        </row>
        <row r="147">
          <cell r="B147">
            <v>6.0556339499999987E-2</v>
          </cell>
          <cell r="C147">
            <v>6.2318411458333334E-2</v>
          </cell>
          <cell r="D147">
            <v>9.3737418366666672E-2</v>
          </cell>
          <cell r="E147">
            <v>0.10691747120833334</v>
          </cell>
          <cell r="F147">
            <v>0.1311186954212121</v>
          </cell>
          <cell r="G147">
            <v>0.13615738977083333</v>
          </cell>
          <cell r="H147">
            <v>0.14566642548333336</v>
          </cell>
          <cell r="I147">
            <v>0.13281414625000004</v>
          </cell>
          <cell r="J147">
            <v>0.14645537395000002</v>
          </cell>
          <cell r="K147">
            <v>0.12816739608181818</v>
          </cell>
          <cell r="L147">
            <v>0.14943408822222221</v>
          </cell>
          <cell r="M147">
            <v>0.15854728859949493</v>
          </cell>
          <cell r="N147">
            <v>0.20848497988071898</v>
          </cell>
          <cell r="O147">
            <v>0.27082555707419809</v>
          </cell>
          <cell r="P147">
            <v>0.22818869129662514</v>
          </cell>
          <cell r="Q147">
            <v>0.18084287309390643</v>
          </cell>
          <cell r="R147">
            <v>0.15286153477726244</v>
          </cell>
          <cell r="S147">
            <v>0</v>
          </cell>
          <cell r="T147">
            <v>0</v>
          </cell>
          <cell r="U147">
            <v>0</v>
          </cell>
          <cell r="V147">
            <v>0</v>
          </cell>
          <cell r="W147">
            <v>0</v>
          </cell>
          <cell r="X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23.050444314272998</v>
          </cell>
          <cell r="AC147">
            <v>26.494745265999999</v>
          </cell>
          <cell r="AD147">
            <v>34.217060807999999</v>
          </cell>
          <cell r="AE147">
            <v>39.660502078399993</v>
          </cell>
          <cell r="AF147">
            <v>48.004529092799999</v>
          </cell>
          <cell r="AG147">
            <v>45.330142057199993</v>
          </cell>
          <cell r="AH147">
            <v>51.250781967199998</v>
          </cell>
          <cell r="AI147">
            <v>51.515856067999998</v>
          </cell>
          <cell r="AJ147">
            <v>58.226724617599999</v>
          </cell>
          <cell r="AK147">
            <v>47.025253796399994</v>
          </cell>
          <cell r="AL147">
            <v>57.537461349000004</v>
          </cell>
          <cell r="AM147">
            <v>56.576566319999991</v>
          </cell>
          <cell r="AN147">
            <v>63.443991881599992</v>
          </cell>
          <cell r="AO147">
            <v>79.857056623800005</v>
          </cell>
          <cell r="AP147">
            <v>73.995652539499986</v>
          </cell>
          <cell r="AQ147">
            <v>58.744036347499993</v>
          </cell>
          <cell r="AR147">
            <v>53.785018157499998</v>
          </cell>
          <cell r="AS147">
            <v>58.498103935699987</v>
          </cell>
          <cell r="AT147">
            <v>70.284844733</v>
          </cell>
          <cell r="AU147">
            <v>66.629755079583333</v>
          </cell>
          <cell r="AV147">
            <v>0</v>
          </cell>
          <cell r="AW147">
            <v>0</v>
          </cell>
          <cell r="AX147">
            <v>0</v>
          </cell>
          <cell r="AY147">
            <v>0</v>
          </cell>
          <cell r="AZ147">
            <v>0</v>
          </cell>
          <cell r="BA147">
            <v>0</v>
          </cell>
        </row>
        <row r="152">
          <cell r="B152">
            <v>0</v>
          </cell>
          <cell r="C152">
            <v>0</v>
          </cell>
          <cell r="D152">
            <v>0</v>
          </cell>
          <cell r="E152">
            <v>0</v>
          </cell>
          <cell r="F152">
            <v>0</v>
          </cell>
          <cell r="G152">
            <v>0</v>
          </cell>
          <cell r="H152">
            <v>1.75E-6</v>
          </cell>
          <cell r="I152">
            <v>0</v>
          </cell>
          <cell r="J152">
            <v>1.365E-5</v>
          </cell>
          <cell r="K152">
            <v>1.0849999999999999E-5</v>
          </cell>
          <cell r="L152">
            <v>1.0499999999999999E-5</v>
          </cell>
          <cell r="M152">
            <v>2.3023038383838384E-5</v>
          </cell>
          <cell r="N152">
            <v>2.4428541666666663E-5</v>
          </cell>
          <cell r="O152">
            <v>2.1735736601307193E-5</v>
          </cell>
          <cell r="P152">
            <v>5.8436317401960781E-5</v>
          </cell>
          <cell r="Q152">
            <v>4.2065213888888878E-5</v>
          </cell>
          <cell r="R152">
            <v>2.5288989746160694E-4</v>
          </cell>
          <cell r="S152">
            <v>0</v>
          </cell>
          <cell r="T152">
            <v>0</v>
          </cell>
          <cell r="U152">
            <v>0</v>
          </cell>
          <cell r="V152">
            <v>0</v>
          </cell>
          <cell r="W152">
            <v>0</v>
          </cell>
          <cell r="X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D152">
            <v>0</v>
          </cell>
          <cell r="AE152">
            <v>0</v>
          </cell>
          <cell r="AF152">
            <v>0</v>
          </cell>
          <cell r="AG152">
            <v>0</v>
          </cell>
          <cell r="AH152">
            <v>3.3172951999999997E-3</v>
          </cell>
          <cell r="AI152">
            <v>0</v>
          </cell>
          <cell r="AJ152">
            <v>1.3697560400000001E-2</v>
          </cell>
          <cell r="AK152">
            <v>1.0999392799999999E-2</v>
          </cell>
          <cell r="AL152">
            <v>8.4526632000000001E-3</v>
          </cell>
          <cell r="AM152">
            <v>3.7678655999999998E-2</v>
          </cell>
          <cell r="AN152">
            <v>3.8942287999999999E-2</v>
          </cell>
          <cell r="AO152">
            <v>2.7345579000000002E-2</v>
          </cell>
          <cell r="AP152">
            <v>6.9375598499999996E-2</v>
          </cell>
          <cell r="AQ152">
            <v>3.9315132499999995E-2</v>
          </cell>
          <cell r="AR152">
            <v>0.27843405360000001</v>
          </cell>
          <cell r="AS152">
            <v>7.4163675299999995E-2</v>
          </cell>
          <cell r="AT152">
            <v>8.8339980999999998E-2</v>
          </cell>
          <cell r="AU152">
            <v>8.3745952916666658E-2</v>
          </cell>
          <cell r="AV152">
            <v>0</v>
          </cell>
          <cell r="AW152">
            <v>0</v>
          </cell>
          <cell r="AX152">
            <v>0</v>
          </cell>
          <cell r="AY152">
            <v>0</v>
          </cell>
          <cell r="AZ152">
            <v>0</v>
          </cell>
          <cell r="BA152">
            <v>0</v>
          </cell>
        </row>
        <row r="154">
          <cell r="B154">
            <v>0.113504706</v>
          </cell>
          <cell r="C154">
            <v>0.14207016074999998</v>
          </cell>
          <cell r="D154">
            <v>0.16419689999999998</v>
          </cell>
          <cell r="E154">
            <v>0.17368993833333332</v>
          </cell>
          <cell r="F154">
            <v>0.20651616066666664</v>
          </cell>
          <cell r="G154">
            <v>0.20243234953030304</v>
          </cell>
          <cell r="H154">
            <v>0.21811626124999997</v>
          </cell>
          <cell r="I154">
            <v>0.25616781449999998</v>
          </cell>
          <cell r="J154">
            <v>0.26797513790909089</v>
          </cell>
          <cell r="K154">
            <v>0.26599907497727271</v>
          </cell>
          <cell r="L154">
            <v>0.28129484999999999</v>
          </cell>
          <cell r="M154">
            <v>0.31611273332045475</v>
          </cell>
          <cell r="N154">
            <v>0.37188835464696973</v>
          </cell>
          <cell r="O154">
            <v>0.40348908618290252</v>
          </cell>
          <cell r="P154">
            <v>0.4040068101492269</v>
          </cell>
          <cell r="Q154">
            <v>0.45628747798476049</v>
          </cell>
          <cell r="R154">
            <v>0.45716737204807689</v>
          </cell>
          <cell r="S154">
            <v>0</v>
          </cell>
          <cell r="T154">
            <v>0</v>
          </cell>
          <cell r="U154">
            <v>0</v>
          </cell>
          <cell r="V154">
            <v>0</v>
          </cell>
          <cell r="W154">
            <v>0</v>
          </cell>
          <cell r="X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25.675229619743998</v>
          </cell>
          <cell r="AC154">
            <v>27.083512705999997</v>
          </cell>
          <cell r="AD154">
            <v>34.223777404800003</v>
          </cell>
          <cell r="AE154">
            <v>43.554630929599995</v>
          </cell>
          <cell r="AF154">
            <v>53.216139215399998</v>
          </cell>
          <cell r="AG154">
            <v>54.345713007299999</v>
          </cell>
          <cell r="AH154">
            <v>59.410105204800004</v>
          </cell>
          <cell r="AI154">
            <v>78.278508615999996</v>
          </cell>
          <cell r="AJ154">
            <v>90.644981880399996</v>
          </cell>
          <cell r="AK154">
            <v>93.962880677600012</v>
          </cell>
          <cell r="AL154">
            <v>102.1366435149</v>
          </cell>
          <cell r="AM154">
            <v>122.43202646399999</v>
          </cell>
          <cell r="AN154">
            <v>126.3933357632</v>
          </cell>
          <cell r="AO154">
            <v>137.98140757589999</v>
          </cell>
          <cell r="AP154">
            <v>140.44970550599999</v>
          </cell>
          <cell r="AQ154">
            <v>122.78583423049999</v>
          </cell>
          <cell r="AR154">
            <v>125.04561854899998</v>
          </cell>
          <cell r="AS154">
            <v>129.96375513549998</v>
          </cell>
          <cell r="AT154">
            <v>146.654533327</v>
          </cell>
          <cell r="AU154">
            <v>139.02791809541665</v>
          </cell>
          <cell r="AV154">
            <v>0</v>
          </cell>
          <cell r="AW154">
            <v>0</v>
          </cell>
          <cell r="AX154">
            <v>0</v>
          </cell>
          <cell r="AY154">
            <v>0</v>
          </cell>
          <cell r="AZ154">
            <v>0</v>
          </cell>
          <cell r="BA154">
            <v>0</v>
          </cell>
        </row>
        <row r="160">
          <cell r="B160">
            <v>0.22393023196666664</v>
          </cell>
          <cell r="C160">
            <v>0.46874889399722236</v>
          </cell>
          <cell r="D160">
            <v>0.62523408632499999</v>
          </cell>
          <cell r="E160">
            <v>0.70901379997954528</v>
          </cell>
          <cell r="F160">
            <v>0.44227552397424241</v>
          </cell>
          <cell r="G160">
            <v>9.3149826875000008E-2</v>
          </cell>
          <cell r="H160">
            <v>0.1039877710527778</v>
          </cell>
          <cell r="I160">
            <v>0.17307603185530304</v>
          </cell>
          <cell r="J160">
            <v>0.11724024745757575</v>
          </cell>
          <cell r="K160">
            <v>0.20558784283333331</v>
          </cell>
          <cell r="L160">
            <v>0.24346175827500005</v>
          </cell>
          <cell r="M160">
            <v>0.29599213566262633</v>
          </cell>
          <cell r="N160">
            <v>0.3162816184840167</v>
          </cell>
          <cell r="O160">
            <v>0.19759269056715686</v>
          </cell>
          <cell r="P160">
            <v>0.14844810094166666</v>
          </cell>
          <cell r="Q160">
            <v>0.12827276547803032</v>
          </cell>
          <cell r="R160">
            <v>0.17845620121250003</v>
          </cell>
          <cell r="S160">
            <v>0</v>
          </cell>
          <cell r="T160">
            <v>0</v>
          </cell>
          <cell r="U160">
            <v>0</v>
          </cell>
          <cell r="V160">
            <v>0</v>
          </cell>
          <cell r="W160">
            <v>0</v>
          </cell>
          <cell r="X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40.054591895157003</v>
          </cell>
          <cell r="AC160">
            <v>63.384602408399992</v>
          </cell>
          <cell r="AD160">
            <v>76.210578100800006</v>
          </cell>
          <cell r="AE160">
            <v>99.534066284799991</v>
          </cell>
          <cell r="AF160">
            <v>83.4706842585</v>
          </cell>
          <cell r="AG160">
            <v>45.756975349800001</v>
          </cell>
          <cell r="AH160">
            <v>54.282499736399998</v>
          </cell>
          <cell r="AI160">
            <v>51.743098672999999</v>
          </cell>
          <cell r="AJ160">
            <v>68.854747479600007</v>
          </cell>
          <cell r="AK160">
            <v>60.459894866799999</v>
          </cell>
          <cell r="AL160">
            <v>59.404040320500002</v>
          </cell>
          <cell r="AM160">
            <v>61.182436799999998</v>
          </cell>
          <cell r="AN160">
            <v>64.325737273599984</v>
          </cell>
          <cell r="AO160">
            <v>60.264892221300002</v>
          </cell>
          <cell r="AP160">
            <v>59.683262378499997</v>
          </cell>
          <cell r="AQ160">
            <v>57.971973020499995</v>
          </cell>
          <cell r="AR160">
            <v>68.967733417600002</v>
          </cell>
          <cell r="AS160">
            <v>83.551664181699991</v>
          </cell>
          <cell r="AT160">
            <v>92.888256466999991</v>
          </cell>
          <cell r="AU160">
            <v>88.057700087083319</v>
          </cell>
          <cell r="AV160">
            <v>0</v>
          </cell>
          <cell r="AW160">
            <v>0</v>
          </cell>
          <cell r="AX160">
            <v>0</v>
          </cell>
          <cell r="AY160">
            <v>0</v>
          </cell>
          <cell r="AZ160">
            <v>0</v>
          </cell>
          <cell r="BA160">
            <v>0</v>
          </cell>
        </row>
        <row r="178">
          <cell r="B178">
            <v>0</v>
          </cell>
          <cell r="C178">
            <v>0</v>
          </cell>
          <cell r="D178">
            <v>0</v>
          </cell>
          <cell r="E178">
            <v>0</v>
          </cell>
          <cell r="F178">
            <v>0</v>
          </cell>
          <cell r="G178">
            <v>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L178">
            <v>0</v>
          </cell>
          <cell r="M178">
            <v>0</v>
          </cell>
          <cell r="N178">
            <v>0</v>
          </cell>
          <cell r="O178">
            <v>0</v>
          </cell>
          <cell r="P178">
            <v>0</v>
          </cell>
          <cell r="Q178">
            <v>0</v>
          </cell>
          <cell r="R178">
            <v>0</v>
          </cell>
          <cell r="S178">
            <v>0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X178">
            <v>0</v>
          </cell>
          <cell r="Y178">
            <v>0</v>
          </cell>
          <cell r="Z178">
            <v>0</v>
          </cell>
          <cell r="AA178">
            <v>0</v>
          </cell>
          <cell r="AB178">
            <v>0</v>
          </cell>
          <cell r="AC178">
            <v>0</v>
          </cell>
          <cell r="AD178">
            <v>0</v>
          </cell>
          <cell r="AE178">
            <v>0</v>
          </cell>
          <cell r="AF178">
            <v>0</v>
          </cell>
          <cell r="AG178">
            <v>0</v>
          </cell>
          <cell r="AH178">
            <v>0</v>
          </cell>
          <cell r="AI178">
            <v>0</v>
          </cell>
          <cell r="AJ178">
            <v>0</v>
          </cell>
          <cell r="AK178">
            <v>0</v>
          </cell>
          <cell r="AL178">
            <v>0</v>
          </cell>
          <cell r="AM178">
            <v>0</v>
          </cell>
          <cell r="AN178">
            <v>0</v>
          </cell>
          <cell r="AO178">
            <v>0</v>
          </cell>
          <cell r="AP178">
            <v>0</v>
          </cell>
          <cell r="AQ178">
            <v>0</v>
          </cell>
          <cell r="AR178">
            <v>0</v>
          </cell>
          <cell r="AS178">
            <v>0</v>
          </cell>
          <cell r="AT178">
            <v>0</v>
          </cell>
          <cell r="AU178">
            <v>0</v>
          </cell>
          <cell r="AV178">
            <v>0</v>
          </cell>
          <cell r="AW178">
            <v>0</v>
          </cell>
          <cell r="AX178">
            <v>0</v>
          </cell>
          <cell r="AY178">
            <v>0</v>
          </cell>
          <cell r="AZ178">
            <v>0</v>
          </cell>
          <cell r="BA178">
            <v>0</v>
          </cell>
        </row>
        <row r="182">
          <cell r="B182">
            <v>0</v>
          </cell>
          <cell r="C182">
            <v>0</v>
          </cell>
          <cell r="D182">
            <v>0</v>
          </cell>
          <cell r="E182">
            <v>0</v>
          </cell>
          <cell r="F182">
            <v>5.2499999999999995E-5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M182">
            <v>1.1666666666666665E-7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R182">
            <v>1.9147058823529413E-7</v>
          </cell>
          <cell r="S182">
            <v>0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0</v>
          </cell>
          <cell r="Y182">
            <v>0</v>
          </cell>
          <cell r="Z182">
            <v>0</v>
          </cell>
          <cell r="AA182">
            <v>0</v>
          </cell>
          <cell r="AB182">
            <v>0</v>
          </cell>
          <cell r="AC182">
            <v>0</v>
          </cell>
          <cell r="AD182">
            <v>0</v>
          </cell>
          <cell r="AE182">
            <v>0</v>
          </cell>
          <cell r="AF182">
            <v>2.8991577299999998E-2</v>
          </cell>
          <cell r="AG182">
            <v>0</v>
          </cell>
          <cell r="AH182">
            <v>0</v>
          </cell>
          <cell r="AI182">
            <v>0</v>
          </cell>
          <cell r="AJ182">
            <v>0</v>
          </cell>
          <cell r="AK182">
            <v>0</v>
          </cell>
          <cell r="AL182">
            <v>0</v>
          </cell>
          <cell r="AM182">
            <v>1.3919999999999997E-4</v>
          </cell>
          <cell r="AN182">
            <v>0</v>
          </cell>
          <cell r="AO182">
            <v>0</v>
          </cell>
          <cell r="AP182">
            <v>0</v>
          </cell>
          <cell r="AQ182">
            <v>0</v>
          </cell>
          <cell r="AR182">
            <v>1.029417E-4</v>
          </cell>
          <cell r="AS182">
            <v>0</v>
          </cell>
          <cell r="AT182">
            <v>0</v>
          </cell>
          <cell r="AU182">
            <v>0</v>
          </cell>
          <cell r="AV182">
            <v>0</v>
          </cell>
          <cell r="AW182">
            <v>0</v>
          </cell>
          <cell r="AX182">
            <v>0</v>
          </cell>
          <cell r="AY182">
            <v>0</v>
          </cell>
          <cell r="AZ182">
            <v>0</v>
          </cell>
          <cell r="BA182">
            <v>0</v>
          </cell>
        </row>
        <row r="186">
          <cell r="B186">
            <v>8.7717839999999995E-3</v>
          </cell>
          <cell r="C186">
            <v>8.6877869166666673E-3</v>
          </cell>
          <cell r="D186">
            <v>1.1809882291666665E-2</v>
          </cell>
          <cell r="E186">
            <v>1.4289437789772727E-2</v>
          </cell>
          <cell r="F186">
            <v>1.8959412325000001E-2</v>
          </cell>
          <cell r="G186">
            <v>2.2039573125E-2</v>
          </cell>
          <cell r="H186">
            <v>2.6709208166666665E-2</v>
          </cell>
          <cell r="I186">
            <v>2.0345711749999999E-2</v>
          </cell>
          <cell r="J186">
            <v>3.3683520500000001E-2</v>
          </cell>
          <cell r="K186">
            <v>1.3884749433333329E-2</v>
          </cell>
          <cell r="L186">
            <v>1.2232350199999999E-2</v>
          </cell>
          <cell r="M186">
            <v>1.1452384127272728E-2</v>
          </cell>
          <cell r="N186">
            <v>1.5180134014973257E-2</v>
          </cell>
          <cell r="O186">
            <v>1.0273854291146764E-2</v>
          </cell>
          <cell r="P186">
            <v>8.0278348071078452E-3</v>
          </cell>
          <cell r="Q186">
            <v>1.3960037581807203E-2</v>
          </cell>
          <cell r="R186">
            <v>1.3682065976471735E-2</v>
          </cell>
          <cell r="S186">
            <v>0</v>
          </cell>
          <cell r="T186">
            <v>0</v>
          </cell>
          <cell r="U186">
            <v>0</v>
          </cell>
          <cell r="V186">
            <v>0</v>
          </cell>
          <cell r="W186">
            <v>0</v>
          </cell>
          <cell r="X186">
            <v>0</v>
          </cell>
          <cell r="Y186">
            <v>0</v>
          </cell>
          <cell r="Z186">
            <v>0</v>
          </cell>
          <cell r="AA186">
            <v>0</v>
          </cell>
          <cell r="AB186">
            <v>3.2529797638079998</v>
          </cell>
          <cell r="AC186">
            <v>3.6445035907999999</v>
          </cell>
          <cell r="AD186">
            <v>4.5930137087999992</v>
          </cell>
          <cell r="AE186">
            <v>4.9198286143999992</v>
          </cell>
          <cell r="AF186">
            <v>6.2512418401999996</v>
          </cell>
          <cell r="AG186">
            <v>7.108930471499999</v>
          </cell>
          <cell r="AH186">
            <v>8.690190917599999</v>
          </cell>
          <cell r="AI186">
            <v>7.2269260820000003</v>
          </cell>
          <cell r="AJ186">
            <v>10.7033160556</v>
          </cell>
          <cell r="AK186">
            <v>4.2806300415999994</v>
          </cell>
          <cell r="AL186">
            <v>4.1111958807000004</v>
          </cell>
          <cell r="AM186">
            <v>4.3864021919999994</v>
          </cell>
          <cell r="AN186">
            <v>5.6503165663999999</v>
          </cell>
          <cell r="AO186">
            <v>4.4417109210000003</v>
          </cell>
          <cell r="AP186">
            <v>3.8115807509999997</v>
          </cell>
          <cell r="AQ186">
            <v>5.2899506555000002</v>
          </cell>
          <cell r="AR186">
            <v>4.9432006613999997</v>
          </cell>
          <cell r="AS186">
            <v>3.5601060780999996</v>
          </cell>
          <cell r="AT186">
            <v>5.8949095359999992</v>
          </cell>
          <cell r="AU186">
            <v>5.5883509466666661</v>
          </cell>
          <cell r="AV186">
            <v>0</v>
          </cell>
          <cell r="AW186">
            <v>0</v>
          </cell>
          <cell r="AX186">
            <v>0</v>
          </cell>
          <cell r="AY186">
            <v>0</v>
          </cell>
          <cell r="AZ186">
            <v>0</v>
          </cell>
          <cell r="BA186">
            <v>0</v>
          </cell>
        </row>
        <row r="188">
          <cell r="B188">
            <v>3.9762139083333335E-2</v>
          </cell>
          <cell r="C188">
            <v>7.1574773666666661E-2</v>
          </cell>
          <cell r="D188">
            <v>6.4634896083333324E-2</v>
          </cell>
          <cell r="E188">
            <v>3.8030478354166661E-2</v>
          </cell>
          <cell r="F188">
            <v>5.0461852623611102E-2</v>
          </cell>
          <cell r="G188">
            <v>7.3386450054924238E-2</v>
          </cell>
          <cell r="H188">
            <v>0.11718501109444443</v>
          </cell>
          <cell r="I188">
            <v>0.14416334817727269</v>
          </cell>
          <cell r="J188">
            <v>7.9794501483333322E-2</v>
          </cell>
          <cell r="K188">
            <v>6.6714660170454521E-2</v>
          </cell>
          <cell r="L188">
            <v>0.13643044597878787</v>
          </cell>
          <cell r="M188">
            <v>7.3082900318181793E-2</v>
          </cell>
          <cell r="N188">
            <v>6.732293557719847E-2</v>
          </cell>
          <cell r="O188">
            <v>6.5261317901619126E-2</v>
          </cell>
          <cell r="P188">
            <v>8.7961063042424292E-2</v>
          </cell>
          <cell r="Q188">
            <v>7.5669166680050484E-2</v>
          </cell>
          <cell r="R188">
            <v>9.8365828058653848E-2</v>
          </cell>
          <cell r="S188">
            <v>0</v>
          </cell>
          <cell r="T188">
            <v>0</v>
          </cell>
          <cell r="U188">
            <v>0</v>
          </cell>
          <cell r="V188">
            <v>0</v>
          </cell>
          <cell r="W188">
            <v>0</v>
          </cell>
          <cell r="X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13.299284615148</v>
          </cell>
          <cell r="AC188">
            <v>17.1743730928</v>
          </cell>
          <cell r="AD188">
            <v>19.1847602112</v>
          </cell>
          <cell r="AE188">
            <v>25.536689550399998</v>
          </cell>
          <cell r="AF188">
            <v>29.472896941599998</v>
          </cell>
          <cell r="AG188">
            <v>37.397612409299995</v>
          </cell>
          <cell r="AH188">
            <v>46.896087446400003</v>
          </cell>
          <cell r="AI188">
            <v>62.781608646499997</v>
          </cell>
          <cell r="AJ188">
            <v>54.864459638800007</v>
          </cell>
          <cell r="AK188">
            <v>48.044526213200001</v>
          </cell>
          <cell r="AL188">
            <v>48.220657838100003</v>
          </cell>
          <cell r="AM188">
            <v>54.722586575999991</v>
          </cell>
          <cell r="AN188">
            <v>41.034020772799998</v>
          </cell>
          <cell r="AO188">
            <v>42.561574216499999</v>
          </cell>
          <cell r="AP188">
            <v>49.869837467499998</v>
          </cell>
          <cell r="AQ188">
            <v>43.432794331499991</v>
          </cell>
          <cell r="AR188">
            <v>49.727423834299998</v>
          </cell>
          <cell r="AS188">
            <v>62.209324334299993</v>
          </cell>
          <cell r="AT188">
            <v>73.880720464999996</v>
          </cell>
          <cell r="AU188">
            <v>70.038631064583328</v>
          </cell>
          <cell r="AV188">
            <v>0</v>
          </cell>
          <cell r="AW188">
            <v>0</v>
          </cell>
          <cell r="AX188">
            <v>0</v>
          </cell>
          <cell r="AY188">
            <v>0</v>
          </cell>
          <cell r="AZ188">
            <v>0</v>
          </cell>
          <cell r="BA188">
            <v>0</v>
          </cell>
        </row>
        <row r="189">
          <cell r="B189">
            <v>1.2986162537208332</v>
          </cell>
          <cell r="C189">
            <v>1.4581717444583335</v>
          </cell>
          <cell r="D189">
            <v>1.5149202237916666</v>
          </cell>
          <cell r="E189">
            <v>1.6761949079386362</v>
          </cell>
          <cell r="F189">
            <v>1.7214143258560604</v>
          </cell>
          <cell r="G189">
            <v>2.0028134925435608</v>
          </cell>
          <cell r="H189">
            <v>2.3348415730250003</v>
          </cell>
          <cell r="I189">
            <v>2.4563757753924245</v>
          </cell>
          <cell r="J189">
            <v>2.3170277871621212</v>
          </cell>
          <cell r="K189">
            <v>2.2989472770694439</v>
          </cell>
          <cell r="L189">
            <v>2.5115657875143942</v>
          </cell>
          <cell r="M189">
            <v>2.575652041488889</v>
          </cell>
          <cell r="N189">
            <v>2.2769290526777781</v>
          </cell>
          <cell r="O189">
            <v>2.3397457580417855</v>
          </cell>
          <cell r="P189">
            <v>2.4458287596749999</v>
          </cell>
          <cell r="Q189">
            <v>2.3251858194073227</v>
          </cell>
          <cell r="R189">
            <v>2.1499677150416665</v>
          </cell>
          <cell r="S189">
            <v>0</v>
          </cell>
          <cell r="T189">
            <v>0</v>
          </cell>
          <cell r="U189">
            <v>0</v>
          </cell>
          <cell r="V189">
            <v>0</v>
          </cell>
          <cell r="W189">
            <v>0</v>
          </cell>
          <cell r="X189">
            <v>0</v>
          </cell>
          <cell r="Y189">
            <v>0</v>
          </cell>
          <cell r="Z189">
            <v>0</v>
          </cell>
          <cell r="AA189">
            <v>0</v>
          </cell>
          <cell r="AB189">
            <v>385.33156434350695</v>
          </cell>
          <cell r="AC189">
            <v>445.89398407999994</v>
          </cell>
          <cell r="AD189">
            <v>481.77937410239997</v>
          </cell>
          <cell r="AE189">
            <v>588.90678892639994</v>
          </cell>
          <cell r="AF189">
            <v>651.39534704439995</v>
          </cell>
          <cell r="AG189">
            <v>697.45511498519988</v>
          </cell>
          <cell r="AH189">
            <v>789.3772425904001</v>
          </cell>
          <cell r="AI189">
            <v>921.0697353475</v>
          </cell>
          <cell r="AJ189">
            <v>1018.9749774468</v>
          </cell>
          <cell r="AK189">
            <v>855.00923519879996</v>
          </cell>
          <cell r="AL189">
            <v>884.38561913699994</v>
          </cell>
          <cell r="AM189">
            <v>953.35325788799992</v>
          </cell>
          <cell r="AN189">
            <v>673.47262204640003</v>
          </cell>
          <cell r="AO189">
            <v>709.79624778420009</v>
          </cell>
          <cell r="AP189">
            <v>728.89668451349996</v>
          </cell>
          <cell r="AQ189">
            <v>585.93215244549992</v>
          </cell>
          <cell r="AR189">
            <v>567.36096132240004</v>
          </cell>
          <cell r="AS189">
            <v>579.36133202089991</v>
          </cell>
          <cell r="AT189">
            <v>661.23850580599992</v>
          </cell>
          <cell r="AU189">
            <v>626.85149065083328</v>
          </cell>
          <cell r="AV189">
            <v>0</v>
          </cell>
          <cell r="AW189">
            <v>0</v>
          </cell>
          <cell r="AX189">
            <v>0</v>
          </cell>
          <cell r="AY189">
            <v>0</v>
          </cell>
          <cell r="AZ189">
            <v>0</v>
          </cell>
          <cell r="BA189">
            <v>0</v>
          </cell>
        </row>
        <row r="194">
          <cell r="B194">
            <v>1.9317899999999999E-2</v>
          </cell>
          <cell r="C194">
            <v>2.7513121999999997E-2</v>
          </cell>
          <cell r="D194">
            <v>3.0143219166666669E-2</v>
          </cell>
          <cell r="E194">
            <v>3.6953170333333334E-2</v>
          </cell>
          <cell r="F194">
            <v>3.10240112E-2</v>
          </cell>
          <cell r="G194">
            <v>3.3285799166666671E-2</v>
          </cell>
          <cell r="H194">
            <v>6.6510462066666665E-2</v>
          </cell>
          <cell r="I194">
            <v>8.1800900125000006E-2</v>
          </cell>
          <cell r="J194">
            <v>5.687569E-2</v>
          </cell>
          <cell r="K194">
            <v>4.322555396666667E-2</v>
          </cell>
          <cell r="L194">
            <v>4.5632726333333332E-2</v>
          </cell>
          <cell r="M194">
            <v>4.983153286792931E-2</v>
          </cell>
          <cell r="N194">
            <v>5.8203463194786101E-2</v>
          </cell>
          <cell r="O194">
            <v>4.7529546657739161E-2</v>
          </cell>
          <cell r="P194">
            <v>4.2371070732598028E-2</v>
          </cell>
          <cell r="Q194">
            <v>4.2488667179649761E-2</v>
          </cell>
          <cell r="R194">
            <v>4.3262020789517346E-2</v>
          </cell>
          <cell r="S194">
            <v>0</v>
          </cell>
          <cell r="T194">
            <v>0</v>
          </cell>
          <cell r="U194">
            <v>0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11.872076244962999</v>
          </cell>
          <cell r="AC194">
            <v>14.984802152399999</v>
          </cell>
          <cell r="AD194">
            <v>15.3408262368</v>
          </cell>
          <cell r="AE194">
            <v>22.510883393599997</v>
          </cell>
          <cell r="AF194">
            <v>25.701611067999998</v>
          </cell>
          <cell r="AG194">
            <v>29.113515030599999</v>
          </cell>
          <cell r="AH194">
            <v>47.855909521199997</v>
          </cell>
          <cell r="AI194">
            <v>61.720471611499995</v>
          </cell>
          <cell r="AJ194">
            <v>62.456568921600002</v>
          </cell>
          <cell r="AK194">
            <v>43.722711912000001</v>
          </cell>
          <cell r="AL194">
            <v>42.706504138499994</v>
          </cell>
          <cell r="AM194">
            <v>46.856730047999989</v>
          </cell>
          <cell r="AN194">
            <v>40.979484867199993</v>
          </cell>
          <cell r="AO194">
            <v>39.271331307899999</v>
          </cell>
          <cell r="AP194">
            <v>37.7326960085</v>
          </cell>
          <cell r="AQ194">
            <v>36.645445833499998</v>
          </cell>
          <cell r="AR194">
            <v>33.435082279500001</v>
          </cell>
          <cell r="AS194">
            <v>34.264473171499993</v>
          </cell>
          <cell r="AT194">
            <v>34.294433070000004</v>
          </cell>
          <cell r="AU194">
            <v>32.510987037500001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00">
          <cell r="B200">
            <v>4.0218273083333332E-2</v>
          </cell>
          <cell r="C200">
            <v>4.4466050416666666E-2</v>
          </cell>
          <cell r="D200">
            <v>7.8476798166666667E-2</v>
          </cell>
          <cell r="E200">
            <v>7.0904196999999988E-2</v>
          </cell>
          <cell r="F200">
            <v>0.15924105924999998</v>
          </cell>
          <cell r="G200">
            <v>0.16809393445833332</v>
          </cell>
          <cell r="H200">
            <v>0.26847588483333334</v>
          </cell>
          <cell r="I200">
            <v>0.20367929049999997</v>
          </cell>
          <cell r="J200">
            <v>0.32623691729999998</v>
          </cell>
          <cell r="K200">
            <v>0.3081097529222222</v>
          </cell>
          <cell r="L200">
            <v>0.38150106477777773</v>
          </cell>
          <cell r="M200">
            <v>0.45065046702222217</v>
          </cell>
          <cell r="N200">
            <v>0.56235791408970592</v>
          </cell>
          <cell r="O200">
            <v>0.57893627097675282</v>
          </cell>
          <cell r="P200">
            <v>0.54954177995465658</v>
          </cell>
          <cell r="Q200">
            <v>0.50714200417363298</v>
          </cell>
          <cell r="R200">
            <v>0.48061071199816707</v>
          </cell>
          <cell r="S200">
            <v>0</v>
          </cell>
          <cell r="T200">
            <v>0</v>
          </cell>
          <cell r="U200">
            <v>0</v>
          </cell>
          <cell r="V200">
            <v>0</v>
          </cell>
          <cell r="W200">
            <v>0</v>
          </cell>
          <cell r="X200">
            <v>0</v>
          </cell>
          <cell r="Y200">
            <v>0</v>
          </cell>
          <cell r="Z200">
            <v>0</v>
          </cell>
          <cell r="AA200">
            <v>0</v>
          </cell>
          <cell r="AB200">
            <v>11.326754810277</v>
          </cell>
          <cell r="AC200">
            <v>9.2674932624000004</v>
          </cell>
          <cell r="AD200">
            <v>10.864222507199999</v>
          </cell>
          <cell r="AE200">
            <v>10.974072099200001</v>
          </cell>
          <cell r="AF200">
            <v>18.201502335099999</v>
          </cell>
          <cell r="AG200">
            <v>18.255269003399999</v>
          </cell>
          <cell r="AH200">
            <v>29.142838868400002</v>
          </cell>
          <cell r="AI200">
            <v>31.462520532500001</v>
          </cell>
          <cell r="AJ200">
            <v>54.546307949199999</v>
          </cell>
          <cell r="AK200">
            <v>43.003122038800001</v>
          </cell>
          <cell r="AL200">
            <v>59.322008655900007</v>
          </cell>
          <cell r="AM200">
            <v>78.391969439999983</v>
          </cell>
          <cell r="AN200">
            <v>86.433027489599993</v>
          </cell>
          <cell r="AO200">
            <v>86.772161220299992</v>
          </cell>
          <cell r="AP200">
            <v>86.583465038999989</v>
          </cell>
          <cell r="AQ200">
            <v>73.001328809499995</v>
          </cell>
          <cell r="AR200">
            <v>64.173348819799998</v>
          </cell>
          <cell r="AS200">
            <v>63.17682652709999</v>
          </cell>
          <cell r="AT200">
            <v>68.128750901999993</v>
          </cell>
          <cell r="AU200">
            <v>64.585786647500001</v>
          </cell>
          <cell r="AV200">
            <v>0</v>
          </cell>
          <cell r="AW200">
            <v>0</v>
          </cell>
          <cell r="AX200">
            <v>0</v>
          </cell>
          <cell r="AY200">
            <v>0</v>
          </cell>
          <cell r="AZ200">
            <v>0</v>
          </cell>
          <cell r="BA200">
            <v>0</v>
          </cell>
        </row>
        <row r="201">
          <cell r="B201">
            <v>1.2383E-2</v>
          </cell>
          <cell r="C201">
            <v>1.3724924305555556E-2</v>
          </cell>
          <cell r="D201">
            <v>1.093715E-2</v>
          </cell>
          <cell r="E201">
            <v>1.6074100000000001E-2</v>
          </cell>
          <cell r="F201">
            <v>1.2274884999999999E-2</v>
          </cell>
          <cell r="G201">
            <v>1.7287565750000001E-2</v>
          </cell>
          <cell r="H201">
            <v>2.0052945666666665E-2</v>
          </cell>
          <cell r="I201">
            <v>3.5762299999999997E-2</v>
          </cell>
          <cell r="J201">
            <v>2.4474991799999998E-2</v>
          </cell>
          <cell r="K201">
            <v>1.4728E-2</v>
          </cell>
          <cell r="L201">
            <v>2.4833549999999999E-2</v>
          </cell>
          <cell r="M201">
            <v>1.9927157122727274E-2</v>
          </cell>
          <cell r="N201">
            <v>2.8551455916666663E-2</v>
          </cell>
          <cell r="O201">
            <v>1.6448573258006534E-2</v>
          </cell>
          <cell r="P201">
            <v>1.3698710951470593E-2</v>
          </cell>
          <cell r="Q201">
            <v>1.7509382404545457E-2</v>
          </cell>
          <cell r="R201">
            <v>1.6364730882973397E-2</v>
          </cell>
          <cell r="S201">
            <v>0</v>
          </cell>
          <cell r="T201">
            <v>0</v>
          </cell>
          <cell r="U201">
            <v>0</v>
          </cell>
          <cell r="V201">
            <v>0</v>
          </cell>
          <cell r="W201">
            <v>0</v>
          </cell>
          <cell r="X201">
            <v>0</v>
          </cell>
          <cell r="Y201">
            <v>0</v>
          </cell>
          <cell r="Z201">
            <v>0</v>
          </cell>
          <cell r="AA201">
            <v>0</v>
          </cell>
          <cell r="AB201">
            <v>2.2482938618939996</v>
          </cell>
          <cell r="AC201">
            <v>2.6089168327999999</v>
          </cell>
          <cell r="AD201">
            <v>2.1820523760000001</v>
          </cell>
          <cell r="AE201">
            <v>4.0960254271999998</v>
          </cell>
          <cell r="AF201">
            <v>3.3801464941999999</v>
          </cell>
          <cell r="AG201">
            <v>5.1202801649999996</v>
          </cell>
          <cell r="AH201">
            <v>5.4293562827999997</v>
          </cell>
          <cell r="AI201">
            <v>11.35692235</v>
          </cell>
          <cell r="AJ201">
            <v>8.6086247576000012</v>
          </cell>
          <cell r="AK201">
            <v>4.9537019400000002</v>
          </cell>
          <cell r="AL201">
            <v>7.9027813998000003</v>
          </cell>
          <cell r="AM201">
            <v>7.8941558879999985</v>
          </cell>
          <cell r="AN201">
            <v>8.8132230735999997</v>
          </cell>
          <cell r="AO201">
            <v>5.6191725066</v>
          </cell>
          <cell r="AP201">
            <v>4.7070256204999996</v>
          </cell>
          <cell r="AQ201">
            <v>5.5084833229999992</v>
          </cell>
          <cell r="AR201">
            <v>5.0166003072999992</v>
          </cell>
          <cell r="AS201">
            <v>8.9497296745999986</v>
          </cell>
          <cell r="AT201">
            <v>6.6284924100000007</v>
          </cell>
          <cell r="AU201">
            <v>6.2837846125000008</v>
          </cell>
          <cell r="AV201">
            <v>0</v>
          </cell>
          <cell r="AW201">
            <v>0</v>
          </cell>
          <cell r="AX201">
            <v>0</v>
          </cell>
          <cell r="AY201">
            <v>0</v>
          </cell>
          <cell r="AZ201">
            <v>0</v>
          </cell>
          <cell r="BA201">
            <v>0</v>
          </cell>
        </row>
        <row r="202">
          <cell r="B202">
            <v>0</v>
          </cell>
          <cell r="C202">
            <v>0</v>
          </cell>
          <cell r="D202">
            <v>0</v>
          </cell>
          <cell r="E202">
            <v>0</v>
          </cell>
          <cell r="F202">
            <v>0</v>
          </cell>
          <cell r="G202">
            <v>1.3070390374999999E-2</v>
          </cell>
          <cell r="H202">
            <v>1.9325599999999998E-2</v>
          </cell>
          <cell r="I202">
            <v>1.8450797750000001E-2</v>
          </cell>
          <cell r="J202">
            <v>8.8865605999999993E-3</v>
          </cell>
          <cell r="K202">
            <v>9.9108862999999995E-3</v>
          </cell>
          <cell r="L202">
            <v>1.0874262000000001E-2</v>
          </cell>
          <cell r="M202">
            <v>1.2429428542676766E-2</v>
          </cell>
          <cell r="N202">
            <v>1.1715893608333331E-2</v>
          </cell>
          <cell r="O202">
            <v>1.6379282504055251E-2</v>
          </cell>
          <cell r="P202">
            <v>1.7767199508333335E-2</v>
          </cell>
          <cell r="Q202">
            <v>1.6543336341727048E-2</v>
          </cell>
          <cell r="R202">
            <v>1.5282662426799669E-2</v>
          </cell>
          <cell r="S202">
            <v>0</v>
          </cell>
          <cell r="T202">
            <v>0</v>
          </cell>
          <cell r="U202">
            <v>0</v>
          </cell>
          <cell r="V202">
            <v>0</v>
          </cell>
          <cell r="W202">
            <v>0</v>
          </cell>
          <cell r="X202">
            <v>0</v>
          </cell>
          <cell r="Y202">
            <v>0</v>
          </cell>
          <cell r="Z202">
            <v>0</v>
          </cell>
          <cell r="AA202">
            <v>0</v>
          </cell>
          <cell r="AB202">
            <v>0</v>
          </cell>
          <cell r="AC202">
            <v>0</v>
          </cell>
          <cell r="AD202">
            <v>0</v>
          </cell>
          <cell r="AE202">
            <v>0</v>
          </cell>
          <cell r="AF202">
            <v>0</v>
          </cell>
          <cell r="AG202">
            <v>5.0550681752999989</v>
          </cell>
          <cell r="AH202">
            <v>7.3049853744000002</v>
          </cell>
          <cell r="AI202">
            <v>8.1436110465000002</v>
          </cell>
          <cell r="AJ202">
            <v>5.6890543999999998</v>
          </cell>
          <cell r="AK202">
            <v>6.5078829463999996</v>
          </cell>
          <cell r="AL202">
            <v>6.6732079068000001</v>
          </cell>
          <cell r="AM202">
            <v>8.0389656479999996</v>
          </cell>
          <cell r="AN202">
            <v>8.8887628895999988</v>
          </cell>
          <cell r="AO202">
            <v>9.9678075233999994</v>
          </cell>
          <cell r="AP202">
            <v>10.12574729</v>
          </cell>
          <cell r="AQ202">
            <v>8.3961135124999995</v>
          </cell>
          <cell r="AR202">
            <v>8.3450419658999984</v>
          </cell>
          <cell r="AS202">
            <v>6.3828637443999989</v>
          </cell>
          <cell r="AT202">
            <v>8.7825631879999992</v>
          </cell>
          <cell r="AU202">
            <v>8.3258351983333334</v>
          </cell>
          <cell r="AV202">
            <v>0</v>
          </cell>
          <cell r="AW202">
            <v>0</v>
          </cell>
          <cell r="AX202">
            <v>0</v>
          </cell>
          <cell r="AY202">
            <v>0</v>
          </cell>
          <cell r="AZ202">
            <v>0</v>
          </cell>
          <cell r="BA202">
            <v>0</v>
          </cell>
        </row>
        <row r="203">
          <cell r="B203">
            <v>0</v>
          </cell>
          <cell r="C203">
            <v>0</v>
          </cell>
          <cell r="D203">
            <v>0</v>
          </cell>
          <cell r="E203">
            <v>0</v>
          </cell>
          <cell r="F203">
            <v>1.7816749999999999E-2</v>
          </cell>
          <cell r="G203">
            <v>7.7815499999999999E-3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X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C203">
            <v>0</v>
          </cell>
          <cell r="AD203">
            <v>0</v>
          </cell>
          <cell r="AE203">
            <v>0</v>
          </cell>
          <cell r="AF203">
            <v>7.0595939869000004</v>
          </cell>
          <cell r="AG203">
            <v>3.2387966324999997</v>
          </cell>
          <cell r="AH203">
            <v>0</v>
          </cell>
          <cell r="AI203">
            <v>0</v>
          </cell>
          <cell r="AJ203">
            <v>0</v>
          </cell>
          <cell r="AK203">
            <v>0</v>
          </cell>
          <cell r="AL203">
            <v>0</v>
          </cell>
          <cell r="AM203">
            <v>0</v>
          </cell>
          <cell r="AN203">
            <v>0</v>
          </cell>
          <cell r="AO203">
            <v>0</v>
          </cell>
          <cell r="AP203">
            <v>0</v>
          </cell>
          <cell r="AQ203">
            <v>0</v>
          </cell>
          <cell r="AR203">
            <v>0</v>
          </cell>
          <cell r="AS203">
            <v>0</v>
          </cell>
          <cell r="AT203">
            <v>0</v>
          </cell>
          <cell r="AU203">
            <v>0</v>
          </cell>
          <cell r="AV203">
            <v>0</v>
          </cell>
          <cell r="AW203">
            <v>0</v>
          </cell>
          <cell r="AX203">
            <v>0</v>
          </cell>
          <cell r="AY203">
            <v>0</v>
          </cell>
          <cell r="AZ203">
            <v>0</v>
          </cell>
          <cell r="BA203">
            <v>0</v>
          </cell>
        </row>
        <row r="211">
          <cell r="B211">
            <v>2.8867318833333329E-2</v>
          </cell>
          <cell r="C211">
            <v>2.2362181799999999E-2</v>
          </cell>
          <cell r="D211">
            <v>1.7482849999999998E-2</v>
          </cell>
          <cell r="E211">
            <v>2.1714685416666664E-2</v>
          </cell>
          <cell r="F211">
            <v>2.7814701250000001E-2</v>
          </cell>
          <cell r="G211">
            <v>2.1284026750000004E-2</v>
          </cell>
          <cell r="H211">
            <v>2.1226396333333335E-2</v>
          </cell>
          <cell r="I211">
            <v>1.9603434374999999E-2</v>
          </cell>
          <cell r="J211">
            <v>1.6695274400000001E-2</v>
          </cell>
          <cell r="K211">
            <v>1.9724636081818181E-2</v>
          </cell>
          <cell r="L211">
            <v>3.3487698555555556E-2</v>
          </cell>
          <cell r="M211">
            <v>2.8005792877777783E-2</v>
          </cell>
          <cell r="N211">
            <v>6.735546517167261E-2</v>
          </cell>
          <cell r="O211">
            <v>7.8885387097326176E-2</v>
          </cell>
          <cell r="P211">
            <v>3.4700875366911757E-2</v>
          </cell>
          <cell r="Q211">
            <v>3.0942090165640097E-2</v>
          </cell>
          <cell r="R211">
            <v>2.6604284286588162E-2</v>
          </cell>
          <cell r="S211">
            <v>0</v>
          </cell>
          <cell r="T211">
            <v>0</v>
          </cell>
          <cell r="U211">
            <v>0</v>
          </cell>
          <cell r="V211">
            <v>0</v>
          </cell>
          <cell r="W211">
            <v>0</v>
          </cell>
          <cell r="X211">
            <v>0</v>
          </cell>
          <cell r="Y211">
            <v>0</v>
          </cell>
          <cell r="Z211">
            <v>0</v>
          </cell>
          <cell r="AA211">
            <v>0</v>
          </cell>
          <cell r="AB211">
            <v>6.999131925096</v>
          </cell>
          <cell r="AC211">
            <v>5.6754485459999993</v>
          </cell>
          <cell r="AD211">
            <v>4.7479701263999994</v>
          </cell>
          <cell r="AE211">
            <v>8.3586291040000003</v>
          </cell>
          <cell r="AF211">
            <v>11.382054438300001</v>
          </cell>
          <cell r="AG211">
            <v>9.1566170552999999</v>
          </cell>
          <cell r="AH211">
            <v>10.3852659848</v>
          </cell>
          <cell r="AI211">
            <v>13.826418077</v>
          </cell>
          <cell r="AJ211">
            <v>9.4796089848000005</v>
          </cell>
          <cell r="AK211">
            <v>9.3025321223999988</v>
          </cell>
          <cell r="AL211">
            <v>18.458333573400001</v>
          </cell>
          <cell r="AM211">
            <v>16.911502656</v>
          </cell>
          <cell r="AN211">
            <v>32.178883668799998</v>
          </cell>
          <cell r="AO211">
            <v>30.5308449003</v>
          </cell>
          <cell r="AP211">
            <v>23.813609601</v>
          </cell>
          <cell r="AQ211">
            <v>21.109132866499998</v>
          </cell>
          <cell r="AR211">
            <v>18.415113419499995</v>
          </cell>
          <cell r="AS211">
            <v>17.924699106599999</v>
          </cell>
          <cell r="AT211">
            <v>20.461139146000001</v>
          </cell>
          <cell r="AU211">
            <v>19.397079059166668</v>
          </cell>
          <cell r="AV211">
            <v>0</v>
          </cell>
          <cell r="AW211">
            <v>0</v>
          </cell>
          <cell r="AX211">
            <v>0</v>
          </cell>
          <cell r="AY211">
            <v>0</v>
          </cell>
          <cell r="AZ211">
            <v>0</v>
          </cell>
          <cell r="BA211">
            <v>0</v>
          </cell>
        </row>
        <row r="218">
          <cell r="B218">
            <v>0</v>
          </cell>
          <cell r="C218">
            <v>0</v>
          </cell>
          <cell r="D218">
            <v>0</v>
          </cell>
          <cell r="E218">
            <v>0</v>
          </cell>
          <cell r="F218">
            <v>0</v>
          </cell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L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R218">
            <v>0</v>
          </cell>
          <cell r="S218">
            <v>0</v>
          </cell>
          <cell r="T218">
            <v>0</v>
          </cell>
          <cell r="U218">
            <v>0</v>
          </cell>
          <cell r="V218">
            <v>0</v>
          </cell>
          <cell r="W218">
            <v>0</v>
          </cell>
          <cell r="X218">
            <v>0</v>
          </cell>
          <cell r="Y218">
            <v>0</v>
          </cell>
          <cell r="Z218">
            <v>0</v>
          </cell>
          <cell r="AA218">
            <v>0</v>
          </cell>
          <cell r="AB218">
            <v>0</v>
          </cell>
          <cell r="AC218">
            <v>0</v>
          </cell>
          <cell r="AD218">
            <v>0</v>
          </cell>
          <cell r="AE218">
            <v>0</v>
          </cell>
          <cell r="AF218">
            <v>0</v>
          </cell>
          <cell r="AG218">
            <v>0</v>
          </cell>
          <cell r="AH218">
            <v>0</v>
          </cell>
          <cell r="AI218">
            <v>0</v>
          </cell>
          <cell r="AJ218">
            <v>0</v>
          </cell>
          <cell r="AK218">
            <v>0</v>
          </cell>
          <cell r="AL218">
            <v>0</v>
          </cell>
          <cell r="AM218">
            <v>0</v>
          </cell>
          <cell r="AN218">
            <v>0</v>
          </cell>
          <cell r="AO218">
            <v>0</v>
          </cell>
          <cell r="AP218">
            <v>0</v>
          </cell>
          <cell r="AQ218">
            <v>0</v>
          </cell>
          <cell r="AR218">
            <v>0</v>
          </cell>
          <cell r="AS218">
            <v>0</v>
          </cell>
          <cell r="AT218">
            <v>0</v>
          </cell>
          <cell r="AU218">
            <v>0</v>
          </cell>
          <cell r="AV218">
            <v>0</v>
          </cell>
          <cell r="AW218">
            <v>0</v>
          </cell>
          <cell r="AX218">
            <v>0</v>
          </cell>
          <cell r="AY218">
            <v>0</v>
          </cell>
          <cell r="AZ218">
            <v>0</v>
          </cell>
          <cell r="BA218">
            <v>0</v>
          </cell>
        </row>
        <row r="219">
          <cell r="B219">
            <v>0</v>
          </cell>
          <cell r="C219">
            <v>0</v>
          </cell>
          <cell r="D219">
            <v>0</v>
          </cell>
          <cell r="E219">
            <v>0</v>
          </cell>
          <cell r="F219">
            <v>0</v>
          </cell>
          <cell r="G219">
            <v>5.5999999999999997E-6</v>
          </cell>
          <cell r="H219">
            <v>2.0247500000000001E-3</v>
          </cell>
          <cell r="I219">
            <v>1.1413149999999999E-2</v>
          </cell>
          <cell r="J219">
            <v>7.8018499999999999E-3</v>
          </cell>
          <cell r="K219">
            <v>9.6008499999999993E-3</v>
          </cell>
          <cell r="L219">
            <v>1.2762049999999999E-2</v>
          </cell>
          <cell r="M219">
            <v>2.3351221055555555E-2</v>
          </cell>
          <cell r="N219">
            <v>8.6150888235294112E-3</v>
          </cell>
          <cell r="O219">
            <v>7.9261695653594765E-3</v>
          </cell>
          <cell r="P219">
            <v>0</v>
          </cell>
          <cell r="Q219">
            <v>0</v>
          </cell>
          <cell r="R219">
            <v>0</v>
          </cell>
          <cell r="S219">
            <v>0</v>
          </cell>
          <cell r="T219">
            <v>0</v>
          </cell>
          <cell r="U219">
            <v>0</v>
          </cell>
          <cell r="V219">
            <v>0</v>
          </cell>
          <cell r="W219">
            <v>0</v>
          </cell>
          <cell r="X219">
            <v>0</v>
          </cell>
          <cell r="Y219">
            <v>0</v>
          </cell>
          <cell r="Z219">
            <v>0</v>
          </cell>
          <cell r="AA219">
            <v>0</v>
          </cell>
          <cell r="AB219">
            <v>0</v>
          </cell>
          <cell r="AC219">
            <v>0</v>
          </cell>
          <cell r="AD219">
            <v>0</v>
          </cell>
          <cell r="AE219">
            <v>0</v>
          </cell>
          <cell r="AF219">
            <v>0</v>
          </cell>
          <cell r="AG219">
            <v>1.87025553E-2</v>
          </cell>
          <cell r="AH219">
            <v>0.60880779439999999</v>
          </cell>
          <cell r="AI219">
            <v>3.4830887465</v>
          </cell>
          <cell r="AJ219">
            <v>2.9518102936000004</v>
          </cell>
          <cell r="AK219">
            <v>3.1462364119999999</v>
          </cell>
          <cell r="AL219">
            <v>3.9511984733999999</v>
          </cell>
          <cell r="AM219">
            <v>8.1853567199999997</v>
          </cell>
          <cell r="AN219">
            <v>2.9143234031999996</v>
          </cell>
          <cell r="AO219">
            <v>2.8165521378</v>
          </cell>
          <cell r="AP219">
            <v>0</v>
          </cell>
          <cell r="AQ219">
            <v>0</v>
          </cell>
          <cell r="AR219">
            <v>0</v>
          </cell>
          <cell r="AS219">
            <v>0.18977491389999998</v>
          </cell>
          <cell r="AT219">
            <v>0.66928096699999995</v>
          </cell>
          <cell r="AU219">
            <v>0.63447571208333331</v>
          </cell>
          <cell r="AV219">
            <v>0</v>
          </cell>
          <cell r="AW219">
            <v>0</v>
          </cell>
          <cell r="AX219">
            <v>0</v>
          </cell>
          <cell r="AY219">
            <v>0</v>
          </cell>
          <cell r="AZ219">
            <v>0</v>
          </cell>
          <cell r="BA219">
            <v>0</v>
          </cell>
        </row>
        <row r="220">
          <cell r="B220">
            <v>1.2179999999999999E-4</v>
          </cell>
          <cell r="C220">
            <v>5.8940000000000002E-4</v>
          </cell>
          <cell r="D220">
            <v>5.4425000000000003E-4</v>
          </cell>
          <cell r="E220">
            <v>4.081E-4</v>
          </cell>
          <cell r="F220">
            <v>2.198E-4</v>
          </cell>
          <cell r="G220">
            <v>4.7319999999999996E-4</v>
          </cell>
          <cell r="H220">
            <v>1.2284999999999999E-2</v>
          </cell>
          <cell r="I220">
            <v>3.2913877499999994E-2</v>
          </cell>
          <cell r="J220">
            <v>4.7899359899999994E-2</v>
          </cell>
          <cell r="K220">
            <v>5.3327399999999997E-2</v>
          </cell>
          <cell r="L220">
            <v>5.543965E-2</v>
          </cell>
          <cell r="M220">
            <v>5.1030771257575762E-2</v>
          </cell>
          <cell r="N220">
            <v>5.0797882552941168E-2</v>
          </cell>
          <cell r="O220">
            <v>3.8110475009967323E-2</v>
          </cell>
          <cell r="P220">
            <v>0</v>
          </cell>
          <cell r="Q220">
            <v>0</v>
          </cell>
          <cell r="R220">
            <v>0</v>
          </cell>
          <cell r="S220">
            <v>0</v>
          </cell>
          <cell r="T220">
            <v>0</v>
          </cell>
          <cell r="U220">
            <v>0</v>
          </cell>
          <cell r="V220">
            <v>0</v>
          </cell>
          <cell r="W220">
            <v>0</v>
          </cell>
          <cell r="X220">
            <v>0</v>
          </cell>
          <cell r="Y220">
            <v>0</v>
          </cell>
          <cell r="Z220">
            <v>0</v>
          </cell>
          <cell r="AA220">
            <v>0</v>
          </cell>
          <cell r="AB220">
            <v>3.6569533121999995E-2</v>
          </cell>
          <cell r="AC220">
            <v>0.17296633239999998</v>
          </cell>
          <cell r="AD220">
            <v>0.25580560320000001</v>
          </cell>
          <cell r="AE220">
            <v>0.20257077119999997</v>
          </cell>
          <cell r="AF220">
            <v>0.1370964385</v>
          </cell>
          <cell r="AG220">
            <v>0.23002289309999999</v>
          </cell>
          <cell r="AH220">
            <v>3.4220775311999998</v>
          </cell>
          <cell r="AI220">
            <v>10.7240980865</v>
          </cell>
          <cell r="AJ220">
            <v>17.303341322400001</v>
          </cell>
          <cell r="AK220">
            <v>17.6998697304</v>
          </cell>
          <cell r="AL220">
            <v>17.4754914102</v>
          </cell>
          <cell r="AM220">
            <v>18.400725503999997</v>
          </cell>
          <cell r="AN220">
            <v>17.374715283199997</v>
          </cell>
          <cell r="AO220">
            <v>13.6825297854</v>
          </cell>
          <cell r="AP220">
            <v>0</v>
          </cell>
          <cell r="AQ220">
            <v>0</v>
          </cell>
          <cell r="AR220">
            <v>0</v>
          </cell>
          <cell r="AS220">
            <v>0.49399408629999991</v>
          </cell>
          <cell r="AT220">
            <v>2.074679234</v>
          </cell>
          <cell r="AU220">
            <v>1.9667877158333333</v>
          </cell>
          <cell r="AV220">
            <v>0</v>
          </cell>
          <cell r="AW220">
            <v>0</v>
          </cell>
          <cell r="AX220">
            <v>0</v>
          </cell>
          <cell r="AY220">
            <v>0</v>
          </cell>
          <cell r="AZ220">
            <v>0</v>
          </cell>
          <cell r="BA220">
            <v>0</v>
          </cell>
        </row>
        <row r="226">
          <cell r="B226">
            <v>1.0103611583333333E-2</v>
          </cell>
          <cell r="C226">
            <v>1.0111223305555556E-2</v>
          </cell>
          <cell r="D226">
            <v>1.1111520583333333E-2</v>
          </cell>
          <cell r="E226">
            <v>1.6553344266666666E-2</v>
          </cell>
          <cell r="F226">
            <v>1.4779803499999999E-2</v>
          </cell>
          <cell r="G226">
            <v>1.5724800000000001E-2</v>
          </cell>
          <cell r="H226">
            <v>1.6651112791666665E-2</v>
          </cell>
          <cell r="I226">
            <v>2.4852000833333329E-2</v>
          </cell>
          <cell r="J226">
            <v>2.6513761783333333E-2</v>
          </cell>
          <cell r="K226">
            <v>2.7010063866666663E-2</v>
          </cell>
          <cell r="L226">
            <v>3.7296125249999999E-2</v>
          </cell>
          <cell r="M226">
            <v>2.0067581685858586E-2</v>
          </cell>
          <cell r="N226">
            <v>2.2620740191978621E-2</v>
          </cell>
          <cell r="O226">
            <v>2.390687440069816E-2</v>
          </cell>
          <cell r="P226">
            <v>2.3296330049604075E-2</v>
          </cell>
          <cell r="Q226">
            <v>2.1660401132114614E-2</v>
          </cell>
          <cell r="R226">
            <v>2.230645187126239E-2</v>
          </cell>
          <cell r="S226">
            <v>0</v>
          </cell>
          <cell r="T226">
            <v>0</v>
          </cell>
          <cell r="U226">
            <v>0</v>
          </cell>
          <cell r="V226">
            <v>0</v>
          </cell>
          <cell r="W226">
            <v>0</v>
          </cell>
          <cell r="X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5.4440290155749995</v>
          </cell>
          <cell r="AC226">
            <v>4.9032326711999996</v>
          </cell>
          <cell r="AD226">
            <v>5.6069531664000003</v>
          </cell>
          <cell r="AE226">
            <v>9.9726750367999983</v>
          </cell>
          <cell r="AF226">
            <v>9.8804780655000002</v>
          </cell>
          <cell r="AG226">
            <v>9.1404425111999998</v>
          </cell>
          <cell r="AH226">
            <v>10.1983372792</v>
          </cell>
          <cell r="AI226">
            <v>14.764245745</v>
          </cell>
          <cell r="AJ226">
            <v>17.441871562000003</v>
          </cell>
          <cell r="AK226">
            <v>16.619565049999999</v>
          </cell>
          <cell r="AL226">
            <v>15.896358666900001</v>
          </cell>
          <cell r="AM226">
            <v>14.813513664</v>
          </cell>
          <cell r="AN226">
            <v>14.595787958399999</v>
          </cell>
          <cell r="AO226">
            <v>15.298305542100001</v>
          </cell>
          <cell r="AP226">
            <v>16.831979420499998</v>
          </cell>
          <cell r="AQ226">
            <v>15.531556540499999</v>
          </cell>
          <cell r="AR226">
            <v>16.631546632199999</v>
          </cell>
          <cell r="AS226">
            <v>21.180496765999997</v>
          </cell>
          <cell r="AT226">
            <v>21.110102189000003</v>
          </cell>
          <cell r="AU226">
            <v>20.012293459583336</v>
          </cell>
          <cell r="AV226">
            <v>0</v>
          </cell>
          <cell r="AW226">
            <v>0</v>
          </cell>
          <cell r="AX226">
            <v>0</v>
          </cell>
          <cell r="AY226">
            <v>0</v>
          </cell>
          <cell r="AZ226">
            <v>0</v>
          </cell>
          <cell r="BA226">
            <v>0</v>
          </cell>
        </row>
        <row r="237">
          <cell r="B237">
            <v>4.7386550666666666E-2</v>
          </cell>
          <cell r="C237">
            <v>6.6184999999999994E-2</v>
          </cell>
          <cell r="D237">
            <v>6.5619534166666646E-2</v>
          </cell>
          <cell r="E237">
            <v>5.3376155874999998E-2</v>
          </cell>
          <cell r="F237">
            <v>7.6809729500000007E-2</v>
          </cell>
          <cell r="G237">
            <v>7.6975575753787884E-2</v>
          </cell>
          <cell r="H237">
            <v>0.11840962291666667</v>
          </cell>
          <cell r="I237">
            <v>0.10083284224999998</v>
          </cell>
          <cell r="J237">
            <v>0.1413104</v>
          </cell>
          <cell r="K237">
            <v>0.11848653121212117</v>
          </cell>
          <cell r="L237">
            <v>0.1539048223333333</v>
          </cell>
          <cell r="M237">
            <v>0.10634103155454544</v>
          </cell>
          <cell r="N237">
            <v>0.14184137809318184</v>
          </cell>
          <cell r="O237">
            <v>0.13807621281207663</v>
          </cell>
          <cell r="P237">
            <v>0.12765705079166664</v>
          </cell>
          <cell r="Q237">
            <v>0.12518429131304343</v>
          </cell>
          <cell r="R237">
            <v>0.12472870925414321</v>
          </cell>
          <cell r="S237">
            <v>0</v>
          </cell>
          <cell r="T237">
            <v>0</v>
          </cell>
          <cell r="U237">
            <v>0</v>
          </cell>
          <cell r="V237">
            <v>0</v>
          </cell>
          <cell r="W237">
            <v>0</v>
          </cell>
          <cell r="X237">
            <v>0</v>
          </cell>
          <cell r="Y237">
            <v>0</v>
          </cell>
          <cell r="Z237">
            <v>0</v>
          </cell>
          <cell r="AA237">
            <v>0</v>
          </cell>
          <cell r="AB237">
            <v>12.164853253446001</v>
          </cell>
          <cell r="AC237">
            <v>14.534582241199999</v>
          </cell>
          <cell r="AD237">
            <v>14.384206214399999</v>
          </cell>
          <cell r="AE237">
            <v>13.9576867584</v>
          </cell>
          <cell r="AF237">
            <v>16.915307247299999</v>
          </cell>
          <cell r="AG237">
            <v>17.529291865800001</v>
          </cell>
          <cell r="AH237">
            <v>25.516736381999998</v>
          </cell>
          <cell r="AI237">
            <v>28.442146848500002</v>
          </cell>
          <cell r="AJ237">
            <v>39.529135493600002</v>
          </cell>
          <cell r="AK237">
            <v>28.817028283999999</v>
          </cell>
          <cell r="AL237">
            <v>37.439332326000006</v>
          </cell>
          <cell r="AM237">
            <v>33.416285183999996</v>
          </cell>
          <cell r="AN237">
            <v>33.697432471999996</v>
          </cell>
          <cell r="AO237">
            <v>35.779889217899999</v>
          </cell>
          <cell r="AP237">
            <v>34.667907619499999</v>
          </cell>
          <cell r="AQ237">
            <v>29.460265029999999</v>
          </cell>
          <cell r="AR237">
            <v>29.2220260651</v>
          </cell>
          <cell r="AS237">
            <v>26.665827416799996</v>
          </cell>
          <cell r="AT237">
            <v>30.453784458999998</v>
          </cell>
          <cell r="AU237">
            <v>28.870067330416667</v>
          </cell>
          <cell r="AV237">
            <v>0</v>
          </cell>
          <cell r="AW237">
            <v>0</v>
          </cell>
          <cell r="AX237">
            <v>0</v>
          </cell>
          <cell r="AY237">
            <v>0</v>
          </cell>
          <cell r="AZ237">
            <v>0</v>
          </cell>
          <cell r="BA237">
            <v>0</v>
          </cell>
        </row>
        <row r="238">
          <cell r="B238">
            <v>8.7101151124999998E-2</v>
          </cell>
          <cell r="C238">
            <v>6.1496051749999996E-2</v>
          </cell>
          <cell r="D238">
            <v>0.10924682941666666</v>
          </cell>
          <cell r="E238">
            <v>0.10882988549999999</v>
          </cell>
          <cell r="F238">
            <v>0.14980049267361106</v>
          </cell>
          <cell r="G238">
            <v>0.14340892997348484</v>
          </cell>
          <cell r="H238">
            <v>0.1678696425</v>
          </cell>
          <cell r="I238">
            <v>0.23595159083333336</v>
          </cell>
          <cell r="J238">
            <v>0.19998801276666667</v>
          </cell>
          <cell r="K238">
            <v>0.22619924278888884</v>
          </cell>
          <cell r="L238">
            <v>0.25294280974999994</v>
          </cell>
          <cell r="M238">
            <v>0.28904060218939392</v>
          </cell>
          <cell r="N238">
            <v>0.36102623322189548</v>
          </cell>
          <cell r="O238">
            <v>0.37328723599154784</v>
          </cell>
          <cell r="P238">
            <v>0.27453047298838607</v>
          </cell>
          <cell r="Q238">
            <v>0.26399488739045901</v>
          </cell>
          <cell r="R238">
            <v>0.25539896993743716</v>
          </cell>
          <cell r="S238">
            <v>0</v>
          </cell>
          <cell r="T238">
            <v>0</v>
          </cell>
          <cell r="U238">
            <v>0</v>
          </cell>
          <cell r="V238">
            <v>0</v>
          </cell>
          <cell r="W238">
            <v>0</v>
          </cell>
          <cell r="X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24.79423397079</v>
          </cell>
          <cell r="AC238">
            <v>16.143105813599998</v>
          </cell>
          <cell r="AD238">
            <v>31.050663417599999</v>
          </cell>
          <cell r="AE238">
            <v>36.774513372799994</v>
          </cell>
          <cell r="AF238">
            <v>50.313417711900001</v>
          </cell>
          <cell r="AG238">
            <v>49.309255323899997</v>
          </cell>
          <cell r="AH238">
            <v>54.132473114799993</v>
          </cell>
          <cell r="AI238">
            <v>76.843378576999996</v>
          </cell>
          <cell r="AJ238">
            <v>73.213769205999995</v>
          </cell>
          <cell r="AK238">
            <v>69.638528300000004</v>
          </cell>
          <cell r="AL238">
            <v>84.388779085500005</v>
          </cell>
          <cell r="AM238">
            <v>96.936243551999979</v>
          </cell>
          <cell r="AN238">
            <v>104.20578666079999</v>
          </cell>
          <cell r="AO238">
            <v>117.6635826144</v>
          </cell>
          <cell r="AP238">
            <v>95.508637579500004</v>
          </cell>
          <cell r="AQ238">
            <v>76.612327480499999</v>
          </cell>
          <cell r="AR238">
            <v>74.314603905499993</v>
          </cell>
          <cell r="AS238">
            <v>82.353159803200001</v>
          </cell>
          <cell r="AT238">
            <v>83.462791127999992</v>
          </cell>
          <cell r="AU238">
            <v>79.122396189999989</v>
          </cell>
          <cell r="AV238">
            <v>0</v>
          </cell>
          <cell r="AW238">
            <v>0</v>
          </cell>
          <cell r="AX238">
            <v>0</v>
          </cell>
          <cell r="AY238">
            <v>0</v>
          </cell>
          <cell r="AZ238">
            <v>0</v>
          </cell>
          <cell r="BA238">
            <v>0</v>
          </cell>
        </row>
        <row r="244">
          <cell r="B244">
            <v>1.4603703333333333E-3</v>
          </cell>
          <cell r="C244">
            <v>3.9788000000000002E-3</v>
          </cell>
          <cell r="D244">
            <v>6.2681500000000001E-3</v>
          </cell>
          <cell r="E244">
            <v>5.5694344999999996E-3</v>
          </cell>
          <cell r="F244">
            <v>4.8205009999999996E-3</v>
          </cell>
          <cell r="G244">
            <v>1.3229746249999999E-2</v>
          </cell>
          <cell r="H244">
            <v>2.887325E-2</v>
          </cell>
          <cell r="I244">
            <v>1.9762229666666666E-2</v>
          </cell>
          <cell r="J244">
            <v>2.7270291299999999E-2</v>
          </cell>
          <cell r="K244">
            <v>1.15770865E-2</v>
          </cell>
          <cell r="L244">
            <v>1.1488646555555556E-2</v>
          </cell>
          <cell r="M244">
            <v>2.8160221200757566E-2</v>
          </cell>
          <cell r="N244">
            <v>3.2590117857130126E-2</v>
          </cell>
          <cell r="O244">
            <v>2.2208385895543671E-2</v>
          </cell>
          <cell r="P244">
            <v>7.2335484975490118E-3</v>
          </cell>
          <cell r="Q244">
            <v>2.5691279453392622E-3</v>
          </cell>
          <cell r="R244">
            <v>4.2421300720519679E-3</v>
          </cell>
          <cell r="S244">
            <v>0</v>
          </cell>
          <cell r="T244">
            <v>0</v>
          </cell>
          <cell r="U244">
            <v>0</v>
          </cell>
          <cell r="V244">
            <v>0</v>
          </cell>
          <cell r="W244">
            <v>0</v>
          </cell>
          <cell r="X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0.94324901238000003</v>
          </cell>
          <cell r="AC244">
            <v>1.2822985856</v>
          </cell>
          <cell r="AD244">
            <v>2.3572436880000001</v>
          </cell>
          <cell r="AE244">
            <v>3.4395312447999999</v>
          </cell>
          <cell r="AF244">
            <v>4.1076289701999995</v>
          </cell>
          <cell r="AG244">
            <v>7.1776732169999988</v>
          </cell>
          <cell r="AH244">
            <v>11.737142881599999</v>
          </cell>
          <cell r="AI244">
            <v>11.868506701500001</v>
          </cell>
          <cell r="AJ244">
            <v>13.886084602399999</v>
          </cell>
          <cell r="AK244">
            <v>8.283870627999999</v>
          </cell>
          <cell r="AL244">
            <v>8.4224902680000007</v>
          </cell>
          <cell r="AM244">
            <v>10.230508175999999</v>
          </cell>
          <cell r="AN244">
            <v>11.078585003199999</v>
          </cell>
          <cell r="AO244">
            <v>8.5975456607999998</v>
          </cell>
          <cell r="AP244">
            <v>4.7829307964999996</v>
          </cell>
          <cell r="AQ244">
            <v>2.0618493104999995</v>
          </cell>
          <cell r="AR244">
            <v>2.9264609614999997</v>
          </cell>
          <cell r="AS244">
            <v>2.8427205949999999</v>
          </cell>
          <cell r="AT244">
            <v>4.2879842479999999</v>
          </cell>
          <cell r="AU244">
            <v>4.0649921233333339</v>
          </cell>
          <cell r="AV244">
            <v>0</v>
          </cell>
          <cell r="AW244">
            <v>0</v>
          </cell>
          <cell r="AX244">
            <v>0</v>
          </cell>
          <cell r="AY244">
            <v>0</v>
          </cell>
          <cell r="AZ244">
            <v>0</v>
          </cell>
          <cell r="BA244">
            <v>0</v>
          </cell>
        </row>
        <row r="245">
          <cell r="B245">
            <v>2.6925405499999999E-2</v>
          </cell>
          <cell r="C245">
            <v>2.3116535166666664E-2</v>
          </cell>
          <cell r="D245">
            <v>4.5834912083333332E-2</v>
          </cell>
          <cell r="E245">
            <v>4.7598599999999998E-2</v>
          </cell>
          <cell r="F245">
            <v>8.3737605874999996E-2</v>
          </cell>
          <cell r="G245">
            <v>5.7770432708333326E-2</v>
          </cell>
          <cell r="H245">
            <v>7.9888535416666656E-2</v>
          </cell>
          <cell r="I245">
            <v>6.9721538833333332E-2</v>
          </cell>
          <cell r="J245">
            <v>6.6236524266666666E-2</v>
          </cell>
          <cell r="K245">
            <v>7.0657681966666663E-2</v>
          </cell>
          <cell r="L245">
            <v>7.9959159999999987E-2</v>
          </cell>
          <cell r="M245">
            <v>7.3829997591414148E-2</v>
          </cell>
          <cell r="N245">
            <v>9.5636614526782515E-2</v>
          </cell>
          <cell r="O245">
            <v>6.8419526043894799E-2</v>
          </cell>
          <cell r="P245">
            <v>7.5651198787499999E-2</v>
          </cell>
          <cell r="Q245">
            <v>7.1108783983349813E-2</v>
          </cell>
          <cell r="R245">
            <v>0.12482578655861448</v>
          </cell>
          <cell r="S245">
            <v>0</v>
          </cell>
          <cell r="T245">
            <v>0</v>
          </cell>
          <cell r="U245">
            <v>0</v>
          </cell>
          <cell r="V245">
            <v>0</v>
          </cell>
          <cell r="W245">
            <v>0</v>
          </cell>
          <cell r="X245">
            <v>0</v>
          </cell>
          <cell r="Y245">
            <v>0</v>
          </cell>
          <cell r="Z245">
            <v>0</v>
          </cell>
          <cell r="AA245">
            <v>0</v>
          </cell>
          <cell r="AB245">
            <v>7.343835380052</v>
          </cell>
          <cell r="AC245">
            <v>5.5248784827999993</v>
          </cell>
          <cell r="AD245">
            <v>9.2588263247999993</v>
          </cell>
          <cell r="AE245">
            <v>10.5615935936</v>
          </cell>
          <cell r="AF245">
            <v>14.770143234000001</v>
          </cell>
          <cell r="AG245">
            <v>12.560197220999999</v>
          </cell>
          <cell r="AH245">
            <v>15.600369194800001</v>
          </cell>
          <cell r="AI245">
            <v>17.923977351000001</v>
          </cell>
          <cell r="AJ245">
            <v>19.507263053199999</v>
          </cell>
          <cell r="AK245">
            <v>16.7955065168</v>
          </cell>
          <cell r="AL245">
            <v>21.193577469899999</v>
          </cell>
          <cell r="AM245">
            <v>21.136599887999999</v>
          </cell>
          <cell r="AN245">
            <v>23.696844775999995</v>
          </cell>
          <cell r="AO245">
            <v>19.4827249782</v>
          </cell>
          <cell r="AP245">
            <v>22.050150730000002</v>
          </cell>
          <cell r="AQ245">
            <v>18.026625659</v>
          </cell>
          <cell r="AR245">
            <v>22.398628460199998</v>
          </cell>
          <cell r="AS245">
            <v>15.666782402699999</v>
          </cell>
          <cell r="AT245">
            <v>16.856766119</v>
          </cell>
          <cell r="AU245">
            <v>15.980147672083334</v>
          </cell>
          <cell r="AV245">
            <v>0</v>
          </cell>
          <cell r="AW245">
            <v>0</v>
          </cell>
          <cell r="AX245">
            <v>0</v>
          </cell>
          <cell r="AY245">
            <v>0</v>
          </cell>
          <cell r="AZ245">
            <v>0</v>
          </cell>
          <cell r="BA245">
            <v>0</v>
          </cell>
        </row>
        <row r="246">
          <cell r="B246">
            <v>0.50109411810000004</v>
          </cell>
          <cell r="C246">
            <v>0.59699078926666693</v>
          </cell>
          <cell r="D246">
            <v>0.61938966526538475</v>
          </cell>
          <cell r="E246">
            <v>0.70307973714166649</v>
          </cell>
          <cell r="F246">
            <v>0.6654923931805552</v>
          </cell>
          <cell r="G246">
            <v>0.63409251917499987</v>
          </cell>
          <cell r="H246">
            <v>0.65921381629999998</v>
          </cell>
          <cell r="I246">
            <v>0.76399268507424289</v>
          </cell>
          <cell r="J246">
            <v>0.67584747866010098</v>
          </cell>
          <cell r="K246">
            <v>0.71023519409166669</v>
          </cell>
          <cell r="L246">
            <v>0.77024466033333316</v>
          </cell>
          <cell r="M246">
            <v>0.88967720519368687</v>
          </cell>
          <cell r="N246">
            <v>0.60140174755148545</v>
          </cell>
          <cell r="O246">
            <v>0.46857323208226381</v>
          </cell>
          <cell r="P246">
            <v>0.36567547190833327</v>
          </cell>
          <cell r="Q246">
            <v>0.40336270065353552</v>
          </cell>
          <cell r="R246">
            <v>0.37745301328621794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X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153.66634100741101</v>
          </cell>
          <cell r="AC246">
            <v>159.37936123319997</v>
          </cell>
          <cell r="AD246">
            <v>186.11922823199998</v>
          </cell>
          <cell r="AE246">
            <v>212.22214923839999</v>
          </cell>
          <cell r="AF246">
            <v>230.68326638630001</v>
          </cell>
          <cell r="AG246">
            <v>228.62177026259997</v>
          </cell>
          <cell r="AH246">
            <v>229.80603556120002</v>
          </cell>
          <cell r="AI246">
            <v>270.19814675549998</v>
          </cell>
          <cell r="AJ246">
            <v>260.4830085644</v>
          </cell>
          <cell r="AK246">
            <v>219.45053022200003</v>
          </cell>
          <cell r="AL246">
            <v>249.265869345</v>
          </cell>
          <cell r="AM246">
            <v>280.46619710399995</v>
          </cell>
          <cell r="AN246">
            <v>231.76136406719999</v>
          </cell>
          <cell r="AO246">
            <v>204.20657221110002</v>
          </cell>
          <cell r="AP246">
            <v>172.67450295400002</v>
          </cell>
          <cell r="AQ246">
            <v>163.19097059649999</v>
          </cell>
          <cell r="AR246">
            <v>140.53156574339999</v>
          </cell>
          <cell r="AS246">
            <v>139.79903291639999</v>
          </cell>
          <cell r="AT246">
            <v>187.92094793300001</v>
          </cell>
          <cell r="AU246">
            <v>178.14831607958334</v>
          </cell>
          <cell r="AV246">
            <v>0</v>
          </cell>
          <cell r="AW246">
            <v>0</v>
          </cell>
          <cell r="AX246">
            <v>0</v>
          </cell>
          <cell r="AY246">
            <v>0</v>
          </cell>
          <cell r="AZ246">
            <v>0</v>
          </cell>
          <cell r="BA246">
            <v>0</v>
          </cell>
        </row>
        <row r="247">
          <cell r="B247">
            <v>0.18238915870833336</v>
          </cell>
          <cell r="C247">
            <v>0.15000196427222223</v>
          </cell>
          <cell r="D247">
            <v>0.12830367395833331</v>
          </cell>
          <cell r="E247">
            <v>0.10596629035416665</v>
          </cell>
          <cell r="F247">
            <v>0.17880331845833333</v>
          </cell>
          <cell r="G247">
            <v>0.17920516771022726</v>
          </cell>
          <cell r="H247">
            <v>0.25164045176666661</v>
          </cell>
          <cell r="I247">
            <v>0.17865183874999999</v>
          </cell>
          <cell r="J247">
            <v>0.1902256148</v>
          </cell>
          <cell r="K247">
            <v>0.1413728043333333</v>
          </cell>
          <cell r="L247">
            <v>0.23233988190555552</v>
          </cell>
          <cell r="M247">
            <v>0.22430864158737371</v>
          </cell>
          <cell r="N247">
            <v>0.26785398743709155</v>
          </cell>
          <cell r="O247">
            <v>0.29677220713006547</v>
          </cell>
          <cell r="P247">
            <v>0.30814479825782431</v>
          </cell>
          <cell r="Q247">
            <v>0.28113900320128993</v>
          </cell>
          <cell r="R247">
            <v>0.34615652142611686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  <cell r="W247">
            <v>0</v>
          </cell>
          <cell r="X247">
            <v>0</v>
          </cell>
          <cell r="Y247">
            <v>0</v>
          </cell>
          <cell r="Z247">
            <v>0</v>
          </cell>
          <cell r="AA247">
            <v>0</v>
          </cell>
          <cell r="AB247">
            <v>64.462083241683004</v>
          </cell>
          <cell r="AC247">
            <v>55.456031145999994</v>
          </cell>
          <cell r="AD247">
            <v>60.365673307199998</v>
          </cell>
          <cell r="AE247">
            <v>69.074056105599993</v>
          </cell>
          <cell r="AF247">
            <v>81.929326719799988</v>
          </cell>
          <cell r="AG247">
            <v>73.501316031000002</v>
          </cell>
          <cell r="AH247">
            <v>84.722460041199994</v>
          </cell>
          <cell r="AI247">
            <v>76.40823660400001</v>
          </cell>
          <cell r="AJ247">
            <v>91.077166164800005</v>
          </cell>
          <cell r="AK247">
            <v>69.837111555199996</v>
          </cell>
          <cell r="AL247">
            <v>113.92702955910001</v>
          </cell>
          <cell r="AM247">
            <v>117.03628785599999</v>
          </cell>
          <cell r="AN247">
            <v>130.20003113919998</v>
          </cell>
          <cell r="AO247">
            <v>138.53748570210001</v>
          </cell>
          <cell r="AP247">
            <v>146.7347207695</v>
          </cell>
          <cell r="AQ247">
            <v>132.8117000595</v>
          </cell>
          <cell r="AR247">
            <v>153.02948177069999</v>
          </cell>
          <cell r="AS247">
            <v>145.24843006959998</v>
          </cell>
          <cell r="AT247">
            <v>181.06307697899999</v>
          </cell>
          <cell r="AU247">
            <v>171.64708151375001</v>
          </cell>
          <cell r="AV247">
            <v>0</v>
          </cell>
          <cell r="AW247">
            <v>0</v>
          </cell>
          <cell r="AX247">
            <v>0</v>
          </cell>
          <cell r="AY247">
            <v>0</v>
          </cell>
          <cell r="AZ247">
            <v>0</v>
          </cell>
          <cell r="BA247">
            <v>0</v>
          </cell>
        </row>
        <row r="252">
          <cell r="B252">
            <v>2.4411068416666664E-2</v>
          </cell>
          <cell r="C252">
            <v>3.1135896283333332E-2</v>
          </cell>
          <cell r="D252">
            <v>2.3056408316666666E-2</v>
          </cell>
          <cell r="E252">
            <v>7.256960666666667E-3</v>
          </cell>
          <cell r="F252">
            <v>1.7873240729166667E-2</v>
          </cell>
          <cell r="G252">
            <v>1.2224940708333331E-2</v>
          </cell>
          <cell r="H252">
            <v>1.3239383694444445E-2</v>
          </cell>
          <cell r="I252">
            <v>1.9381674083333331E-2</v>
          </cell>
          <cell r="J252">
            <v>2.6277017733333335E-2</v>
          </cell>
          <cell r="K252">
            <v>1.765209903333333E-2</v>
          </cell>
          <cell r="L252">
            <v>2.1665104805555554E-2</v>
          </cell>
          <cell r="M252">
            <v>2.5679717621212114E-2</v>
          </cell>
          <cell r="N252">
            <v>4.5385355250326796E-2</v>
          </cell>
          <cell r="O252">
            <v>1.7828001936007136E-2</v>
          </cell>
          <cell r="P252">
            <v>2.3858377520833331E-2</v>
          </cell>
          <cell r="Q252">
            <v>9.6257141263888894E-3</v>
          </cell>
          <cell r="R252">
            <v>9.7968006359917034E-3</v>
          </cell>
          <cell r="S252">
            <v>0</v>
          </cell>
          <cell r="T252">
            <v>0</v>
          </cell>
          <cell r="U252">
            <v>0</v>
          </cell>
          <cell r="V252">
            <v>0</v>
          </cell>
          <cell r="W252">
            <v>0</v>
          </cell>
          <cell r="X252">
            <v>0</v>
          </cell>
          <cell r="Y252">
            <v>0</v>
          </cell>
          <cell r="Z252">
            <v>0</v>
          </cell>
          <cell r="AA252">
            <v>0</v>
          </cell>
          <cell r="AB252">
            <v>10.465123631480999</v>
          </cell>
          <cell r="AC252">
            <v>12.918974472799999</v>
          </cell>
          <cell r="AD252">
            <v>9.8058757823999994</v>
          </cell>
          <cell r="AE252">
            <v>4.5555957887999989</v>
          </cell>
          <cell r="AF252">
            <v>7.9297194514999996</v>
          </cell>
          <cell r="AG252">
            <v>6.3043187493000001</v>
          </cell>
          <cell r="AH252">
            <v>9.2391392375999999</v>
          </cell>
          <cell r="AI252">
            <v>11.841155633</v>
          </cell>
          <cell r="AJ252">
            <v>13.235690959200001</v>
          </cell>
          <cell r="AK252">
            <v>8.9254005192000001</v>
          </cell>
          <cell r="AL252">
            <v>9.4982335101000004</v>
          </cell>
          <cell r="AM252">
            <v>11.611033919999999</v>
          </cell>
          <cell r="AN252">
            <v>15.756022743999997</v>
          </cell>
          <cell r="AO252">
            <v>10.3698061281</v>
          </cell>
          <cell r="AP252">
            <v>11.7284138205</v>
          </cell>
          <cell r="AQ252">
            <v>5.1774273844999987</v>
          </cell>
          <cell r="AR252">
            <v>4.3023166303999991</v>
          </cell>
          <cell r="AS252">
            <v>1.9529948580999998</v>
          </cell>
          <cell r="AT252">
            <v>1.034336334</v>
          </cell>
          <cell r="AU252">
            <v>0.98054675749999998</v>
          </cell>
          <cell r="AV252">
            <v>0</v>
          </cell>
          <cell r="AW252">
            <v>0</v>
          </cell>
          <cell r="AX252">
            <v>0</v>
          </cell>
          <cell r="AY252">
            <v>0</v>
          </cell>
          <cell r="AZ252">
            <v>0</v>
          </cell>
          <cell r="BA252">
            <v>0</v>
          </cell>
        </row>
        <row r="257">
          <cell r="B257">
            <v>0</v>
          </cell>
          <cell r="C257">
            <v>0</v>
          </cell>
          <cell r="D257">
            <v>0</v>
          </cell>
          <cell r="E257">
            <v>0</v>
          </cell>
          <cell r="F257">
            <v>0</v>
          </cell>
          <cell r="G257">
            <v>0</v>
          </cell>
          <cell r="H257">
            <v>0</v>
          </cell>
          <cell r="I257">
            <v>0</v>
          </cell>
          <cell r="J257">
            <v>0</v>
          </cell>
          <cell r="K257">
            <v>0</v>
          </cell>
          <cell r="L257">
            <v>0</v>
          </cell>
          <cell r="M257">
            <v>0</v>
          </cell>
          <cell r="N257">
            <v>0</v>
          </cell>
          <cell r="O257">
            <v>0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>
            <v>0</v>
          </cell>
          <cell r="AJ257">
            <v>0</v>
          </cell>
          <cell r="AK257">
            <v>0</v>
          </cell>
          <cell r="AL257">
            <v>0</v>
          </cell>
          <cell r="AM257">
            <v>0</v>
          </cell>
          <cell r="AN257">
            <v>0</v>
          </cell>
          <cell r="AO257">
            <v>0</v>
          </cell>
          <cell r="AP257">
            <v>0</v>
          </cell>
          <cell r="AQ257">
            <v>0</v>
          </cell>
          <cell r="AR257">
            <v>0</v>
          </cell>
          <cell r="AS257">
            <v>0</v>
          </cell>
          <cell r="AT257">
            <v>0</v>
          </cell>
          <cell r="AU257">
            <v>0</v>
          </cell>
          <cell r="AV257">
            <v>0</v>
          </cell>
          <cell r="AW257">
            <v>0</v>
          </cell>
          <cell r="AX257">
            <v>0</v>
          </cell>
          <cell r="AY257">
            <v>0</v>
          </cell>
          <cell r="AZ257">
            <v>0</v>
          </cell>
          <cell r="BA257">
            <v>0</v>
          </cell>
        </row>
        <row r="263">
          <cell r="B263">
            <v>6.6033439056714567</v>
          </cell>
          <cell r="C263">
            <v>7.6173458535546317</v>
          </cell>
          <cell r="D263">
            <v>8.0315071698775675</v>
          </cell>
          <cell r="E263">
            <v>8.4373995866571967</v>
          </cell>
          <cell r="F263">
            <v>9.2517876898770233</v>
          </cell>
          <cell r="G263">
            <v>9.361738595448104</v>
          </cell>
          <cell r="H263">
            <v>11.233424922407574</v>
          </cell>
          <cell r="I263">
            <v>11.969454133972727</v>
          </cell>
          <cell r="J263">
            <v>11.962377893631563</v>
          </cell>
          <cell r="K263">
            <v>11.508750746790529</v>
          </cell>
          <cell r="L263">
            <v>13.803092854726261</v>
          </cell>
          <cell r="M263">
            <v>13.089184397114897</v>
          </cell>
          <cell r="N263">
            <v>13.079586725833687</v>
          </cell>
          <cell r="O263">
            <v>12.861069557457304</v>
          </cell>
          <cell r="P263">
            <v>12.453167184306436</v>
          </cell>
          <cell r="Q263">
            <v>12.282088959135892</v>
          </cell>
          <cell r="R263">
            <v>12.221760449145224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1911.0803846794288</v>
          </cell>
          <cell r="AC263">
            <v>2045.4406782528004</v>
          </cell>
          <cell r="AD263">
            <v>2217.8781558287997</v>
          </cell>
          <cell r="AE263">
            <v>2688.5530315056012</v>
          </cell>
          <cell r="AF263">
            <v>3077.0496975330002</v>
          </cell>
          <cell r="AG263">
            <v>3104.4704886624004</v>
          </cell>
          <cell r="AH263">
            <v>3579.5788375368011</v>
          </cell>
          <cell r="AI263">
            <v>4286.3375411219995</v>
          </cell>
          <cell r="AJ263">
            <v>4737.8379739679986</v>
          </cell>
          <cell r="AK263">
            <v>3871.5964640056004</v>
          </cell>
          <cell r="AL263">
            <v>4362.0388067421009</v>
          </cell>
          <cell r="AM263">
            <v>4869.7408452480022</v>
          </cell>
          <cell r="AN263">
            <v>4268.8244211887968</v>
          </cell>
          <cell r="AO263">
            <v>4451.8465552080006</v>
          </cell>
          <cell r="AP263">
            <v>4351.3287553869995</v>
          </cell>
          <cell r="AQ263">
            <v>3754.3311903859985</v>
          </cell>
          <cell r="AR263">
            <v>3769.4658766856987</v>
          </cell>
          <cell r="AS263">
            <v>3934.0459004274994</v>
          </cell>
          <cell r="AT263">
            <v>4419.5002580130013</v>
          </cell>
          <cell r="AU263">
            <v>4189.6687811462498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5.0525938481694439</v>
          </cell>
          <cell r="C264">
            <v>5.8566664635824077</v>
          </cell>
          <cell r="D264">
            <v>6.2780845234942309</v>
          </cell>
          <cell r="E264">
            <v>6.6619473277022729</v>
          </cell>
          <cell r="F264">
            <v>6.8990331492501253</v>
          </cell>
          <cell r="G264">
            <v>7.0371637953799224</v>
          </cell>
          <cell r="H264">
            <v>8.20841130774091</v>
          </cell>
          <cell r="I264">
            <v>9.0534042978477256</v>
          </cell>
          <cell r="J264">
            <v>8.4636481056664152</v>
          </cell>
          <cell r="K264">
            <v>8.3024976472784076</v>
          </cell>
          <cell r="L264">
            <v>10.013686728981819</v>
          </cell>
          <cell r="M264">
            <v>9.3221844763381316</v>
          </cell>
          <cell r="N264">
            <v>8.2968097950729778</v>
          </cell>
          <cell r="O264">
            <v>8.1052828699150616</v>
          </cell>
          <cell r="P264">
            <v>7.9625212454767382</v>
          </cell>
          <cell r="Q264">
            <v>7.693673357833358</v>
          </cell>
          <cell r="R264">
            <v>7.5219070630579594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1411.5937420222231</v>
          </cell>
          <cell r="AC264">
            <v>1549.9740072008001</v>
          </cell>
          <cell r="AD264">
            <v>1689.3009668063999</v>
          </cell>
          <cell r="AE264">
            <v>2074.4175697391997</v>
          </cell>
          <cell r="AF264">
            <v>2318.9240846176995</v>
          </cell>
          <cell r="AG264">
            <v>2367.3372214635006</v>
          </cell>
          <cell r="AH264">
            <v>2680.0182187324003</v>
          </cell>
          <cell r="AI264">
            <v>3247.5022894395006</v>
          </cell>
          <cell r="AJ264">
            <v>3520.7052291464011</v>
          </cell>
          <cell r="AK264">
            <v>2867.5608521692002</v>
          </cell>
          <cell r="AL264">
            <v>3088.1326423499995</v>
          </cell>
          <cell r="AM264">
            <v>3451.9551658079986</v>
          </cell>
          <cell r="AN264">
            <v>2769.5193061359992</v>
          </cell>
          <cell r="AO264">
            <v>2931.8885425803001</v>
          </cell>
          <cell r="AP264">
            <v>2890.2395930770003</v>
          </cell>
          <cell r="AQ264">
            <v>2443.4173523164995</v>
          </cell>
          <cell r="AR264">
            <v>2463.7755361616992</v>
          </cell>
          <cell r="AS264">
            <v>2529.5098996738998</v>
          </cell>
          <cell r="AT264">
            <v>2893.8544369930005</v>
          </cell>
          <cell r="AU264">
            <v>2743.362571337917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5">
          <cell r="B265">
            <v>0.17823484995833333</v>
          </cell>
          <cell r="C265">
            <v>0.24442514068518514</v>
          </cell>
          <cell r="D265">
            <v>0.2579759427583333</v>
          </cell>
          <cell r="E265">
            <v>0.21500676137499999</v>
          </cell>
          <cell r="F265">
            <v>0.3733338809083333</v>
          </cell>
          <cell r="G265">
            <v>0.35677048385416665</v>
          </cell>
          <cell r="H265">
            <v>0.54499523876666667</v>
          </cell>
          <cell r="I265">
            <v>0.47745435324999996</v>
          </cell>
          <cell r="J265">
            <v>0.73190000391666676</v>
          </cell>
          <cell r="K265">
            <v>0.65182368465555551</v>
          </cell>
          <cell r="L265">
            <v>0.78748477707777775</v>
          </cell>
          <cell r="M265">
            <v>0.78315576922146457</v>
          </cell>
          <cell r="N265">
            <v>0.99482923938058532</v>
          </cell>
          <cell r="O265">
            <v>0.8931347618376857</v>
          </cell>
          <cell r="P265">
            <v>0.84940816923529383</v>
          </cell>
          <cell r="Q265">
            <v>0.79699520957905134</v>
          </cell>
          <cell r="R265">
            <v>0.83790064872485814</v>
          </cell>
          <cell r="S265">
            <v>0</v>
          </cell>
          <cell r="T265">
            <v>0</v>
          </cell>
          <cell r="U265">
            <v>0</v>
          </cell>
          <cell r="V265">
            <v>0</v>
          </cell>
          <cell r="W265">
            <v>0</v>
          </cell>
          <cell r="X265">
            <v>0</v>
          </cell>
          <cell r="Y265">
            <v>0</v>
          </cell>
          <cell r="Z265">
            <v>0</v>
          </cell>
          <cell r="AA265">
            <v>0</v>
          </cell>
          <cell r="AB265">
            <v>46.161061091882999</v>
          </cell>
          <cell r="AC265">
            <v>47.524927126799994</v>
          </cell>
          <cell r="AD265">
            <v>48.606513211199996</v>
          </cell>
          <cell r="AE265">
            <v>47.757293449599999</v>
          </cell>
          <cell r="AF265">
            <v>71.964685136399993</v>
          </cell>
          <cell r="AG265">
            <v>63.312565001399996</v>
          </cell>
          <cell r="AH265">
            <v>94.750050787600003</v>
          </cell>
          <cell r="AI265">
            <v>106.43551745750001</v>
          </cell>
          <cell r="AJ265">
            <v>156.8162415228</v>
          </cell>
          <cell r="AK265">
            <v>128.38749174680001</v>
          </cell>
          <cell r="AL265">
            <v>154.9855997757</v>
          </cell>
          <cell r="AM265">
            <v>190.31033683199999</v>
          </cell>
          <cell r="AN265">
            <v>194.66313408959999</v>
          </cell>
          <cell r="AO265">
            <v>181.8844438065</v>
          </cell>
          <cell r="AP265">
            <v>174.66095320699998</v>
          </cell>
          <cell r="AQ265">
            <v>152.10886853399998</v>
          </cell>
          <cell r="AR265">
            <v>152.28427794919997</v>
          </cell>
          <cell r="AS265">
            <v>147.42744626609999</v>
          </cell>
          <cell r="AT265">
            <v>160.23049679899998</v>
          </cell>
          <cell r="AU265">
            <v>151.89787782208336</v>
          </cell>
          <cell r="AV265">
            <v>0</v>
          </cell>
          <cell r="AW265">
            <v>0</v>
          </cell>
          <cell r="AX265">
            <v>0</v>
          </cell>
          <cell r="AY265">
            <v>0</v>
          </cell>
          <cell r="AZ265">
            <v>0</v>
          </cell>
          <cell r="BA265">
            <v>0</v>
          </cell>
        </row>
        <row r="266">
          <cell r="B266">
            <v>0.48999413013712123</v>
          </cell>
          <cell r="C266">
            <v>0.63474824941111097</v>
          </cell>
          <cell r="D266">
            <v>0.59475678645833319</v>
          </cell>
          <cell r="E266">
            <v>0.58648484125</v>
          </cell>
          <cell r="F266">
            <v>0.72824238987500012</v>
          </cell>
          <cell r="G266">
            <v>0.77609878136742405</v>
          </cell>
          <cell r="H266">
            <v>0.99049856770833311</v>
          </cell>
          <cell r="I266">
            <v>1.0355147788750001</v>
          </cell>
          <cell r="J266">
            <v>1.1667172424424241</v>
          </cell>
          <cell r="K266">
            <v>1.1580986783761362</v>
          </cell>
          <cell r="L266">
            <v>1.3079606547777778</v>
          </cell>
          <cell r="M266">
            <v>1.219467584682576</v>
          </cell>
          <cell r="N266">
            <v>1.674422712823856</v>
          </cell>
          <cell r="O266">
            <v>1.6876064613335853</v>
          </cell>
          <cell r="P266">
            <v>1.6907248517445701</v>
          </cell>
          <cell r="Q266">
            <v>1.8421810287738358</v>
          </cell>
          <cell r="R266">
            <v>1.8097462052562179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108.61345203602701</v>
          </cell>
          <cell r="AC266">
            <v>118.90004228480001</v>
          </cell>
          <cell r="AD266">
            <v>118.96273230719999</v>
          </cell>
          <cell r="AE266">
            <v>147.59887758559998</v>
          </cell>
          <cell r="AF266">
            <v>185.73306284120002</v>
          </cell>
          <cell r="AG266">
            <v>191.5095145821</v>
          </cell>
          <cell r="AH266">
            <v>238.31032359840003</v>
          </cell>
          <cell r="AI266">
            <v>298.21129284149998</v>
          </cell>
          <cell r="AJ266">
            <v>348.07193573040001</v>
          </cell>
          <cell r="AK266">
            <v>303.64857092239998</v>
          </cell>
          <cell r="AL266">
            <v>369.87243172560005</v>
          </cell>
          <cell r="AM266">
            <v>405.65001964800007</v>
          </cell>
          <cell r="AN266">
            <v>466.77687856799997</v>
          </cell>
          <cell r="AO266">
            <v>468.49368706680008</v>
          </cell>
          <cell r="AP266">
            <v>475.52263770650006</v>
          </cell>
          <cell r="AQ266">
            <v>427.50565777149995</v>
          </cell>
          <cell r="AR266">
            <v>416.05641605979991</v>
          </cell>
          <cell r="AS266">
            <v>477.76872034320002</v>
          </cell>
          <cell r="AT266">
            <v>520.01733540500027</v>
          </cell>
          <cell r="AU266">
            <v>492.97437913958322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9.6616586145192293E-2</v>
          </cell>
          <cell r="C267">
            <v>0.14216919545370374</v>
          </cell>
          <cell r="D267">
            <v>0.13118879573333331</v>
          </cell>
          <cell r="E267">
            <v>0.20046091978977271</v>
          </cell>
          <cell r="F267">
            <v>0.30332705465416654</v>
          </cell>
          <cell r="G267">
            <v>0.21332296354356065</v>
          </cell>
          <cell r="H267">
            <v>0.28514369753333335</v>
          </cell>
          <cell r="I267">
            <v>0.15063490595833329</v>
          </cell>
          <cell r="J267">
            <v>0.32244026938181819</v>
          </cell>
          <cell r="K267">
            <v>0.26377940608030304</v>
          </cell>
          <cell r="L267">
            <v>0.23545875496111113</v>
          </cell>
          <cell r="M267">
            <v>0.25618811965101007</v>
          </cell>
          <cell r="N267">
            <v>0.25318981302994653</v>
          </cell>
          <cell r="O267">
            <v>0.23077514011387401</v>
          </cell>
          <cell r="P267">
            <v>0.18032818604521114</v>
          </cell>
          <cell r="Q267">
            <v>0.14835689693377799</v>
          </cell>
          <cell r="R267">
            <v>0.17561903720224073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31.232654297780993</v>
          </cell>
          <cell r="AC267">
            <v>35.186378475599994</v>
          </cell>
          <cell r="AD267">
            <v>40.210122312000003</v>
          </cell>
          <cell r="AE267">
            <v>49.364333860800002</v>
          </cell>
          <cell r="AF267">
            <v>66.152276289399992</v>
          </cell>
          <cell r="AG267">
            <v>51.991542388500008</v>
          </cell>
          <cell r="AH267">
            <v>55.802722458799998</v>
          </cell>
          <cell r="AI267">
            <v>48.351337305499996</v>
          </cell>
          <cell r="AJ267">
            <v>68.989388924000011</v>
          </cell>
          <cell r="AK267">
            <v>54.131582656799992</v>
          </cell>
          <cell r="AL267">
            <v>80.869277582999999</v>
          </cell>
          <cell r="AM267">
            <v>105.91131806399996</v>
          </cell>
          <cell r="AN267">
            <v>95.399758467199987</v>
          </cell>
          <cell r="AO267">
            <v>89.676664124399991</v>
          </cell>
          <cell r="AP267">
            <v>71.500405385499988</v>
          </cell>
          <cell r="AQ267">
            <v>59.104343143999998</v>
          </cell>
          <cell r="AR267">
            <v>60.078793998700007</v>
          </cell>
          <cell r="AS267">
            <v>71.117540922999979</v>
          </cell>
          <cell r="AT267">
            <v>75.095479349999991</v>
          </cell>
          <cell r="AU267">
            <v>71.190217687499995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0.24854705920833337</v>
          </cell>
          <cell r="C268">
            <v>0.22395381631388889</v>
          </cell>
          <cell r="D268">
            <v>0.2362024159583333</v>
          </cell>
          <cell r="E268">
            <v>0.22519682660416665</v>
          </cell>
          <cell r="F268">
            <v>0.32365161437954543</v>
          </cell>
          <cell r="G268">
            <v>0.32994033558522728</v>
          </cell>
          <cell r="H268">
            <v>0.4097890869166666</v>
          </cell>
          <cell r="I268">
            <v>0.3195207802916667</v>
          </cell>
          <cell r="J268">
            <v>0.34733935464999999</v>
          </cell>
          <cell r="K268">
            <v>0.2898445081151515</v>
          </cell>
          <cell r="L268">
            <v>0.41392676362777769</v>
          </cell>
          <cell r="M268">
            <v>0.41984934495505044</v>
          </cell>
          <cell r="N268">
            <v>0.51390762025392167</v>
          </cell>
          <cell r="O268">
            <v>0.61361159453694336</v>
          </cell>
          <cell r="P268">
            <v>0.60205570304268474</v>
          </cell>
          <cell r="Q268">
            <v>0.55954690217205738</v>
          </cell>
          <cell r="R268">
            <v>0.58232647350734545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89.927250015159004</v>
          </cell>
          <cell r="AC268">
            <v>85.036625321599985</v>
          </cell>
          <cell r="AD268">
            <v>99.587665367999989</v>
          </cell>
          <cell r="AE268">
            <v>114.61842371839998</v>
          </cell>
          <cell r="AF268">
            <v>137.49468054839997</v>
          </cell>
          <cell r="AG268">
            <v>127.6065258468</v>
          </cell>
          <cell r="AH268">
            <v>145.3396312836</v>
          </cell>
          <cell r="AI268">
            <v>135.07620589999999</v>
          </cell>
          <cell r="AJ268">
            <v>158.72356760880001</v>
          </cell>
          <cell r="AK268">
            <v>127.20773085239999</v>
          </cell>
          <cell r="AL268">
            <v>189.22698841409999</v>
          </cell>
          <cell r="AM268">
            <v>194.82204825599996</v>
          </cell>
          <cell r="AN268">
            <v>209.36598057759997</v>
          </cell>
          <cell r="AO268">
            <v>235.03828222920004</v>
          </cell>
          <cell r="AP268">
            <v>241.32570627349997</v>
          </cell>
          <cell r="AQ268">
            <v>217.88941157549999</v>
          </cell>
          <cell r="AR268">
            <v>229.47046492799998</v>
          </cell>
          <cell r="AS268">
            <v>226.74190285889995</v>
          </cell>
          <cell r="AT268">
            <v>278.17672941799998</v>
          </cell>
          <cell r="AU268">
            <v>263.71044028583333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0.23662621043750001</v>
          </cell>
          <cell r="C269">
            <v>0.23731819541111107</v>
          </cell>
          <cell r="D269">
            <v>0.2031568918833333</v>
          </cell>
          <cell r="E269">
            <v>0.20124697509848483</v>
          </cell>
          <cell r="F269">
            <v>0.23054315608333326</v>
          </cell>
          <cell r="G269">
            <v>0.23019145577462119</v>
          </cell>
          <cell r="H269">
            <v>0.30294475074444438</v>
          </cell>
          <cell r="I269">
            <v>0.32569241337499999</v>
          </cell>
          <cell r="J269">
            <v>0.35505520055000001</v>
          </cell>
          <cell r="K269">
            <v>0.29261827558585857</v>
          </cell>
          <cell r="L269">
            <v>0.41006860713333348</v>
          </cell>
          <cell r="M269">
            <v>0.40788934016944439</v>
          </cell>
          <cell r="N269">
            <v>0.46415351302676772</v>
          </cell>
          <cell r="O269">
            <v>0.47608876777198439</v>
          </cell>
          <cell r="P269">
            <v>0.47027682424692679</v>
          </cell>
          <cell r="Q269">
            <v>0.39384646198750545</v>
          </cell>
          <cell r="R269">
            <v>0.39011642193519647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105.70434078102301</v>
          </cell>
          <cell r="AC269">
            <v>98.631239538799989</v>
          </cell>
          <cell r="AD269">
            <v>92.229811819199995</v>
          </cell>
          <cell r="AE269">
            <v>97.050946540799984</v>
          </cell>
          <cell r="AF269">
            <v>106.35867935559997</v>
          </cell>
          <cell r="AG269">
            <v>101.6638260924</v>
          </cell>
          <cell r="AH269">
            <v>130.11455088400001</v>
          </cell>
          <cell r="AI269">
            <v>147.1252732355</v>
          </cell>
          <cell r="AJ269">
            <v>159.50907041079998</v>
          </cell>
          <cell r="AK269">
            <v>124.64075767000001</v>
          </cell>
          <cell r="AL269">
            <v>173.99340020519998</v>
          </cell>
          <cell r="AM269">
            <v>183.04340918400001</v>
          </cell>
          <cell r="AN269">
            <v>192.25873881279998</v>
          </cell>
          <cell r="AO269">
            <v>194.82458959770003</v>
          </cell>
          <cell r="AP269">
            <v>192.54755438150002</v>
          </cell>
          <cell r="AQ269">
            <v>164.2664133845</v>
          </cell>
          <cell r="AR269">
            <v>150.91492199709998</v>
          </cell>
          <cell r="AS269">
            <v>155.92302524369998</v>
          </cell>
          <cell r="AT269">
            <v>157.96884754999996</v>
          </cell>
          <cell r="AU269">
            <v>149.75384327083339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1.7778203333333332E-3</v>
          </cell>
          <cell r="C273">
            <v>5.5932834999999998E-3</v>
          </cell>
          <cell r="D273">
            <v>7.9462425000000007E-3</v>
          </cell>
          <cell r="E273">
            <v>7.8969569583333329E-3</v>
          </cell>
          <cell r="F273">
            <v>2.5783351416666662E-2</v>
          </cell>
          <cell r="G273">
            <v>3.782279345833333E-2</v>
          </cell>
          <cell r="H273">
            <v>5.7433950499999997E-2</v>
          </cell>
          <cell r="I273">
            <v>4.9587432416666667E-2</v>
          </cell>
          <cell r="J273">
            <v>4.3628861899999996E-2</v>
          </cell>
          <cell r="K273">
            <v>3.05995893E-2</v>
          </cell>
          <cell r="L273">
            <v>2.8226257305555558E-2</v>
          </cell>
          <cell r="M273">
            <v>4.6836964610606047E-2</v>
          </cell>
          <cell r="N273">
            <v>5.1131530655109919E-2</v>
          </cell>
          <cell r="O273">
            <v>4.8393205224792034E-2</v>
          </cell>
          <cell r="P273">
            <v>3.1541561187499997E-2</v>
          </cell>
          <cell r="Q273">
            <v>2.4859960553628671E-2</v>
          </cell>
          <cell r="R273">
            <v>2.4264158339895561E-2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1.1322904267680001</v>
          </cell>
          <cell r="AC273">
            <v>1.9491005492</v>
          </cell>
          <cell r="AD273">
            <v>3.0454532591999999</v>
          </cell>
          <cell r="AE273">
            <v>4.3564740463999998</v>
          </cell>
          <cell r="AF273">
            <v>12.487579270600001</v>
          </cell>
          <cell r="AG273">
            <v>17.328064911299997</v>
          </cell>
          <cell r="AH273">
            <v>23.000978554</v>
          </cell>
          <cell r="AI273">
            <v>25.037476741500001</v>
          </cell>
          <cell r="AJ273">
            <v>24.594474917999996</v>
          </cell>
          <cell r="AK273">
            <v>19.358585417599997</v>
          </cell>
          <cell r="AL273">
            <v>18.581880859199998</v>
          </cell>
          <cell r="AM273">
            <v>22.281112031999996</v>
          </cell>
          <cell r="AN273">
            <v>23.8922063248</v>
          </cell>
          <cell r="AO273">
            <v>23.553238589700001</v>
          </cell>
          <cell r="AP273">
            <v>18.748535959999998</v>
          </cell>
          <cell r="AQ273">
            <v>13.606579587999999</v>
          </cell>
          <cell r="AR273">
            <v>14.467827215799998</v>
          </cell>
          <cell r="AS273">
            <v>12.892090082299998</v>
          </cell>
          <cell r="AT273">
            <v>18.478000402999999</v>
          </cell>
          <cell r="AU273">
            <v>17.517071367083332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51"/>
      <sheetData sheetId="52"/>
      <sheetData sheetId="53"/>
      <sheetData sheetId="54">
        <row r="85">
          <cell r="B85">
            <v>1.6280963999999998E-2</v>
          </cell>
          <cell r="C85">
            <v>2.1454376999999997E-2</v>
          </cell>
          <cell r="D85">
            <v>1.7700140666666662E-2</v>
          </cell>
          <cell r="E85">
            <v>2.5255288000000001E-2</v>
          </cell>
          <cell r="F85">
            <v>4.4190474999999993E-2</v>
          </cell>
          <cell r="G85">
            <v>8.180198399999998E-2</v>
          </cell>
          <cell r="H85">
            <v>0.116992743</v>
          </cell>
          <cell r="I85">
            <v>0.12503906546428573</v>
          </cell>
          <cell r="J85">
            <v>0.12809233983333335</v>
          </cell>
          <cell r="K85">
            <v>9.5142975555555551E-2</v>
          </cell>
          <cell r="L85">
            <v>0.15531498266666666</v>
          </cell>
          <cell r="M85">
            <v>0.22903698999999997</v>
          </cell>
          <cell r="N85">
            <v>0.18540964400000001</v>
          </cell>
          <cell r="O85">
            <v>0.18372096399999999</v>
          </cell>
          <cell r="P85">
            <v>0.27073211200000002</v>
          </cell>
          <cell r="Q85">
            <v>0.29521990399999998</v>
          </cell>
          <cell r="R85">
            <v>0.28415984799999994</v>
          </cell>
          <cell r="S85">
            <v>0.27553866900000001</v>
          </cell>
          <cell r="T85">
            <v>1.5259505127183037</v>
          </cell>
          <cell r="U85">
            <v>1.5259505127183037</v>
          </cell>
          <cell r="V85">
            <v>1.5259505127183037</v>
          </cell>
          <cell r="W85">
            <v>1.5259505127183037</v>
          </cell>
          <cell r="X85">
            <v>1.5259505127183037</v>
          </cell>
          <cell r="Y85">
            <v>1.5259505127183037</v>
          </cell>
          <cell r="Z85">
            <v>1.5259505127183037</v>
          </cell>
          <cell r="AA85">
            <v>1.5259505127183037</v>
          </cell>
          <cell r="AB85">
            <v>0.32941211812799998</v>
          </cell>
          <cell r="AC85">
            <v>0.6189196052</v>
          </cell>
          <cell r="AD85">
            <v>0.62509077120000001</v>
          </cell>
          <cell r="AE85">
            <v>1.4685464640000001</v>
          </cell>
          <cell r="AF85">
            <v>1.691405464</v>
          </cell>
          <cell r="AG85">
            <v>3.0640092912000001</v>
          </cell>
          <cell r="AH85">
            <v>4.0644826704000003</v>
          </cell>
          <cell r="AI85">
            <v>22.928952898000002</v>
          </cell>
          <cell r="AJ85">
            <v>5.9197258472000005</v>
          </cell>
          <cell r="AK85">
            <v>4.8414107763999992</v>
          </cell>
          <cell r="AL85">
            <v>6.9624531099000002</v>
          </cell>
          <cell r="AM85">
            <v>10.096372272</v>
          </cell>
          <cell r="AN85">
            <v>4.1383883376000004</v>
          </cell>
          <cell r="AO85">
            <v>9.2069244242999986</v>
          </cell>
          <cell r="AP85">
            <v>4.1155561644999992</v>
          </cell>
          <cell r="AQ85">
            <v>13.338244794</v>
          </cell>
          <cell r="AR85">
            <v>13.0567555234</v>
          </cell>
          <cell r="AS85">
            <v>18.960435179400001</v>
          </cell>
          <cell r="AT85">
            <v>21.094438585999999</v>
          </cell>
          <cell r="AU85">
            <v>19.997444425833333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</row>
        <row r="263">
          <cell r="B263">
            <v>6.1254987666666656E-2</v>
          </cell>
          <cell r="C263">
            <v>8.8880693999999982E-2</v>
          </cell>
          <cell r="D263">
            <v>6.7476066000000001E-2</v>
          </cell>
          <cell r="E263">
            <v>9.7939788333333333E-2</v>
          </cell>
          <cell r="F263">
            <v>0.11116248449999998</v>
          </cell>
          <cell r="G263">
            <v>0.14563848016666661</v>
          </cell>
          <cell r="H263">
            <v>0.1813481038333333</v>
          </cell>
          <cell r="I263">
            <v>0.24934683483928574</v>
          </cell>
          <cell r="J263">
            <v>0.26308275533333342</v>
          </cell>
          <cell r="K263">
            <v>0.21289673105555551</v>
          </cell>
          <cell r="L263">
            <v>0.35415324866666664</v>
          </cell>
          <cell r="M263">
            <v>0.48790565211111087</v>
          </cell>
          <cell r="N263">
            <v>0.53474937038095238</v>
          </cell>
          <cell r="O263">
            <v>0.50122622024999997</v>
          </cell>
          <cell r="P263">
            <v>0.68450468292207822</v>
          </cell>
          <cell r="Q263">
            <v>0.6221340379017094</v>
          </cell>
          <cell r="R263">
            <v>0.54353071958333299</v>
          </cell>
          <cell r="S263">
            <v>0.35695783822817451</v>
          </cell>
          <cell r="T263">
            <v>7.9847328661420365</v>
          </cell>
          <cell r="U263">
            <v>7.9847328661420365</v>
          </cell>
          <cell r="V263">
            <v>7.9847328661420365</v>
          </cell>
          <cell r="W263">
            <v>7.9847328661420365</v>
          </cell>
          <cell r="X263">
            <v>7.9847328661420365</v>
          </cell>
          <cell r="Y263">
            <v>7.9847328661420365</v>
          </cell>
          <cell r="Z263">
            <v>7.9847328661420365</v>
          </cell>
          <cell r="AA263">
            <v>7.9847328661420365</v>
          </cell>
          <cell r="AB263">
            <v>2.4087494539320002</v>
          </cell>
          <cell r="AC263">
            <v>2.9643150939999994</v>
          </cell>
          <cell r="AD263">
            <v>4.9136676143999996</v>
          </cell>
          <cell r="AE263">
            <v>7.3876364351999992</v>
          </cell>
          <cell r="AF263">
            <v>8.8448828034000009</v>
          </cell>
          <cell r="AG263">
            <v>10.967255313300001</v>
          </cell>
          <cell r="AH263">
            <v>13.755445801199999</v>
          </cell>
          <cell r="AI263">
            <v>36.047089722499997</v>
          </cell>
          <cell r="AJ263">
            <v>21.390050312000003</v>
          </cell>
          <cell r="AK263">
            <v>24.809276914400002</v>
          </cell>
          <cell r="AL263">
            <v>23.922283014000001</v>
          </cell>
          <cell r="AM263">
            <v>34.563149808000006</v>
          </cell>
          <cell r="AN263">
            <v>17.524967504000003</v>
          </cell>
          <cell r="AO263">
            <v>40.011319409699993</v>
          </cell>
          <cell r="AP263">
            <v>19.734119554500005</v>
          </cell>
          <cell r="AQ263">
            <v>38.363311311499999</v>
          </cell>
          <cell r="AR263">
            <v>37.630152475800003</v>
          </cell>
          <cell r="AS263">
            <v>49.947060077199993</v>
          </cell>
          <cell r="AT263">
            <v>64.331436724000014</v>
          </cell>
          <cell r="AU263">
            <v>60.985947811666676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6.1032968666666666E-2</v>
          </cell>
          <cell r="C264">
            <v>8.8588961999999993E-2</v>
          </cell>
          <cell r="D264">
            <v>6.7342597000000004E-2</v>
          </cell>
          <cell r="E264">
            <v>9.7786999333333319E-2</v>
          </cell>
          <cell r="F264">
            <v>0.11102664649999999</v>
          </cell>
          <cell r="G264">
            <v>0.14488216349999997</v>
          </cell>
          <cell r="H264">
            <v>0.18034169283333329</v>
          </cell>
          <cell r="I264">
            <v>0.24858417783928577</v>
          </cell>
          <cell r="J264">
            <v>0.26179491633333335</v>
          </cell>
          <cell r="K264">
            <v>0.21095362205555551</v>
          </cell>
          <cell r="L264">
            <v>0.35286009666666662</v>
          </cell>
          <cell r="M264">
            <v>0.48176516961111099</v>
          </cell>
          <cell r="N264">
            <v>0.49411196942857144</v>
          </cell>
          <cell r="O264">
            <v>0.49079666649999998</v>
          </cell>
          <cell r="P264">
            <v>0.67580223470887457</v>
          </cell>
          <cell r="Q264">
            <v>0.60275366820940168</v>
          </cell>
          <cell r="R264">
            <v>0.52019785591666645</v>
          </cell>
          <cell r="S264">
            <v>0.36277881603571427</v>
          </cell>
          <cell r="T264">
            <v>6.3664281716601474</v>
          </cell>
          <cell r="U264">
            <v>6.3664281716601474</v>
          </cell>
          <cell r="V264">
            <v>6.3664281716601474</v>
          </cell>
          <cell r="W264">
            <v>6.3664281716601474</v>
          </cell>
          <cell r="X264">
            <v>6.3664281716601474</v>
          </cell>
          <cell r="Y264">
            <v>6.3664281716601474</v>
          </cell>
          <cell r="Z264">
            <v>6.3664281716601474</v>
          </cell>
          <cell r="AA264">
            <v>6.3664281716601474</v>
          </cell>
          <cell r="AB264">
            <v>2.271390652185</v>
          </cell>
          <cell r="AC264">
            <v>2.7547697707999994</v>
          </cell>
          <cell r="AD264">
            <v>4.8540985968000001</v>
          </cell>
          <cell r="AE264">
            <v>7.3037975472000003</v>
          </cell>
          <cell r="AF264">
            <v>8.7953233395999995</v>
          </cell>
          <cell r="AG264">
            <v>10.589871263400003</v>
          </cell>
          <cell r="AH264">
            <v>12.399060044799999</v>
          </cell>
          <cell r="AI264">
            <v>35.069714906500003</v>
          </cell>
          <cell r="AJ264">
            <v>19.067095266399999</v>
          </cell>
          <cell r="AK264">
            <v>23.294284208800004</v>
          </cell>
          <cell r="AL264">
            <v>21.645203688900004</v>
          </cell>
          <cell r="AM264">
            <v>32.646752784</v>
          </cell>
          <cell r="AN264">
            <v>15.623929886399999</v>
          </cell>
          <cell r="AO264">
            <v>37.821595941299996</v>
          </cell>
          <cell r="AP264">
            <v>14.298350573000002</v>
          </cell>
          <cell r="AQ264">
            <v>36.007294718499999</v>
          </cell>
          <cell r="AR264">
            <v>34.865090817100004</v>
          </cell>
          <cell r="AS264">
            <v>45.363893160299995</v>
          </cell>
          <cell r="AT264">
            <v>62.805770141000018</v>
          </cell>
          <cell r="AU264">
            <v>59.539621919583332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5">
          <cell r="B265">
            <v>0</v>
          </cell>
          <cell r="C265">
            <v>3.7351999999999997E-5</v>
          </cell>
          <cell r="D265">
            <v>0</v>
          </cell>
          <cell r="E265">
            <v>0</v>
          </cell>
          <cell r="F265">
            <v>0</v>
          </cell>
          <cell r="G265">
            <v>0</v>
          </cell>
          <cell r="H265">
            <v>0</v>
          </cell>
          <cell r="I265">
            <v>3.1877999999999995E-5</v>
          </cell>
          <cell r="J265">
            <v>0</v>
          </cell>
          <cell r="K265">
            <v>1.2316499999999998E-4</v>
          </cell>
          <cell r="L265">
            <v>1.5230599999999997E-4</v>
          </cell>
          <cell r="M265">
            <v>2.3792579999999995E-3</v>
          </cell>
          <cell r="N265">
            <v>1.4775204444444441E-3</v>
          </cell>
          <cell r="O265">
            <v>8.8227999999999983E-5</v>
          </cell>
          <cell r="P265">
            <v>3.0831008214285711E-3</v>
          </cell>
          <cell r="Q265">
            <v>2.5616692307692304E-5</v>
          </cell>
          <cell r="R265">
            <v>1.1269999999999998E-6</v>
          </cell>
          <cell r="S265">
            <v>-1.6066764087301581E-4</v>
          </cell>
          <cell r="T265">
            <v>0.12489529944417486</v>
          </cell>
          <cell r="U265">
            <v>0.12489529944417486</v>
          </cell>
          <cell r="V265">
            <v>0.12489529944417486</v>
          </cell>
          <cell r="W265">
            <v>0.12489529944417486</v>
          </cell>
          <cell r="X265">
            <v>0.12489529944417486</v>
          </cell>
          <cell r="Y265">
            <v>0.12489529944417486</v>
          </cell>
          <cell r="Z265">
            <v>0.12489529944417486</v>
          </cell>
          <cell r="AA265">
            <v>0.12489529944417486</v>
          </cell>
          <cell r="AB265">
            <v>0</v>
          </cell>
          <cell r="AC265">
            <v>5.4945059999999997E-3</v>
          </cell>
          <cell r="AD265">
            <v>0</v>
          </cell>
          <cell r="AE265">
            <v>0</v>
          </cell>
          <cell r="AF265">
            <v>0</v>
          </cell>
          <cell r="AG265">
            <v>0</v>
          </cell>
          <cell r="AH265">
            <v>0</v>
          </cell>
          <cell r="AI265">
            <v>4.5507452500000004E-2</v>
          </cell>
          <cell r="AJ265">
            <v>0</v>
          </cell>
          <cell r="AK265">
            <v>1.9168736400000001E-2</v>
          </cell>
          <cell r="AL265">
            <v>2.0520510300000003E-2</v>
          </cell>
          <cell r="AM265">
            <v>0.55483449600000001</v>
          </cell>
          <cell r="AN265">
            <v>3.2119999999999997E-5</v>
          </cell>
          <cell r="AO265">
            <v>5.1139818599999998E-2</v>
          </cell>
          <cell r="AP265">
            <v>1.35281155E-2</v>
          </cell>
          <cell r="AQ265">
            <v>0.14060471599999999</v>
          </cell>
          <cell r="AR265">
            <v>3.9438846999999997E-3</v>
          </cell>
          <cell r="AS265">
            <v>2.5206996099999997E-2</v>
          </cell>
          <cell r="AT265">
            <v>3.1830311999999999E-2</v>
          </cell>
          <cell r="AU265">
            <v>3.0175009999999999E-2</v>
          </cell>
          <cell r="AV265">
            <v>0</v>
          </cell>
          <cell r="AW265">
            <v>0</v>
          </cell>
          <cell r="AX265">
            <v>0</v>
          </cell>
          <cell r="AY265">
            <v>0</v>
          </cell>
          <cell r="AZ265">
            <v>0</v>
          </cell>
          <cell r="BA265">
            <v>0</v>
          </cell>
        </row>
        <row r="266">
          <cell r="B266">
            <v>6.6009999999999991E-6</v>
          </cell>
          <cell r="C266">
            <v>1.2445299999999998E-4</v>
          </cell>
          <cell r="D266">
            <v>1.2879999999999998E-6</v>
          </cell>
          <cell r="E266">
            <v>1.6904999999999998E-5</v>
          </cell>
          <cell r="F266">
            <v>6.4399999999999989E-7</v>
          </cell>
          <cell r="G266">
            <v>2.03504E-4</v>
          </cell>
          <cell r="H266">
            <v>6.0632599999999991E-4</v>
          </cell>
          <cell r="I266">
            <v>5.4079900000000001E-4</v>
          </cell>
          <cell r="J266">
            <v>9.7243999999999965E-4</v>
          </cell>
          <cell r="K266">
            <v>1.487157E-3</v>
          </cell>
          <cell r="L266">
            <v>7.3560899999999981E-4</v>
          </cell>
          <cell r="M266">
            <v>3.1515749999999998E-3</v>
          </cell>
          <cell r="N266">
            <v>3.0302439999999992E-3</v>
          </cell>
          <cell r="O266">
            <v>7.4285399999999982E-4</v>
          </cell>
          <cell r="P266">
            <v>2.7852528571428573E-4</v>
          </cell>
          <cell r="Q266">
            <v>5.7444799999999976E-4</v>
          </cell>
          <cell r="R266">
            <v>7.3379008333333319E-4</v>
          </cell>
          <cell r="S266">
            <v>7.4340271428571412E-4</v>
          </cell>
          <cell r="T266">
            <v>0.73791589929414747</v>
          </cell>
          <cell r="U266">
            <v>0.73791589929414747</v>
          </cell>
          <cell r="V266">
            <v>0.73791589929414747</v>
          </cell>
          <cell r="W266">
            <v>0.73791589929414747</v>
          </cell>
          <cell r="X266">
            <v>0.73791589929414747</v>
          </cell>
          <cell r="Y266">
            <v>0.73791589929414747</v>
          </cell>
          <cell r="Z266">
            <v>0.73791589929414747</v>
          </cell>
          <cell r="AA266">
            <v>0.73791589929414747</v>
          </cell>
          <cell r="AB266">
            <v>3.530972499E-3</v>
          </cell>
          <cell r="AC266">
            <v>2.5725214399999998E-2</v>
          </cell>
          <cell r="AD266">
            <v>8.5917215999999994E-3</v>
          </cell>
          <cell r="AE266">
            <v>9.3244816000000001E-3</v>
          </cell>
          <cell r="AF266">
            <v>6.7842306000000007E-3</v>
          </cell>
          <cell r="AG266">
            <v>9.8164466400000011E-2</v>
          </cell>
          <cell r="AH266">
            <v>0.39952061960000002</v>
          </cell>
          <cell r="AI266">
            <v>0.3925112</v>
          </cell>
          <cell r="AJ266">
            <v>0.95776142720000013</v>
          </cell>
          <cell r="AK266">
            <v>0.40386991919999998</v>
          </cell>
          <cell r="AL266">
            <v>0.2204095563</v>
          </cell>
          <cell r="AM266">
            <v>0.21127915199999997</v>
          </cell>
          <cell r="AN266">
            <v>2.1606481599999998E-2</v>
          </cell>
          <cell r="AO266">
            <v>0.33911306969999999</v>
          </cell>
          <cell r="AP266">
            <v>3.3491485000000001E-2</v>
          </cell>
          <cell r="AQ266">
            <v>7.6927182499999996E-2</v>
          </cell>
          <cell r="AR266">
            <v>0.35439949370000001</v>
          </cell>
          <cell r="AS266">
            <v>0.27793444249999999</v>
          </cell>
          <cell r="AT266">
            <v>0.20414175499999998</v>
          </cell>
          <cell r="AU266">
            <v>0.19352557708333334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0</v>
          </cell>
          <cell r="C267">
            <v>0</v>
          </cell>
          <cell r="D267">
            <v>2.4149999999999997E-6</v>
          </cell>
          <cell r="E267">
            <v>0</v>
          </cell>
          <cell r="F267">
            <v>0</v>
          </cell>
          <cell r="G267">
            <v>6.4399999999999989E-7</v>
          </cell>
          <cell r="H267">
            <v>0</v>
          </cell>
          <cell r="I267">
            <v>0</v>
          </cell>
          <cell r="J267">
            <v>5.9570000000000001E-5</v>
          </cell>
          <cell r="K267">
            <v>0</v>
          </cell>
          <cell r="L267">
            <v>0</v>
          </cell>
          <cell r="M267">
            <v>5.1014000000000003E-5</v>
          </cell>
          <cell r="N267">
            <v>7.6299999999999994E-7</v>
          </cell>
          <cell r="O267">
            <v>3.0589999999999998E-6</v>
          </cell>
          <cell r="P267">
            <v>7.2339999999999988E-6</v>
          </cell>
          <cell r="Q267">
            <v>3.3695000000000002E-5</v>
          </cell>
          <cell r="R267">
            <v>1.2807166666666667E-5</v>
          </cell>
          <cell r="S267">
            <v>-2.3749859523809527E-4</v>
          </cell>
          <cell r="T267">
            <v>0.16408347728005318</v>
          </cell>
          <cell r="U267">
            <v>0.16408347728005318</v>
          </cell>
          <cell r="V267">
            <v>0.16408347728005318</v>
          </cell>
          <cell r="W267">
            <v>0.16408347728005318</v>
          </cell>
          <cell r="X267">
            <v>0.16408347728005318</v>
          </cell>
          <cell r="Y267">
            <v>0.16408347728005318</v>
          </cell>
          <cell r="Z267">
            <v>0.16408347728005318</v>
          </cell>
          <cell r="AA267">
            <v>0.16408347728005318</v>
          </cell>
          <cell r="AB267">
            <v>0</v>
          </cell>
          <cell r="AC267">
            <v>0</v>
          </cell>
          <cell r="AD267">
            <v>1.2784512E-3</v>
          </cell>
          <cell r="AE267">
            <v>0</v>
          </cell>
          <cell r="AF267">
            <v>0</v>
          </cell>
          <cell r="AG267">
            <v>6.6994785000000006E-3</v>
          </cell>
          <cell r="AH267">
            <v>0</v>
          </cell>
          <cell r="AI267">
            <v>0</v>
          </cell>
          <cell r="AJ267">
            <v>0.24505145880000004</v>
          </cell>
          <cell r="AK267">
            <v>0</v>
          </cell>
          <cell r="AL267">
            <v>0</v>
          </cell>
          <cell r="AM267">
            <v>0.15897614399999999</v>
          </cell>
          <cell r="AN267">
            <v>0</v>
          </cell>
          <cell r="AO267">
            <v>1.0148012100000001E-2</v>
          </cell>
          <cell r="AP267">
            <v>5.0137590000000004E-3</v>
          </cell>
          <cell r="AQ267">
            <v>3.3640039999999994E-3</v>
          </cell>
          <cell r="AR267">
            <v>1.3340358799999999E-2</v>
          </cell>
          <cell r="AS267">
            <v>5.2406783E-3</v>
          </cell>
          <cell r="AT267">
            <v>1.5029406E-2</v>
          </cell>
          <cell r="AU267">
            <v>1.4247817500000001E-2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2.5276999999999995E-5</v>
          </cell>
          <cell r="C268">
            <v>6.6493000000000002E-5</v>
          </cell>
          <cell r="D268">
            <v>1.4329E-5</v>
          </cell>
          <cell r="E268">
            <v>0</v>
          </cell>
          <cell r="F268">
            <v>7.8360999999999991E-5</v>
          </cell>
          <cell r="G268">
            <v>0</v>
          </cell>
          <cell r="H268">
            <v>9.659999999999999E-6</v>
          </cell>
          <cell r="I268">
            <v>0</v>
          </cell>
          <cell r="J268">
            <v>2.4149999999999997E-6</v>
          </cell>
          <cell r="K268">
            <v>0</v>
          </cell>
          <cell r="L268">
            <v>0</v>
          </cell>
          <cell r="M268">
            <v>2.6656999999999999E-5</v>
          </cell>
          <cell r="N268">
            <v>3.1514285714285707E-6</v>
          </cell>
          <cell r="O268">
            <v>1.6099166666666663E-6</v>
          </cell>
          <cell r="P268">
            <v>3.635025E-5</v>
          </cell>
          <cell r="Q268">
            <v>3.4408E-5</v>
          </cell>
          <cell r="R268">
            <v>7.3101666666666673E-6</v>
          </cell>
          <cell r="S268">
            <v>-3.8878746031746012E-5</v>
          </cell>
          <cell r="T268">
            <v>0.23021460647779524</v>
          </cell>
          <cell r="U268">
            <v>0.23021460647779524</v>
          </cell>
          <cell r="V268">
            <v>0.23021460647779524</v>
          </cell>
          <cell r="W268">
            <v>0.23021460647779524</v>
          </cell>
          <cell r="X268">
            <v>0.23021460647779524</v>
          </cell>
          <cell r="Y268">
            <v>0.23021460647779524</v>
          </cell>
          <cell r="Z268">
            <v>0.23021460647779524</v>
          </cell>
          <cell r="AA268">
            <v>0.23021460647779524</v>
          </cell>
          <cell r="AB268">
            <v>5.8557064199999996E-3</v>
          </cell>
          <cell r="AC268">
            <v>0.13388682639999999</v>
          </cell>
          <cell r="AD268">
            <v>3.9242399999999998E-3</v>
          </cell>
          <cell r="AE268">
            <v>0</v>
          </cell>
          <cell r="AF268">
            <v>2.9776478200000001E-2</v>
          </cell>
          <cell r="AG268">
            <v>0</v>
          </cell>
          <cell r="AH268">
            <v>2.2117394000000002E-2</v>
          </cell>
          <cell r="AI268">
            <v>0</v>
          </cell>
          <cell r="AJ268">
            <v>1.3094532400000001E-2</v>
          </cell>
          <cell r="AK268">
            <v>0</v>
          </cell>
          <cell r="AL268">
            <v>0</v>
          </cell>
          <cell r="AM268">
            <v>3.1807199999999997E-3</v>
          </cell>
          <cell r="AN268">
            <v>0</v>
          </cell>
          <cell r="AO268">
            <v>7.6432155000000007E-3</v>
          </cell>
          <cell r="AP268">
            <v>2.1617352000000003E-2</v>
          </cell>
          <cell r="AQ268">
            <v>7.4274367999999993E-2</v>
          </cell>
          <cell r="AR268">
            <v>1.0736930000000008E-3</v>
          </cell>
          <cell r="AS268">
            <v>0.28682518150000003</v>
          </cell>
          <cell r="AT268">
            <v>5.6001838999999998E-2</v>
          </cell>
          <cell r="AU268">
            <v>5.3089522083333333E-2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1.4715399999999998E-4</v>
          </cell>
          <cell r="C269">
            <v>3.6063999999999999E-5</v>
          </cell>
          <cell r="D269">
            <v>8.1304999999999995E-5</v>
          </cell>
          <cell r="E269">
            <v>1.1109E-4</v>
          </cell>
          <cell r="F269">
            <v>1.6099999999999998E-6</v>
          </cell>
          <cell r="G269">
            <v>2.5376666666666667E-5</v>
          </cell>
          <cell r="H269">
            <v>3.7029999999999995E-6</v>
          </cell>
          <cell r="I269">
            <v>3.2199999999999997E-6</v>
          </cell>
          <cell r="J269">
            <v>1.2879999999999999E-5</v>
          </cell>
          <cell r="K269">
            <v>2.0929999999999997E-6</v>
          </cell>
          <cell r="L269">
            <v>1.8031999999999996E-5</v>
          </cell>
          <cell r="M269">
            <v>6.0857999999999992E-5</v>
          </cell>
          <cell r="N269">
            <v>1.3694399999999998E-4</v>
          </cell>
          <cell r="O269">
            <v>1.8122533333333329E-4</v>
          </cell>
          <cell r="P269">
            <v>2.3264427272727268E-4</v>
          </cell>
          <cell r="Q269">
            <v>2.1434850000000001E-4</v>
          </cell>
          <cell r="R269">
            <v>1.7213774999999995E-4</v>
          </cell>
          <cell r="S269">
            <v>3.6898699999999998E-4</v>
          </cell>
          <cell r="T269">
            <v>0.18202017779755253</v>
          </cell>
          <cell r="U269">
            <v>0.18202017779755253</v>
          </cell>
          <cell r="V269">
            <v>0.18202017779755253</v>
          </cell>
          <cell r="W269">
            <v>0.18202017779755253</v>
          </cell>
          <cell r="X269">
            <v>0.18202017779755253</v>
          </cell>
          <cell r="Y269">
            <v>0.18202017779755253</v>
          </cell>
          <cell r="Z269">
            <v>0.18202017779755253</v>
          </cell>
          <cell r="AA269">
            <v>0.18202017779755253</v>
          </cell>
          <cell r="AB269">
            <v>0.118934569623</v>
          </cell>
          <cell r="AC269">
            <v>4.2017074000000001E-2</v>
          </cell>
          <cell r="AD269">
            <v>3.9393695999999999E-2</v>
          </cell>
          <cell r="AE269">
            <v>7.1082345599999999E-2</v>
          </cell>
          <cell r="AF269">
            <v>6.1075490000000003E-3</v>
          </cell>
          <cell r="AG269">
            <v>1.6471884000000001E-3</v>
          </cell>
          <cell r="AH269">
            <v>2.4308416000000002E-3</v>
          </cell>
          <cell r="AI269">
            <v>2.8451580000000004E-2</v>
          </cell>
          <cell r="AJ269">
            <v>6.5457954000000013E-2</v>
          </cell>
          <cell r="AK269">
            <v>5.8497912000000001E-3</v>
          </cell>
          <cell r="AL269">
            <v>4.18483719E-2</v>
          </cell>
          <cell r="AM269">
            <v>0.18741470399999999</v>
          </cell>
          <cell r="AN269">
            <v>0.46270658720000002</v>
          </cell>
          <cell r="AO269">
            <v>0.45171868440000007</v>
          </cell>
          <cell r="AP269">
            <v>0.44982212900000001</v>
          </cell>
          <cell r="AQ269">
            <v>0.3960571054999999</v>
          </cell>
          <cell r="AR269">
            <v>0.17019694400000002</v>
          </cell>
          <cell r="AS269">
            <v>0.71818869980000011</v>
          </cell>
          <cell r="AT269">
            <v>0.23835414399999999</v>
          </cell>
          <cell r="AU269">
            <v>0.22595878666666666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0</v>
          </cell>
          <cell r="C273">
            <v>0</v>
          </cell>
          <cell r="D273">
            <v>0</v>
          </cell>
          <cell r="E273">
            <v>0</v>
          </cell>
          <cell r="F273">
            <v>0</v>
          </cell>
          <cell r="G273">
            <v>0</v>
          </cell>
          <cell r="H273">
            <v>0</v>
          </cell>
          <cell r="I273">
            <v>7.4059999999999991E-6</v>
          </cell>
          <cell r="J273">
            <v>0</v>
          </cell>
          <cell r="K273">
            <v>0</v>
          </cell>
          <cell r="L273">
            <v>0</v>
          </cell>
          <cell r="M273">
            <v>4.8299999999999997E-7</v>
          </cell>
          <cell r="N273">
            <v>8.0499999999999992E-7</v>
          </cell>
          <cell r="O273">
            <v>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2.1168431193036145E-3</v>
          </cell>
          <cell r="U273">
            <v>2.1168431193036145E-3</v>
          </cell>
          <cell r="V273">
            <v>2.1168431193036145E-3</v>
          </cell>
          <cell r="W273">
            <v>2.1168431193036145E-3</v>
          </cell>
          <cell r="X273">
            <v>2.1168431193036145E-3</v>
          </cell>
          <cell r="Y273">
            <v>2.1168431193036145E-3</v>
          </cell>
          <cell r="Z273">
            <v>2.1168431193036145E-3</v>
          </cell>
          <cell r="AA273">
            <v>2.1168431193036145E-3</v>
          </cell>
          <cell r="AB273">
            <v>6.5022355199999997E-4</v>
          </cell>
          <cell r="AC273">
            <v>6.3050239999999994E-4</v>
          </cell>
          <cell r="AD273">
            <v>6.6570240000000003E-4</v>
          </cell>
          <cell r="AE273">
            <v>7.9636480000000009E-4</v>
          </cell>
          <cell r="AF273">
            <v>8.7570560000000005E-4</v>
          </cell>
          <cell r="AG273">
            <v>0.1693419156</v>
          </cell>
          <cell r="AH273">
            <v>0.81770698880000003</v>
          </cell>
          <cell r="AI273">
            <v>1.6196569000000001E-2</v>
          </cell>
          <cell r="AJ273">
            <v>0.86355374560000009</v>
          </cell>
          <cell r="AK273">
            <v>1.0148174256</v>
          </cell>
          <cell r="AL273">
            <v>1.8167923080000001</v>
          </cell>
          <cell r="AM273">
            <v>0.68844004799999992</v>
          </cell>
          <cell r="AN273">
            <v>6.1726931200000001E-2</v>
          </cell>
          <cell r="AO273">
            <v>0.27230299920000001</v>
          </cell>
          <cell r="AP273">
            <v>4.8963753969999999</v>
          </cell>
          <cell r="AQ273">
            <v>0.16284797199999998</v>
          </cell>
          <cell r="AR273">
            <v>0.3997547212</v>
          </cell>
          <cell r="AS273">
            <v>3.2267349971999999</v>
          </cell>
          <cell r="AT273">
            <v>1.9753406000000001E-2</v>
          </cell>
          <cell r="AU273">
            <v>1.8726150833333333E-2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55">
        <row r="85">
          <cell r="B85">
            <v>2.5460480000000001E-2</v>
          </cell>
          <cell r="C85">
            <v>3.4081E-2</v>
          </cell>
          <cell r="D85">
            <v>2.9522439999999997E-2</v>
          </cell>
          <cell r="E85">
            <v>4.4872139999999998E-2</v>
          </cell>
          <cell r="F85">
            <v>3.8808160000000001E-2</v>
          </cell>
          <cell r="G85">
            <v>4.9220759999999995E-2</v>
          </cell>
          <cell r="H85">
            <v>6.0172703214285715E-2</v>
          </cell>
          <cell r="I85">
            <v>4.6090599999999995E-2</v>
          </cell>
          <cell r="J85">
            <v>5.3869439999999991E-2</v>
          </cell>
          <cell r="K85">
            <v>1.2156139999999999E-2</v>
          </cell>
          <cell r="L85">
            <v>2.22471975E-2</v>
          </cell>
          <cell r="M85">
            <v>3.455612857142857E-2</v>
          </cell>
          <cell r="N85">
            <v>3.1697539999999996E-2</v>
          </cell>
          <cell r="O85">
            <v>1.459444E-2</v>
          </cell>
          <cell r="P85">
            <v>3.5272886666666663E-2</v>
          </cell>
          <cell r="Q85">
            <v>3.8735060000000002E-2</v>
          </cell>
          <cell r="R85">
            <v>1.118624E-2</v>
          </cell>
          <cell r="S85">
            <v>4.0563199999999995E-3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1.6444384533329999</v>
          </cell>
          <cell r="AC85">
            <v>2.2397549907999998</v>
          </cell>
          <cell r="AD85">
            <v>1.7662380144000001</v>
          </cell>
          <cell r="AE85">
            <v>2.4250461984</v>
          </cell>
          <cell r="AF85">
            <v>2.4283366044000001</v>
          </cell>
          <cell r="AG85">
            <v>3.2142094842000004</v>
          </cell>
          <cell r="AH85">
            <v>4.7367698340000004</v>
          </cell>
          <cell r="AI85">
            <v>3.9615111095</v>
          </cell>
          <cell r="AJ85">
            <v>4.2255319184000006</v>
          </cell>
          <cell r="AK85">
            <v>0.73479179839999997</v>
          </cell>
          <cell r="AL85">
            <v>1.9103999850000002</v>
          </cell>
          <cell r="AM85">
            <v>3.2915635679999999</v>
          </cell>
          <cell r="AN85">
            <v>1.9708472256</v>
          </cell>
          <cell r="AO85">
            <v>1.5985755336</v>
          </cell>
          <cell r="AP85">
            <v>2.6987919530000002</v>
          </cell>
          <cell r="AQ85">
            <v>1.7953063589999998</v>
          </cell>
          <cell r="AR85">
            <v>0.57653772019999994</v>
          </cell>
          <cell r="AS85">
            <v>0.21089578509999998</v>
          </cell>
          <cell r="AT85">
            <v>6.2453641999999997E-2</v>
          </cell>
          <cell r="AU85">
            <v>5.9205805833333333E-2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</row>
        <row r="189">
          <cell r="B189">
            <v>3.8914999999999998E-2</v>
          </cell>
          <cell r="C189">
            <v>4.4398999999999994E-2</v>
          </cell>
          <cell r="D189">
            <v>4.82413675E-2</v>
          </cell>
          <cell r="E189">
            <v>5.7485379999999989E-2</v>
          </cell>
          <cell r="F189">
            <v>3.0954860000000001E-2</v>
          </cell>
          <cell r="G189">
            <v>3.8561639999999994E-2</v>
          </cell>
          <cell r="H189">
            <v>7.5977395454545453E-3</v>
          </cell>
          <cell r="I189">
            <v>8.3603345555555542E-2</v>
          </cell>
          <cell r="J189">
            <v>0.82192383999999996</v>
          </cell>
          <cell r="K189">
            <v>0.56369511999999999</v>
          </cell>
          <cell r="L189">
            <v>0.83724975999999995</v>
          </cell>
          <cell r="M189">
            <v>1.5568103899999999</v>
          </cell>
          <cell r="N189">
            <v>1.1735367000000001</v>
          </cell>
          <cell r="O189">
            <v>2.1849950799999998</v>
          </cell>
          <cell r="P189">
            <v>1.8655048999999999</v>
          </cell>
          <cell r="Q189">
            <v>1.3212304800000001</v>
          </cell>
          <cell r="R189">
            <v>1.4212552199999999</v>
          </cell>
          <cell r="S189">
            <v>0.68142399999999992</v>
          </cell>
          <cell r="T189">
            <v>0</v>
          </cell>
          <cell r="U189">
            <v>0</v>
          </cell>
          <cell r="V189">
            <v>0</v>
          </cell>
          <cell r="W189">
            <v>0</v>
          </cell>
          <cell r="X189">
            <v>0</v>
          </cell>
          <cell r="Y189">
            <v>0</v>
          </cell>
          <cell r="Z189">
            <v>0</v>
          </cell>
          <cell r="AA189">
            <v>0</v>
          </cell>
          <cell r="AB189">
            <v>2.074865201658</v>
          </cell>
          <cell r="AC189">
            <v>2.4663247743999999</v>
          </cell>
          <cell r="AD189">
            <v>2.1918402815999998</v>
          </cell>
          <cell r="AE189">
            <v>2.6194836416</v>
          </cell>
          <cell r="AF189">
            <v>1.8154844890000001</v>
          </cell>
          <cell r="AG189">
            <v>1.5442266840000001</v>
          </cell>
          <cell r="AH189">
            <v>0.86318230960000009</v>
          </cell>
          <cell r="AI189">
            <v>10.255362417500001</v>
          </cell>
          <cell r="AJ189">
            <v>73.276592957200009</v>
          </cell>
          <cell r="AK189">
            <v>39.669741126399998</v>
          </cell>
          <cell r="AL189">
            <v>50.591045232000006</v>
          </cell>
          <cell r="AM189">
            <v>105.789658656</v>
          </cell>
          <cell r="AN189">
            <v>117.2795491472</v>
          </cell>
          <cell r="AO189">
            <v>177.44285639880002</v>
          </cell>
          <cell r="AP189">
            <v>166.20629816850001</v>
          </cell>
          <cell r="AQ189">
            <v>86.07872682499999</v>
          </cell>
          <cell r="AR189">
            <v>99.797418828899993</v>
          </cell>
          <cell r="AS189">
            <v>53.936959390599995</v>
          </cell>
          <cell r="AT189">
            <v>2.8180277970000001</v>
          </cell>
          <cell r="AU189">
            <v>2.6714792162499998</v>
          </cell>
          <cell r="AV189">
            <v>0</v>
          </cell>
          <cell r="AW189">
            <v>0</v>
          </cell>
          <cell r="AX189">
            <v>0</v>
          </cell>
          <cell r="AY189">
            <v>0</v>
          </cell>
          <cell r="AZ189">
            <v>0</v>
          </cell>
          <cell r="BA189">
            <v>0</v>
          </cell>
        </row>
        <row r="263">
          <cell r="B263">
            <v>6.4375479999999999E-2</v>
          </cell>
          <cell r="C263">
            <v>7.8479999999999994E-2</v>
          </cell>
          <cell r="D263">
            <v>7.8146287499999995E-2</v>
          </cell>
          <cell r="E263">
            <v>0.10271633818181816</v>
          </cell>
          <cell r="F263">
            <v>7.0146716363636369E-2</v>
          </cell>
          <cell r="G263">
            <v>8.8246303636363627E-2</v>
          </cell>
          <cell r="H263">
            <v>7.1282798214285722E-2</v>
          </cell>
          <cell r="I263">
            <v>0.16877654555555555</v>
          </cell>
          <cell r="J263">
            <v>0.89029914499999996</v>
          </cell>
          <cell r="K263">
            <v>0.62015636666666663</v>
          </cell>
          <cell r="L263">
            <v>1.0181860265909091</v>
          </cell>
          <cell r="M263">
            <v>1.6896074457142856</v>
          </cell>
          <cell r="N263">
            <v>1.3088140800000001</v>
          </cell>
          <cell r="O263">
            <v>2.2128757349999999</v>
          </cell>
          <cell r="P263">
            <v>1.9326084066666667</v>
          </cell>
          <cell r="Q263">
            <v>1.37543741</v>
          </cell>
          <cell r="R263">
            <v>1.4495225956410258</v>
          </cell>
          <cell r="S263">
            <v>0.68664021333333325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3.7196287667669998</v>
          </cell>
          <cell r="AC263">
            <v>4.7063950164000001</v>
          </cell>
          <cell r="AD263">
            <v>4.1563148256</v>
          </cell>
          <cell r="AE263">
            <v>5.4702603536000005</v>
          </cell>
          <cell r="AF263">
            <v>4.6169288983999994</v>
          </cell>
          <cell r="AG263">
            <v>5.1895616058000007</v>
          </cell>
          <cell r="AH263">
            <v>6.3524558244000007</v>
          </cell>
          <cell r="AI263">
            <v>17.975110706000002</v>
          </cell>
          <cell r="AJ263">
            <v>79.366558021200007</v>
          </cell>
          <cell r="AK263">
            <v>44.008018251999999</v>
          </cell>
          <cell r="AL263">
            <v>66.706266363300003</v>
          </cell>
          <cell r="AM263">
            <v>118.76128766400001</v>
          </cell>
          <cell r="AN263">
            <v>128.32521115040001</v>
          </cell>
          <cell r="AO263">
            <v>181.88736828269998</v>
          </cell>
          <cell r="AP263">
            <v>173.99242676550003</v>
          </cell>
          <cell r="AQ263">
            <v>89.543957166999988</v>
          </cell>
          <cell r="AR263">
            <v>102.2192540425</v>
          </cell>
          <cell r="AS263">
            <v>55.557864247599994</v>
          </cell>
          <cell r="AT263">
            <v>2.8864809190000003</v>
          </cell>
          <cell r="AU263">
            <v>2.7363725054166665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6.4375479999999999E-2</v>
          </cell>
          <cell r="C264">
            <v>7.8479999999999994E-2</v>
          </cell>
          <cell r="D264">
            <v>7.7894587500000001E-2</v>
          </cell>
          <cell r="E264">
            <v>0.10255241818181816</v>
          </cell>
          <cell r="F264">
            <v>6.9961716363636364E-2</v>
          </cell>
          <cell r="G264">
            <v>8.7905663636363623E-2</v>
          </cell>
          <cell r="H264">
            <v>7.0911798214285712E-2</v>
          </cell>
          <cell r="I264">
            <v>0.13198556555555555</v>
          </cell>
          <cell r="J264">
            <v>0.88016328499999996</v>
          </cell>
          <cell r="K264">
            <v>0.57838384666666665</v>
          </cell>
          <cell r="L264">
            <v>0.85974708659090904</v>
          </cell>
          <cell r="M264">
            <v>1.5934493019047618</v>
          </cell>
          <cell r="N264">
            <v>1.2056519600000002</v>
          </cell>
          <cell r="O264">
            <v>2.2006650349999997</v>
          </cell>
          <cell r="P264">
            <v>1.9267350866666666</v>
          </cell>
          <cell r="Q264">
            <v>1.3690989</v>
          </cell>
          <cell r="R264">
            <v>1.4490734433333334</v>
          </cell>
          <cell r="S264">
            <v>0.68548031999999992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3.7193036549910001</v>
          </cell>
          <cell r="AC264">
            <v>4.7060797652000002</v>
          </cell>
          <cell r="AD264">
            <v>4.0528415999999998</v>
          </cell>
          <cell r="AE264">
            <v>5.3921396815999998</v>
          </cell>
          <cell r="AF264">
            <v>4.5446670157</v>
          </cell>
          <cell r="AG264">
            <v>5.0319789234000005</v>
          </cell>
          <cell r="AH264">
            <v>6.0053929172000009</v>
          </cell>
          <cell r="AI264">
            <v>14.431166277500001</v>
          </cell>
          <cell r="AJ264">
            <v>77.885316812000013</v>
          </cell>
          <cell r="AK264">
            <v>40.644916941199995</v>
          </cell>
          <cell r="AL264">
            <v>52.659992308500009</v>
          </cell>
          <cell r="AM264">
            <v>109.36986316799999</v>
          </cell>
          <cell r="AN264">
            <v>119.6340389376</v>
          </cell>
          <cell r="AO264">
            <v>179.10213805530003</v>
          </cell>
          <cell r="AP264">
            <v>170.97206740200002</v>
          </cell>
          <cell r="AQ264">
            <v>88.582481109499994</v>
          </cell>
          <cell r="AR264">
            <v>101.93537625469999</v>
          </cell>
          <cell r="AS264">
            <v>54.147855175699995</v>
          </cell>
          <cell r="AT264">
            <v>2.881168781</v>
          </cell>
          <cell r="AU264">
            <v>2.7313366195833333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5">
          <cell r="B265">
            <v>0</v>
          </cell>
          <cell r="C265">
            <v>0</v>
          </cell>
          <cell r="D265">
            <v>0</v>
          </cell>
          <cell r="E265">
            <v>0</v>
          </cell>
          <cell r="F265">
            <v>0</v>
          </cell>
          <cell r="G265">
            <v>0</v>
          </cell>
          <cell r="H265">
            <v>0</v>
          </cell>
          <cell r="I265">
            <v>0</v>
          </cell>
          <cell r="J265">
            <v>0</v>
          </cell>
          <cell r="K265">
            <v>9.0719999999999985E-5</v>
          </cell>
          <cell r="L265">
            <v>0</v>
          </cell>
          <cell r="M265">
            <v>0</v>
          </cell>
          <cell r="N265">
            <v>3.4999999999999997E-5</v>
          </cell>
          <cell r="O265">
            <v>1.6019999999999999E-3</v>
          </cell>
          <cell r="P265">
            <v>2.8251999999999997E-4</v>
          </cell>
          <cell r="Q265">
            <v>2.2598E-4</v>
          </cell>
          <cell r="R265">
            <v>2.9259999999999998E-5</v>
          </cell>
          <cell r="S265">
            <v>0</v>
          </cell>
          <cell r="T265">
            <v>0</v>
          </cell>
          <cell r="U265">
            <v>0</v>
          </cell>
          <cell r="V265">
            <v>0</v>
          </cell>
          <cell r="W265">
            <v>0</v>
          </cell>
          <cell r="X265">
            <v>0</v>
          </cell>
          <cell r="Y265">
            <v>0</v>
          </cell>
          <cell r="Z265">
            <v>0</v>
          </cell>
          <cell r="AA265">
            <v>0</v>
          </cell>
          <cell r="AB265">
            <v>0</v>
          </cell>
          <cell r="AC265">
            <v>0</v>
          </cell>
          <cell r="AD265">
            <v>0</v>
          </cell>
          <cell r="AE265">
            <v>0</v>
          </cell>
          <cell r="AF265">
            <v>0</v>
          </cell>
          <cell r="AG265">
            <v>0</v>
          </cell>
          <cell r="AH265">
            <v>0</v>
          </cell>
          <cell r="AI265">
            <v>0</v>
          </cell>
          <cell r="AJ265">
            <v>0</v>
          </cell>
          <cell r="AK265">
            <v>4.3623764799999999E-2</v>
          </cell>
          <cell r="AL265">
            <v>0</v>
          </cell>
          <cell r="AM265">
            <v>0</v>
          </cell>
          <cell r="AN265">
            <v>1.6999188799999999E-2</v>
          </cell>
          <cell r="AO265">
            <v>1.3596556560000002</v>
          </cell>
          <cell r="AP265">
            <v>0.19785881900000002</v>
          </cell>
          <cell r="AQ265">
            <v>0.12154128699999998</v>
          </cell>
          <cell r="AR265">
            <v>9.7894235999999996E-3</v>
          </cell>
          <cell r="AS265">
            <v>0</v>
          </cell>
          <cell r="AT265">
            <v>0</v>
          </cell>
          <cell r="AU265">
            <v>0</v>
          </cell>
          <cell r="AV265">
            <v>0</v>
          </cell>
          <cell r="AW265">
            <v>0</v>
          </cell>
          <cell r="AX265">
            <v>0</v>
          </cell>
          <cell r="AY265">
            <v>0</v>
          </cell>
          <cell r="AZ265">
            <v>0</v>
          </cell>
          <cell r="BA265">
            <v>0</v>
          </cell>
        </row>
        <row r="266">
          <cell r="B266">
            <v>0</v>
          </cell>
          <cell r="C266">
            <v>0</v>
          </cell>
          <cell r="D266">
            <v>0</v>
          </cell>
          <cell r="E266">
            <v>0</v>
          </cell>
          <cell r="F266">
            <v>0</v>
          </cell>
          <cell r="G266">
            <v>1.708E-4</v>
          </cell>
          <cell r="H266">
            <v>2.7E-4</v>
          </cell>
          <cell r="I266">
            <v>3.6645999999999998E-2</v>
          </cell>
          <cell r="J266">
            <v>9.8247200000000003E-3</v>
          </cell>
          <cell r="K266">
            <v>4.1499000000000001E-2</v>
          </cell>
          <cell r="L266">
            <v>0.15819799999999998</v>
          </cell>
          <cell r="M266">
            <v>9.5684999999999992E-2</v>
          </cell>
          <cell r="N266">
            <v>8.9906279999999991E-2</v>
          </cell>
          <cell r="O266">
            <v>8.1653199999999985E-3</v>
          </cell>
          <cell r="P266">
            <v>6.0041999999999995E-4</v>
          </cell>
          <cell r="Q266">
            <v>3.9126999999999999E-3</v>
          </cell>
          <cell r="R266">
            <v>1.2656000000000001E-4</v>
          </cell>
          <cell r="S266">
            <v>2.2546E-4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2.3040732000000001E-2</v>
          </cell>
          <cell r="AH266">
            <v>8.9060963600000015E-2</v>
          </cell>
          <cell r="AI266">
            <v>3.4155820280000002</v>
          </cell>
          <cell r="AJ266">
            <v>0.99252378520000006</v>
          </cell>
          <cell r="AK266">
            <v>2.8235954604</v>
          </cell>
          <cell r="AL266">
            <v>13.240105279200002</v>
          </cell>
          <cell r="AM266">
            <v>8.7649896960000007</v>
          </cell>
          <cell r="AN266">
            <v>7.4882538016</v>
          </cell>
          <cell r="AO266">
            <v>0.98026264139999997</v>
          </cell>
          <cell r="AP266">
            <v>0.27151617300000003</v>
          </cell>
          <cell r="AQ266">
            <v>0.44325745449999998</v>
          </cell>
          <cell r="AR266">
            <v>2.9066087099999999E-2</v>
          </cell>
          <cell r="AS266">
            <v>2.5344819500000001E-2</v>
          </cell>
          <cell r="AT266">
            <v>0</v>
          </cell>
          <cell r="AU266">
            <v>0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0</v>
          </cell>
          <cell r="C267">
            <v>0</v>
          </cell>
          <cell r="D267">
            <v>0</v>
          </cell>
          <cell r="E267">
            <v>0</v>
          </cell>
          <cell r="F267">
            <v>3.3000000000000003E-5</v>
          </cell>
          <cell r="G267">
            <v>1.4839999999999997E-5</v>
          </cell>
          <cell r="H267">
            <v>0</v>
          </cell>
          <cell r="I267">
            <v>3.0479999999999996E-5</v>
          </cell>
          <cell r="J267">
            <v>5.8E-5</v>
          </cell>
          <cell r="K267">
            <v>8.4380000000000002E-5</v>
          </cell>
          <cell r="L267">
            <v>0</v>
          </cell>
          <cell r="M267">
            <v>3.7997999999999992E-4</v>
          </cell>
          <cell r="N267">
            <v>6.1700000000000004E-4</v>
          </cell>
          <cell r="O267">
            <v>2.40968E-3</v>
          </cell>
          <cell r="P267">
            <v>4.9809599999999987E-3</v>
          </cell>
          <cell r="Q267">
            <v>2.1159999999999994E-3</v>
          </cell>
          <cell r="R267">
            <v>2.2796999999999995E-4</v>
          </cell>
          <cell r="S267">
            <v>8.5800000000000004E-4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1.1308294900000002E-2</v>
          </cell>
          <cell r="AG267">
            <v>2.27098014E-2</v>
          </cell>
          <cell r="AH267">
            <v>0</v>
          </cell>
          <cell r="AI267">
            <v>3.8702920000000002E-2</v>
          </cell>
          <cell r="AJ267">
            <v>6.5056425600000009E-2</v>
          </cell>
          <cell r="AK267">
            <v>0.103466264</v>
          </cell>
          <cell r="AL267">
            <v>0</v>
          </cell>
          <cell r="AM267">
            <v>0.33556387199999999</v>
          </cell>
          <cell r="AN267">
            <v>0.54778347360000001</v>
          </cell>
          <cell r="AO267">
            <v>0.31040220390000001</v>
          </cell>
          <cell r="AP267">
            <v>0.70754581500000002</v>
          </cell>
          <cell r="AQ267">
            <v>0.30275037449999992</v>
          </cell>
          <cell r="AR267">
            <v>0.11866742829999999</v>
          </cell>
          <cell r="AS267">
            <v>0.53604716880000003</v>
          </cell>
          <cell r="AT267">
            <v>0</v>
          </cell>
          <cell r="AU267">
            <v>0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0</v>
          </cell>
          <cell r="C268">
            <v>0</v>
          </cell>
          <cell r="D268">
            <v>0</v>
          </cell>
          <cell r="E268">
            <v>0</v>
          </cell>
          <cell r="F268">
            <v>0</v>
          </cell>
          <cell r="G268">
            <v>0</v>
          </cell>
          <cell r="H268">
            <v>0</v>
          </cell>
          <cell r="I268">
            <v>0</v>
          </cell>
          <cell r="J268">
            <v>0</v>
          </cell>
          <cell r="K268">
            <v>0</v>
          </cell>
          <cell r="L268">
            <v>0</v>
          </cell>
          <cell r="M268">
            <v>0</v>
          </cell>
          <cell r="N268">
            <v>0</v>
          </cell>
          <cell r="O268">
            <v>6.4399999999999993E-6</v>
          </cell>
          <cell r="P268">
            <v>0</v>
          </cell>
          <cell r="Q268">
            <v>9.9999999999999995E-7</v>
          </cell>
          <cell r="R268">
            <v>0</v>
          </cell>
          <cell r="S268">
            <v>1.3999999999999999E-6</v>
          </cell>
          <cell r="T268">
            <v>0</v>
          </cell>
          <cell r="U268">
            <v>0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0</v>
          </cell>
          <cell r="AC268">
            <v>0</v>
          </cell>
          <cell r="AD268">
            <v>0</v>
          </cell>
          <cell r="AE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0</v>
          </cell>
          <cell r="AJ268">
            <v>0</v>
          </cell>
          <cell r="AK268">
            <v>0</v>
          </cell>
          <cell r="AL268">
            <v>0</v>
          </cell>
          <cell r="AM268">
            <v>0</v>
          </cell>
          <cell r="AN268">
            <v>0</v>
          </cell>
          <cell r="AO268">
            <v>1.7534904300000001E-2</v>
          </cell>
          <cell r="AP268">
            <v>0</v>
          </cell>
          <cell r="AQ268">
            <v>1.1760699999999999E-4</v>
          </cell>
          <cell r="AR268">
            <v>0</v>
          </cell>
          <cell r="AS268">
            <v>1.5193335299999999E-2</v>
          </cell>
          <cell r="AT268">
            <v>0</v>
          </cell>
          <cell r="AU268">
            <v>0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0</v>
          </cell>
          <cell r="C269">
            <v>0</v>
          </cell>
          <cell r="D269">
            <v>0</v>
          </cell>
          <cell r="E269">
            <v>0</v>
          </cell>
          <cell r="F269">
            <v>0</v>
          </cell>
          <cell r="G269">
            <v>0</v>
          </cell>
          <cell r="H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4.199999999999999E-7</v>
          </cell>
          <cell r="R269">
            <v>1.2999999999999999E-5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0</v>
          </cell>
          <cell r="AG269">
            <v>0</v>
          </cell>
          <cell r="AH269">
            <v>0</v>
          </cell>
          <cell r="AI269">
            <v>0</v>
          </cell>
          <cell r="AJ269">
            <v>0</v>
          </cell>
          <cell r="AK269">
            <v>0</v>
          </cell>
          <cell r="AL269">
            <v>0</v>
          </cell>
          <cell r="AM269">
            <v>0</v>
          </cell>
          <cell r="AN269">
            <v>0</v>
          </cell>
          <cell r="AO269">
            <v>0</v>
          </cell>
          <cell r="AP269">
            <v>0</v>
          </cell>
          <cell r="AQ269">
            <v>3.3917414999999999E-3</v>
          </cell>
          <cell r="AR269">
            <v>2.047765E-4</v>
          </cell>
          <cell r="AS269">
            <v>0</v>
          </cell>
          <cell r="AT269">
            <v>0</v>
          </cell>
          <cell r="AU269">
            <v>0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0</v>
          </cell>
          <cell r="C273">
            <v>0</v>
          </cell>
          <cell r="D273">
            <v>0</v>
          </cell>
          <cell r="E273">
            <v>0</v>
          </cell>
          <cell r="F273">
            <v>0</v>
          </cell>
          <cell r="G273">
            <v>0</v>
          </cell>
          <cell r="H273">
            <v>0</v>
          </cell>
          <cell r="I273">
            <v>0</v>
          </cell>
          <cell r="J273">
            <v>0</v>
          </cell>
          <cell r="K273">
            <v>0</v>
          </cell>
          <cell r="L273">
            <v>0</v>
          </cell>
          <cell r="M273">
            <v>0</v>
          </cell>
          <cell r="N273">
            <v>0</v>
          </cell>
          <cell r="O273">
            <v>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3.2511177599999999E-4</v>
          </cell>
          <cell r="AC273">
            <v>3.1525119999999997E-4</v>
          </cell>
          <cell r="AD273">
            <v>3.3285120000000002E-4</v>
          </cell>
          <cell r="AE273">
            <v>3.9818240000000005E-4</v>
          </cell>
          <cell r="AF273">
            <v>4.3785280000000002E-4</v>
          </cell>
          <cell r="AG273">
            <v>4.2554440500000006E-2</v>
          </cell>
          <cell r="AH273">
            <v>0.20464773280000001</v>
          </cell>
          <cell r="AI273">
            <v>0</v>
          </cell>
          <cell r="AJ273">
            <v>0.28802382240000002</v>
          </cell>
          <cell r="AK273">
            <v>0.33344507239999999</v>
          </cell>
          <cell r="AL273">
            <v>0.68877671490000003</v>
          </cell>
          <cell r="AM273">
            <v>0.25749355200000001</v>
          </cell>
          <cell r="AN273">
            <v>2.24929936E-2</v>
          </cell>
          <cell r="AO273">
            <v>0.1046436552</v>
          </cell>
          <cell r="AP273">
            <v>1.8371574085000002</v>
          </cell>
          <cell r="AQ273">
            <v>5.4652860499999997E-2</v>
          </cell>
          <cell r="AR273">
            <v>0.1155681083</v>
          </cell>
          <cell r="AS273">
            <v>0.80782248690000003</v>
          </cell>
          <cell r="AT273">
            <v>5.3121380000000001E-3</v>
          </cell>
          <cell r="AU273">
            <v>5.0358858333333333E-3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ssumptions"/>
      <sheetName val="ToM3"/>
      <sheetName val="Assumptions2014China"/>
      <sheetName val="RWE"/>
      <sheetName val="Units"/>
      <sheetName val="Sheet1"/>
      <sheetName val="Sheet3"/>
      <sheetName val="ToM3'D"/>
      <sheetName val="RWE'D"/>
    </sheetNames>
    <sheetDataSet>
      <sheetData sheetId="0"/>
      <sheetData sheetId="1">
        <row r="2">
          <cell r="A2">
            <v>1.4</v>
          </cell>
        </row>
      </sheetData>
      <sheetData sheetId="2"/>
      <sheetData sheetId="3">
        <row r="1">
          <cell r="A1">
            <v>1.1499999999999999</v>
          </cell>
        </row>
        <row r="3">
          <cell r="A3">
            <v>1</v>
          </cell>
        </row>
        <row r="7">
          <cell r="A7">
            <v>1.82</v>
          </cell>
        </row>
        <row r="8">
          <cell r="A8">
            <v>1.9</v>
          </cell>
        </row>
        <row r="12">
          <cell r="A12">
            <v>2.2999999999999998</v>
          </cell>
        </row>
        <row r="23">
          <cell r="A23">
            <v>4.5</v>
          </cell>
        </row>
        <row r="24">
          <cell r="A24">
            <v>3.5</v>
          </cell>
        </row>
        <row r="25">
          <cell r="A25">
            <v>2</v>
          </cell>
        </row>
      </sheetData>
      <sheetData sheetId="4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indexed="10"/>
    <pageSetUpPr fitToPage="1"/>
  </sheetPr>
  <dimension ref="A1:U34"/>
  <sheetViews>
    <sheetView workbookViewId="0"/>
  </sheetViews>
  <sheetFormatPr defaultRowHeight="12.5"/>
  <cols>
    <col min="12" max="19" width="6.7265625" customWidth="1"/>
  </cols>
  <sheetData>
    <row r="1" spans="1:21" ht="13">
      <c r="A1" s="2" t="s">
        <v>212</v>
      </c>
    </row>
    <row r="2" spans="1:21" ht="13">
      <c r="A2" s="2" t="s">
        <v>213</v>
      </c>
    </row>
    <row r="3" spans="1:21" ht="13">
      <c r="A3" s="2" t="s">
        <v>207</v>
      </c>
    </row>
    <row r="4" spans="1:21">
      <c r="A4" s="2"/>
      <c r="M4" s="207"/>
      <c r="N4" s="207"/>
      <c r="O4" s="207"/>
      <c r="P4" s="207"/>
      <c r="Q4" s="207"/>
      <c r="R4" s="207"/>
      <c r="S4" s="207"/>
      <c r="T4" s="207"/>
      <c r="U4" s="207"/>
    </row>
    <row r="5" spans="1:21" ht="13">
      <c r="A5" s="1" t="s">
        <v>67</v>
      </c>
    </row>
    <row r="6" spans="1:21">
      <c r="A6" s="102" t="s">
        <v>191</v>
      </c>
      <c r="B6" s="102"/>
      <c r="C6" s="102"/>
      <c r="D6" s="102"/>
      <c r="E6" s="102"/>
      <c r="F6" s="102"/>
      <c r="G6" s="102"/>
      <c r="H6" s="102"/>
      <c r="I6" s="102"/>
      <c r="J6" s="102"/>
      <c r="K6" s="102"/>
      <c r="L6" s="102"/>
      <c r="M6" s="18"/>
      <c r="N6" s="18"/>
      <c r="O6" s="18"/>
    </row>
    <row r="7" spans="1:21">
      <c r="A7" t="s">
        <v>186</v>
      </c>
      <c r="B7" s="102"/>
      <c r="C7" s="102"/>
      <c r="D7" s="102"/>
      <c r="E7" s="102"/>
      <c r="F7" s="102"/>
      <c r="G7" s="102"/>
      <c r="H7" s="102"/>
      <c r="I7" s="102"/>
      <c r="J7" s="102"/>
      <c r="K7" s="102"/>
      <c r="L7" s="102"/>
      <c r="M7" s="18"/>
      <c r="N7" s="18"/>
      <c r="O7" s="18"/>
    </row>
    <row r="8" spans="1:21">
      <c r="A8" t="s">
        <v>187</v>
      </c>
      <c r="B8" s="102"/>
      <c r="C8" s="102"/>
      <c r="D8" s="102"/>
      <c r="E8" s="102"/>
      <c r="F8" s="102"/>
      <c r="G8" s="102"/>
      <c r="H8" s="102"/>
      <c r="I8" s="102"/>
      <c r="J8" s="102"/>
      <c r="K8" s="102"/>
      <c r="L8" s="102"/>
      <c r="M8" s="18"/>
      <c r="N8" s="18"/>
      <c r="O8" s="18"/>
    </row>
    <row r="10" spans="1:21" ht="13">
      <c r="A10" s="1" t="s">
        <v>192</v>
      </c>
    </row>
    <row r="11" spans="1:21">
      <c r="A11" s="2" t="s">
        <v>205</v>
      </c>
    </row>
    <row r="12" spans="1:21">
      <c r="A12" s="2" t="s">
        <v>188</v>
      </c>
    </row>
    <row r="13" spans="1:21" ht="13">
      <c r="A13" s="1" t="s">
        <v>140</v>
      </c>
    </row>
    <row r="14" spans="1:21" ht="13">
      <c r="A14" s="1" t="s">
        <v>141</v>
      </c>
    </row>
    <row r="15" spans="1:21" ht="13">
      <c r="A15" s="1" t="s">
        <v>193</v>
      </c>
    </row>
    <row r="16" spans="1:21" ht="13">
      <c r="A16" s="1"/>
    </row>
    <row r="17" spans="1:14" ht="13">
      <c r="A17" s="1" t="s">
        <v>47</v>
      </c>
    </row>
    <row r="18" spans="1:14">
      <c r="A18" t="s">
        <v>194</v>
      </c>
    </row>
    <row r="19" spans="1:14">
      <c r="A19" t="s">
        <v>49</v>
      </c>
    </row>
    <row r="20" spans="1:14">
      <c r="A20" t="s">
        <v>195</v>
      </c>
    </row>
    <row r="21" spans="1:14">
      <c r="A21" t="s">
        <v>50</v>
      </c>
    </row>
    <row r="22" spans="1:14">
      <c r="A22" t="s">
        <v>51</v>
      </c>
    </row>
    <row r="23" spans="1:14" ht="26.15" customHeight="1">
      <c r="A23" s="415" t="s">
        <v>206</v>
      </c>
      <c r="B23" s="415"/>
      <c r="C23" s="415"/>
      <c r="D23" s="415"/>
      <c r="E23" s="415"/>
      <c r="F23" s="415"/>
      <c r="G23" s="415"/>
      <c r="H23" s="415"/>
      <c r="I23" s="415"/>
      <c r="J23" s="415"/>
      <c r="K23" s="415"/>
    </row>
    <row r="25" spans="1:14" ht="13">
      <c r="A25" s="1" t="s">
        <v>142</v>
      </c>
    </row>
    <row r="26" spans="1:14">
      <c r="A26" t="s">
        <v>189</v>
      </c>
    </row>
    <row r="27" spans="1:14">
      <c r="A27" t="s">
        <v>196</v>
      </c>
    </row>
    <row r="28" spans="1:14">
      <c r="A28" t="s">
        <v>197</v>
      </c>
    </row>
    <row r="30" spans="1:14" ht="26.15" customHeight="1">
      <c r="A30" s="414" t="s">
        <v>144</v>
      </c>
      <c r="B30" s="414"/>
      <c r="C30" s="414"/>
      <c r="D30" s="414"/>
      <c r="E30" s="414"/>
      <c r="F30" s="414"/>
      <c r="G30" s="414"/>
      <c r="H30" s="414"/>
      <c r="I30" s="414"/>
      <c r="J30" s="414"/>
      <c r="K30" s="414"/>
      <c r="L30" s="414"/>
      <c r="M30" s="414"/>
      <c r="N30" s="414"/>
    </row>
    <row r="32" spans="1:14">
      <c r="A32" s="102" t="s">
        <v>190</v>
      </c>
    </row>
    <row r="34" spans="1:1">
      <c r="A34" t="s">
        <v>48</v>
      </c>
    </row>
  </sheetData>
  <mergeCells count="2">
    <mergeCell ref="A30:N30"/>
    <mergeCell ref="A23:K23"/>
  </mergeCells>
  <phoneticPr fontId="2" type="noConversion"/>
  <pageMargins left="0.75" right="0.75" top="1" bottom="1" header="0.5" footer="0.5"/>
  <pageSetup paperSize="9" scale="80" orientation="landscape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indexed="12"/>
  </sheetPr>
  <dimension ref="B1:Q55"/>
  <sheetViews>
    <sheetView tabSelected="1" workbookViewId="0"/>
  </sheetViews>
  <sheetFormatPr defaultRowHeight="12.5"/>
  <cols>
    <col min="1" max="1" width="1.7265625" customWidth="1"/>
    <col min="12" max="12" width="9.08984375" style="219" customWidth="1"/>
  </cols>
  <sheetData>
    <row r="1" spans="2:17" ht="9" customHeight="1"/>
    <row r="2" spans="2:17" s="207" customFormat="1" ht="13">
      <c r="B2" s="183" t="str">
        <f>' '!$A$419</f>
        <v>Spain's imports of wood-based products from within and outside the EU  (by product)</v>
      </c>
      <c r="L2" s="219"/>
      <c r="M2"/>
      <c r="N2"/>
      <c r="O2"/>
      <c r="P2"/>
      <c r="Q2"/>
    </row>
    <row r="3" spans="2:17" s="207" customFormat="1" ht="13">
      <c r="B3" s="244" t="s">
        <v>203</v>
      </c>
      <c r="L3" s="219"/>
    </row>
    <row r="4" spans="2:17" s="207" customFormat="1">
      <c r="L4" s="219"/>
    </row>
    <row r="5" spans="2:17" s="207" customFormat="1">
      <c r="L5" s="219"/>
    </row>
    <row r="6" spans="2:17" s="207" customFormat="1">
      <c r="L6" s="219"/>
    </row>
    <row r="7" spans="2:17" s="207" customFormat="1">
      <c r="L7" s="219"/>
    </row>
    <row r="8" spans="2:17" s="207" customFormat="1">
      <c r="L8" s="219"/>
    </row>
    <row r="9" spans="2:17" s="207" customFormat="1">
      <c r="L9" s="219"/>
    </row>
    <row r="10" spans="2:17" s="207" customFormat="1">
      <c r="L10" s="219"/>
    </row>
    <row r="11" spans="2:17" s="207" customFormat="1">
      <c r="L11" s="219"/>
    </row>
    <row r="12" spans="2:17" s="207" customFormat="1">
      <c r="L12" s="219"/>
    </row>
    <row r="13" spans="2:17" s="207" customFormat="1">
      <c r="L13" s="219"/>
    </row>
    <row r="14" spans="2:17" s="207" customFormat="1">
      <c r="L14" s="219"/>
    </row>
    <row r="15" spans="2:17" s="207" customFormat="1">
      <c r="L15" s="219"/>
    </row>
    <row r="16" spans="2:17" s="207" customFormat="1">
      <c r="L16" s="219"/>
    </row>
    <row r="17" spans="2:12" s="207" customFormat="1">
      <c r="L17" s="219"/>
    </row>
    <row r="18" spans="2:12" s="207" customFormat="1">
      <c r="L18" s="219"/>
    </row>
    <row r="19" spans="2:12" s="207" customFormat="1">
      <c r="L19" s="219"/>
    </row>
    <row r="20" spans="2:12" s="207" customFormat="1">
      <c r="L20" s="219"/>
    </row>
    <row r="21" spans="2:12" s="207" customFormat="1">
      <c r="L21" s="219"/>
    </row>
    <row r="22" spans="2:12" s="207" customFormat="1">
      <c r="L22" s="219"/>
    </row>
    <row r="23" spans="2:12" s="207" customFormat="1">
      <c r="L23" s="219"/>
    </row>
    <row r="24" spans="2:12" s="207" customFormat="1">
      <c r="L24" s="219"/>
    </row>
    <row r="25" spans="2:12" s="207" customFormat="1">
      <c r="L25" s="219"/>
    </row>
    <row r="26" spans="2:12" s="207" customFormat="1">
      <c r="L26" s="219"/>
    </row>
    <row r="27" spans="2:12" s="207" customFormat="1">
      <c r="L27" s="219"/>
    </row>
    <row r="28" spans="2:12" s="207" customFormat="1">
      <c r="L28" s="219"/>
    </row>
    <row r="29" spans="2:12" s="207" customFormat="1" ht="13">
      <c r="B29" s="208" t="str">
        <f>' '!$A$444</f>
        <v>Spain's imports of wood-based products from within and from outside the EU  (by product and supplying region)</v>
      </c>
      <c r="L29" s="219"/>
    </row>
    <row r="30" spans="2:12" s="207" customFormat="1" ht="13">
      <c r="B30" s="244" t="s">
        <v>203</v>
      </c>
      <c r="L30" s="219"/>
    </row>
    <row r="31" spans="2:12" s="207" customFormat="1">
      <c r="L31" s="219"/>
    </row>
    <row r="32" spans="2:12" s="207" customFormat="1">
      <c r="L32" s="219"/>
    </row>
    <row r="33" spans="12:12" s="207" customFormat="1">
      <c r="L33" s="219"/>
    </row>
    <row r="34" spans="12:12" s="207" customFormat="1">
      <c r="L34" s="219"/>
    </row>
    <row r="35" spans="12:12" s="207" customFormat="1">
      <c r="L35" s="219"/>
    </row>
    <row r="36" spans="12:12" s="207" customFormat="1">
      <c r="L36" s="219"/>
    </row>
    <row r="37" spans="12:12" s="207" customFormat="1">
      <c r="L37" s="219"/>
    </row>
    <row r="38" spans="12:12" s="207" customFormat="1">
      <c r="L38" s="219"/>
    </row>
    <row r="39" spans="12:12" s="207" customFormat="1">
      <c r="L39" s="219"/>
    </row>
    <row r="40" spans="12:12" s="207" customFormat="1">
      <c r="L40" s="219"/>
    </row>
    <row r="41" spans="12:12" s="207" customFormat="1">
      <c r="L41" s="219"/>
    </row>
    <row r="42" spans="12:12" s="207" customFormat="1">
      <c r="L42" s="219"/>
    </row>
    <row r="43" spans="12:12" s="207" customFormat="1">
      <c r="L43" s="219"/>
    </row>
    <row r="44" spans="12:12" s="207" customFormat="1">
      <c r="L44" s="219"/>
    </row>
    <row r="45" spans="12:12" s="207" customFormat="1">
      <c r="L45" s="219"/>
    </row>
    <row r="46" spans="12:12" s="207" customFormat="1">
      <c r="L46" s="219"/>
    </row>
    <row r="47" spans="12:12" s="207" customFormat="1">
      <c r="L47" s="219"/>
    </row>
    <row r="48" spans="12:12" s="207" customFormat="1">
      <c r="L48" s="219"/>
    </row>
    <row r="49" spans="12:12" s="207" customFormat="1">
      <c r="L49" s="219"/>
    </row>
    <row r="50" spans="12:12" s="207" customFormat="1">
      <c r="L50" s="219"/>
    </row>
    <row r="51" spans="12:12" s="207" customFormat="1">
      <c r="L51" s="219"/>
    </row>
    <row r="52" spans="12:12" s="207" customFormat="1">
      <c r="L52" s="219"/>
    </row>
    <row r="53" spans="12:12" s="207" customFormat="1">
      <c r="L53" s="219"/>
    </row>
    <row r="54" spans="12:12" s="207" customFormat="1">
      <c r="L54" s="219"/>
    </row>
    <row r="55" spans="12:12" s="207" customFormat="1">
      <c r="L55" s="219"/>
    </row>
  </sheetData>
  <phoneticPr fontId="2" type="noConversion"/>
  <pageMargins left="0.75" right="0.75" top="1" bottom="1" header="0.5" footer="0.5"/>
  <headerFooter alignWithMargins="0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indexed="12"/>
  </sheetPr>
  <dimension ref="B1:Q366"/>
  <sheetViews>
    <sheetView workbookViewId="0"/>
  </sheetViews>
  <sheetFormatPr defaultColWidth="9.08984375" defaultRowHeight="12.5"/>
  <cols>
    <col min="1" max="1" width="1.7265625" style="207" customWidth="1"/>
    <col min="2" max="11" width="9.08984375" style="207" customWidth="1"/>
    <col min="12" max="12" width="9.08984375" style="219" customWidth="1"/>
    <col min="13" max="16384" width="9.08984375" style="207"/>
  </cols>
  <sheetData>
    <row r="1" spans="2:17" ht="9" customHeight="1"/>
    <row r="2" spans="2:17" ht="13">
      <c r="B2" s="183" t="str">
        <f>' '!$A$77</f>
        <v>Spain's imports of wood-based products from outside the EU  (overview)</v>
      </c>
      <c r="M2"/>
      <c r="N2"/>
      <c r="O2"/>
      <c r="P2"/>
      <c r="Q2"/>
    </row>
    <row r="7" spans="2:17">
      <c r="B7"/>
      <c r="C7"/>
      <c r="D7"/>
      <c r="E7"/>
      <c r="F7"/>
      <c r="G7"/>
      <c r="H7"/>
      <c r="I7"/>
      <c r="J7"/>
    </row>
    <row r="8" spans="2:17">
      <c r="B8"/>
      <c r="C8"/>
      <c r="D8"/>
      <c r="E8"/>
      <c r="F8"/>
      <c r="G8"/>
      <c r="H8"/>
      <c r="I8"/>
      <c r="J8"/>
    </row>
    <row r="9" spans="2:17">
      <c r="B9"/>
      <c r="C9"/>
      <c r="D9"/>
      <c r="E9"/>
      <c r="F9"/>
      <c r="G9"/>
      <c r="H9"/>
      <c r="I9"/>
      <c r="J9"/>
    </row>
    <row r="28" spans="2:2" ht="13">
      <c r="B28" s="183" t="str">
        <f>' '!$A$90</f>
        <v>Spain's imports of wood-based products from outside the EU  (by product)</v>
      </c>
    </row>
    <row r="50" spans="2:14">
      <c r="M50"/>
      <c r="N50"/>
    </row>
    <row r="51" spans="2:14">
      <c r="M51"/>
      <c r="N51"/>
    </row>
    <row r="52" spans="2:14">
      <c r="M52"/>
      <c r="N52"/>
    </row>
    <row r="53" spans="2:14">
      <c r="M53"/>
      <c r="N53"/>
    </row>
    <row r="54" spans="2:14" ht="13">
      <c r="B54" s="183" t="str">
        <f>' '!$A$115</f>
        <v>Spain's imports of VPA core products from outside the EU  (by supplying country)</v>
      </c>
      <c r="M54"/>
      <c r="N54"/>
    </row>
    <row r="55" spans="2:14">
      <c r="M55"/>
      <c r="N55"/>
    </row>
    <row r="56" spans="2:14">
      <c r="M56"/>
      <c r="N56"/>
    </row>
    <row r="57" spans="2:14">
      <c r="M57"/>
      <c r="N57"/>
    </row>
    <row r="58" spans="2:14">
      <c r="M58"/>
      <c r="N58"/>
    </row>
    <row r="59" spans="2:14">
      <c r="M59"/>
      <c r="N59"/>
    </row>
    <row r="60" spans="2:14">
      <c r="M60"/>
      <c r="N60"/>
    </row>
    <row r="61" spans="2:14">
      <c r="M61"/>
      <c r="N61"/>
    </row>
    <row r="62" spans="2:14">
      <c r="M62"/>
      <c r="N62"/>
    </row>
    <row r="80" spans="2:2" ht="13">
      <c r="B80" s="183" t="str">
        <f>' '!$A$140</f>
        <v>Spain's imports of other Timber Sector products from outside the EU  (by supplying country)</v>
      </c>
    </row>
    <row r="106" spans="2:2" ht="13">
      <c r="B106" s="183" t="str">
        <f>' '!$A$163</f>
        <v>Spain's imports of other Paper Sector products from outside the EU  (by supplying country)</v>
      </c>
    </row>
    <row r="132" spans="2:2" ht="13">
      <c r="B132" s="183" t="str">
        <f>' '!$A$188</f>
        <v>Spain's imports of Timber Sector logs from outside the EU  (by supplying country)</v>
      </c>
    </row>
    <row r="158" spans="2:2" ht="13">
      <c r="B158" s="183" t="str">
        <f>' '!$A$212</f>
        <v>Spain's imports of sawn wood from outside the EU  (by supplying country)</v>
      </c>
    </row>
    <row r="184" spans="2:2" ht="13">
      <c r="B184" s="183" t="str">
        <f>' '!$A$262</f>
        <v>Spain's imports of plywood from outside the EU  (by supplying country)</v>
      </c>
    </row>
    <row r="210" spans="2:2" ht="13">
      <c r="B210" s="183" t="str">
        <f>' '!$A$279</f>
        <v>Spain's imports of other panels from outside the EU  (by supplying country)</v>
      </c>
    </row>
    <row r="236" spans="2:2" ht="13">
      <c r="B236" s="183" t="str">
        <f>' '!$A$299</f>
        <v>Spain's imports of mouldings &amp; joinery from outside the EU  (by supplying country)</v>
      </c>
    </row>
    <row r="262" spans="2:2" ht="13">
      <c r="B262" s="183" t="str">
        <f>' '!$A$319</f>
        <v>Spain's imports of wooden furniture from outside the EU  (by supplying country)</v>
      </c>
    </row>
    <row r="288" spans="2:2" ht="13">
      <c r="B288" s="183" t="str">
        <f>' '!$A$343</f>
        <v>Spain's imports of wood chips and residues from outside the EU  (by supplying country)</v>
      </c>
    </row>
    <row r="314" spans="2:2" ht="13">
      <c r="B314" s="183" t="str">
        <f>' '!$A$354</f>
        <v>Spain's imports of pulpwood logs from outside the EU  (by supplying country)</v>
      </c>
    </row>
    <row r="340" spans="2:2" ht="13">
      <c r="B340" s="183" t="str">
        <f>' '!$A$374</f>
        <v>Spain's imports of wood-based pulp from outside the EU  (by supplying country)</v>
      </c>
    </row>
    <row r="366" spans="2:2" ht="13">
      <c r="B366" s="183" t="str">
        <f>' '!$A$394</f>
        <v>Spain's imports of paper from outside the EU  (by supplying country)</v>
      </c>
    </row>
  </sheetData>
  <phoneticPr fontId="2" type="noConversion"/>
  <pageMargins left="0.75" right="0.75" top="1" bottom="1" header="0.5" footer="0.5"/>
  <headerFooter alignWithMargins="0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B1:BD39"/>
  <sheetViews>
    <sheetView workbookViewId="0">
      <pane xSplit="2" ySplit="4" topLeftCell="C5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3"/>
    </sheetView>
  </sheetViews>
  <sheetFormatPr defaultRowHeight="12.5"/>
  <cols>
    <col min="1" max="1" width="1.7265625" customWidth="1"/>
    <col min="2" max="2" width="21.08984375" customWidth="1"/>
    <col min="3" max="22" width="5.6328125" customWidth="1"/>
    <col min="23" max="28" width="5.6328125" hidden="1" customWidth="1"/>
    <col min="29" max="29" width="1.7265625" customWidth="1"/>
    <col min="30" max="49" width="5.6328125" customWidth="1"/>
    <col min="50" max="55" width="5.6328125" hidden="1" customWidth="1"/>
  </cols>
  <sheetData>
    <row r="1" spans="2:56" ht="9" customHeight="1" thickBot="1"/>
    <row r="2" spans="2:56" ht="20" customHeight="1" thickTop="1">
      <c r="B2" s="416" t="s">
        <v>38</v>
      </c>
      <c r="C2" s="428" t="s">
        <v>3</v>
      </c>
      <c r="D2" s="429"/>
      <c r="E2" s="429"/>
      <c r="F2" s="429"/>
      <c r="G2" s="429"/>
      <c r="H2" s="429"/>
      <c r="I2" s="429"/>
      <c r="J2" s="429"/>
      <c r="K2" s="429"/>
      <c r="L2" s="429"/>
      <c r="M2" s="429"/>
      <c r="N2" s="429"/>
      <c r="O2" s="429"/>
      <c r="P2" s="429"/>
      <c r="Q2" s="429"/>
      <c r="R2" s="429"/>
      <c r="S2" s="429"/>
      <c r="T2" s="429"/>
      <c r="U2" s="429"/>
      <c r="V2" s="429"/>
      <c r="W2" s="429"/>
      <c r="X2" s="429"/>
      <c r="Y2" s="429"/>
      <c r="Z2" s="429"/>
      <c r="AA2" s="429"/>
      <c r="AB2" s="429"/>
      <c r="AC2" s="3"/>
      <c r="AD2" s="422" t="s">
        <v>2</v>
      </c>
      <c r="AE2" s="423"/>
      <c r="AF2" s="423"/>
      <c r="AG2" s="423"/>
      <c r="AH2" s="423"/>
      <c r="AI2" s="423"/>
      <c r="AJ2" s="423"/>
      <c r="AK2" s="423"/>
      <c r="AL2" s="423"/>
      <c r="AM2" s="423"/>
      <c r="AN2" s="423"/>
      <c r="AO2" s="423"/>
      <c r="AP2" s="423"/>
      <c r="AQ2" s="423"/>
      <c r="AR2" s="423"/>
      <c r="AS2" s="423"/>
      <c r="AT2" s="423"/>
      <c r="AU2" s="423"/>
      <c r="AV2" s="423"/>
      <c r="AW2" s="423"/>
      <c r="AX2" s="423"/>
      <c r="AY2" s="423"/>
      <c r="AZ2" s="423"/>
      <c r="BA2" s="423"/>
      <c r="BB2" s="423"/>
      <c r="BC2" s="423"/>
      <c r="BD2" s="386"/>
    </row>
    <row r="3" spans="2:56" ht="13" thickBot="1">
      <c r="B3" s="417"/>
      <c r="C3" s="426" t="s">
        <v>1</v>
      </c>
      <c r="D3" s="427"/>
      <c r="E3" s="427"/>
      <c r="F3" s="427"/>
      <c r="G3" s="427"/>
      <c r="H3" s="427"/>
      <c r="I3" s="427"/>
      <c r="J3" s="427"/>
      <c r="K3" s="427"/>
      <c r="L3" s="427"/>
      <c r="M3" s="427"/>
      <c r="N3" s="427"/>
      <c r="O3" s="427"/>
      <c r="P3" s="427"/>
      <c r="Q3" s="427"/>
      <c r="R3" s="427"/>
      <c r="S3" s="427"/>
      <c r="T3" s="427"/>
      <c r="U3" s="427"/>
      <c r="V3" s="427"/>
      <c r="W3" s="427"/>
      <c r="X3" s="427"/>
      <c r="Y3" s="427"/>
      <c r="Z3" s="427"/>
      <c r="AA3" s="427"/>
      <c r="AB3" s="427"/>
      <c r="AC3" s="4"/>
      <c r="AD3" s="424" t="s">
        <v>13</v>
      </c>
      <c r="AE3" s="425"/>
      <c r="AF3" s="425"/>
      <c r="AG3" s="425"/>
      <c r="AH3" s="425"/>
      <c r="AI3" s="425"/>
      <c r="AJ3" s="425"/>
      <c r="AK3" s="425"/>
      <c r="AL3" s="425"/>
      <c r="AM3" s="425"/>
      <c r="AN3" s="425"/>
      <c r="AO3" s="425"/>
      <c r="AP3" s="425"/>
      <c r="AQ3" s="425"/>
      <c r="AR3" s="425"/>
      <c r="AS3" s="425"/>
      <c r="AT3" s="425"/>
      <c r="AU3" s="425"/>
      <c r="AV3" s="425"/>
      <c r="AW3" s="425"/>
      <c r="AX3" s="425"/>
      <c r="AY3" s="425"/>
      <c r="AZ3" s="425"/>
      <c r="BA3" s="425"/>
      <c r="BB3" s="425"/>
      <c r="BC3" s="425"/>
      <c r="BD3" s="386"/>
    </row>
    <row r="4" spans="2:56" ht="20" customHeight="1" thickTop="1" thickBot="1">
      <c r="B4" s="4"/>
      <c r="C4" s="377">
        <v>2000</v>
      </c>
      <c r="D4" s="56">
        <f t="shared" ref="D4:AB4" si="0">1+C4</f>
        <v>2001</v>
      </c>
      <c r="E4" s="56">
        <f t="shared" si="0"/>
        <v>2002</v>
      </c>
      <c r="F4" s="56">
        <f t="shared" si="0"/>
        <v>2003</v>
      </c>
      <c r="G4" s="56">
        <f t="shared" si="0"/>
        <v>2004</v>
      </c>
      <c r="H4" s="56">
        <f t="shared" si="0"/>
        <v>2005</v>
      </c>
      <c r="I4" s="56">
        <f t="shared" si="0"/>
        <v>2006</v>
      </c>
      <c r="J4" s="56">
        <f t="shared" si="0"/>
        <v>2007</v>
      </c>
      <c r="K4" s="56">
        <f t="shared" si="0"/>
        <v>2008</v>
      </c>
      <c r="L4" s="56">
        <f t="shared" si="0"/>
        <v>2009</v>
      </c>
      <c r="M4" s="56">
        <f t="shared" si="0"/>
        <v>2010</v>
      </c>
      <c r="N4" s="56">
        <f t="shared" si="0"/>
        <v>2011</v>
      </c>
      <c r="O4" s="56">
        <f t="shared" si="0"/>
        <v>2012</v>
      </c>
      <c r="P4" s="56">
        <f t="shared" si="0"/>
        <v>2013</v>
      </c>
      <c r="Q4" s="56">
        <f t="shared" si="0"/>
        <v>2014</v>
      </c>
      <c r="R4" s="56">
        <f t="shared" si="0"/>
        <v>2015</v>
      </c>
      <c r="S4" s="56">
        <f t="shared" si="0"/>
        <v>2016</v>
      </c>
      <c r="T4" s="56">
        <f t="shared" si="0"/>
        <v>2017</v>
      </c>
      <c r="U4" s="56">
        <f t="shared" si="0"/>
        <v>2018</v>
      </c>
      <c r="V4" s="56">
        <f t="shared" si="0"/>
        <v>2019</v>
      </c>
      <c r="W4" s="56">
        <f t="shared" si="0"/>
        <v>2020</v>
      </c>
      <c r="X4" s="56">
        <f t="shared" si="0"/>
        <v>2021</v>
      </c>
      <c r="Y4" s="56">
        <f t="shared" si="0"/>
        <v>2022</v>
      </c>
      <c r="Z4" s="56">
        <f t="shared" si="0"/>
        <v>2023</v>
      </c>
      <c r="AA4" s="56">
        <f t="shared" si="0"/>
        <v>2024</v>
      </c>
      <c r="AB4" s="56">
        <f t="shared" si="0"/>
        <v>2025</v>
      </c>
      <c r="AC4" s="98"/>
      <c r="AD4" s="377">
        <v>2000</v>
      </c>
      <c r="AE4" s="56">
        <f t="shared" ref="AE4:AO4" si="1">1+AD4</f>
        <v>2001</v>
      </c>
      <c r="AF4" s="56">
        <f t="shared" si="1"/>
        <v>2002</v>
      </c>
      <c r="AG4" s="56">
        <f t="shared" si="1"/>
        <v>2003</v>
      </c>
      <c r="AH4" s="56">
        <f t="shared" si="1"/>
        <v>2004</v>
      </c>
      <c r="AI4" s="56">
        <f t="shared" si="1"/>
        <v>2005</v>
      </c>
      <c r="AJ4" s="56">
        <f t="shared" si="1"/>
        <v>2006</v>
      </c>
      <c r="AK4" s="56">
        <f t="shared" si="1"/>
        <v>2007</v>
      </c>
      <c r="AL4" s="56">
        <f t="shared" si="1"/>
        <v>2008</v>
      </c>
      <c r="AM4" s="56">
        <f t="shared" si="1"/>
        <v>2009</v>
      </c>
      <c r="AN4" s="56">
        <f t="shared" si="1"/>
        <v>2010</v>
      </c>
      <c r="AO4" s="56">
        <f t="shared" si="1"/>
        <v>2011</v>
      </c>
      <c r="AP4" s="56">
        <f t="shared" ref="AP4:BC4" si="2">1+AO4</f>
        <v>2012</v>
      </c>
      <c r="AQ4" s="56">
        <f t="shared" si="2"/>
        <v>2013</v>
      </c>
      <c r="AR4" s="56">
        <f t="shared" si="2"/>
        <v>2014</v>
      </c>
      <c r="AS4" s="56">
        <f t="shared" si="2"/>
        <v>2015</v>
      </c>
      <c r="AT4" s="56">
        <f t="shared" si="2"/>
        <v>2016</v>
      </c>
      <c r="AU4" s="56">
        <f t="shared" si="2"/>
        <v>2017</v>
      </c>
      <c r="AV4" s="56">
        <f t="shared" si="2"/>
        <v>2018</v>
      </c>
      <c r="AW4" s="56">
        <f t="shared" si="2"/>
        <v>2019</v>
      </c>
      <c r="AX4" s="56">
        <f t="shared" si="2"/>
        <v>2020</v>
      </c>
      <c r="AY4" s="56">
        <f t="shared" si="2"/>
        <v>2021</v>
      </c>
      <c r="AZ4" s="56">
        <f t="shared" si="2"/>
        <v>2022</v>
      </c>
      <c r="BA4" s="56">
        <f t="shared" si="2"/>
        <v>2023</v>
      </c>
      <c r="BB4" s="56">
        <f t="shared" si="2"/>
        <v>2024</v>
      </c>
      <c r="BC4" s="56">
        <f t="shared" si="2"/>
        <v>2025</v>
      </c>
      <c r="BD4" s="386"/>
    </row>
    <row r="5" spans="2:56" ht="25" customHeight="1" thickTop="1">
      <c r="B5" s="7"/>
      <c r="C5" s="420" t="s">
        <v>94</v>
      </c>
      <c r="D5" s="421"/>
      <c r="E5" s="421"/>
      <c r="F5" s="421"/>
      <c r="G5" s="421"/>
      <c r="H5" s="421"/>
      <c r="I5" s="421"/>
      <c r="J5" s="421"/>
      <c r="K5" s="421"/>
      <c r="L5" s="421"/>
      <c r="M5" s="421"/>
      <c r="N5" s="421"/>
      <c r="O5" s="421"/>
      <c r="P5" s="421"/>
      <c r="Q5" s="421"/>
      <c r="R5" s="421"/>
      <c r="S5" s="421"/>
      <c r="T5" s="421"/>
      <c r="U5" s="421"/>
      <c r="V5" s="421"/>
      <c r="W5" s="421"/>
      <c r="X5" s="421"/>
      <c r="Y5" s="421"/>
      <c r="Z5" s="421"/>
      <c r="AA5" s="421"/>
      <c r="AB5" s="421"/>
      <c r="AC5" s="4"/>
      <c r="AD5" s="420" t="str">
        <f>C5</f>
        <v>Imports from all countries</v>
      </c>
      <c r="AE5" s="421"/>
      <c r="AF5" s="421"/>
      <c r="AG5" s="421"/>
      <c r="AH5" s="421"/>
      <c r="AI5" s="421"/>
      <c r="AJ5" s="421"/>
      <c r="AK5" s="421"/>
      <c r="AL5" s="421"/>
      <c r="AM5" s="421"/>
      <c r="AN5" s="421"/>
      <c r="AO5" s="421"/>
      <c r="AP5" s="421"/>
      <c r="AQ5" s="421"/>
      <c r="AR5" s="421"/>
      <c r="AS5" s="421"/>
      <c r="AT5" s="421"/>
      <c r="AU5" s="421"/>
      <c r="AV5" s="421"/>
      <c r="AW5" s="421"/>
      <c r="AX5" s="421"/>
      <c r="AY5" s="421"/>
      <c r="AZ5" s="421"/>
      <c r="BA5" s="421"/>
      <c r="BB5" s="421"/>
      <c r="BC5" s="421"/>
      <c r="BD5" s="386"/>
    </row>
    <row r="6" spans="2:56" ht="20" customHeight="1">
      <c r="B6" s="24" t="s">
        <v>12</v>
      </c>
      <c r="C6" s="114">
        <f>SUM(C8,C17)</f>
        <v>29.741367883832496</v>
      </c>
      <c r="D6" s="115">
        <f>SUM(D8,D17)</f>
        <v>28.223502588284859</v>
      </c>
      <c r="E6" s="115">
        <f>SUM(E8,E17)</f>
        <v>29.792171481501448</v>
      </c>
      <c r="F6" s="115">
        <f t="shared" ref="F6:AB6" si="3">SUM(F8,F17)</f>
        <v>31.459075768010152</v>
      </c>
      <c r="G6" s="115">
        <f t="shared" si="3"/>
        <v>34.277285198046194</v>
      </c>
      <c r="H6" s="115">
        <f t="shared" si="3"/>
        <v>35.067540642074157</v>
      </c>
      <c r="I6" s="115">
        <f t="shared" si="3"/>
        <v>34.951911250559654</v>
      </c>
      <c r="J6" s="115">
        <f t="shared" si="3"/>
        <v>35.407256702420739</v>
      </c>
      <c r="K6" s="115">
        <f t="shared" si="3"/>
        <v>31.368298465437846</v>
      </c>
      <c r="L6" s="115">
        <f t="shared" si="3"/>
        <v>26.779081283081617</v>
      </c>
      <c r="M6" s="115">
        <f t="shared" si="3"/>
        <v>30.61876583154725</v>
      </c>
      <c r="N6" s="115">
        <f t="shared" si="3"/>
        <v>26.008486180742835</v>
      </c>
      <c r="O6" s="115">
        <f t="shared" si="3"/>
        <v>22.251690089576719</v>
      </c>
      <c r="P6" s="115">
        <f t="shared" si="3"/>
        <v>22.903684163361682</v>
      </c>
      <c r="Q6" s="115">
        <f t="shared" si="3"/>
        <v>24.710960577535722</v>
      </c>
      <c r="R6" s="115">
        <f t="shared" si="3"/>
        <v>23.596151529078412</v>
      </c>
      <c r="S6" s="115">
        <f t="shared" si="3"/>
        <v>25.083138889722655</v>
      </c>
      <c r="T6" s="115">
        <f t="shared" si="3"/>
        <v>25.122259517566693</v>
      </c>
      <c r="U6" s="115">
        <f t="shared" si="3"/>
        <v>26.767639103485212</v>
      </c>
      <c r="V6" s="115">
        <f t="shared" si="3"/>
        <v>25.619589288378787</v>
      </c>
      <c r="W6" s="115">
        <f t="shared" si="3"/>
        <v>0</v>
      </c>
      <c r="X6" s="115">
        <f t="shared" si="3"/>
        <v>0</v>
      </c>
      <c r="Y6" s="115">
        <f t="shared" si="3"/>
        <v>0</v>
      </c>
      <c r="Z6" s="115">
        <f t="shared" si="3"/>
        <v>0</v>
      </c>
      <c r="AA6" s="115">
        <f t="shared" si="3"/>
        <v>0</v>
      </c>
      <c r="AB6" s="83">
        <f t="shared" si="3"/>
        <v>0</v>
      </c>
      <c r="AC6" s="72"/>
      <c r="AD6" s="114">
        <f>SUM(AD8,AD17)</f>
        <v>5.606872576209871</v>
      </c>
      <c r="AE6" s="115">
        <f>SUM(AE8,AE17)</f>
        <v>5.4087459034027985</v>
      </c>
      <c r="AF6" s="115">
        <f>SUM(AF8,AF17)</f>
        <v>5.8544834519424001</v>
      </c>
      <c r="AG6" s="115">
        <f t="shared" ref="AG6:BC6" si="4">SUM(AG8,AG17)</f>
        <v>7.2024148133760004</v>
      </c>
      <c r="AH6" s="115">
        <f t="shared" si="4"/>
        <v>8.4685213341455992</v>
      </c>
      <c r="AI6" s="115">
        <f t="shared" si="4"/>
        <v>8.8908365149461002</v>
      </c>
      <c r="AJ6" s="115">
        <f t="shared" si="4"/>
        <v>9.1906419638319985</v>
      </c>
      <c r="AK6" s="115">
        <f t="shared" si="4"/>
        <v>10.772003718018501</v>
      </c>
      <c r="AL6" s="115">
        <f t="shared" si="4"/>
        <v>10.139669950776401</v>
      </c>
      <c r="AM6" s="115">
        <f t="shared" si="4"/>
        <v>7.6687473972560003</v>
      </c>
      <c r="AN6" s="115">
        <f t="shared" si="4"/>
        <v>7.9248489662061008</v>
      </c>
      <c r="AO6" s="115">
        <f t="shared" si="4"/>
        <v>8.5704056017920003</v>
      </c>
      <c r="AP6" s="115">
        <f t="shared" si="4"/>
        <v>6.4755549588927996</v>
      </c>
      <c r="AQ6" s="115">
        <f t="shared" si="4"/>
        <v>6.5617398105414004</v>
      </c>
      <c r="AR6" s="115">
        <f t="shared" si="4"/>
        <v>7.3859183293664996</v>
      </c>
      <c r="AS6" s="115">
        <f t="shared" si="4"/>
        <v>6.3291909566655011</v>
      </c>
      <c r="AT6" s="115">
        <f t="shared" si="4"/>
        <v>6.6710529322729988</v>
      </c>
      <c r="AU6" s="115">
        <f t="shared" si="4"/>
        <v>7.1114380180558001</v>
      </c>
      <c r="AV6" s="115">
        <f t="shared" si="4"/>
        <v>8.0929314333130016</v>
      </c>
      <c r="AW6" s="115">
        <f t="shared" si="4"/>
        <v>7.5833977362591671</v>
      </c>
      <c r="AX6" s="115">
        <f t="shared" si="4"/>
        <v>0</v>
      </c>
      <c r="AY6" s="115">
        <f t="shared" si="4"/>
        <v>0</v>
      </c>
      <c r="AZ6" s="115">
        <f t="shared" si="4"/>
        <v>0</v>
      </c>
      <c r="BA6" s="115">
        <f t="shared" si="4"/>
        <v>0</v>
      </c>
      <c r="BB6" s="115">
        <f t="shared" si="4"/>
        <v>0</v>
      </c>
      <c r="BC6" s="83">
        <f t="shared" si="4"/>
        <v>0</v>
      </c>
      <c r="BD6" s="386"/>
    </row>
    <row r="7" spans="2:56" ht="17.149999999999999" customHeight="1">
      <c r="B7" s="22" t="s">
        <v>46</v>
      </c>
      <c r="C7" s="112">
        <f>[1]CoreVPAImp!B$263</f>
        <v>9.4241595230000001</v>
      </c>
      <c r="D7" s="73">
        <f>[1]CoreVPAImp!C$263</f>
        <v>9.819708871419996</v>
      </c>
      <c r="E7" s="73">
        <f>[1]CoreVPAImp!D$263</f>
        <v>8.7480360163799968</v>
      </c>
      <c r="F7" s="73">
        <f>[1]CoreVPAImp!E$263</f>
        <v>9.5949653992000012</v>
      </c>
      <c r="G7" s="73">
        <f>[1]CoreVPAImp!F$263</f>
        <v>9.2684317958199998</v>
      </c>
      <c r="H7" s="73">
        <f>[1]CoreVPAImp!G$263</f>
        <v>9.4458900680799989</v>
      </c>
      <c r="I7" s="73">
        <f>[1]CoreVPAImp!H$263</f>
        <v>9.1285075225383068</v>
      </c>
      <c r="J7" s="73">
        <f>[1]CoreVPAImp!I$263</f>
        <v>9.8167729863957192</v>
      </c>
      <c r="K7" s="73">
        <f>[1]CoreVPAImp!J$263</f>
        <v>6.1886701555368191</v>
      </c>
      <c r="L7" s="73">
        <f>[1]CoreVPAImp!K$263</f>
        <v>4.0380816697130655</v>
      </c>
      <c r="M7" s="73">
        <f>[1]CoreVPAImp!L$263</f>
        <v>4.1975637225683489</v>
      </c>
      <c r="N7" s="73">
        <f>[1]CoreVPAImp!M$263</f>
        <v>4.0681071706737733</v>
      </c>
      <c r="O7" s="73">
        <f>[1]CoreVPAImp!N$263</f>
        <v>3.5926541993519021</v>
      </c>
      <c r="P7" s="73">
        <f>[1]CoreVPAImp!O$263</f>
        <v>3.4468537531652075</v>
      </c>
      <c r="Q7" s="73">
        <f>[1]CoreVPAImp!P$263</f>
        <v>3.4803731422321063</v>
      </c>
      <c r="R7" s="73">
        <f>[1]CoreVPAImp!Q$263</f>
        <v>2.7694660460958755</v>
      </c>
      <c r="S7" s="73">
        <f>[1]CoreVPAImp!R$263</f>
        <v>2.9434871393733992</v>
      </c>
      <c r="T7" s="73">
        <f>[1]CoreVPAImp!S$263</f>
        <v>2.9632572694489898</v>
      </c>
      <c r="U7" s="73">
        <f>[1]CoreVPAImp!T$263</f>
        <v>3.272808637214816</v>
      </c>
      <c r="V7" s="73">
        <f>[1]CoreVPAImp!U$263</f>
        <v>3.2725559844741157</v>
      </c>
      <c r="W7" s="73">
        <f>[1]CoreVPAImp!V$263</f>
        <v>0</v>
      </c>
      <c r="X7" s="73">
        <f>[1]CoreVPAImp!W$263</f>
        <v>0</v>
      </c>
      <c r="Y7" s="73">
        <f>[1]CoreVPAImp!X$263</f>
        <v>0</v>
      </c>
      <c r="Z7" s="73">
        <f>[1]CoreVPAImp!Y$263</f>
        <v>0</v>
      </c>
      <c r="AA7" s="73">
        <f>[1]CoreVPAImp!Z$263</f>
        <v>0</v>
      </c>
      <c r="AB7" s="80">
        <f>[1]CoreVPAImp!AA$263</f>
        <v>0</v>
      </c>
      <c r="AC7" s="389"/>
      <c r="AD7" s="89">
        <f>1/1000*[1]CoreVPAImp!AB$263</f>
        <v>1.223392182213856</v>
      </c>
      <c r="AE7" s="89">
        <f>1/1000*[1]CoreVPAImp!AC$263</f>
        <v>1.2142675721155998</v>
      </c>
      <c r="AF7" s="89">
        <f>1/1000*[1]CoreVPAImp!AD$263</f>
        <v>1.1820729036192001</v>
      </c>
      <c r="AG7" s="89">
        <f>1/1000*[1]CoreVPAImp!AE$263</f>
        <v>1.4739263484224003</v>
      </c>
      <c r="AH7" s="89">
        <f>1/1000*[1]CoreVPAImp!AF$263</f>
        <v>1.5928287337514997</v>
      </c>
      <c r="AI7" s="89">
        <f>1/1000*[1]CoreVPAImp!AG$263</f>
        <v>1.6335758994554999</v>
      </c>
      <c r="AJ7" s="89">
        <f>1/1000*[1]CoreVPAImp!AH$263</f>
        <v>1.5880343962616008</v>
      </c>
      <c r="AK7" s="89">
        <f>1/1000*[1]CoreVPAImp!AI$263</f>
        <v>1.8912899931475002</v>
      </c>
      <c r="AL7" s="89">
        <f>1/1000*[1]CoreVPAImp!AJ$263</f>
        <v>1.3714589013531999</v>
      </c>
      <c r="AM7" s="89">
        <f>1/1000*[1]CoreVPAImp!AK$263</f>
        <v>0.70021057779200002</v>
      </c>
      <c r="AN7" s="89">
        <f>1/1000*[1]CoreVPAImp!AL$263</f>
        <v>0.7155751623947999</v>
      </c>
      <c r="AO7" s="89">
        <f>1/1000*[1]CoreVPAImp!AM$263</f>
        <v>0.71166162864000015</v>
      </c>
      <c r="AP7" s="89">
        <f>1/1000*[1]CoreVPAImp!AN$263</f>
        <v>0.48541798266720004</v>
      </c>
      <c r="AQ7" s="89">
        <f>1/1000*[1]CoreVPAImp!AO$263</f>
        <v>0.51235724154059992</v>
      </c>
      <c r="AR7" s="89">
        <f>1/1000*[1]CoreVPAImp!AP$263</f>
        <v>0.60861736600549987</v>
      </c>
      <c r="AS7" s="89">
        <f>1/1000*[1]CoreVPAImp!AQ$263</f>
        <v>0.55162135423500003</v>
      </c>
      <c r="AT7" s="89">
        <f>1/1000*[1]CoreVPAImp!AR$263</f>
        <v>0.57590100475440009</v>
      </c>
      <c r="AU7" s="89">
        <f>1/1000*[1]CoreVPAImp!AS$263</f>
        <v>0.59117911694269998</v>
      </c>
      <c r="AV7" s="89">
        <f>1/1000*[1]CoreVPAImp!AT$263</f>
        <v>0.66620456238499981</v>
      </c>
      <c r="AW7" s="89">
        <f>1/1000*[1]CoreVPAImp!AU$263</f>
        <v>0.62723629704041672</v>
      </c>
      <c r="AX7" s="89">
        <f>1/1000*[1]CoreVPAImp!AV$263</f>
        <v>0</v>
      </c>
      <c r="AY7" s="89">
        <f>1/1000*[1]CoreVPAImp!AW$263</f>
        <v>0</v>
      </c>
      <c r="AZ7" s="89">
        <f>1/1000*[1]CoreVPAImp!AX$263</f>
        <v>0</v>
      </c>
      <c r="BA7" s="89">
        <f>1/1000*[1]CoreVPAImp!AY$263</f>
        <v>0</v>
      </c>
      <c r="BB7" s="89">
        <f>1/1000*[1]CoreVPAImp!AZ$263</f>
        <v>0</v>
      </c>
      <c r="BC7" s="111">
        <f>1/1000*[1]CoreVPAImp!BA$263</f>
        <v>0</v>
      </c>
      <c r="BD7" s="386"/>
    </row>
    <row r="8" spans="2:56" ht="20" customHeight="1">
      <c r="B8" s="71" t="s">
        <v>11</v>
      </c>
      <c r="C8" s="251">
        <f>SUM([1]TimberSectorMinusCoreVPAImp!B$263:B$263)+SUM(C9:C12)</f>
        <v>10.985641595797238</v>
      </c>
      <c r="D8" s="252">
        <f>SUM([1]TimberSectorMinusCoreVPAImp!C$263:C$263)+SUM(D9:D12)</f>
        <v>11.240338919143532</v>
      </c>
      <c r="E8" s="115">
        <f>SUM([1]TimberSectorMinusCoreVPAImp!D$263:D$263)+SUM(E9:E12)</f>
        <v>10.48769615180259</v>
      </c>
      <c r="F8" s="115">
        <f>SUM([1]TimberSectorMinusCoreVPAImp!E$263:E$263)+SUM(F9:F12)</f>
        <v>11.457069102069243</v>
      </c>
      <c r="G8" s="115">
        <f>SUM([1]TimberSectorMinusCoreVPAImp!F$263:F$263)+SUM(G9:G12)</f>
        <v>12.220278107727818</v>
      </c>
      <c r="H8" s="115">
        <f>SUM([1]TimberSectorMinusCoreVPAImp!G$263:G$263)+SUM(H9:H12)</f>
        <v>12.591497068539436</v>
      </c>
      <c r="I8" s="115">
        <f>SUM([1]TimberSectorMinusCoreVPAImp!H$263:H$263)+SUM(I9:I12)</f>
        <v>12.295427568098583</v>
      </c>
      <c r="J8" s="115">
        <f>SUM([1]TimberSectorMinusCoreVPAImp!I$263:I$263)+SUM(J9:J12)</f>
        <v>13.095323341464429</v>
      </c>
      <c r="K8" s="115">
        <f>SUM([1]TimberSectorMinusCoreVPAImp!J$263:J$263)+SUM(K9:K12)</f>
        <v>9.0759873304838106</v>
      </c>
      <c r="L8" s="115">
        <f>SUM([1]TimberSectorMinusCoreVPAImp!K$263:K$263)+SUM(L9:L12)</f>
        <v>6.250271877209217</v>
      </c>
      <c r="M8" s="115">
        <f>SUM([1]TimberSectorMinusCoreVPAImp!L$263:L$263)+SUM(M9:M12)</f>
        <v>6.7962939227358294</v>
      </c>
      <c r="N8" s="115">
        <f>SUM([1]TimberSectorMinusCoreVPAImp!M$263:M$263)+SUM(N9:N12)</f>
        <v>6.2462388100744075</v>
      </c>
      <c r="O8" s="115">
        <f>SUM([1]TimberSectorMinusCoreVPAImp!N$263:N$263)+SUM(O9:O12)</f>
        <v>5.5218930598161702</v>
      </c>
      <c r="P8" s="115">
        <f>SUM([1]TimberSectorMinusCoreVPAImp!O$263:O$263)+SUM(P9:P12)</f>
        <v>5.0028915996325605</v>
      </c>
      <c r="Q8" s="115">
        <f>SUM([1]TimberSectorMinusCoreVPAImp!P$263:P$263)+SUM(Q9:Q12)</f>
        <v>5.6409798007519552</v>
      </c>
      <c r="R8" s="115">
        <f>SUM([1]TimberSectorMinusCoreVPAImp!Q$263:Q$263)+SUM(R9:R12)</f>
        <v>6.0190125019418366</v>
      </c>
      <c r="S8" s="115">
        <f>SUM([1]TimberSectorMinusCoreVPAImp!R$263:R$263)+SUM(S9:S12)</f>
        <v>6.2150201544440193</v>
      </c>
      <c r="T8" s="115">
        <f>SUM([1]TimberSectorMinusCoreVPAImp!S$263:S$263)+SUM(T9:T12)</f>
        <v>6.6438804273235803</v>
      </c>
      <c r="U8" s="115">
        <f>SUM([1]TimberSectorMinusCoreVPAImp!T$263:T$263)+SUM(U9:U12)</f>
        <v>7.2229926555128676</v>
      </c>
      <c r="V8" s="115">
        <f>SUM([1]TimberSectorMinusCoreVPAImp!U$263:U$263)+SUM(V9:V12)</f>
        <v>7.0515472220300772</v>
      </c>
      <c r="W8" s="115">
        <f>SUM([1]TimberSectorMinusCoreVPAImp!V$263:V$263)+SUM(W9:W12)</f>
        <v>0</v>
      </c>
      <c r="X8" s="115">
        <f>SUM([1]TimberSectorMinusCoreVPAImp!W$263:W$263)+SUM(X9:X12)</f>
        <v>0</v>
      </c>
      <c r="Y8" s="115">
        <f>SUM([1]TimberSectorMinusCoreVPAImp!X$263:X$263)+SUM(Y9:Y12)</f>
        <v>0</v>
      </c>
      <c r="Z8" s="115">
        <f>SUM([1]TimberSectorMinusCoreVPAImp!Y$263:Y$263)+SUM(Z9:Z12)</f>
        <v>0</v>
      </c>
      <c r="AA8" s="115">
        <f>SUM([1]TimberSectorMinusCoreVPAImp!Z$263:Z$263)+SUM(AA9:AA12)</f>
        <v>0</v>
      </c>
      <c r="AB8" s="83">
        <f>SUM([1]TimberSectorMinusCoreVPAImp!AA$263:AA$263)+SUM(AB9:AB12)</f>
        <v>0</v>
      </c>
      <c r="AC8" s="68"/>
      <c r="AD8" s="245">
        <f>1/1000*SUM([1]TimberSectorMinusCoreVPAImp!AB$263:AB$263)+SUM(AD9:AD12)</f>
        <v>2.0276456333992927</v>
      </c>
      <c r="AE8" s="246">
        <f>1/1000*SUM([1]TimberSectorMinusCoreVPAImp!AC$263:AC$263)+SUM(AE9:AE12)</f>
        <v>2.0578593452668001</v>
      </c>
      <c r="AF8" s="75">
        <f>1/1000*SUM([1]TimberSectorMinusCoreVPAImp!AD$263:AD$263)+SUM(AF9:AF12)</f>
        <v>2.1899387003664006</v>
      </c>
      <c r="AG8" s="75">
        <f>1/1000*SUM([1]TimberSectorMinusCoreVPAImp!AE$263:AE$263)+SUM(AG9:AG12)</f>
        <v>2.853194926336001</v>
      </c>
      <c r="AH8" s="75">
        <f>1/1000*SUM([1]TimberSectorMinusCoreVPAImp!AF$263:AF$263)+SUM(AH9:AH12)</f>
        <v>3.4283148088497004</v>
      </c>
      <c r="AI8" s="75">
        <f>1/1000*SUM([1]TimberSectorMinusCoreVPAImp!AG$263:AG$263)+SUM(AI9:AI12)</f>
        <v>3.7599391993019995</v>
      </c>
      <c r="AJ8" s="75">
        <f>1/1000*SUM([1]TimberSectorMinusCoreVPAImp!AH$263:AH$263)+SUM(AJ9:AJ12)</f>
        <v>3.7382702266656018</v>
      </c>
      <c r="AK8" s="75">
        <f>1/1000*SUM([1]TimberSectorMinusCoreVPAImp!AI$263:AI$263)+SUM(AK9:AK12)</f>
        <v>4.6319698991675002</v>
      </c>
      <c r="AL8" s="75">
        <f>1/1000*SUM([1]TimberSectorMinusCoreVPAImp!AJ$263:AJ$263)+SUM(AL9:AL12)</f>
        <v>3.8289461962195999</v>
      </c>
      <c r="AM8" s="75">
        <f>1/1000*SUM([1]TimberSectorMinusCoreVPAImp!AK$263:AK$263)+SUM(AM9:AM12)</f>
        <v>2.699890335964799</v>
      </c>
      <c r="AN8" s="75">
        <f>1/1000*SUM([1]TimberSectorMinusCoreVPAImp!AL$263:AL$263)+SUM(AN9:AN12)</f>
        <v>2.5919833257585005</v>
      </c>
      <c r="AO8" s="75">
        <f>1/1000*SUM([1]TimberSectorMinusCoreVPAImp!AM$263:AM$263)+SUM(AO9:AO12)</f>
        <v>2.5243729922400009</v>
      </c>
      <c r="AP8" s="75">
        <f>1/1000*SUM([1]TimberSectorMinusCoreVPAImp!AN$263:AN$263)+SUM(AP9:AP12)</f>
        <v>1.8462961311520001</v>
      </c>
      <c r="AQ8" s="75">
        <f>1/1000*SUM([1]TimberSectorMinusCoreVPAImp!AO$263:AO$263)+SUM(AQ9:AQ12)</f>
        <v>1.7758274689833007</v>
      </c>
      <c r="AR8" s="75">
        <f>1/1000*SUM([1]TimberSectorMinusCoreVPAImp!AP$263:AP$263)+SUM(AR9:AR12)</f>
        <v>2.1478973991935009</v>
      </c>
      <c r="AS8" s="75">
        <f>1/1000*SUM([1]TimberSectorMinusCoreVPAImp!AQ$263:AQ$263)+SUM(AS9:AS12)</f>
        <v>2.0390191667230004</v>
      </c>
      <c r="AT8" s="75">
        <f>1/1000*SUM([1]TimberSectorMinusCoreVPAImp!AR$263:AR$263)+SUM(AT9:AT12)</f>
        <v>2.1124391269832996</v>
      </c>
      <c r="AU8" s="75">
        <f>1/1000*SUM([1]TimberSectorMinusCoreVPAImp!AS$263:AS$263)+SUM(AU9:AU12)</f>
        <v>2.3367206117827006</v>
      </c>
      <c r="AV8" s="75">
        <f>1/1000*SUM([1]TimberSectorMinusCoreVPAImp!AT$263:AT$263)+SUM(AV9:AV12)</f>
        <v>2.6603805617320004</v>
      </c>
      <c r="AW8" s="75">
        <f>1/1000*SUM([1]TimberSectorMinusCoreVPAImp!AU$263:AU$263)+SUM(AW9:AW12)</f>
        <v>2.6273570528541672</v>
      </c>
      <c r="AX8" s="75">
        <f>1/1000*SUM([1]TimberSectorMinusCoreVPAImp!AV$263:AV$263)+SUM(AX9:AX12)</f>
        <v>0</v>
      </c>
      <c r="AY8" s="75">
        <f>1/1000*SUM([1]TimberSectorMinusCoreVPAImp!AW$263:AW$263)+SUM(AY9:AY12)</f>
        <v>0</v>
      </c>
      <c r="AZ8" s="75">
        <f>1/1000*SUM([1]TimberSectorMinusCoreVPAImp!AX$263:AX$263)+SUM(AZ9:AZ12)</f>
        <v>0</v>
      </c>
      <c r="BA8" s="75">
        <f>1/1000*SUM([1]TimberSectorMinusCoreVPAImp!AY$263:AY$263)+SUM(BA9:BA12)</f>
        <v>0</v>
      </c>
      <c r="BB8" s="75">
        <f>1/1000*SUM([1]TimberSectorMinusCoreVPAImp!AZ$263:AZ$263)+SUM(BB9:BB12)</f>
        <v>0</v>
      </c>
      <c r="BC8" s="87">
        <f>1/1000*SUM([1]TimberSectorMinusCoreVPAImp!BA$263:BA$263)+SUM(BC9:BC12)</f>
        <v>0</v>
      </c>
      <c r="BD8" s="386"/>
    </row>
    <row r="9" spans="2:56" ht="13">
      <c r="B9" s="5" t="s">
        <v>4</v>
      </c>
      <c r="C9" s="253">
        <f>'[1]4403Imp'!B$263</f>
        <v>2.0703529179999998</v>
      </c>
      <c r="D9" s="254">
        <f>'[1]4403Imp'!C$263</f>
        <v>2.1821747179999997</v>
      </c>
      <c r="E9" s="92">
        <f>'[1]4403Imp'!D$263</f>
        <v>1.2908797079999998</v>
      </c>
      <c r="F9" s="92">
        <f>'[1]4403Imp'!E$263</f>
        <v>1.1334430740000001</v>
      </c>
      <c r="G9" s="92">
        <f>'[1]4403Imp'!F$263</f>
        <v>1.2068375019999995</v>
      </c>
      <c r="H9" s="92">
        <f>'[1]4403Imp'!G$263</f>
        <v>1.1909523669999997</v>
      </c>
      <c r="I9" s="92">
        <f>'[1]4403Imp'!H$263</f>
        <v>1.2634104536984123</v>
      </c>
      <c r="J9" s="92">
        <f>'[1]4403Imp'!I$263</f>
        <v>1.1899086691190472</v>
      </c>
      <c r="K9" s="92">
        <f>'[1]4403Imp'!J$263</f>
        <v>0.8285597216666668</v>
      </c>
      <c r="L9" s="92">
        <f>'[1]4403Imp'!K$263</f>
        <v>0.45982843428571424</v>
      </c>
      <c r="M9" s="92">
        <f>'[1]4403Imp'!L$263</f>
        <v>0.82154176444444449</v>
      </c>
      <c r="N9" s="92">
        <f>'[1]4403Imp'!M$263</f>
        <v>0.77386758561507962</v>
      </c>
      <c r="O9" s="92">
        <f>'[1]4403Imp'!N$263</f>
        <v>0.46748154599999997</v>
      </c>
      <c r="P9" s="92">
        <f>'[1]4403Imp'!O$263</f>
        <v>0.46277398000000003</v>
      </c>
      <c r="Q9" s="92">
        <f>'[1]4403Imp'!P$263</f>
        <v>0.39287384583333318</v>
      </c>
      <c r="R9" s="92">
        <f>'[1]4403Imp'!Q$263</f>
        <v>0.33766593960317454</v>
      </c>
      <c r="S9" s="92">
        <f>'[1]4403Imp'!R$263</f>
        <v>0.34580623988095216</v>
      </c>
      <c r="T9" s="92">
        <f>'[1]4403Imp'!S$263</f>
        <v>0.36114871014898975</v>
      </c>
      <c r="U9" s="92">
        <f>'[1]4403Imp'!T$263</f>
        <v>0.37796228476190485</v>
      </c>
      <c r="V9" s="92">
        <f>'[1]4403Imp'!U$263</f>
        <v>0.36074600092307696</v>
      </c>
      <c r="W9" s="92">
        <f>'[1]4403Imp'!V$263</f>
        <v>0</v>
      </c>
      <c r="X9" s="92">
        <f>'[1]4403Imp'!W$263</f>
        <v>0</v>
      </c>
      <c r="Y9" s="92">
        <f>'[1]4403Imp'!X$263</f>
        <v>0</v>
      </c>
      <c r="Z9" s="92">
        <f>'[1]4403Imp'!Y$263</f>
        <v>0</v>
      </c>
      <c r="AA9" s="92">
        <f>'[1]4403Imp'!Z$263</f>
        <v>0</v>
      </c>
      <c r="AB9" s="93">
        <f>'[1]4403Imp'!AA$263</f>
        <v>0</v>
      </c>
      <c r="AC9" s="68"/>
      <c r="AD9" s="247">
        <f>1/1000*'[1]4403Imp'!AB$263</f>
        <v>0.17696256705350102</v>
      </c>
      <c r="AE9" s="248">
        <f>1/1000*'[1]4403Imp'!AC$263</f>
        <v>0.17176267197239989</v>
      </c>
      <c r="AF9" s="12">
        <f>1/1000*'[1]4403Imp'!AD$263</f>
        <v>0.12305408724959999</v>
      </c>
      <c r="AG9" s="12">
        <f>1/1000*'[1]4403Imp'!AE$263</f>
        <v>0.14526934312800002</v>
      </c>
      <c r="AH9" s="12">
        <f>1/1000*'[1]4403Imp'!AF$263</f>
        <v>0.15845362184260001</v>
      </c>
      <c r="AI9" s="12">
        <f>1/1000*'[1]4403Imp'!AG$263</f>
        <v>0.1408593919161</v>
      </c>
      <c r="AJ9" s="12">
        <f>1/1000*'[1]4403Imp'!AH$263</f>
        <v>0.12922892849120002</v>
      </c>
      <c r="AK9" s="12">
        <f>1/1000*'[1]4403Imp'!AI$263</f>
        <v>0.14055111082150004</v>
      </c>
      <c r="AL9" s="12">
        <f>1/1000*'[1]4403Imp'!AJ$263</f>
        <v>0.11088097338480003</v>
      </c>
      <c r="AM9" s="12">
        <f>1/1000*'[1]4403Imp'!AK$263</f>
        <v>5.0745772607200014E-2</v>
      </c>
      <c r="AN9" s="12">
        <f>1/1000*'[1]4403Imp'!AL$263</f>
        <v>5.73500802825E-2</v>
      </c>
      <c r="AO9" s="12">
        <f>1/1000*'[1]4403Imp'!AM$263</f>
        <v>6.620371488E-2</v>
      </c>
      <c r="AP9" s="12">
        <f>1/1000*'[1]4403Imp'!AN$263</f>
        <v>4.5823498212799997E-2</v>
      </c>
      <c r="AQ9" s="12">
        <f>1/1000*'[1]4403Imp'!AO$263</f>
        <v>3.9245835772199991E-2</v>
      </c>
      <c r="AR9" s="12">
        <f>1/1000*'[1]4403Imp'!AP$263</f>
        <v>4.8369031017500001E-2</v>
      </c>
      <c r="AS9" s="12">
        <f>1/1000*'[1]4403Imp'!AQ$263</f>
        <v>5.3737883587499979E-2</v>
      </c>
      <c r="AT9" s="12">
        <f>1/1000*'[1]4403Imp'!AR$263</f>
        <v>4.8627595818400003E-2</v>
      </c>
      <c r="AU9" s="12">
        <f>1/1000*'[1]4403Imp'!AS$263</f>
        <v>4.8373352956499999E-2</v>
      </c>
      <c r="AV9" s="12">
        <f>1/1000*'[1]4403Imp'!AT$263</f>
        <v>4.9953501030000007E-2</v>
      </c>
      <c r="AW9" s="12">
        <f>1/1000*'[1]4403Imp'!AU$263</f>
        <v>4.7989139293333323E-2</v>
      </c>
      <c r="AX9" s="12">
        <f>1/1000*'[1]4403Imp'!AV$263</f>
        <v>0</v>
      </c>
      <c r="AY9" s="12">
        <f>1/1000*'[1]4403Imp'!AW$263</f>
        <v>0</v>
      </c>
      <c r="AZ9" s="12">
        <f>1/1000*'[1]4403Imp'!AX$263</f>
        <v>0</v>
      </c>
      <c r="BA9" s="12">
        <f>1/1000*'[1]4403Imp'!AY$263</f>
        <v>0</v>
      </c>
      <c r="BB9" s="12">
        <f>1/1000*'[1]4403Imp'!AZ$263</f>
        <v>0</v>
      </c>
      <c r="BC9" s="85">
        <f>1/1000*'[1]4403Imp'!BA$263</f>
        <v>0</v>
      </c>
      <c r="BD9" s="386"/>
    </row>
    <row r="10" spans="2:56" ht="13">
      <c r="B10" s="5" t="s">
        <v>5</v>
      </c>
      <c r="C10" s="119">
        <f>'[1]4407Imp'!B$263</f>
        <v>5.359360670300001</v>
      </c>
      <c r="D10" s="120">
        <f>'[1]4407Imp'!C$263</f>
        <v>5.4089715152200002</v>
      </c>
      <c r="E10" s="120">
        <f>'[1]4407Imp'!D$263</f>
        <v>5.1403113834799994</v>
      </c>
      <c r="F10" s="120">
        <f>'[1]4407Imp'!E$263</f>
        <v>5.9793606872999989</v>
      </c>
      <c r="G10" s="120">
        <f>'[1]4407Imp'!F$263</f>
        <v>5.7890089548200008</v>
      </c>
      <c r="H10" s="120">
        <f>'[1]4407Imp'!G$263</f>
        <v>5.7367835688800017</v>
      </c>
      <c r="I10" s="120">
        <f>'[1]4407Imp'!H$263</f>
        <v>5.1688897916372252</v>
      </c>
      <c r="J10" s="120">
        <f>'[1]4407Imp'!I$263</f>
        <v>5.8001077022488898</v>
      </c>
      <c r="K10" s="120">
        <f>'[1]4407Imp'!J$263</f>
        <v>3.3413516191466659</v>
      </c>
      <c r="L10" s="120">
        <f>'[1]4407Imp'!K$263</f>
        <v>2.2544983823250004</v>
      </c>
      <c r="M10" s="120">
        <f>'[1]4407Imp'!L$263</f>
        <v>2.0447869478321214</v>
      </c>
      <c r="N10" s="120">
        <f>'[1]4407Imp'!M$263</f>
        <v>1.7537261539777778</v>
      </c>
      <c r="O10" s="120">
        <f>'[1]4407Imp'!N$263</f>
        <v>1.9634998344533818</v>
      </c>
      <c r="P10" s="120">
        <f>'[1]4407Imp'!O$263</f>
        <v>1.2748823830760545</v>
      </c>
      <c r="Q10" s="120">
        <f>'[1]4407Imp'!P$263</f>
        <v>1.5277278273833339</v>
      </c>
      <c r="R10" s="120">
        <f>'[1]4407Imp'!Q$263</f>
        <v>1.5303743445399829</v>
      </c>
      <c r="S10" s="120">
        <f>'[1]4407Imp'!R$263</f>
        <v>1.6388505077894437</v>
      </c>
      <c r="T10" s="120">
        <f>'[1]4407Imp'!S$263</f>
        <v>1.6862728936416669</v>
      </c>
      <c r="U10" s="120">
        <f>'[1]4407Imp'!T$263</f>
        <v>1.8147003073283086</v>
      </c>
      <c r="V10" s="120">
        <f>'[1]4407Imp'!U$263</f>
        <v>1.8005789588066672</v>
      </c>
      <c r="W10" s="120">
        <f>'[1]4407Imp'!V$263</f>
        <v>0</v>
      </c>
      <c r="X10" s="120">
        <f>'[1]4407Imp'!W$263</f>
        <v>0</v>
      </c>
      <c r="Y10" s="120">
        <f>'[1]4407Imp'!X$263</f>
        <v>0</v>
      </c>
      <c r="Z10" s="120">
        <f>'[1]4407Imp'!Y$263</f>
        <v>0</v>
      </c>
      <c r="AA10" s="120">
        <f>'[1]4407Imp'!Z$263</f>
        <v>0</v>
      </c>
      <c r="AB10" s="121">
        <f>'[1]4407Imp'!AA$263</f>
        <v>0</v>
      </c>
      <c r="AC10" s="68"/>
      <c r="AD10" s="76">
        <f>1/1000*'[1]4407Imp'!AB$263</f>
        <v>0.75419852753687799</v>
      </c>
      <c r="AE10" s="77">
        <f>1/1000*'[1]4407Imp'!AC$263</f>
        <v>0.72073250294440017</v>
      </c>
      <c r="AF10" s="77">
        <f>1/1000*'[1]4407Imp'!AD$263</f>
        <v>0.72805961314560008</v>
      </c>
      <c r="AG10" s="77">
        <f>1/1000*'[1]4407Imp'!AE$263</f>
        <v>0.92811411441760006</v>
      </c>
      <c r="AH10" s="77">
        <f>1/1000*'[1]4407Imp'!AF$263</f>
        <v>1.0000802975422001</v>
      </c>
      <c r="AI10" s="77">
        <f>1/1000*'[1]4407Imp'!AG$263</f>
        <v>1.0260878386473</v>
      </c>
      <c r="AJ10" s="77">
        <f>1/1000*'[1]4407Imp'!AH$263</f>
        <v>0.96410372479080064</v>
      </c>
      <c r="AK10" s="77">
        <f>1/1000*'[1]4407Imp'!AI$263</f>
        <v>1.1626333883205</v>
      </c>
      <c r="AL10" s="77">
        <f>1/1000*'[1]4407Imp'!AJ$263</f>
        <v>0.76834630682039995</v>
      </c>
      <c r="AM10" s="77">
        <f>1/1000*'[1]4407Imp'!AK$263</f>
        <v>0.39808468073879988</v>
      </c>
      <c r="AN10" s="77">
        <f>1/1000*'[1]4407Imp'!AL$263</f>
        <v>0.40728603354029991</v>
      </c>
      <c r="AO10" s="77">
        <f>1/1000*'[1]4407Imp'!AM$263</f>
        <v>0.37339548374400011</v>
      </c>
      <c r="AP10" s="77">
        <f>1/1000*'[1]4407Imp'!AN$263</f>
        <v>0.23831480895200002</v>
      </c>
      <c r="AQ10" s="77">
        <f>1/1000*'[1]4407Imp'!AO$263</f>
        <v>0.22608802906709996</v>
      </c>
      <c r="AR10" s="77">
        <f>1/1000*'[1]4407Imp'!AP$263</f>
        <v>0.28176986281100003</v>
      </c>
      <c r="AS10" s="77">
        <f>1/1000*'[1]4407Imp'!AQ$263</f>
        <v>0.289135198506</v>
      </c>
      <c r="AT10" s="77">
        <f>1/1000*'[1]4407Imp'!AR$263</f>
        <v>0.30167561076200011</v>
      </c>
      <c r="AU10" s="77">
        <f>1/1000*'[1]4407Imp'!AS$263</f>
        <v>0.29806699000649994</v>
      </c>
      <c r="AV10" s="77">
        <f>1/1000*'[1]4407Imp'!AT$263</f>
        <v>0.33440541962199988</v>
      </c>
      <c r="AW10" s="77">
        <f>1/1000*'[1]4407Imp'!AU$263</f>
        <v>0.31798103097999997</v>
      </c>
      <c r="AX10" s="77">
        <f>1/1000*'[1]4407Imp'!AV$263</f>
        <v>0</v>
      </c>
      <c r="AY10" s="77">
        <f>1/1000*'[1]4407Imp'!AW$263</f>
        <v>0</v>
      </c>
      <c r="AZ10" s="77">
        <f>1/1000*'[1]4407Imp'!AX$263</f>
        <v>0</v>
      </c>
      <c r="BA10" s="77">
        <f>1/1000*'[1]4407Imp'!AY$263</f>
        <v>0</v>
      </c>
      <c r="BB10" s="77">
        <f>1/1000*'[1]4407Imp'!AZ$263</f>
        <v>0</v>
      </c>
      <c r="BC10" s="84">
        <f>1/1000*'[1]4407Imp'!BA$263</f>
        <v>0</v>
      </c>
      <c r="BD10" s="386"/>
    </row>
    <row r="11" spans="2:56" ht="13">
      <c r="B11" s="5" t="s">
        <v>6</v>
      </c>
      <c r="C11" s="91">
        <f>'[1]4408Imp'!B$263</f>
        <v>0.29259989169999995</v>
      </c>
      <c r="D11" s="92">
        <f>'[1]4408Imp'!C$263</f>
        <v>0.33273061629999984</v>
      </c>
      <c r="E11" s="92">
        <f>'[1]4408Imp'!D$263</f>
        <v>0.31112671569999989</v>
      </c>
      <c r="F11" s="92">
        <f>'[1]4408Imp'!E$263</f>
        <v>0.34115588509999994</v>
      </c>
      <c r="G11" s="92">
        <f>'[1]4408Imp'!F$263</f>
        <v>0.34790978279999996</v>
      </c>
      <c r="H11" s="92">
        <f>'[1]4408Imp'!G$263</f>
        <v>0.38925732819999992</v>
      </c>
      <c r="I11" s="92">
        <f>'[1]4408Imp'!H$263</f>
        <v>0.50671852545138885</v>
      </c>
      <c r="J11" s="92">
        <f>'[1]4408Imp'!I$263</f>
        <v>0.37641171763333331</v>
      </c>
      <c r="K11" s="92">
        <f>'[1]4408Imp'!J$263</f>
        <v>0.27258875983333331</v>
      </c>
      <c r="L11" s="92">
        <f>'[1]4408Imp'!K$263</f>
        <v>0.14848057043012819</v>
      </c>
      <c r="M11" s="92">
        <f>'[1]4408Imp'!L$263</f>
        <v>0.19328659417511554</v>
      </c>
      <c r="N11" s="92">
        <f>'[1]4408Imp'!M$263</f>
        <v>0.22299743618091608</v>
      </c>
      <c r="O11" s="92">
        <f>'[1]4408Imp'!N$263</f>
        <v>0.1772961370401876</v>
      </c>
      <c r="P11" s="92">
        <f>'[1]4408Imp'!O$263</f>
        <v>0.21561772259560597</v>
      </c>
      <c r="Q11" s="92">
        <f>'[1]4408Imp'!P$263</f>
        <v>0.25817032296623382</v>
      </c>
      <c r="R11" s="92">
        <f>'[1]4408Imp'!Q$263</f>
        <v>0.28367649862673167</v>
      </c>
      <c r="S11" s="92">
        <f>'[1]4408Imp'!R$263</f>
        <v>0.39171905783633537</v>
      </c>
      <c r="T11" s="92">
        <f>'[1]4408Imp'!S$263</f>
        <v>0.41366094039166651</v>
      </c>
      <c r="U11" s="92">
        <f>'[1]4408Imp'!T$263</f>
        <v>0.4391970142579365</v>
      </c>
      <c r="V11" s="92">
        <f>'[1]4408Imp'!U$263</f>
        <v>0.4030058302242423</v>
      </c>
      <c r="W11" s="92">
        <f>'[1]4408Imp'!V$263</f>
        <v>0</v>
      </c>
      <c r="X11" s="92">
        <f>'[1]4408Imp'!W$263</f>
        <v>0</v>
      </c>
      <c r="Y11" s="92">
        <f>'[1]4408Imp'!X$263</f>
        <v>0</v>
      </c>
      <c r="Z11" s="92">
        <f>'[1]4408Imp'!Y$263</f>
        <v>0</v>
      </c>
      <c r="AA11" s="92">
        <f>'[1]4408Imp'!Z$263</f>
        <v>0</v>
      </c>
      <c r="AB11" s="93">
        <f>'[1]4408Imp'!AA$263</f>
        <v>0</v>
      </c>
      <c r="AC11" s="68"/>
      <c r="AD11" s="11">
        <f>1/1000*'[1]4408Imp'!AB$263</f>
        <v>0.14895824590662299</v>
      </c>
      <c r="AE11" s="12">
        <f>1/1000*'[1]4408Imp'!AC$263</f>
        <v>0.14964941997279993</v>
      </c>
      <c r="AF11" s="12">
        <f>1/1000*'[1]4408Imp'!AD$263</f>
        <v>0.161583274488</v>
      </c>
      <c r="AG11" s="12">
        <f>1/1000*'[1]4408Imp'!AE$263</f>
        <v>0.20664055165600001</v>
      </c>
      <c r="AH11" s="12">
        <f>1/1000*'[1]4408Imp'!AF$263</f>
        <v>0.23748988967409998</v>
      </c>
      <c r="AI11" s="12">
        <f>1/1000*'[1]4408Imp'!AG$263</f>
        <v>0.25915611218640006</v>
      </c>
      <c r="AJ11" s="12">
        <f>1/1000*'[1]4408Imp'!AH$263</f>
        <v>0.26302116944319992</v>
      </c>
      <c r="AK11" s="12">
        <f>1/1000*'[1]4408Imp'!AI$263</f>
        <v>0.29250583281650006</v>
      </c>
      <c r="AL11" s="12">
        <f>1/1000*'[1]4408Imp'!AJ$263</f>
        <v>0.22151067088520002</v>
      </c>
      <c r="AM11" s="12">
        <f>1/1000*'[1]4408Imp'!AK$263</f>
        <v>0.11764870058920002</v>
      </c>
      <c r="AN11" s="12">
        <f>1/1000*'[1]4408Imp'!AL$263</f>
        <v>0.12869804789549999</v>
      </c>
      <c r="AO11" s="12">
        <f>1/1000*'[1]4408Imp'!AM$263</f>
        <v>0.12792139795199994</v>
      </c>
      <c r="AP11" s="12">
        <f>1/1000*'[1]4408Imp'!AN$263</f>
        <v>9.5527184931199979E-2</v>
      </c>
      <c r="AQ11" s="12">
        <f>1/1000*'[1]4408Imp'!AO$263</f>
        <v>9.9933430349099961E-2</v>
      </c>
      <c r="AR11" s="12">
        <f>1/1000*'[1]4408Imp'!AP$263</f>
        <v>0.11773318581850001</v>
      </c>
      <c r="AS11" s="12">
        <f>1/1000*'[1]4408Imp'!AQ$263</f>
        <v>0.11387384759799998</v>
      </c>
      <c r="AT11" s="12">
        <f>1/1000*'[1]4408Imp'!AR$263</f>
        <v>0.13209006408390001</v>
      </c>
      <c r="AU11" s="12">
        <f>1/1000*'[1]4408Imp'!AS$263</f>
        <v>0.14760038865</v>
      </c>
      <c r="AV11" s="12">
        <f>1/1000*'[1]4408Imp'!AT$263</f>
        <v>0.16443600000700007</v>
      </c>
      <c r="AW11" s="12">
        <f>1/1000*'[1]4408Imp'!AU$263</f>
        <v>0.14635109252625003</v>
      </c>
      <c r="AX11" s="12">
        <f>1/1000*'[1]4408Imp'!AV$263</f>
        <v>0</v>
      </c>
      <c r="AY11" s="12">
        <f>1/1000*'[1]4408Imp'!AW$263</f>
        <v>0</v>
      </c>
      <c r="AZ11" s="12">
        <f>1/1000*'[1]4408Imp'!AX$263</f>
        <v>0</v>
      </c>
      <c r="BA11" s="12">
        <f>1/1000*'[1]4408Imp'!AY$263</f>
        <v>0</v>
      </c>
      <c r="BB11" s="12">
        <f>1/1000*'[1]4408Imp'!AZ$263</f>
        <v>0</v>
      </c>
      <c r="BC11" s="85">
        <f>1/1000*'[1]4408Imp'!BA$263</f>
        <v>0</v>
      </c>
      <c r="BD11" s="386"/>
    </row>
    <row r="12" spans="2:56" ht="13">
      <c r="B12" s="5" t="s">
        <v>7</v>
      </c>
      <c r="C12" s="91">
        <f>'[1]4412Imp'!B$263</f>
        <v>0.17677250300000003</v>
      </c>
      <c r="D12" s="92">
        <f>'[1]4412Imp'!C$263</f>
        <v>0.24767884189999997</v>
      </c>
      <c r="E12" s="92">
        <f>'[1]4412Imp'!D$263</f>
        <v>0.2862707282000001</v>
      </c>
      <c r="F12" s="92">
        <f>'[1]4412Imp'!E$263</f>
        <v>0.2796756668</v>
      </c>
      <c r="G12" s="92">
        <f>'[1]4412Imp'!F$263</f>
        <v>0.3054320512</v>
      </c>
      <c r="H12" s="92">
        <f>'[1]4412Imp'!G$263</f>
        <v>0.32798112699999987</v>
      </c>
      <c r="I12" s="92">
        <f>'[1]4412Imp'!H$263</f>
        <v>0.38766336470000007</v>
      </c>
      <c r="J12" s="92">
        <f>'[1]4412Imp'!I$263</f>
        <v>0.53785078294999988</v>
      </c>
      <c r="K12" s="92">
        <f>'[1]4412Imp'!J$263</f>
        <v>0.27084984670833329</v>
      </c>
      <c r="L12" s="92">
        <f>'[1]4412Imp'!K$263</f>
        <v>0.16283369378333334</v>
      </c>
      <c r="M12" s="92">
        <f>'[1]4412Imp'!L$263</f>
        <v>0.1778400169500001</v>
      </c>
      <c r="N12" s="92">
        <f>'[1]4412Imp'!M$263</f>
        <v>0.17198302823333333</v>
      </c>
      <c r="O12" s="92">
        <f>'[1]4412Imp'!N$263</f>
        <v>0.13013442185833332</v>
      </c>
      <c r="P12" s="92">
        <f>'[1]4412Imp'!O$263</f>
        <v>0.16225692749354637</v>
      </c>
      <c r="Q12" s="92">
        <f>'[1]4412Imp'!P$263</f>
        <v>0.23965818033492067</v>
      </c>
      <c r="R12" s="92">
        <f>'[1]4412Imp'!Q$263</f>
        <v>0.30692804915932037</v>
      </c>
      <c r="S12" s="92">
        <f>'[1]4412Imp'!R$263</f>
        <v>0.3294096738666667</v>
      </c>
      <c r="T12" s="92">
        <f>'[1]4412Imp'!S$263</f>
        <v>0.32705277110000008</v>
      </c>
      <c r="U12" s="92">
        <f>'[1]4412Imp'!T$263</f>
        <v>0.3706157608666667</v>
      </c>
      <c r="V12" s="92">
        <f>'[1]4412Imp'!U$263</f>
        <v>0.43843265118679653</v>
      </c>
      <c r="W12" s="92">
        <f>'[1]4412Imp'!V$263</f>
        <v>0</v>
      </c>
      <c r="X12" s="92">
        <f>'[1]4412Imp'!W$263</f>
        <v>0</v>
      </c>
      <c r="Y12" s="92">
        <f>'[1]4412Imp'!X$263</f>
        <v>0</v>
      </c>
      <c r="Z12" s="92">
        <f>'[1]4412Imp'!Y$263</f>
        <v>0</v>
      </c>
      <c r="AA12" s="92">
        <f>'[1]4412Imp'!Z$263</f>
        <v>0</v>
      </c>
      <c r="AB12" s="93">
        <f>'[1]4412Imp'!AA$263</f>
        <v>0</v>
      </c>
      <c r="AC12" s="68"/>
      <c r="AD12" s="11">
        <f>1/1000*'[1]4412Imp'!AB$263</f>
        <v>4.750594691176499E-2</v>
      </c>
      <c r="AE12" s="12">
        <f>1/1000*'[1]4412Imp'!AC$263</f>
        <v>6.8823307154799979E-2</v>
      </c>
      <c r="AF12" s="12">
        <f>1/1000*'[1]4412Imp'!AD$263</f>
        <v>6.6697491283200031E-2</v>
      </c>
      <c r="AG12" s="12">
        <f>1/1000*'[1]4412Imp'!AE$263</f>
        <v>8.1114533068799968E-2</v>
      </c>
      <c r="AH12" s="12">
        <f>1/1000*'[1]4412Imp'!AF$263</f>
        <v>8.9711711191899995E-2</v>
      </c>
      <c r="AI12" s="12">
        <f>1/1000*'[1]4412Imp'!AG$263</f>
        <v>9.2634260261400009E-2</v>
      </c>
      <c r="AJ12" s="12">
        <f>1/1000*'[1]4412Imp'!AH$263</f>
        <v>0.1109519942652</v>
      </c>
      <c r="AK12" s="12">
        <f>1/1000*'[1]4412Imp'!AI$263</f>
        <v>0.14398784377599999</v>
      </c>
      <c r="AL12" s="12">
        <f>1/1000*'[1]4412Imp'!AJ$263</f>
        <v>0.10425536943520002</v>
      </c>
      <c r="AM12" s="12">
        <f>1/1000*'[1]4412Imp'!AK$263</f>
        <v>4.87187209256E-2</v>
      </c>
      <c r="AN12" s="12">
        <f>1/1000*'[1]4412Imp'!AL$263</f>
        <v>5.1928386203700001E-2</v>
      </c>
      <c r="AO12" s="12">
        <f>1/1000*'[1]4412Imp'!AM$263</f>
        <v>5.2897160928000002E-2</v>
      </c>
      <c r="AP12" s="12">
        <f>1/1000*'[1]4412Imp'!AN$263</f>
        <v>3.4300409668799998E-2</v>
      </c>
      <c r="AQ12" s="12">
        <f>1/1000*'[1]4412Imp'!AO$263</f>
        <v>4.1071412813999994E-2</v>
      </c>
      <c r="AR12" s="12">
        <f>1/1000*'[1]4412Imp'!AP$263</f>
        <v>6.3617070443500012E-2</v>
      </c>
      <c r="AS12" s="12">
        <f>1/1000*'[1]4412Imp'!AQ$263</f>
        <v>6.5871218038500004E-2</v>
      </c>
      <c r="AT12" s="12">
        <f>1/1000*'[1]4412Imp'!AR$263</f>
        <v>7.1214257809199988E-2</v>
      </c>
      <c r="AU12" s="12">
        <f>1/1000*'[1]4412Imp'!AS$263</f>
        <v>7.7232544889500002E-2</v>
      </c>
      <c r="AV12" s="12">
        <f>1/1000*'[1]4412Imp'!AT$263</f>
        <v>9.3944510979999965E-2</v>
      </c>
      <c r="AW12" s="12">
        <f>1/1000*'[1]4412Imp'!AU$263</f>
        <v>9.394342356291667E-2</v>
      </c>
      <c r="AX12" s="12">
        <f>1/1000*'[1]4412Imp'!AV$263</f>
        <v>0</v>
      </c>
      <c r="AY12" s="12">
        <f>1/1000*'[1]4412Imp'!AW$263</f>
        <v>0</v>
      </c>
      <c r="AZ12" s="12">
        <f>1/1000*'[1]4412Imp'!AX$263</f>
        <v>0</v>
      </c>
      <c r="BA12" s="12">
        <f>1/1000*'[1]4412Imp'!AY$263</f>
        <v>0</v>
      </c>
      <c r="BB12" s="12">
        <f>1/1000*'[1]4412Imp'!AZ$263</f>
        <v>0</v>
      </c>
      <c r="BC12" s="85">
        <f>1/1000*'[1]4412Imp'!BA$263</f>
        <v>0</v>
      </c>
      <c r="BD12" s="386"/>
    </row>
    <row r="13" spans="2:56" ht="13">
      <c r="B13" s="5" t="s">
        <v>61</v>
      </c>
      <c r="C13" s="91">
        <f>'[1]44104411Imp'!B$263</f>
        <v>1.6644689439999998</v>
      </c>
      <c r="D13" s="92">
        <f>'[1]44104411Imp'!C$263</f>
        <v>1.5687803534</v>
      </c>
      <c r="E13" s="92">
        <f>'[1]44104411Imp'!D$263</f>
        <v>1.7333212920000001</v>
      </c>
      <c r="F13" s="92">
        <f>'[1]44104411Imp'!E$263</f>
        <v>1.8135336606000001</v>
      </c>
      <c r="G13" s="92">
        <f>'[1]44104411Imp'!F$263</f>
        <v>2.2353921593167425</v>
      </c>
      <c r="H13" s="92">
        <f>'[1]44104411Imp'!G$263</f>
        <v>2.1934551193999998</v>
      </c>
      <c r="I13" s="92">
        <f>'[1]44104411Imp'!H$263</f>
        <v>2.1565512254190478</v>
      </c>
      <c r="J13" s="92">
        <f>'[1]44104411Imp'!I$263</f>
        <v>1.8030820000452379</v>
      </c>
      <c r="K13" s="92">
        <f>'[1]44104411Imp'!J$263</f>
        <v>1.2040094907119046</v>
      </c>
      <c r="L13" s="92">
        <f>'[1]44104411Imp'!K$263</f>
        <v>0.9248270851421565</v>
      </c>
      <c r="M13" s="92">
        <f>'[1]44104411Imp'!L$263</f>
        <v>1.1749935078513509</v>
      </c>
      <c r="N13" s="92">
        <f>'[1]44104411Imp'!M$263</f>
        <v>1.0595178999285713</v>
      </c>
      <c r="O13" s="92">
        <f>'[1]44104411Imp'!N$263</f>
        <v>0.9575768328787877</v>
      </c>
      <c r="P13" s="92">
        <f>'[1]44104411Imp'!O$263</f>
        <v>1.019065096129711</v>
      </c>
      <c r="Q13" s="92">
        <f>'[1]44104411Imp'!P$263</f>
        <v>1.1974329230000003</v>
      </c>
      <c r="R13" s="92">
        <f>'[1]44104411Imp'!Q$263</f>
        <v>1.3072629892282146</v>
      </c>
      <c r="S13" s="92">
        <f>'[1]44104411Imp'!R$263</f>
        <v>1.3115146697321636</v>
      </c>
      <c r="T13" s="92">
        <f>'[1]44104411Imp'!S$263</f>
        <v>1.3463205765333328</v>
      </c>
      <c r="U13" s="92">
        <f>'[1]44104411Imp'!T$263</f>
        <v>1.4944647044722221</v>
      </c>
      <c r="V13" s="92">
        <f>'[1]44104411Imp'!U$263</f>
        <v>1.3291545974181818</v>
      </c>
      <c r="W13" s="92">
        <f>'[1]44104411Imp'!V$263</f>
        <v>0</v>
      </c>
      <c r="X13" s="92">
        <f>'[1]44104411Imp'!W$263</f>
        <v>0</v>
      </c>
      <c r="Y13" s="92">
        <f>'[1]44104411Imp'!X$263</f>
        <v>0</v>
      </c>
      <c r="Z13" s="92">
        <f>'[1]44104411Imp'!Y$263</f>
        <v>0</v>
      </c>
      <c r="AA13" s="92">
        <f>'[1]44104411Imp'!Z$263</f>
        <v>0</v>
      </c>
      <c r="AB13" s="93">
        <f>'[1]44104411Imp'!AA$263</f>
        <v>0</v>
      </c>
      <c r="AC13" s="68"/>
      <c r="AD13" s="11">
        <f>1/1000*'[1]44104411Imp'!AB$263</f>
        <v>0.19628215331415305</v>
      </c>
      <c r="AE13" s="12">
        <f>1/1000*'[1]44104411Imp'!AC$263</f>
        <v>0.19452081909959998</v>
      </c>
      <c r="AF13" s="12">
        <f>1/1000*'[1]44104411Imp'!AD$263</f>
        <v>0.234350771328</v>
      </c>
      <c r="AG13" s="12">
        <f>1/1000*'[1]44104411Imp'!AE$263</f>
        <v>0.29750591673600008</v>
      </c>
      <c r="AH13" s="12">
        <f>1/1000*'[1]44104411Imp'!AF$263</f>
        <v>0.38844038135070003</v>
      </c>
      <c r="AI13" s="12">
        <f>1/1000*'[1]44104411Imp'!AG$263</f>
        <v>0.38532144895530007</v>
      </c>
      <c r="AJ13" s="12">
        <f>1/1000*'[1]44104411Imp'!AH$263</f>
        <v>0.39949876211520008</v>
      </c>
      <c r="AK13" s="12">
        <f>1/1000*'[1]44104411Imp'!AI$263</f>
        <v>0.37400890865250008</v>
      </c>
      <c r="AL13" s="12">
        <f>1/1000*'[1]44104411Imp'!AJ$263</f>
        <v>0.35829288674720028</v>
      </c>
      <c r="AM13" s="12">
        <f>1/1000*'[1]44104411Imp'!AK$263</f>
        <v>0.37472781603840011</v>
      </c>
      <c r="AN13" s="12">
        <f>1/1000*'[1]44104411Imp'!AL$263</f>
        <v>0.28482718721130007</v>
      </c>
      <c r="AO13" s="12">
        <f>1/1000*'[1]44104411Imp'!AM$263</f>
        <v>0.27749214177600001</v>
      </c>
      <c r="AP13" s="12">
        <f>1/1000*'[1]44104411Imp'!AN$263</f>
        <v>0.22552164421600002</v>
      </c>
      <c r="AQ13" s="12">
        <f>1/1000*'[1]44104411Imp'!AO$263</f>
        <v>0.23699198904660004</v>
      </c>
      <c r="AR13" s="12">
        <f>1/1000*'[1]44104411Imp'!AP$263</f>
        <v>0.27949325885850007</v>
      </c>
      <c r="AS13" s="12">
        <f>1/1000*'[1]44104411Imp'!AQ$263</f>
        <v>0.26429730685749991</v>
      </c>
      <c r="AT13" s="12">
        <f>1/1000*'[1]44104411Imp'!AR$263</f>
        <v>0.27718523463029987</v>
      </c>
      <c r="AU13" s="12">
        <f>1/1000*'[1]44104411Imp'!AS$263</f>
        <v>0.30732902524610001</v>
      </c>
      <c r="AV13" s="12">
        <f>1/1000*'[1]44104411Imp'!AT$263</f>
        <v>0.34308127355500007</v>
      </c>
      <c r="AW13" s="12">
        <f>1/1000*'[1]44104411Imp'!AU$263</f>
        <v>0.32789680886166672</v>
      </c>
      <c r="AX13" s="12">
        <f>1/1000*'[1]44104411Imp'!AV$263</f>
        <v>0</v>
      </c>
      <c r="AY13" s="12">
        <f>1/1000*'[1]44104411Imp'!AW$263</f>
        <v>0</v>
      </c>
      <c r="AZ13" s="12">
        <f>1/1000*'[1]44104411Imp'!AX$263</f>
        <v>0</v>
      </c>
      <c r="BA13" s="12">
        <f>1/1000*'[1]44104411Imp'!AY$263</f>
        <v>0</v>
      </c>
      <c r="BB13" s="12">
        <f>1/1000*'[1]44104411Imp'!AZ$263</f>
        <v>0</v>
      </c>
      <c r="BC13" s="85">
        <f>1/1000*'[1]44104411Imp'!BA$263</f>
        <v>0</v>
      </c>
      <c r="BD13" s="386"/>
    </row>
    <row r="14" spans="2:56" ht="13">
      <c r="B14" s="5" t="s">
        <v>184</v>
      </c>
      <c r="C14" s="91">
        <f>'[1]44094418Imp'!B$263</f>
        <v>0.38019702919999993</v>
      </c>
      <c r="D14" s="92">
        <f>'[1]44094418Imp'!C$263</f>
        <v>0.43796423850000016</v>
      </c>
      <c r="E14" s="92">
        <f>'[1]44094418Imp'!D$263</f>
        <v>0.4932890405</v>
      </c>
      <c r="F14" s="92">
        <f>'[1]44094418Imp'!E$263</f>
        <v>0.56129967569999994</v>
      </c>
      <c r="G14" s="92">
        <f>'[1]44094418Imp'!F$263</f>
        <v>0.63938276869999999</v>
      </c>
      <c r="H14" s="92">
        <f>'[1]44094418Imp'!G$263</f>
        <v>0.8023232546000002</v>
      </c>
      <c r="I14" s="92">
        <f>'[1]44094418Imp'!H$263</f>
        <v>0.97527714263863607</v>
      </c>
      <c r="J14" s="92">
        <f>'[1]44094418Imp'!I$263</f>
        <v>1.1024660808611111</v>
      </c>
      <c r="K14" s="92">
        <f>'[1]44094418Imp'!J$263</f>
        <v>0.79629199172039578</v>
      </c>
      <c r="L14" s="92">
        <f>'[1]44094418Imp'!K$263</f>
        <v>0.54583302376428566</v>
      </c>
      <c r="M14" s="92">
        <f>'[1]44094418Imp'!L$263</f>
        <v>0.52646627454970485</v>
      </c>
      <c r="N14" s="92">
        <f>'[1]44094418Imp'!M$263</f>
        <v>0.39142954024347287</v>
      </c>
      <c r="O14" s="92">
        <f>'[1]44094418Imp'!N$263</f>
        <v>0.29227684931348591</v>
      </c>
      <c r="P14" s="92">
        <f>'[1]44094418Imp'!O$263</f>
        <v>0.27461672501032686</v>
      </c>
      <c r="Q14" s="92">
        <f>'[1]44094418Imp'!P$263</f>
        <v>0.32973524598887649</v>
      </c>
      <c r="R14" s="92">
        <f>'[1]44094418Imp'!Q$263</f>
        <v>0.28206148246499313</v>
      </c>
      <c r="S14" s="92">
        <f>'[1]44094418Imp'!R$263</f>
        <v>0.2983394031657855</v>
      </c>
      <c r="T14" s="92">
        <f>'[1]44094418Imp'!S$263</f>
        <v>0.33203206894427351</v>
      </c>
      <c r="U14" s="92">
        <f>'[1]44094418Imp'!T$263</f>
        <v>0.37391281396927012</v>
      </c>
      <c r="V14" s="92">
        <f>'[1]44094418Imp'!U$263</f>
        <v>0.40296002864673119</v>
      </c>
      <c r="W14" s="92">
        <f>'[1]44094418Imp'!V$263</f>
        <v>0</v>
      </c>
      <c r="X14" s="92">
        <f>'[1]44094418Imp'!W$263</f>
        <v>0</v>
      </c>
      <c r="Y14" s="92">
        <f>'[1]44094418Imp'!X$263</f>
        <v>0</v>
      </c>
      <c r="Z14" s="92">
        <f>'[1]44094418Imp'!Y$263</f>
        <v>0</v>
      </c>
      <c r="AA14" s="92">
        <f>'[1]44094418Imp'!Z$263</f>
        <v>0</v>
      </c>
      <c r="AB14" s="93">
        <f>'[1]44094418Imp'!AA$263</f>
        <v>0</v>
      </c>
      <c r="AC14" s="68"/>
      <c r="AD14" s="11">
        <f>1/1000*'[1]44094418Imp'!AB$263</f>
        <v>0.17931853387170893</v>
      </c>
      <c r="AE14" s="12">
        <f>1/1000*'[1]44094418Imp'!AC$263</f>
        <v>0.19766559278680002</v>
      </c>
      <c r="AF14" s="12">
        <f>1/1000*'[1]44094418Imp'!AD$263</f>
        <v>0.23889518672640003</v>
      </c>
      <c r="AG14" s="12">
        <f>1/1000*'[1]44094418Imp'!AE$263</f>
        <v>0.31957636789919996</v>
      </c>
      <c r="AH14" s="12">
        <f>1/1000*'[1]44094418Imp'!AF$263</f>
        <v>0.36713389937209995</v>
      </c>
      <c r="AI14" s="12">
        <f>1/1000*'[1]44094418Imp'!AG$263</f>
        <v>0.44529063454589995</v>
      </c>
      <c r="AJ14" s="12">
        <f>1/1000*'[1]44094418Imp'!AH$263</f>
        <v>0.51928565645360003</v>
      </c>
      <c r="AK14" s="12">
        <f>1/1000*'[1]44094418Imp'!AI$263</f>
        <v>0.62763913983950015</v>
      </c>
      <c r="AL14" s="12">
        <f>1/1000*'[1]44094418Imp'!AJ$263</f>
        <v>0.46344170835040005</v>
      </c>
      <c r="AM14" s="12">
        <f>1/1000*'[1]44094418Imp'!AK$263</f>
        <v>0.28173149689080002</v>
      </c>
      <c r="AN14" s="12">
        <f>1/1000*'[1]44094418Imp'!AL$263</f>
        <v>0.27097453164149993</v>
      </c>
      <c r="AO14" s="12">
        <f>1/1000*'[1]44094418Imp'!AM$263</f>
        <v>0.21366860630399989</v>
      </c>
      <c r="AP14" s="12">
        <f>1/1000*'[1]44094418Imp'!AN$263</f>
        <v>0.14487013192960005</v>
      </c>
      <c r="AQ14" s="12">
        <f>1/1000*'[1]44094418Imp'!AO$263</f>
        <v>0.14658577701449996</v>
      </c>
      <c r="AR14" s="12">
        <f>1/1000*'[1]44094418Imp'!AP$263</f>
        <v>0.16475363523000003</v>
      </c>
      <c r="AS14" s="12">
        <f>1/1000*'[1]44094418Imp'!AQ$263</f>
        <v>0.13458560860149998</v>
      </c>
      <c r="AT14" s="12">
        <f>1/1000*'[1]44094418Imp'!AR$263</f>
        <v>0.1512095345011</v>
      </c>
      <c r="AU14" s="12">
        <f>1/1000*'[1]44094418Imp'!AS$263</f>
        <v>0.16828244257109995</v>
      </c>
      <c r="AV14" s="12">
        <f>1/1000*'[1]44094418Imp'!AT$263</f>
        <v>0.19771481086900006</v>
      </c>
      <c r="AW14" s="12">
        <f>1/1000*'[1]44094418Imp'!AU$263</f>
        <v>0.18997613964999993</v>
      </c>
      <c r="AX14" s="12">
        <f>1/1000*'[1]44094418Imp'!AV$263</f>
        <v>0</v>
      </c>
      <c r="AY14" s="12">
        <f>1/1000*'[1]44094418Imp'!AW$263</f>
        <v>0</v>
      </c>
      <c r="AZ14" s="12">
        <f>1/1000*'[1]44094418Imp'!AX$263</f>
        <v>0</v>
      </c>
      <c r="BA14" s="12">
        <f>1/1000*'[1]44094418Imp'!AY$263</f>
        <v>0</v>
      </c>
      <c r="BB14" s="12">
        <f>1/1000*'[1]44094418Imp'!AZ$263</f>
        <v>0</v>
      </c>
      <c r="BC14" s="85">
        <f>1/1000*'[1]44094418Imp'!BA$263</f>
        <v>0</v>
      </c>
      <c r="BD14" s="386"/>
    </row>
    <row r="15" spans="2:56" ht="13">
      <c r="B15" s="5" t="s">
        <v>185</v>
      </c>
      <c r="C15" s="91">
        <f>'[1]94Imp'!B$263</f>
        <v>0.3243610941972368</v>
      </c>
      <c r="D15" s="92">
        <f>'[1]94Imp'!C$263</f>
        <v>0.35049436627353109</v>
      </c>
      <c r="E15" s="92">
        <f>'[1]94Imp'!D$263</f>
        <v>0.41950050217259377</v>
      </c>
      <c r="F15" s="92">
        <f>'[1]94Imp'!E$263</f>
        <v>0.55130629136924447</v>
      </c>
      <c r="G15" s="92">
        <f>'[1]94Imp'!F$263</f>
        <v>0.83243640669107388</v>
      </c>
      <c r="H15" s="92">
        <f>'[1]94Imp'!G$263</f>
        <v>1.0346750111594349</v>
      </c>
      <c r="I15" s="92">
        <f>'[1]94Imp'!H$263</f>
        <v>0.85592012505387249</v>
      </c>
      <c r="J15" s="92">
        <f>'[1]94Imp'!I$263</f>
        <v>1.235556618982351</v>
      </c>
      <c r="K15" s="92">
        <f>'[1]94Imp'!J$263</f>
        <v>1.1217745288434577</v>
      </c>
      <c r="L15" s="92">
        <f>'[1]94Imp'!K$263</f>
        <v>1.1172666002398224</v>
      </c>
      <c r="M15" s="92">
        <f>'[1]94Imp'!L$263</f>
        <v>1.1475882564915101</v>
      </c>
      <c r="N15" s="92">
        <f>'[1]94Imp'!M$263</f>
        <v>1.1178125199182936</v>
      </c>
      <c r="O15" s="92">
        <f>'[1]94Imp'!N$263</f>
        <v>0.88504351073389764</v>
      </c>
      <c r="P15" s="92">
        <f>'[1]94Imp'!O$263</f>
        <v>0.81265608754019014</v>
      </c>
      <c r="Q15" s="92">
        <f>'[1]94Imp'!P$263</f>
        <v>0.94371731449248564</v>
      </c>
      <c r="R15" s="92">
        <f>'[1]94Imp'!Q$263</f>
        <v>1.0090919155057301</v>
      </c>
      <c r="S15" s="92">
        <f>'[1]94Imp'!R$263</f>
        <v>1.012760334774623</v>
      </c>
      <c r="T15" s="92">
        <f>'[1]94Imp'!S$263</f>
        <v>1.1576267210970719</v>
      </c>
      <c r="U15" s="92">
        <f>'[1]94Imp'!T$263</f>
        <v>1.2648987261827995</v>
      </c>
      <c r="V15" s="92">
        <f>'[1]94Imp'!U$263</f>
        <v>1.2378401614058858</v>
      </c>
      <c r="W15" s="92">
        <f>'[1]94Imp'!V$263</f>
        <v>0</v>
      </c>
      <c r="X15" s="92">
        <f>'[1]94Imp'!W$263</f>
        <v>0</v>
      </c>
      <c r="Y15" s="92">
        <f>'[1]94Imp'!X$263</f>
        <v>0</v>
      </c>
      <c r="Z15" s="92">
        <f>'[1]94Imp'!Y$263</f>
        <v>0</v>
      </c>
      <c r="AA15" s="92">
        <f>'[1]94Imp'!Z$263</f>
        <v>0</v>
      </c>
      <c r="AB15" s="93">
        <f>'[1]94Imp'!AA$263</f>
        <v>0</v>
      </c>
      <c r="AC15" s="68"/>
      <c r="AD15" s="76">
        <f>1/1000*'[1]94Imp'!AB$263</f>
        <v>0.34930574741679898</v>
      </c>
      <c r="AE15" s="77">
        <f>1/1000*'[1]94Imp'!AC$263</f>
        <v>0.38480733812399998</v>
      </c>
      <c r="AF15" s="77">
        <f>1/1000*'[1]94Imp'!AD$263</f>
        <v>0.44065257012960002</v>
      </c>
      <c r="AG15" s="77">
        <f>1/1000*'[1]94Imp'!AE$263</f>
        <v>0.62939377626720017</v>
      </c>
      <c r="AH15" s="77">
        <f>1/1000*'[1]94Imp'!AF$263</f>
        <v>0.89939450747789995</v>
      </c>
      <c r="AI15" s="77">
        <f>1/1000*'[1]94Imp'!AG$263</f>
        <v>1.0967312143788002</v>
      </c>
      <c r="AJ15" s="77">
        <f>1/1000*'[1]94Imp'!AH$263</f>
        <v>1.0256587400856001</v>
      </c>
      <c r="AK15" s="77">
        <f>1/1000*'[1]94Imp'!AI$263</f>
        <v>1.4858168289095</v>
      </c>
      <c r="AL15" s="77">
        <f>1/1000*'[1]94Imp'!AJ$263</f>
        <v>1.3887895833768007</v>
      </c>
      <c r="AM15" s="77">
        <f>1/1000*'[1]94Imp'!AK$263</f>
        <v>1.1202607070159996</v>
      </c>
      <c r="AN15" s="77">
        <f>1/1000*'[1]94Imp'!AL$263</f>
        <v>1.0306853160317999</v>
      </c>
      <c r="AO15" s="77">
        <f>1/1000*'[1]94Imp'!AM$263</f>
        <v>1.022817349968</v>
      </c>
      <c r="AP15" s="77">
        <f>1/1000*'[1]94Imp'!AN$263</f>
        <v>0.76056137676640023</v>
      </c>
      <c r="AQ15" s="77">
        <f>1/1000*'[1]94Imp'!AO$263</f>
        <v>0.70641051581369996</v>
      </c>
      <c r="AR15" s="77">
        <f>1/1000*'[1]94Imp'!AP$263</f>
        <v>0.84579035132700009</v>
      </c>
      <c r="AS15" s="77">
        <f>1/1000*'[1]94Imp'!AQ$263</f>
        <v>0.78896064586499959</v>
      </c>
      <c r="AT15" s="77">
        <f>1/1000*'[1]94Imp'!AR$263</f>
        <v>0.76956468811789991</v>
      </c>
      <c r="AU15" s="77">
        <f>1/1000*'[1]94Imp'!AS$263</f>
        <v>0.8933903255419996</v>
      </c>
      <c r="AV15" s="77">
        <f>1/1000*'[1]94Imp'!AT$263</f>
        <v>1.0303760052109996</v>
      </c>
      <c r="AW15" s="77">
        <f>1/1000*'[1]94Imp'!AU$263</f>
        <v>1.0438412144916664</v>
      </c>
      <c r="AX15" s="77">
        <f>1/1000*'[1]94Imp'!AV$263</f>
        <v>0</v>
      </c>
      <c r="AY15" s="77">
        <f>1/1000*'[1]94Imp'!AW$263</f>
        <v>0</v>
      </c>
      <c r="AZ15" s="77">
        <f>1/1000*'[1]94Imp'!AX$263</f>
        <v>0</v>
      </c>
      <c r="BA15" s="77">
        <f>1/1000*'[1]94Imp'!AY$263</f>
        <v>0</v>
      </c>
      <c r="BB15" s="77">
        <f>1/1000*'[1]94Imp'!AZ$263</f>
        <v>0</v>
      </c>
      <c r="BC15" s="84">
        <f>1/1000*'[1]94Imp'!BA$263</f>
        <v>0</v>
      </c>
      <c r="BD15" s="386"/>
    </row>
    <row r="16" spans="2:56" ht="13">
      <c r="B16" s="8" t="s">
        <v>8</v>
      </c>
      <c r="C16" s="116">
        <f t="shared" ref="C16:AB16" si="5">C8-SUM(C9:C15)</f>
        <v>0.71752854540000222</v>
      </c>
      <c r="D16" s="117">
        <f t="shared" si="5"/>
        <v>0.71154426955000183</v>
      </c>
      <c r="E16" s="117">
        <f t="shared" si="5"/>
        <v>0.81299678174999634</v>
      </c>
      <c r="F16" s="117">
        <f t="shared" si="5"/>
        <v>0.79729416120000174</v>
      </c>
      <c r="G16" s="117">
        <f t="shared" si="5"/>
        <v>0.86387848220000052</v>
      </c>
      <c r="H16" s="117">
        <f t="shared" si="5"/>
        <v>0.91606929229999956</v>
      </c>
      <c r="I16" s="117">
        <f t="shared" si="5"/>
        <v>0.98099693950000244</v>
      </c>
      <c r="J16" s="117">
        <f t="shared" si="5"/>
        <v>1.0499397696244586</v>
      </c>
      <c r="K16" s="117">
        <f t="shared" si="5"/>
        <v>1.2405613718530546</v>
      </c>
      <c r="L16" s="117">
        <f t="shared" si="5"/>
        <v>0.63670408723877614</v>
      </c>
      <c r="M16" s="117">
        <f t="shared" si="5"/>
        <v>0.70979056044158284</v>
      </c>
      <c r="N16" s="117">
        <f t="shared" si="5"/>
        <v>0.75490464597696239</v>
      </c>
      <c r="O16" s="117">
        <f t="shared" si="5"/>
        <v>0.64858392753809646</v>
      </c>
      <c r="P16" s="117">
        <f t="shared" si="5"/>
        <v>0.78102267778712609</v>
      </c>
      <c r="Q16" s="117">
        <f t="shared" si="5"/>
        <v>0.7516641407527711</v>
      </c>
      <c r="R16" s="117">
        <f t="shared" si="5"/>
        <v>0.96195128281368891</v>
      </c>
      <c r="S16" s="117">
        <f t="shared" si="5"/>
        <v>0.88662026739804922</v>
      </c>
      <c r="T16" s="117">
        <f t="shared" si="5"/>
        <v>1.0197657454665787</v>
      </c>
      <c r="U16" s="117">
        <f t="shared" si="5"/>
        <v>1.0872410436737585</v>
      </c>
      <c r="V16" s="117">
        <f t="shared" si="5"/>
        <v>1.0788289934184956</v>
      </c>
      <c r="W16" s="117">
        <f t="shared" si="5"/>
        <v>0</v>
      </c>
      <c r="X16" s="117">
        <f t="shared" si="5"/>
        <v>0</v>
      </c>
      <c r="Y16" s="117">
        <f t="shared" si="5"/>
        <v>0</v>
      </c>
      <c r="Z16" s="117">
        <f t="shared" si="5"/>
        <v>0</v>
      </c>
      <c r="AA16" s="117">
        <f t="shared" si="5"/>
        <v>0</v>
      </c>
      <c r="AB16" s="118">
        <f t="shared" si="5"/>
        <v>0</v>
      </c>
      <c r="AC16" s="68"/>
      <c r="AD16" s="59">
        <f t="shared" ref="AD16:BC16" si="6">AD8-SUM(AD9:AD15)</f>
        <v>0.17511391138786481</v>
      </c>
      <c r="AE16" s="39">
        <f t="shared" si="6"/>
        <v>0.16989769321200021</v>
      </c>
      <c r="AF16" s="39">
        <f t="shared" si="6"/>
        <v>0.19664570601600051</v>
      </c>
      <c r="AG16" s="39">
        <f t="shared" si="6"/>
        <v>0.245580323163201</v>
      </c>
      <c r="AH16" s="39">
        <f t="shared" si="6"/>
        <v>0.28761050039820013</v>
      </c>
      <c r="AI16" s="39">
        <f t="shared" si="6"/>
        <v>0.31385829841079893</v>
      </c>
      <c r="AJ16" s="39">
        <f t="shared" si="6"/>
        <v>0.3265212510208011</v>
      </c>
      <c r="AK16" s="39">
        <f t="shared" si="6"/>
        <v>0.40482684603149988</v>
      </c>
      <c r="AL16" s="39">
        <f t="shared" si="6"/>
        <v>0.41342869721959863</v>
      </c>
      <c r="AM16" s="39">
        <f t="shared" si="6"/>
        <v>0.30797244115879963</v>
      </c>
      <c r="AN16" s="39">
        <f t="shared" si="6"/>
        <v>0.36023374295190047</v>
      </c>
      <c r="AO16" s="39">
        <f t="shared" si="6"/>
        <v>0.38997713668800094</v>
      </c>
      <c r="AP16" s="39">
        <f t="shared" si="6"/>
        <v>0.30137707647519973</v>
      </c>
      <c r="AQ16" s="39">
        <f t="shared" si="6"/>
        <v>0.27950047910610087</v>
      </c>
      <c r="AR16" s="39">
        <f t="shared" si="6"/>
        <v>0.34637100368750051</v>
      </c>
      <c r="AS16" s="39">
        <f t="shared" si="6"/>
        <v>0.32855745766900091</v>
      </c>
      <c r="AT16" s="39">
        <f t="shared" si="6"/>
        <v>0.36087214126049982</v>
      </c>
      <c r="AU16" s="39">
        <f t="shared" si="6"/>
        <v>0.3964455419210009</v>
      </c>
      <c r="AV16" s="39">
        <f t="shared" si="6"/>
        <v>0.44646904045800095</v>
      </c>
      <c r="AW16" s="39">
        <f t="shared" si="6"/>
        <v>0.4593782034883338</v>
      </c>
      <c r="AX16" s="39">
        <f t="shared" si="6"/>
        <v>0</v>
      </c>
      <c r="AY16" s="39">
        <f t="shared" si="6"/>
        <v>0</v>
      </c>
      <c r="AZ16" s="39">
        <f t="shared" si="6"/>
        <v>0</v>
      </c>
      <c r="BA16" s="39">
        <f t="shared" si="6"/>
        <v>0</v>
      </c>
      <c r="BB16" s="39">
        <f t="shared" si="6"/>
        <v>0</v>
      </c>
      <c r="BC16" s="40">
        <f t="shared" si="6"/>
        <v>0</v>
      </c>
      <c r="BD16" s="386"/>
    </row>
    <row r="17" spans="2:56" ht="20" customHeight="1">
      <c r="B17" s="24" t="s">
        <v>10</v>
      </c>
      <c r="C17" s="251">
        <f>SUM(C18:C21)</f>
        <v>18.755726288035255</v>
      </c>
      <c r="D17" s="255">
        <f>SUM(D18:D21)</f>
        <v>16.983163669141327</v>
      </c>
      <c r="E17" s="99">
        <f>SUM(E18:E21)</f>
        <v>19.30447532969886</v>
      </c>
      <c r="F17" s="99">
        <f t="shared" ref="F17:AB17" si="7">SUM(F18:F21)</f>
        <v>20.002006665940911</v>
      </c>
      <c r="G17" s="99">
        <f t="shared" si="7"/>
        <v>22.057007090318375</v>
      </c>
      <c r="H17" s="99">
        <f t="shared" si="7"/>
        <v>22.476043573534721</v>
      </c>
      <c r="I17" s="99">
        <f t="shared" si="7"/>
        <v>22.656483682461069</v>
      </c>
      <c r="J17" s="99">
        <f t="shared" si="7"/>
        <v>22.311933360956314</v>
      </c>
      <c r="K17" s="99">
        <f t="shared" si="7"/>
        <v>22.292311134954037</v>
      </c>
      <c r="L17" s="99">
        <f t="shared" si="7"/>
        <v>20.528809405872401</v>
      </c>
      <c r="M17" s="99">
        <f t="shared" si="7"/>
        <v>23.822471908811423</v>
      </c>
      <c r="N17" s="99">
        <f t="shared" si="7"/>
        <v>19.762247370668426</v>
      </c>
      <c r="O17" s="99">
        <f t="shared" si="7"/>
        <v>16.729797029760547</v>
      </c>
      <c r="P17" s="99">
        <f t="shared" si="7"/>
        <v>17.900792563729119</v>
      </c>
      <c r="Q17" s="99">
        <f t="shared" si="7"/>
        <v>19.069980776783765</v>
      </c>
      <c r="R17" s="99">
        <f t="shared" si="7"/>
        <v>17.577139027136575</v>
      </c>
      <c r="S17" s="99">
        <f t="shared" si="7"/>
        <v>18.868118735278635</v>
      </c>
      <c r="T17" s="99">
        <f t="shared" si="7"/>
        <v>18.478379090243113</v>
      </c>
      <c r="U17" s="99">
        <f t="shared" si="7"/>
        <v>19.544646447972344</v>
      </c>
      <c r="V17" s="99">
        <f t="shared" si="7"/>
        <v>18.56804206634871</v>
      </c>
      <c r="W17" s="99">
        <f t="shared" si="7"/>
        <v>0</v>
      </c>
      <c r="X17" s="99">
        <f t="shared" si="7"/>
        <v>0</v>
      </c>
      <c r="Y17" s="99">
        <f t="shared" si="7"/>
        <v>0</v>
      </c>
      <c r="Z17" s="99">
        <f t="shared" si="7"/>
        <v>0</v>
      </c>
      <c r="AA17" s="99">
        <f t="shared" si="7"/>
        <v>0</v>
      </c>
      <c r="AB17" s="388">
        <f t="shared" si="7"/>
        <v>0</v>
      </c>
      <c r="AC17" s="68"/>
      <c r="AD17" s="249">
        <f>SUM(AD18:AD21)</f>
        <v>3.5792269428105783</v>
      </c>
      <c r="AE17" s="249">
        <f>SUM(AE18:AE21)</f>
        <v>3.3508865581359983</v>
      </c>
      <c r="AF17" s="94">
        <f>SUM(AF18:AF21)</f>
        <v>3.6645447515759999</v>
      </c>
      <c r="AG17" s="94">
        <f t="shared" ref="AG17:BC17" si="8">SUM(AG18:AG21)</f>
        <v>4.3492198870399994</v>
      </c>
      <c r="AH17" s="94">
        <f t="shared" si="8"/>
        <v>5.0402065252958987</v>
      </c>
      <c r="AI17" s="94">
        <f t="shared" si="8"/>
        <v>5.1308973156441011</v>
      </c>
      <c r="AJ17" s="94">
        <f t="shared" si="8"/>
        <v>5.4523717371663967</v>
      </c>
      <c r="AK17" s="94">
        <f t="shared" si="8"/>
        <v>6.1400338188510011</v>
      </c>
      <c r="AL17" s="94">
        <f t="shared" si="8"/>
        <v>6.3107237545568005</v>
      </c>
      <c r="AM17" s="94">
        <f t="shared" si="8"/>
        <v>4.9688570612912013</v>
      </c>
      <c r="AN17" s="94">
        <f t="shared" si="8"/>
        <v>5.3328656404476007</v>
      </c>
      <c r="AO17" s="94">
        <f t="shared" si="8"/>
        <v>6.0460326095519994</v>
      </c>
      <c r="AP17" s="94">
        <f t="shared" si="8"/>
        <v>4.6292588277407996</v>
      </c>
      <c r="AQ17" s="94">
        <f t="shared" si="8"/>
        <v>4.7859123415580997</v>
      </c>
      <c r="AR17" s="94">
        <f t="shared" si="8"/>
        <v>5.2380209301729987</v>
      </c>
      <c r="AS17" s="94">
        <f t="shared" si="8"/>
        <v>4.2901717899425007</v>
      </c>
      <c r="AT17" s="94">
        <f t="shared" si="8"/>
        <v>4.5586138052896992</v>
      </c>
      <c r="AU17" s="94">
        <f t="shared" si="8"/>
        <v>4.7747174062730995</v>
      </c>
      <c r="AV17" s="94">
        <f t="shared" si="8"/>
        <v>5.432550871581002</v>
      </c>
      <c r="AW17" s="94">
        <f t="shared" si="8"/>
        <v>4.9560406834049999</v>
      </c>
      <c r="AX17" s="94">
        <f t="shared" si="8"/>
        <v>0</v>
      </c>
      <c r="AY17" s="94">
        <f t="shared" si="8"/>
        <v>0</v>
      </c>
      <c r="AZ17" s="94">
        <f t="shared" si="8"/>
        <v>0</v>
      </c>
      <c r="BA17" s="94">
        <f t="shared" si="8"/>
        <v>0</v>
      </c>
      <c r="BB17" s="94">
        <f t="shared" si="8"/>
        <v>0</v>
      </c>
      <c r="BC17" s="385">
        <f t="shared" si="8"/>
        <v>0</v>
      </c>
      <c r="BD17" s="386"/>
    </row>
    <row r="18" spans="2:56">
      <c r="B18" s="5" t="s">
        <v>198</v>
      </c>
      <c r="C18" s="253">
        <f>[1]PulpLogsImp!B$263</f>
        <v>1.5250735399999999</v>
      </c>
      <c r="D18" s="256">
        <f>[1]PulpLogsImp!C$263</f>
        <v>1.64815318</v>
      </c>
      <c r="E18" s="100">
        <f>[1]PulpLogsImp!D$263</f>
        <v>1.719447481</v>
      </c>
      <c r="F18" s="100">
        <f>[1]PulpLogsImp!E$263</f>
        <v>1.8613300859999999</v>
      </c>
      <c r="G18" s="100">
        <f>[1]PulpLogsImp!F$263</f>
        <v>1.6192435050000002</v>
      </c>
      <c r="H18" s="100">
        <f>[1]PulpLogsImp!G$263</f>
        <v>1.8009156770000001</v>
      </c>
      <c r="I18" s="100">
        <f>[1]PulpLogsImp!H$263</f>
        <v>1.8018253870512819</v>
      </c>
      <c r="J18" s="100">
        <f>[1]PulpLogsImp!I$263</f>
        <v>1.9124941144444441</v>
      </c>
      <c r="K18" s="100">
        <f>[1]PulpLogsImp!J$263</f>
        <v>1.4753202081818184</v>
      </c>
      <c r="L18" s="100">
        <f>[1]PulpLogsImp!K$263</f>
        <v>1.012440588888889</v>
      </c>
      <c r="M18" s="100">
        <f>[1]PulpLogsImp!L$263</f>
        <v>0.96010839916666668</v>
      </c>
      <c r="N18" s="100">
        <f>[1]PulpLogsImp!M$263</f>
        <v>1.1455329666666665</v>
      </c>
      <c r="O18" s="100">
        <f>[1]PulpLogsImp!N$263</f>
        <v>0.85424225999999992</v>
      </c>
      <c r="P18" s="100">
        <f>[1]PulpLogsImp!O$263</f>
        <v>1.3313227399999998</v>
      </c>
      <c r="Q18" s="100">
        <f>[1]PulpLogsImp!P$263</f>
        <v>1.0619429657142858</v>
      </c>
      <c r="R18" s="100">
        <f>[1]PulpLogsImp!Q$263</f>
        <v>0.31082121416666664</v>
      </c>
      <c r="S18" s="100">
        <f>[1]PulpLogsImp!R$263</f>
        <v>0.23770165999999998</v>
      </c>
      <c r="T18" s="100">
        <f>[1]PulpLogsImp!S$263</f>
        <v>0.17512195416666665</v>
      </c>
      <c r="U18" s="100">
        <f>[1]PulpLogsImp!T$263</f>
        <v>0.2703332699999999</v>
      </c>
      <c r="V18" s="100">
        <f>[1]PulpLogsImp!U$263</f>
        <v>0.2697925433333333</v>
      </c>
      <c r="W18" s="100">
        <f>[1]PulpLogsImp!V$263</f>
        <v>0</v>
      </c>
      <c r="X18" s="100">
        <f>[1]PulpLogsImp!W$263</f>
        <v>0</v>
      </c>
      <c r="Y18" s="100">
        <f>[1]PulpLogsImp!X$263</f>
        <v>0</v>
      </c>
      <c r="Z18" s="100">
        <f>[1]PulpLogsImp!Y$263</f>
        <v>0</v>
      </c>
      <c r="AA18" s="100">
        <f>[1]PulpLogsImp!Z$263</f>
        <v>0</v>
      </c>
      <c r="AB18" s="101">
        <f>[1]PulpLogsImp!AA$263</f>
        <v>0</v>
      </c>
      <c r="AC18" s="13"/>
      <c r="AD18" s="247">
        <f>1/1000*[1]PulpLogsImp!AB$263</f>
        <v>9.5766894805089015E-2</v>
      </c>
      <c r="AE18" s="250">
        <f>1/1000*[1]PulpLogsImp!AC$263</f>
        <v>0.1032996700712</v>
      </c>
      <c r="AF18" s="20">
        <f>1/1000*[1]PulpLogsImp!AD$263</f>
        <v>0.10267843745279999</v>
      </c>
      <c r="AG18" s="20">
        <f>1/1000*[1]PulpLogsImp!AE$263</f>
        <v>0.112787806152</v>
      </c>
      <c r="AH18" s="20">
        <f>1/1000*[1]PulpLogsImp!AF$263</f>
        <v>0.1070932135007</v>
      </c>
      <c r="AI18" s="20">
        <f>1/1000*[1]PulpLogsImp!AG$263</f>
        <v>0.11483829644429998</v>
      </c>
      <c r="AJ18" s="20">
        <f>1/1000*[1]PulpLogsImp!AH$263</f>
        <v>0.12072857927120004</v>
      </c>
      <c r="AK18" s="20">
        <f>1/1000*[1]PulpLogsImp!AI$263</f>
        <v>0.15161181741300001</v>
      </c>
      <c r="AL18" s="20">
        <f>1/1000*[1]PulpLogsImp!AJ$263</f>
        <v>0.16646558082760005</v>
      </c>
      <c r="AM18" s="20">
        <f>1/1000*[1]PulpLogsImp!AK$263</f>
        <v>8.5012702931200015E-2</v>
      </c>
      <c r="AN18" s="20">
        <f>1/1000*[1]PulpLogsImp!AL$263</f>
        <v>7.0312614472800003E-2</v>
      </c>
      <c r="AO18" s="20">
        <f>1/1000*[1]PulpLogsImp!AM$263</f>
        <v>9.1243871136000007E-2</v>
      </c>
      <c r="AP18" s="20">
        <f>1/1000*[1]PulpLogsImp!AN$263</f>
        <v>7.1452080902399989E-2</v>
      </c>
      <c r="AQ18" s="20">
        <f>1/1000*[1]PulpLogsImp!AO$263</f>
        <v>0.10601853353820001</v>
      </c>
      <c r="AR18" s="20">
        <f>1/1000*[1]PulpLogsImp!AP$263</f>
        <v>9.7128215914999996E-2</v>
      </c>
      <c r="AS18" s="20">
        <f>1/1000*[1]PulpLogsImp!AQ$263</f>
        <v>2.9003206504999997E-2</v>
      </c>
      <c r="AT18" s="20">
        <f>1/1000*[1]PulpLogsImp!AR$263</f>
        <v>2.2293476280900001E-2</v>
      </c>
      <c r="AU18" s="20">
        <f>1/1000*[1]PulpLogsImp!AS$263</f>
        <v>1.9905840440199999E-2</v>
      </c>
      <c r="AV18" s="20">
        <f>1/1000*[1]PulpLogsImp!AT$263</f>
        <v>2.3465130745999999E-2</v>
      </c>
      <c r="AW18" s="20">
        <f>1/1000*[1]PulpLogsImp!AU$263</f>
        <v>2.0971610677916669E-2</v>
      </c>
      <c r="AX18" s="20">
        <f>1/1000*[1]PulpLogsImp!AV$263</f>
        <v>0</v>
      </c>
      <c r="AY18" s="20">
        <f>1/1000*[1]PulpLogsImp!AW$263</f>
        <v>0</v>
      </c>
      <c r="AZ18" s="20">
        <f>1/1000*[1]PulpLogsImp!AX$263</f>
        <v>0</v>
      </c>
      <c r="BA18" s="20">
        <f>1/1000*[1]PulpLogsImp!AY$263</f>
        <v>0</v>
      </c>
      <c r="BB18" s="20">
        <f>1/1000*[1]PulpLogsImp!AZ$263</f>
        <v>0</v>
      </c>
      <c r="BC18" s="81">
        <f>1/1000*[1]PulpLogsImp!BA$263</f>
        <v>0</v>
      </c>
      <c r="BD18" s="386"/>
    </row>
    <row r="19" spans="2:56">
      <c r="B19" s="5" t="s">
        <v>143</v>
      </c>
      <c r="C19" s="91">
        <f>'[1]440123Imp'!B$263</f>
        <v>0.29002611760000002</v>
      </c>
      <c r="D19" s="100">
        <f>'[1]440123Imp'!C$263</f>
        <v>0.19486577384999995</v>
      </c>
      <c r="E19" s="100">
        <f>'[1]440123Imp'!D$263</f>
        <v>8.6110838499999981E-2</v>
      </c>
      <c r="F19" s="100">
        <f>'[1]440123Imp'!E$263</f>
        <v>0.38963189099999995</v>
      </c>
      <c r="G19" s="100">
        <f>'[1]440123Imp'!F$263</f>
        <v>0.75247163399999983</v>
      </c>
      <c r="H19" s="100">
        <f>'[1]440123Imp'!G$263</f>
        <v>0.83496939214999999</v>
      </c>
      <c r="I19" s="100">
        <f>'[1]440123Imp'!H$263</f>
        <v>0.89481916299999986</v>
      </c>
      <c r="J19" s="100">
        <f>'[1]440123Imp'!I$263</f>
        <v>0.71702980699999985</v>
      </c>
      <c r="K19" s="100">
        <f>'[1]440123Imp'!J$263</f>
        <v>0.98326098250000005</v>
      </c>
      <c r="L19" s="100">
        <f>'[1]440123Imp'!K$263</f>
        <v>0.75416645799999982</v>
      </c>
      <c r="M19" s="100">
        <f>'[1]440123Imp'!L$263</f>
        <v>1.8422638133333331</v>
      </c>
      <c r="N19" s="100">
        <f>'[1]440123Imp'!M$263</f>
        <v>1.1677526602083332</v>
      </c>
      <c r="O19" s="100">
        <f>'[1]440123Imp'!N$263</f>
        <v>0.51425790083333323</v>
      </c>
      <c r="P19" s="100">
        <f>'[1]440123Imp'!O$263</f>
        <v>0.64721605659523807</v>
      </c>
      <c r="Q19" s="100">
        <f>'[1]440123Imp'!P$263</f>
        <v>0.48091444745641809</v>
      </c>
      <c r="R19" s="100">
        <f>'[1]440123Imp'!Q$263</f>
        <v>0.13703916660925922</v>
      </c>
      <c r="S19" s="100">
        <f>'[1]440123Imp'!R$263</f>
        <v>0.12213111692156779</v>
      </c>
      <c r="T19" s="100">
        <f>'[1]440123Imp'!S$263</f>
        <v>0.11560627057773108</v>
      </c>
      <c r="U19" s="100">
        <f>'[1]440123Imp'!T$263</f>
        <v>0.22921298251805555</v>
      </c>
      <c r="V19" s="100">
        <f>'[1]440123Imp'!U$263</f>
        <v>0.31245148220476182</v>
      </c>
      <c r="W19" s="100">
        <f>'[1]440123Imp'!V$263</f>
        <v>0</v>
      </c>
      <c r="X19" s="100">
        <f>'[1]440123Imp'!W$263</f>
        <v>0</v>
      </c>
      <c r="Y19" s="100">
        <f>'[1]440123Imp'!X$263</f>
        <v>0</v>
      </c>
      <c r="Z19" s="100">
        <f>'[1]440123Imp'!Y$263</f>
        <v>0</v>
      </c>
      <c r="AA19" s="100">
        <f>'[1]440123Imp'!Z$263</f>
        <v>0</v>
      </c>
      <c r="AB19" s="101">
        <f>'[1]440123Imp'!AA$263</f>
        <v>0</v>
      </c>
      <c r="AC19" s="13"/>
      <c r="AD19" s="11">
        <f>1/1000*'[1]440123Imp'!AB$263</f>
        <v>9.2694862834949987E-3</v>
      </c>
      <c r="AE19" s="20">
        <f>1/1000*'[1]440123Imp'!AC$263</f>
        <v>6.7921775596E-3</v>
      </c>
      <c r="AF19" s="20">
        <f>1/1000*'[1]440123Imp'!AD$263</f>
        <v>3.6171185760000006E-3</v>
      </c>
      <c r="AG19" s="20">
        <f>1/1000*'[1]440123Imp'!AE$263</f>
        <v>2.16692366576E-2</v>
      </c>
      <c r="AH19" s="20">
        <f>1/1000*'[1]440123Imp'!AF$263</f>
        <v>4.5534040449100005E-2</v>
      </c>
      <c r="AI19" s="20">
        <f>1/1000*'[1]440123Imp'!AG$263</f>
        <v>5.3689151673300003E-2</v>
      </c>
      <c r="AJ19" s="20">
        <f>1/1000*'[1]440123Imp'!AH$263</f>
        <v>5.9350408958400006E-2</v>
      </c>
      <c r="AK19" s="20">
        <f>1/1000*'[1]440123Imp'!AI$263</f>
        <v>4.6418973420500005E-2</v>
      </c>
      <c r="AL19" s="20">
        <f>1/1000*'[1]440123Imp'!AJ$263</f>
        <v>8.2535745200800009E-2</v>
      </c>
      <c r="AM19" s="20">
        <f>1/1000*'[1]440123Imp'!AK$263</f>
        <v>6.3613918447200005E-2</v>
      </c>
      <c r="AN19" s="20">
        <f>1/1000*'[1]440123Imp'!AL$263</f>
        <v>0.13157268384420001</v>
      </c>
      <c r="AO19" s="20">
        <f>1/1000*'[1]440123Imp'!AM$263</f>
        <v>9.9026832672000006E-2</v>
      </c>
      <c r="AP19" s="20">
        <f>1/1000*'[1]440123Imp'!AN$263</f>
        <v>4.97748569296E-2</v>
      </c>
      <c r="AQ19" s="20">
        <f>1/1000*'[1]440123Imp'!AO$263</f>
        <v>5.5329456140999995E-2</v>
      </c>
      <c r="AR19" s="20">
        <f>1/1000*'[1]440123Imp'!AP$263</f>
        <v>3.7488136429000007E-2</v>
      </c>
      <c r="AS19" s="20">
        <f>1/1000*'[1]440123Imp'!AQ$263</f>
        <v>9.4035195415000002E-3</v>
      </c>
      <c r="AT19" s="20">
        <f>1/1000*'[1]440123Imp'!AR$263</f>
        <v>1.2924794226100001E-2</v>
      </c>
      <c r="AU19" s="20">
        <f>1/1000*'[1]440123Imp'!AS$263</f>
        <v>1.8073577750799999E-2</v>
      </c>
      <c r="AV19" s="20">
        <f>1/1000*'[1]440123Imp'!AT$263</f>
        <v>2.5880737516999999E-2</v>
      </c>
      <c r="AW19" s="20">
        <f>1/1000*'[1]440123Imp'!AU$263</f>
        <v>2.0417911783750003E-2</v>
      </c>
      <c r="AX19" s="20">
        <f>1/1000*'[1]440123Imp'!AV$263</f>
        <v>0</v>
      </c>
      <c r="AY19" s="20">
        <f>1/1000*'[1]440123Imp'!AW$263</f>
        <v>0</v>
      </c>
      <c r="AZ19" s="20">
        <f>1/1000*'[1]440123Imp'!AX$263</f>
        <v>0</v>
      </c>
      <c r="BA19" s="20">
        <f>1/1000*'[1]440123Imp'!AY$263</f>
        <v>0</v>
      </c>
      <c r="BB19" s="20">
        <f>1/1000*'[1]440123Imp'!AZ$263</f>
        <v>0</v>
      </c>
      <c r="BC19" s="81">
        <f>1/1000*'[1]440123Imp'!BA$263</f>
        <v>0</v>
      </c>
      <c r="BD19" s="386"/>
    </row>
    <row r="20" spans="2:56" ht="13">
      <c r="B20" s="5" t="s">
        <v>9</v>
      </c>
      <c r="C20" s="91">
        <f>'[1]4701-5Imp'!B$263</f>
        <v>3.0119572606071428</v>
      </c>
      <c r="D20" s="92">
        <f>'[1]4701-5Imp'!C$263</f>
        <v>3.2987549249999999</v>
      </c>
      <c r="E20" s="92">
        <f>'[1]4701-5Imp'!D$263</f>
        <v>3.5476723080000001</v>
      </c>
      <c r="F20" s="92">
        <f>'[1]4701-5Imp'!E$263</f>
        <v>3.4932069725000003</v>
      </c>
      <c r="G20" s="92">
        <f>'[1]4701-5Imp'!F$263</f>
        <v>3.7508836860000008</v>
      </c>
      <c r="H20" s="92">
        <f>'[1]4701-5Imp'!G$263</f>
        <v>4.0822263720000009</v>
      </c>
      <c r="I20" s="92">
        <f>'[1]4701-5Imp'!H$263</f>
        <v>3.875349688</v>
      </c>
      <c r="J20" s="92">
        <f>'[1]4701-5Imp'!I$263</f>
        <v>3.7414418399999998</v>
      </c>
      <c r="K20" s="92">
        <f>'[1]4701-5Imp'!J$263</f>
        <v>4.3099531425000013</v>
      </c>
      <c r="L20" s="92">
        <f>'[1]4701-5Imp'!K$263</f>
        <v>3.8204516721428563</v>
      </c>
      <c r="M20" s="92">
        <f>'[1]4701-5Imp'!L$263</f>
        <v>3.935960995499999</v>
      </c>
      <c r="N20" s="92">
        <f>'[1]4701-5Imp'!M$263</f>
        <v>4.3408793904545435</v>
      </c>
      <c r="O20" s="92">
        <f>'[1]4701-5Imp'!N$263</f>
        <v>4.3572730079999999</v>
      </c>
      <c r="P20" s="92">
        <f>'[1]4701-5Imp'!O$263</f>
        <v>4.8050863083928572</v>
      </c>
      <c r="Q20" s="92">
        <f>'[1]4701-5Imp'!P$263</f>
        <v>4.5280639358522716</v>
      </c>
      <c r="R20" s="92">
        <f>'[1]4701-5Imp'!Q$263</f>
        <v>4.7887591196785726</v>
      </c>
      <c r="S20" s="92">
        <f>'[1]4701-5Imp'!R$263</f>
        <v>5.092573001499999</v>
      </c>
      <c r="T20" s="92">
        <f>'[1]4701-5Imp'!S$263</f>
        <v>4.9051866172500009</v>
      </c>
      <c r="U20" s="92">
        <f>'[1]4701-5Imp'!T$263</f>
        <v>4.9021990239999997</v>
      </c>
      <c r="V20" s="92">
        <f>'[1]4701-5Imp'!U$263</f>
        <v>4.7424504314999982</v>
      </c>
      <c r="W20" s="92">
        <f>'[1]4701-5Imp'!V$263</f>
        <v>0</v>
      </c>
      <c r="X20" s="92">
        <f>'[1]4701-5Imp'!W$263</f>
        <v>0</v>
      </c>
      <c r="Y20" s="92">
        <f>'[1]4701-5Imp'!X$263</f>
        <v>0</v>
      </c>
      <c r="Z20" s="92">
        <f>'[1]4701-5Imp'!Y$263</f>
        <v>0</v>
      </c>
      <c r="AA20" s="92">
        <f>'[1]4701-5Imp'!Z$263</f>
        <v>0</v>
      </c>
      <c r="AB20" s="93">
        <f>'[1]4701-5Imp'!AA$263</f>
        <v>0</v>
      </c>
      <c r="AC20" s="68"/>
      <c r="AD20" s="90">
        <f>1/1000*'[1]4701-5Imp'!AB$263</f>
        <v>0.40890027284963104</v>
      </c>
      <c r="AE20" s="15">
        <f>1/1000*'[1]4701-5Imp'!AC$263</f>
        <v>0.33936687521719999</v>
      </c>
      <c r="AF20" s="15">
        <f>1/1000*'[1]4701-5Imp'!AD$263</f>
        <v>0.34465406761920003</v>
      </c>
      <c r="AG20" s="15">
        <f>1/1000*'[1]4701-5Imp'!AE$263</f>
        <v>0.37457258974239993</v>
      </c>
      <c r="AH20" s="15">
        <f>1/1000*'[1]4701-5Imp'!AF$263</f>
        <v>0.43422855678930011</v>
      </c>
      <c r="AI20" s="15">
        <f>1/1000*'[1]4701-5Imp'!AG$263</f>
        <v>0.48438876618989996</v>
      </c>
      <c r="AJ20" s="15">
        <f>1/1000*'[1]4701-5Imp'!AH$263</f>
        <v>0.53075316676880002</v>
      </c>
      <c r="AK20" s="15">
        <f>1/1000*'[1]4701-5Imp'!AI$263</f>
        <v>0.62604647493699994</v>
      </c>
      <c r="AL20" s="15">
        <f>1/1000*'[1]4701-5Imp'!AJ$263</f>
        <v>0.70542826851559992</v>
      </c>
      <c r="AM20" s="15">
        <f>1/1000*'[1]4701-5Imp'!AK$263</f>
        <v>0.47755607620159995</v>
      </c>
      <c r="AN20" s="15">
        <f>1/1000*'[1]4701-5Imp'!AL$263</f>
        <v>0.67246952445449992</v>
      </c>
      <c r="AO20" s="15">
        <f>1/1000*'[1]4701-5Imp'!AM$263</f>
        <v>0.75731111467200007</v>
      </c>
      <c r="AP20" s="15">
        <f>1/1000*'[1]4701-5Imp'!AN$263</f>
        <v>0.65481725666720003</v>
      </c>
      <c r="AQ20" s="15">
        <f>1/1000*'[1]4701-5Imp'!AO$263</f>
        <v>0.71640597969150011</v>
      </c>
      <c r="AR20" s="15">
        <f>1/1000*'[1]4701-5Imp'!AP$263</f>
        <v>0.67249045965499998</v>
      </c>
      <c r="AS20" s="15">
        <f>1/1000*'[1]4701-5Imp'!AQ$263</f>
        <v>0.69132545358099995</v>
      </c>
      <c r="AT20" s="15">
        <f>1/1000*'[1]4701-5Imp'!AR$263</f>
        <v>0.66759411022939996</v>
      </c>
      <c r="AU20" s="15">
        <f>1/1000*'[1]4701-5Imp'!AS$263</f>
        <v>0.6732479233480001</v>
      </c>
      <c r="AV20" s="15">
        <f>1/1000*'[1]4701-5Imp'!AT$263</f>
        <v>0.8421763601740001</v>
      </c>
      <c r="AW20" s="15">
        <f>1/1000*'[1]4701-5Imp'!AU$263</f>
        <v>0.68957617712958341</v>
      </c>
      <c r="AX20" s="15">
        <f>1/1000*'[1]4701-5Imp'!AV$263</f>
        <v>0</v>
      </c>
      <c r="AY20" s="15">
        <f>1/1000*'[1]4701-5Imp'!AW$263</f>
        <v>0</v>
      </c>
      <c r="AZ20" s="15">
        <f>1/1000*'[1]4701-5Imp'!AX$263</f>
        <v>0</v>
      </c>
      <c r="BA20" s="15">
        <f>1/1000*'[1]4701-5Imp'!AY$263</f>
        <v>0</v>
      </c>
      <c r="BB20" s="15">
        <f>1/1000*'[1]4701-5Imp'!AZ$263</f>
        <v>0</v>
      </c>
      <c r="BC20" s="65">
        <f>1/1000*'[1]4701-5Imp'!BA$263</f>
        <v>0</v>
      </c>
      <c r="BD20" s="386"/>
    </row>
    <row r="21" spans="2:56" ht="13.5" thickBot="1">
      <c r="B21" s="6" t="s">
        <v>14</v>
      </c>
      <c r="C21" s="122">
        <f>'[1]48Imp'!B$263</f>
        <v>13.928669369828111</v>
      </c>
      <c r="D21" s="123">
        <f>'[1]48Imp'!C$263</f>
        <v>11.841389790291329</v>
      </c>
      <c r="E21" s="123">
        <f>'[1]48Imp'!D$263</f>
        <v>13.951244702198862</v>
      </c>
      <c r="F21" s="123">
        <f>'[1]48Imp'!E$263</f>
        <v>14.25783771644091</v>
      </c>
      <c r="G21" s="123">
        <f>'[1]48Imp'!F$263</f>
        <v>15.934408265318375</v>
      </c>
      <c r="H21" s="123">
        <f>'[1]48Imp'!G$263</f>
        <v>15.75793213238472</v>
      </c>
      <c r="I21" s="123">
        <f>'[1]48Imp'!H$263</f>
        <v>16.084489444409787</v>
      </c>
      <c r="J21" s="123">
        <f>'[1]48Imp'!I$263</f>
        <v>15.94096759951187</v>
      </c>
      <c r="K21" s="123">
        <f>'[1]48Imp'!J$263</f>
        <v>15.523776801772216</v>
      </c>
      <c r="L21" s="123">
        <f>'[1]48Imp'!K$263</f>
        <v>14.941750686840654</v>
      </c>
      <c r="M21" s="123">
        <f>'[1]48Imp'!L$263</f>
        <v>17.084138700811426</v>
      </c>
      <c r="N21" s="123">
        <f>'[1]48Imp'!M$263</f>
        <v>13.108082353338883</v>
      </c>
      <c r="O21" s="123">
        <f>'[1]48Imp'!N$263</f>
        <v>11.004023860927212</v>
      </c>
      <c r="P21" s="123">
        <f>'[1]48Imp'!O$263</f>
        <v>11.117167458741022</v>
      </c>
      <c r="Q21" s="123">
        <f>'[1]48Imp'!P$263</f>
        <v>12.999059427760789</v>
      </c>
      <c r="R21" s="123">
        <f>'[1]48Imp'!Q$263</f>
        <v>12.340519526682076</v>
      </c>
      <c r="S21" s="123">
        <f>'[1]48Imp'!R$263</f>
        <v>13.415712956857067</v>
      </c>
      <c r="T21" s="123">
        <f>'[1]48Imp'!S$263</f>
        <v>13.282464248248713</v>
      </c>
      <c r="U21" s="123">
        <f>'[1]48Imp'!T$263</f>
        <v>14.142901171454287</v>
      </c>
      <c r="V21" s="123">
        <f>'[1]48Imp'!U$263</f>
        <v>13.243347609310616</v>
      </c>
      <c r="W21" s="123">
        <f>'[1]48Imp'!V$263</f>
        <v>0</v>
      </c>
      <c r="X21" s="123">
        <f>'[1]48Imp'!W$263</f>
        <v>0</v>
      </c>
      <c r="Y21" s="123">
        <f>'[1]48Imp'!X$263</f>
        <v>0</v>
      </c>
      <c r="Z21" s="123">
        <f>'[1]48Imp'!Y$263</f>
        <v>0</v>
      </c>
      <c r="AA21" s="123">
        <f>'[1]48Imp'!Z$263</f>
        <v>0</v>
      </c>
      <c r="AB21" s="124">
        <f>'[1]48Imp'!AA$263</f>
        <v>0</v>
      </c>
      <c r="AC21" s="68"/>
      <c r="AD21" s="78">
        <f>1/1000*'[1]48Imp'!AB$263</f>
        <v>3.065290288872363</v>
      </c>
      <c r="AE21" s="79">
        <f>1/1000*'[1]48Imp'!AC$263</f>
        <v>2.9014278352879983</v>
      </c>
      <c r="AF21" s="79">
        <f>1/1000*'[1]48Imp'!AD$263</f>
        <v>3.213595127928</v>
      </c>
      <c r="AG21" s="79">
        <f>1/1000*'[1]48Imp'!AE$263</f>
        <v>3.8401902544879998</v>
      </c>
      <c r="AH21" s="79">
        <f>1/1000*'[1]48Imp'!AF$263</f>
        <v>4.453350714556799</v>
      </c>
      <c r="AI21" s="79">
        <f>1/1000*'[1]48Imp'!AG$263</f>
        <v>4.4779811013366011</v>
      </c>
      <c r="AJ21" s="79">
        <f>1/1000*'[1]48Imp'!AH$263</f>
        <v>4.7415395821679969</v>
      </c>
      <c r="AK21" s="79">
        <f>1/1000*'[1]48Imp'!AI$263</f>
        <v>5.3159565530805013</v>
      </c>
      <c r="AL21" s="79">
        <f>1/1000*'[1]48Imp'!AJ$263</f>
        <v>5.3562941600128005</v>
      </c>
      <c r="AM21" s="79">
        <f>1/1000*'[1]48Imp'!AK$263</f>
        <v>4.3426743637112013</v>
      </c>
      <c r="AN21" s="79">
        <f>1/1000*'[1]48Imp'!AL$263</f>
        <v>4.4585108176761006</v>
      </c>
      <c r="AO21" s="79">
        <f>1/1000*'[1]48Imp'!AM$263</f>
        <v>5.0984507910719996</v>
      </c>
      <c r="AP21" s="79">
        <f>1/1000*'[1]48Imp'!AN$263</f>
        <v>3.8532146332415995</v>
      </c>
      <c r="AQ21" s="79">
        <f>1/1000*'[1]48Imp'!AO$263</f>
        <v>3.9081583721873994</v>
      </c>
      <c r="AR21" s="79">
        <f>1/1000*'[1]48Imp'!AP$263</f>
        <v>4.4309141181739991</v>
      </c>
      <c r="AS21" s="79">
        <f>1/1000*'[1]48Imp'!AQ$263</f>
        <v>3.5604396103150004</v>
      </c>
      <c r="AT21" s="79">
        <f>1/1000*'[1]48Imp'!AR$263</f>
        <v>3.8558014245532988</v>
      </c>
      <c r="AU21" s="79">
        <f>1/1000*'[1]48Imp'!AS$263</f>
        <v>4.0634900647340997</v>
      </c>
      <c r="AV21" s="79">
        <f>1/1000*'[1]48Imp'!AT$263</f>
        <v>4.5410286431440019</v>
      </c>
      <c r="AW21" s="79">
        <f>1/1000*'[1]48Imp'!AU$263</f>
        <v>4.2250749838137498</v>
      </c>
      <c r="AX21" s="79">
        <f>1/1000*'[1]48Imp'!AV$263</f>
        <v>0</v>
      </c>
      <c r="AY21" s="79">
        <f>1/1000*'[1]48Imp'!AW$263</f>
        <v>0</v>
      </c>
      <c r="AZ21" s="79">
        <f>1/1000*'[1]48Imp'!AX$263</f>
        <v>0</v>
      </c>
      <c r="BA21" s="79">
        <f>1/1000*'[1]48Imp'!AY$263</f>
        <v>0</v>
      </c>
      <c r="BB21" s="79">
        <f>1/1000*'[1]48Imp'!AZ$263</f>
        <v>0</v>
      </c>
      <c r="BC21" s="86">
        <f>1/1000*'[1]48Imp'!BA$263</f>
        <v>0</v>
      </c>
      <c r="BD21" s="386"/>
    </row>
    <row r="22" spans="2:56" ht="25" customHeight="1" thickTop="1">
      <c r="B22" s="7"/>
      <c r="C22" s="418" t="s">
        <v>214</v>
      </c>
      <c r="D22" s="419"/>
      <c r="E22" s="419"/>
      <c r="F22" s="419"/>
      <c r="G22" s="419"/>
      <c r="H22" s="419"/>
      <c r="I22" s="419"/>
      <c r="J22" s="419"/>
      <c r="K22" s="419"/>
      <c r="L22" s="419"/>
      <c r="M22" s="419"/>
      <c r="N22" s="419"/>
      <c r="O22" s="419"/>
      <c r="P22" s="419"/>
      <c r="Q22" s="419"/>
      <c r="R22" s="419"/>
      <c r="S22" s="419"/>
      <c r="T22" s="419"/>
      <c r="U22" s="419"/>
      <c r="V22" s="419"/>
      <c r="W22" s="419"/>
      <c r="X22" s="419"/>
      <c r="Y22" s="419"/>
      <c r="Z22" s="419"/>
      <c r="AA22" s="419"/>
      <c r="AB22" s="419"/>
      <c r="AC22" s="68"/>
      <c r="AD22" s="418" t="str">
        <f>C22</f>
        <v>Imports from all 28 EU member states</v>
      </c>
      <c r="AE22" s="419"/>
      <c r="AF22" s="419"/>
      <c r="AG22" s="419"/>
      <c r="AH22" s="419"/>
      <c r="AI22" s="419"/>
      <c r="AJ22" s="419"/>
      <c r="AK22" s="419"/>
      <c r="AL22" s="419"/>
      <c r="AM22" s="419"/>
      <c r="AN22" s="419"/>
      <c r="AO22" s="419"/>
      <c r="AP22" s="419"/>
      <c r="AQ22" s="419"/>
      <c r="AR22" s="419"/>
      <c r="AS22" s="419"/>
      <c r="AT22" s="419"/>
      <c r="AU22" s="419"/>
      <c r="AV22" s="419"/>
      <c r="AW22" s="419"/>
      <c r="AX22" s="419"/>
      <c r="AY22" s="419"/>
      <c r="AZ22" s="419"/>
      <c r="BA22" s="419"/>
      <c r="BB22" s="419"/>
      <c r="BC22" s="419"/>
      <c r="BD22" s="386"/>
    </row>
    <row r="23" spans="2:56" ht="20" customHeight="1">
      <c r="B23" s="71" t="s">
        <v>12</v>
      </c>
      <c r="C23" s="114">
        <f>C25+C34</f>
        <v>22.297616146915729</v>
      </c>
      <c r="D23" s="115">
        <f>D25+D34</f>
        <v>20.988520414539551</v>
      </c>
      <c r="E23" s="115">
        <f>E25+E34</f>
        <v>23.297861390156704</v>
      </c>
      <c r="F23" s="115">
        <f t="shared" ref="F23:AB23" si="9">F25+F34</f>
        <v>24.354643655752259</v>
      </c>
      <c r="G23" s="115">
        <f t="shared" si="9"/>
        <v>26.750168353861191</v>
      </c>
      <c r="H23" s="115">
        <f t="shared" si="9"/>
        <v>27.208420131837819</v>
      </c>
      <c r="I23" s="115">
        <f t="shared" si="9"/>
        <v>27.505304198711293</v>
      </c>
      <c r="J23" s="115">
        <f t="shared" si="9"/>
        <v>27.165252510819112</v>
      </c>
      <c r="K23" s="115">
        <f t="shared" si="9"/>
        <v>23.880331558021144</v>
      </c>
      <c r="L23" s="115">
        <f t="shared" si="9"/>
        <v>21.302422989039247</v>
      </c>
      <c r="M23" s="115">
        <f t="shared" si="9"/>
        <v>24.356938867688992</v>
      </c>
      <c r="N23" s="115">
        <f t="shared" si="9"/>
        <v>19.752188009091373</v>
      </c>
      <c r="O23" s="115">
        <f t="shared" si="9"/>
        <v>17.363661607016361</v>
      </c>
      <c r="P23" s="115">
        <f t="shared" si="9"/>
        <v>18.25652874822854</v>
      </c>
      <c r="Q23" s="115">
        <f t="shared" si="9"/>
        <v>20.050421616950324</v>
      </c>
      <c r="R23" s="115">
        <f t="shared" si="9"/>
        <v>18.958361374876432</v>
      </c>
      <c r="S23" s="115">
        <f t="shared" si="9"/>
        <v>20.529868222435507</v>
      </c>
      <c r="T23" s="115">
        <f t="shared" si="9"/>
        <v>20.588275218007904</v>
      </c>
      <c r="U23" s="115">
        <f t="shared" si="9"/>
        <v>21.953105730905424</v>
      </c>
      <c r="V23" s="115">
        <f t="shared" si="9"/>
        <v>20.978215223373788</v>
      </c>
      <c r="W23" s="115">
        <f t="shared" si="9"/>
        <v>0</v>
      </c>
      <c r="X23" s="115">
        <f t="shared" si="9"/>
        <v>0</v>
      </c>
      <c r="Y23" s="115">
        <f t="shared" si="9"/>
        <v>0</v>
      </c>
      <c r="Z23" s="115">
        <f t="shared" si="9"/>
        <v>0</v>
      </c>
      <c r="AA23" s="115">
        <f t="shared" si="9"/>
        <v>0</v>
      </c>
      <c r="AB23" s="83">
        <f t="shared" si="9"/>
        <v>0</v>
      </c>
      <c r="AC23" s="215"/>
      <c r="AD23" s="74">
        <f>AD25+AD34</f>
        <v>4.1827739357477789</v>
      </c>
      <c r="AE23" s="94">
        <f>AE25+AE34</f>
        <v>4.0590831107471992</v>
      </c>
      <c r="AF23" s="75">
        <f>AF25+AF34</f>
        <v>4.5455579832240005</v>
      </c>
      <c r="AG23" s="75">
        <f t="shared" ref="AG23:BC23" si="10">AG25+AG34</f>
        <v>5.5869181578447993</v>
      </c>
      <c r="AH23" s="75">
        <f t="shared" si="10"/>
        <v>6.5621186877827018</v>
      </c>
      <c r="AI23" s="75">
        <f t="shared" si="10"/>
        <v>6.786317884288799</v>
      </c>
      <c r="AJ23" s="75">
        <f t="shared" si="10"/>
        <v>7.0435175152503993</v>
      </c>
      <c r="AK23" s="75">
        <f t="shared" si="10"/>
        <v>8.1198879203735004</v>
      </c>
      <c r="AL23" s="75">
        <f t="shared" si="10"/>
        <v>7.7170660107428013</v>
      </c>
      <c r="AM23" s="75">
        <f t="shared" si="10"/>
        <v>6.1696877263823993</v>
      </c>
      <c r="AN23" s="75">
        <f t="shared" si="10"/>
        <v>6.2003489478264022</v>
      </c>
      <c r="AO23" s="75">
        <f t="shared" si="10"/>
        <v>6.8004098475839996</v>
      </c>
      <c r="AP23" s="75">
        <f t="shared" si="10"/>
        <v>5.1393184611296006</v>
      </c>
      <c r="AQ23" s="75">
        <f t="shared" si="10"/>
        <v>5.3189338150551002</v>
      </c>
      <c r="AR23" s="75">
        <f t="shared" si="10"/>
        <v>6.057624718484</v>
      </c>
      <c r="AS23" s="75">
        <f t="shared" si="10"/>
        <v>5.0086256757319996</v>
      </c>
      <c r="AT23" s="75">
        <f t="shared" si="10"/>
        <v>5.3928871711674997</v>
      </c>
      <c r="AU23" s="75">
        <f t="shared" si="10"/>
        <v>5.7328072572485</v>
      </c>
      <c r="AV23" s="75">
        <f t="shared" si="10"/>
        <v>6.5347288825460002</v>
      </c>
      <c r="AW23" s="75">
        <f t="shared" si="10"/>
        <v>6.09575062637375</v>
      </c>
      <c r="AX23" s="75">
        <f t="shared" si="10"/>
        <v>0</v>
      </c>
      <c r="AY23" s="75">
        <f t="shared" si="10"/>
        <v>0</v>
      </c>
      <c r="AZ23" s="75">
        <f t="shared" si="10"/>
        <v>0</v>
      </c>
      <c r="BA23" s="75">
        <f t="shared" si="10"/>
        <v>0</v>
      </c>
      <c r="BB23" s="75">
        <f t="shared" si="10"/>
        <v>0</v>
      </c>
      <c r="BC23" s="87">
        <f t="shared" si="10"/>
        <v>0</v>
      </c>
      <c r="BD23" s="386"/>
    </row>
    <row r="24" spans="2:56" ht="16" customHeight="1">
      <c r="B24" s="21" t="s">
        <v>46</v>
      </c>
      <c r="C24" s="112">
        <f>[1]CoreVPAImp!B$264</f>
        <v>5.588633433</v>
      </c>
      <c r="D24" s="73">
        <f>[1]CoreVPAImp!C$264</f>
        <v>6.0701715314599998</v>
      </c>
      <c r="E24" s="73">
        <f>[1]CoreVPAImp!D$264</f>
        <v>5.6654226696799999</v>
      </c>
      <c r="F24" s="73">
        <f>[1]CoreVPAImp!E$264</f>
        <v>6.4853979615999995</v>
      </c>
      <c r="G24" s="73">
        <f>[1]CoreVPAImp!F$264</f>
        <v>6.5344566486199991</v>
      </c>
      <c r="H24" s="73">
        <f>[1]CoreVPAImp!G$264</f>
        <v>6.7913400701800013</v>
      </c>
      <c r="I24" s="73">
        <f>[1]CoreVPAImp!H$264</f>
        <v>6.8266366962849716</v>
      </c>
      <c r="J24" s="73">
        <f>[1]CoreVPAImp!I$264</f>
        <v>7.2404878719957155</v>
      </c>
      <c r="K24" s="73">
        <f>[1]CoreVPAImp!J$264</f>
        <v>4.4797025251368181</v>
      </c>
      <c r="L24" s="73">
        <f>[1]CoreVPAImp!K$264</f>
        <v>3.1683668701130649</v>
      </c>
      <c r="M24" s="73">
        <f>[1]CoreVPAImp!L$264</f>
        <v>3.3699940821683487</v>
      </c>
      <c r="N24" s="73">
        <f>[1]CoreVPAImp!M$264</f>
        <v>3.3596472993586004</v>
      </c>
      <c r="O24" s="73">
        <f>[1]CoreVPAImp!N$264</f>
        <v>3.159479997262379</v>
      </c>
      <c r="P24" s="73">
        <f>[1]CoreVPAImp!O$264</f>
        <v>3.0214413818533017</v>
      </c>
      <c r="Q24" s="73">
        <f>[1]CoreVPAImp!P$264</f>
        <v>3.0160523891001585</v>
      </c>
      <c r="R24" s="73">
        <f>[1]CoreVPAImp!Q$264</f>
        <v>2.1823379463348394</v>
      </c>
      <c r="S24" s="73">
        <f>[1]CoreVPAImp!R$264</f>
        <v>2.266873067083889</v>
      </c>
      <c r="T24" s="73">
        <f>[1]CoreVPAImp!S$264</f>
        <v>2.359197152745657</v>
      </c>
      <c r="U24" s="73">
        <f>[1]CoreVPAImp!T$264</f>
        <v>2.5835946051318808</v>
      </c>
      <c r="V24" s="73">
        <f>[1]CoreVPAImp!U$264</f>
        <v>2.5080503727572334</v>
      </c>
      <c r="W24" s="73">
        <f>[1]CoreVPAImp!V$264</f>
        <v>0</v>
      </c>
      <c r="X24" s="73">
        <f>[1]CoreVPAImp!W$264</f>
        <v>0</v>
      </c>
      <c r="Y24" s="73">
        <f>[1]CoreVPAImp!X$264</f>
        <v>0</v>
      </c>
      <c r="Z24" s="73">
        <f>[1]CoreVPAImp!Y$264</f>
        <v>0</v>
      </c>
      <c r="AA24" s="73">
        <f>[1]CoreVPAImp!Z$264</f>
        <v>0</v>
      </c>
      <c r="AB24" s="80">
        <f>[1]CoreVPAImp!AA$264</f>
        <v>0</v>
      </c>
      <c r="AC24" s="216"/>
      <c r="AD24" s="226">
        <f>1/1000*[1]CoreVPAImp!AB$264</f>
        <v>0.52178589496993211</v>
      </c>
      <c r="AE24" s="89">
        <f>1/1000*[1]CoreVPAImp!AC$264</f>
        <v>0.54387797797680004</v>
      </c>
      <c r="AF24" s="89">
        <f>1/1000*[1]CoreVPAImp!AD$264</f>
        <v>0.56455227719999979</v>
      </c>
      <c r="AG24" s="89">
        <f>1/1000*[1]CoreVPAImp!AE$264</f>
        <v>0.77388883448800017</v>
      </c>
      <c r="AH24" s="89">
        <f>1/1000*[1]CoreVPAImp!AF$264</f>
        <v>0.83722157799560015</v>
      </c>
      <c r="AI24" s="89">
        <f>1/1000*[1]CoreVPAImp!AG$264</f>
        <v>0.86223455509620006</v>
      </c>
      <c r="AJ24" s="89">
        <f>1/1000*[1]CoreVPAImp!AH$264</f>
        <v>0.88423689972440001</v>
      </c>
      <c r="AK24" s="89">
        <f>1/1000*[1]CoreVPAImp!AI$264</f>
        <v>1.0555818653754998</v>
      </c>
      <c r="AL24" s="89">
        <f>1/1000*[1]CoreVPAImp!AJ$264</f>
        <v>0.77259268144560012</v>
      </c>
      <c r="AM24" s="89">
        <f>1/1000*[1]CoreVPAImp!AK$264</f>
        <v>0.43566763787360002</v>
      </c>
      <c r="AN24" s="89">
        <f>1/1000*[1]CoreVPAImp!AL$264</f>
        <v>0.44165237470649998</v>
      </c>
      <c r="AO24" s="89">
        <f>1/1000*[1]CoreVPAImp!AM$264</f>
        <v>0.45552428414399992</v>
      </c>
      <c r="AP24" s="89">
        <f>1/1000*[1]CoreVPAImp!AN$264</f>
        <v>0.32049665037279995</v>
      </c>
      <c r="AQ24" s="89">
        <f>1/1000*[1]CoreVPAImp!AO$264</f>
        <v>0.35093628737550003</v>
      </c>
      <c r="AR24" s="89">
        <f>1/1000*[1]CoreVPAImp!AP$264</f>
        <v>0.40832028320200003</v>
      </c>
      <c r="AS24" s="89">
        <f>1/1000*[1]CoreVPAImp!AQ$264</f>
        <v>0.32264693703549996</v>
      </c>
      <c r="AT24" s="89">
        <f>1/1000*[1]CoreVPAImp!AR$264</f>
        <v>0.33355652131709995</v>
      </c>
      <c r="AU24" s="89">
        <f>1/1000*[1]CoreVPAImp!AS$264</f>
        <v>0.35176557478920001</v>
      </c>
      <c r="AV24" s="89">
        <f>1/1000*[1]CoreVPAImp!AT$264</f>
        <v>0.417726614755</v>
      </c>
      <c r="AW24" s="89">
        <f>1/1000*[1]CoreVPAImp!AU$264</f>
        <v>0.39126273557499991</v>
      </c>
      <c r="AX24" s="89">
        <f>1/1000*[1]CoreVPAImp!AV$264</f>
        <v>0</v>
      </c>
      <c r="AY24" s="89">
        <f>1/1000*[1]CoreVPAImp!AW$264</f>
        <v>0</v>
      </c>
      <c r="AZ24" s="89">
        <f>1/1000*[1]CoreVPAImp!AX$264</f>
        <v>0</v>
      </c>
      <c r="BA24" s="89">
        <f>1/1000*[1]CoreVPAImp!AY$264</f>
        <v>0</v>
      </c>
      <c r="BB24" s="89">
        <f>1/1000*[1]CoreVPAImp!AZ$264</f>
        <v>0</v>
      </c>
      <c r="BC24" s="111">
        <f>1/1000*[1]CoreVPAImp!BA$264</f>
        <v>0</v>
      </c>
      <c r="BD24" s="386"/>
    </row>
    <row r="25" spans="2:56" ht="20" customHeight="1">
      <c r="B25" s="24" t="s">
        <v>11</v>
      </c>
      <c r="C25" s="251">
        <f>SUM([1]TimberSectorMinusCoreVPAImp!B$264:B$264)+SUM(C26:C29)</f>
        <v>7.8931376505025295</v>
      </c>
      <c r="D25" s="252">
        <f>SUM([1]TimberSectorMinusCoreVPAImp!C$264:C$264)+SUM(D26:D29)</f>
        <v>8.0837999266160629</v>
      </c>
      <c r="E25" s="115">
        <f>SUM([1]TimberSectorMinusCoreVPAImp!D$264:D$264)+SUM(E26:E29)</f>
        <v>7.6197188195108732</v>
      </c>
      <c r="F25" s="115">
        <f>SUM([1]TimberSectorMinusCoreVPAImp!E$264:E$264)+SUM(F26:F29)</f>
        <v>8.1914797434209454</v>
      </c>
      <c r="G25" s="115">
        <f>SUM([1]TimberSectorMinusCoreVPAImp!F$264:F$264)+SUM(G26:G29)</f>
        <v>8.7949616710086662</v>
      </c>
      <c r="H25" s="115">
        <f>SUM([1]TimberSectorMinusCoreVPAImp!G$264:G$264)+SUM(H26:H29)</f>
        <v>9.026102567965598</v>
      </c>
      <c r="I25" s="115">
        <f>SUM([1]TimberSectorMinusCoreVPAImp!H$264:H$264)+SUM(I26:I29)</f>
        <v>8.9281724659546189</v>
      </c>
      <c r="J25" s="115">
        <f>SUM([1]TimberSectorMinusCoreVPAImp!I$264:I$264)+SUM(J26:J29)</f>
        <v>9.2181515109211354</v>
      </c>
      <c r="K25" s="115">
        <f>SUM([1]TimberSectorMinusCoreVPAImp!J$264:J$264)+SUM(K26:K29)</f>
        <v>6.4145125638671026</v>
      </c>
      <c r="L25" s="115">
        <f>SUM([1]TimberSectorMinusCoreVPAImp!K$264:K$264)+SUM(L26:L29)</f>
        <v>4.817494540082504</v>
      </c>
      <c r="M25" s="115">
        <f>SUM([1]TimberSectorMinusCoreVPAImp!L$264:L$264)+SUM(M26:M29)</f>
        <v>5.3558522296831192</v>
      </c>
      <c r="N25" s="115">
        <f>SUM([1]TimberSectorMinusCoreVPAImp!M$264:M$264)+SUM(N26:N29)</f>
        <v>5.0028097714191526</v>
      </c>
      <c r="O25" s="115">
        <f>SUM([1]TimberSectorMinusCoreVPAImp!N$264:N$264)+SUM(O26:O29)</f>
        <v>4.6754860293887788</v>
      </c>
      <c r="P25" s="115">
        <f>SUM([1]TimberSectorMinusCoreVPAImp!O$264:O$264)+SUM(P26:P29)</f>
        <v>4.2534486743475899</v>
      </c>
      <c r="Q25" s="115">
        <f>SUM([1]TimberSectorMinusCoreVPAImp!P$264:P$264)+SUM(Q26:Q29)</f>
        <v>4.7931096230731747</v>
      </c>
      <c r="R25" s="115">
        <f>SUM([1]TimberSectorMinusCoreVPAImp!Q$264:Q$264)+SUM(R26:R29)</f>
        <v>5.048443077524654</v>
      </c>
      <c r="S25" s="115">
        <f>SUM([1]TimberSectorMinusCoreVPAImp!R$264:R$264)+SUM(S26:S29)</f>
        <v>5.111174963953804</v>
      </c>
      <c r="T25" s="115">
        <f>SUM([1]TimberSectorMinusCoreVPAImp!S$264:S$264)+SUM(T26:T29)</f>
        <v>5.5505205028617119</v>
      </c>
      <c r="U25" s="115">
        <f>SUM([1]TimberSectorMinusCoreVPAImp!T$264:T$264)+SUM(U26:U29)</f>
        <v>5.972983129843807</v>
      </c>
      <c r="V25" s="115">
        <f>SUM([1]TimberSectorMinusCoreVPAImp!U$264:U$264)+SUM(V26:V29)</f>
        <v>5.7183755217004748</v>
      </c>
      <c r="W25" s="115">
        <f>SUM([1]TimberSectorMinusCoreVPAImp!V$264:V$264)+SUM(W26:W29)</f>
        <v>0</v>
      </c>
      <c r="X25" s="115">
        <f>SUM([1]TimberSectorMinusCoreVPAImp!W$264:W$264)+SUM(X26:X29)</f>
        <v>0</v>
      </c>
      <c r="Y25" s="115">
        <f>SUM([1]TimberSectorMinusCoreVPAImp!X$264:X$264)+SUM(Y26:Y29)</f>
        <v>0</v>
      </c>
      <c r="Z25" s="115">
        <f>SUM([1]TimberSectorMinusCoreVPAImp!Y$264:Y$264)+SUM(Z26:Z29)</f>
        <v>0</v>
      </c>
      <c r="AA25" s="115">
        <f>SUM([1]TimberSectorMinusCoreVPAImp!Z$264:Z$264)+SUM(AA26:AA29)</f>
        <v>0</v>
      </c>
      <c r="AB25" s="83">
        <f>SUM([1]TimberSectorMinusCoreVPAImp!AA$264:AA$264)+SUM(AB26:AB29)</f>
        <v>0</v>
      </c>
      <c r="AC25" s="215"/>
      <c r="AD25" s="257">
        <f>1/1000*SUM([1]TimberSectorMinusCoreVPAImp!AB$264:AB$264)+SUM(AD26:AD29)</f>
        <v>1.1934642611598569</v>
      </c>
      <c r="AE25" s="249">
        <f>1/1000*SUM([1]TimberSectorMinusCoreVPAImp!AC$264:AC$264)+SUM(AE26:AE29)</f>
        <v>1.2436965150039998</v>
      </c>
      <c r="AF25" s="75">
        <f>1/1000*SUM([1]TimberSectorMinusCoreVPAImp!AD$264:AD$264)+SUM(AF26:AF29)</f>
        <v>1.3747429075392001</v>
      </c>
      <c r="AG25" s="75">
        <f>1/1000*SUM([1]TimberSectorMinusCoreVPAImp!AE$264:AE$264)+SUM(AG26:AG29)</f>
        <v>1.8157212845408002</v>
      </c>
      <c r="AH25" s="75">
        <f>1/1000*SUM([1]TimberSectorMinusCoreVPAImp!AF$264:AF$264)+SUM(AH26:AH29)</f>
        <v>2.164066504285</v>
      </c>
      <c r="AI25" s="75">
        <f>1/1000*SUM([1]TimberSectorMinusCoreVPAImp!AG$264:AG$264)+SUM(AI26:AI29)</f>
        <v>2.3228414649296996</v>
      </c>
      <c r="AJ25" s="75">
        <f>1/1000*SUM([1]TimberSectorMinusCoreVPAImp!AH$264:AH$264)+SUM(AJ26:AJ29)</f>
        <v>2.2591571679011997</v>
      </c>
      <c r="AK25" s="75">
        <f>1/1000*SUM([1]TimberSectorMinusCoreVPAImp!AI$264:AI$264)+SUM(AK26:AK29)</f>
        <v>2.8116340007775</v>
      </c>
      <c r="AL25" s="75">
        <f>1/1000*SUM([1]TimberSectorMinusCoreVPAImp!AJ$264:AJ$264)+SUM(AL26:AL29)</f>
        <v>2.3682371947024001</v>
      </c>
      <c r="AM25" s="75">
        <f>1/1000*SUM([1]TimberSectorMinusCoreVPAImp!AK$264:AK$264)+SUM(AM26:AM29)</f>
        <v>1.9262190329315998</v>
      </c>
      <c r="AN25" s="75">
        <f>1/1000*SUM([1]TimberSectorMinusCoreVPAImp!AL$264:AL$264)+SUM(AN26:AN29)</f>
        <v>1.7509939234191001</v>
      </c>
      <c r="AO25" s="75">
        <f>1/1000*SUM([1]TimberSectorMinusCoreVPAImp!AM$264:AM$264)+SUM(AO26:AO29)</f>
        <v>1.7962336791360003</v>
      </c>
      <c r="AP25" s="75">
        <f>1/1000*SUM([1]TimberSectorMinusCoreVPAImp!AN$264:AN$264)+SUM(AP26:AP29)</f>
        <v>1.3224689676880002</v>
      </c>
      <c r="AQ25" s="75">
        <f>1/1000*SUM([1]TimberSectorMinusCoreVPAImp!AO$264:AO$264)+SUM(AQ26:AQ29)</f>
        <v>1.3169112515532</v>
      </c>
      <c r="AR25" s="75">
        <f>1/1000*SUM([1]TimberSectorMinusCoreVPAImp!AP$264:AP$264)+SUM(AR26:AR29)</f>
        <v>1.6024033347225002</v>
      </c>
      <c r="AS25" s="75">
        <f>1/1000*SUM([1]TimberSectorMinusCoreVPAImp!AQ$264:AQ$264)+SUM(AS26:AS29)</f>
        <v>1.4692133515779999</v>
      </c>
      <c r="AT25" s="75">
        <f>1/1000*SUM([1]TimberSectorMinusCoreVPAImp!AR$264:AR$264)+SUM(AT26:AT29)</f>
        <v>1.5034272199661998</v>
      </c>
      <c r="AU25" s="75">
        <f>1/1000*SUM([1]TimberSectorMinusCoreVPAImp!AS$264:AS$264)+SUM(AU26:AU29)</f>
        <v>1.6763292889914998</v>
      </c>
      <c r="AV25" s="75">
        <f>1/1000*SUM([1]TimberSectorMinusCoreVPAImp!AT$264:AT$264)+SUM(AV26:AV29)</f>
        <v>1.9607743739330004</v>
      </c>
      <c r="AW25" s="75">
        <f>1/1000*SUM([1]TimberSectorMinusCoreVPAImp!AU$264:AU$264)+SUM(AW26:AW29)</f>
        <v>1.9262411478158334</v>
      </c>
      <c r="AX25" s="75">
        <f>1/1000*SUM([1]TimberSectorMinusCoreVPAImp!AV$264:AV$264)+SUM(AX26:AX29)</f>
        <v>0</v>
      </c>
      <c r="AY25" s="75">
        <f>1/1000*SUM([1]TimberSectorMinusCoreVPAImp!AW$264:AW$264)+SUM(AY26:AY29)</f>
        <v>0</v>
      </c>
      <c r="AZ25" s="75">
        <f>1/1000*SUM([1]TimberSectorMinusCoreVPAImp!AX$264:AX$264)+SUM(AZ26:AZ29)</f>
        <v>0</v>
      </c>
      <c r="BA25" s="75">
        <f>1/1000*SUM([1]TimberSectorMinusCoreVPAImp!AY$264:AY$264)+SUM(BA26:BA29)</f>
        <v>0</v>
      </c>
      <c r="BB25" s="75">
        <f>1/1000*SUM([1]TimberSectorMinusCoreVPAImp!AZ$264:AZ$264)+SUM(BB26:BB29)</f>
        <v>0</v>
      </c>
      <c r="BC25" s="87">
        <f>1/1000*SUM([1]TimberSectorMinusCoreVPAImp!BA$264:BA$264)+SUM(BC26:BC29)</f>
        <v>0</v>
      </c>
      <c r="BD25" s="386"/>
    </row>
    <row r="26" spans="2:56">
      <c r="B26" s="5" t="s">
        <v>4</v>
      </c>
      <c r="C26" s="253">
        <f>'[1]4403Imp'!B$264</f>
        <v>1.8467882179999997</v>
      </c>
      <c r="D26" s="256">
        <f>'[1]4403Imp'!C$264</f>
        <v>1.9896419380000003</v>
      </c>
      <c r="E26" s="100">
        <f>'[1]4403Imp'!D$264</f>
        <v>1.1281827280000001</v>
      </c>
      <c r="F26" s="100">
        <f>'[1]4403Imp'!E$264</f>
        <v>0.9913250050000002</v>
      </c>
      <c r="G26" s="100">
        <f>'[1]4403Imp'!F$264</f>
        <v>1.0716822619999999</v>
      </c>
      <c r="H26" s="100">
        <f>'[1]4403Imp'!G$264</f>
        <v>1.0774517069999998</v>
      </c>
      <c r="I26" s="100">
        <f>'[1]4403Imp'!H$264</f>
        <v>1.1690155736984122</v>
      </c>
      <c r="J26" s="100">
        <f>'[1]4403Imp'!I$264</f>
        <v>1.1141579691190473</v>
      </c>
      <c r="K26" s="100">
        <f>'[1]4403Imp'!J$264</f>
        <v>0.76857200166666673</v>
      </c>
      <c r="L26" s="100">
        <f>'[1]4403Imp'!K$264</f>
        <v>0.42620437428571434</v>
      </c>
      <c r="M26" s="100">
        <f>'[1]4403Imp'!L$264</f>
        <v>0.7864779644444444</v>
      </c>
      <c r="N26" s="100">
        <f>'[1]4403Imp'!M$264</f>
        <v>0.73563926005952396</v>
      </c>
      <c r="O26" s="100">
        <f>'[1]4403Imp'!N$264</f>
        <v>0.43926742599999996</v>
      </c>
      <c r="P26" s="100">
        <f>'[1]4403Imp'!O$264</f>
        <v>0.44634466</v>
      </c>
      <c r="Q26" s="100">
        <f>'[1]4403Imp'!P$264</f>
        <v>0.37702438297619045</v>
      </c>
      <c r="R26" s="100">
        <f>'[1]4403Imp'!Q$264</f>
        <v>0.31575959626984124</v>
      </c>
      <c r="S26" s="100">
        <f>'[1]4403Imp'!R$264</f>
        <v>0.32852107988095219</v>
      </c>
      <c r="T26" s="100">
        <f>'[1]4403Imp'!S$264</f>
        <v>0.34982582348232311</v>
      </c>
      <c r="U26" s="100">
        <f>'[1]4403Imp'!T$264</f>
        <v>0.36772080476190483</v>
      </c>
      <c r="V26" s="100">
        <f>'[1]4403Imp'!U$264</f>
        <v>0.34836487892307694</v>
      </c>
      <c r="W26" s="100">
        <f>'[1]4403Imp'!V$264</f>
        <v>0</v>
      </c>
      <c r="X26" s="100">
        <f>'[1]4403Imp'!W$264</f>
        <v>0</v>
      </c>
      <c r="Y26" s="100">
        <f>'[1]4403Imp'!X$264</f>
        <v>0</v>
      </c>
      <c r="Z26" s="100">
        <f>'[1]4403Imp'!Y$264</f>
        <v>0</v>
      </c>
      <c r="AA26" s="100">
        <f>'[1]4403Imp'!Z$264</f>
        <v>0</v>
      </c>
      <c r="AB26" s="101">
        <f>'[1]4403Imp'!AA$264</f>
        <v>0</v>
      </c>
      <c r="AC26" s="217"/>
      <c r="AD26" s="258">
        <f>1/1000*'[1]4403Imp'!AB$264</f>
        <v>0.11749335466167</v>
      </c>
      <c r="AE26" s="250">
        <f>1/1000*'[1]4403Imp'!AC$264</f>
        <v>0.11393025041280001</v>
      </c>
      <c r="AF26" s="20">
        <f>1/1000*'[1]4403Imp'!AD$264</f>
        <v>7.1948400518400013E-2</v>
      </c>
      <c r="AG26" s="20">
        <f>1/1000*'[1]4403Imp'!AE$264</f>
        <v>8.9556492020799974E-2</v>
      </c>
      <c r="AH26" s="20">
        <f>1/1000*'[1]4403Imp'!AF$264</f>
        <v>0.10227040795720002</v>
      </c>
      <c r="AI26" s="20">
        <f>1/1000*'[1]4403Imp'!AG$264</f>
        <v>9.0967530782699979E-2</v>
      </c>
      <c r="AJ26" s="20">
        <f>1/1000*'[1]4403Imp'!AH$264</f>
        <v>8.6596586179600032E-2</v>
      </c>
      <c r="AK26" s="20">
        <f>1/1000*'[1]4403Imp'!AI$264</f>
        <v>0.10265500554199998</v>
      </c>
      <c r="AL26" s="20">
        <f>1/1000*'[1]4403Imp'!AJ$264</f>
        <v>7.6800854789599998E-2</v>
      </c>
      <c r="AM26" s="20">
        <f>1/1000*'[1]4403Imp'!AK$264</f>
        <v>3.5479007339600001E-2</v>
      </c>
      <c r="AN26" s="20">
        <f>1/1000*'[1]4403Imp'!AL$264</f>
        <v>4.1883685896599999E-2</v>
      </c>
      <c r="AO26" s="20">
        <f>1/1000*'[1]4403Imp'!AM$264</f>
        <v>4.7752674143999994E-2</v>
      </c>
      <c r="AP26" s="20">
        <f>1/1000*'[1]4403Imp'!AN$264</f>
        <v>3.1669423209599999E-2</v>
      </c>
      <c r="AQ26" s="20">
        <f>1/1000*'[1]4403Imp'!AO$264</f>
        <v>3.1115584752600005E-2</v>
      </c>
      <c r="AR26" s="20">
        <f>1/1000*'[1]4403Imp'!AP$264</f>
        <v>3.8824582187500005E-2</v>
      </c>
      <c r="AS26" s="20">
        <f>1/1000*'[1]4403Imp'!AQ$264</f>
        <v>3.7764870310999996E-2</v>
      </c>
      <c r="AT26" s="20">
        <f>1/1000*'[1]4403Imp'!AR$264</f>
        <v>3.7291124502399998E-2</v>
      </c>
      <c r="AU26" s="20">
        <f>1/1000*'[1]4403Imp'!AS$264</f>
        <v>4.07603543633E-2</v>
      </c>
      <c r="AV26" s="20">
        <f>1/1000*'[1]4403Imp'!AT$264</f>
        <v>4.3699269882000014E-2</v>
      </c>
      <c r="AW26" s="20">
        <f>1/1000*'[1]4403Imp'!AU$264</f>
        <v>4.2715401339583334E-2</v>
      </c>
      <c r="AX26" s="20">
        <f>1/1000*'[1]4403Imp'!AV$264</f>
        <v>0</v>
      </c>
      <c r="AY26" s="20">
        <f>1/1000*'[1]4403Imp'!AW$264</f>
        <v>0</v>
      </c>
      <c r="AZ26" s="20">
        <f>1/1000*'[1]4403Imp'!AX$264</f>
        <v>0</v>
      </c>
      <c r="BA26" s="20">
        <f>1/1000*'[1]4403Imp'!AY$264</f>
        <v>0</v>
      </c>
      <c r="BB26" s="20">
        <f>1/1000*'[1]4403Imp'!AZ$264</f>
        <v>0</v>
      </c>
      <c r="BC26" s="81">
        <f>1/1000*'[1]4403Imp'!BA$264</f>
        <v>0</v>
      </c>
      <c r="BD26" s="386"/>
    </row>
    <row r="27" spans="2:56">
      <c r="B27" s="5" t="s">
        <v>5</v>
      </c>
      <c r="C27" s="91">
        <f>'[1]4407Imp'!B$264</f>
        <v>3.1225313482999995</v>
      </c>
      <c r="D27" s="100">
        <f>'[1]4407Imp'!C$264</f>
        <v>3.1426278392599998</v>
      </c>
      <c r="E27" s="100">
        <f>'[1]4407Imp'!D$264</f>
        <v>3.17034826108</v>
      </c>
      <c r="F27" s="100">
        <f>'[1]4407Imp'!E$264</f>
        <v>3.7367025241000009</v>
      </c>
      <c r="G27" s="100">
        <f>'[1]4407Imp'!F$264</f>
        <v>3.6090366876199997</v>
      </c>
      <c r="H27" s="100">
        <f>'[1]4407Imp'!G$264</f>
        <v>3.6380279644800004</v>
      </c>
      <c r="I27" s="100">
        <f>'[1]4407Imp'!H$264</f>
        <v>3.4374486298838884</v>
      </c>
      <c r="J27" s="100">
        <f>'[1]4407Imp'!I$264</f>
        <v>3.8996689438488894</v>
      </c>
      <c r="K27" s="100">
        <f>'[1]4407Imp'!J$264</f>
        <v>2.1259814267466668</v>
      </c>
      <c r="L27" s="100">
        <f>'[1]4407Imp'!K$264</f>
        <v>1.690421086725</v>
      </c>
      <c r="M27" s="100">
        <f>'[1]4407Imp'!L$264</f>
        <v>1.5620970674321211</v>
      </c>
      <c r="N27" s="100">
        <f>'[1]4407Imp'!M$264</f>
        <v>1.3345732804444446</v>
      </c>
      <c r="O27" s="100">
        <f>'[1]4407Imp'!N$264</f>
        <v>1.7112446032456039</v>
      </c>
      <c r="P27" s="100">
        <f>'[1]4407Imp'!O$264</f>
        <v>1.0586580156260543</v>
      </c>
      <c r="Q27" s="100">
        <f>'[1]4407Imp'!P$264</f>
        <v>1.2782375427033337</v>
      </c>
      <c r="R27" s="100">
        <f>'[1]4407Imp'!Q$264</f>
        <v>1.1654558372542687</v>
      </c>
      <c r="S27" s="100">
        <f>'[1]4407Imp'!R$264</f>
        <v>1.2195160205005555</v>
      </c>
      <c r="T27" s="100">
        <f>'[1]4407Imp'!S$264</f>
        <v>1.3413957152383336</v>
      </c>
      <c r="U27" s="100">
        <f>'[1]4407Imp'!T$264</f>
        <v>1.419150890728309</v>
      </c>
      <c r="V27" s="100">
        <f>'[1]4407Imp'!U$264</f>
        <v>1.3372121282566667</v>
      </c>
      <c r="W27" s="100">
        <f>'[1]4407Imp'!V$264</f>
        <v>0</v>
      </c>
      <c r="X27" s="100">
        <f>'[1]4407Imp'!W$264</f>
        <v>0</v>
      </c>
      <c r="Y27" s="100">
        <f>'[1]4407Imp'!X$264</f>
        <v>0</v>
      </c>
      <c r="Z27" s="100">
        <f>'[1]4407Imp'!Y$264</f>
        <v>0</v>
      </c>
      <c r="AA27" s="100">
        <f>'[1]4407Imp'!Z$264</f>
        <v>0</v>
      </c>
      <c r="AB27" s="101">
        <f>'[1]4407Imp'!AA$264</f>
        <v>0</v>
      </c>
      <c r="AC27" s="217"/>
      <c r="AD27" s="90">
        <f>1/1000*'[1]4407Imp'!AB$264</f>
        <v>0.29239489500709198</v>
      </c>
      <c r="AE27" s="20">
        <f>1/1000*'[1]4407Imp'!AC$264</f>
        <v>0.28302404513239998</v>
      </c>
      <c r="AF27" s="20">
        <f>1/1000*'[1]4407Imp'!AD$264</f>
        <v>0.32011541665920007</v>
      </c>
      <c r="AG27" s="20">
        <f>1/1000*'[1]4407Imp'!AE$264</f>
        <v>0.44696308330240014</v>
      </c>
      <c r="AH27" s="20">
        <f>1/1000*'[1]4407Imp'!AF$264</f>
        <v>0.46202657099060002</v>
      </c>
      <c r="AI27" s="20">
        <f>1/1000*'[1]4407Imp'!AG$264</f>
        <v>0.47334402584039992</v>
      </c>
      <c r="AJ27" s="20">
        <f>1/1000*'[1]4407Imp'!AH$264</f>
        <v>0.48106672302999992</v>
      </c>
      <c r="AK27" s="20">
        <f>1/1000*'[1]4407Imp'!AI$264</f>
        <v>0.59925831738400004</v>
      </c>
      <c r="AL27" s="20">
        <f>1/1000*'[1]4407Imp'!AJ$264</f>
        <v>0.38046906789279999</v>
      </c>
      <c r="AM27" s="20">
        <f>1/1000*'[1]4407Imp'!AK$264</f>
        <v>0.23955143935800005</v>
      </c>
      <c r="AN27" s="20">
        <f>1/1000*'[1]4407Imp'!AL$264</f>
        <v>0.2563291485684</v>
      </c>
      <c r="AO27" s="20">
        <f>1/1000*'[1]4407Imp'!AM$264</f>
        <v>0.23633862225599997</v>
      </c>
      <c r="AP27" s="20">
        <f>1/1000*'[1]4407Imp'!AN$264</f>
        <v>0.15582420568000002</v>
      </c>
      <c r="AQ27" s="20">
        <f>1/1000*'[1]4407Imp'!AO$264</f>
        <v>0.14941388893470001</v>
      </c>
      <c r="AR27" s="20">
        <f>1/1000*'[1]4407Imp'!AP$264</f>
        <v>0.18457882611650003</v>
      </c>
      <c r="AS27" s="20">
        <f>1/1000*'[1]4407Imp'!AQ$264</f>
        <v>0.1661566618775</v>
      </c>
      <c r="AT27" s="20">
        <f>1/1000*'[1]4407Imp'!AR$264</f>
        <v>0.17089148832920001</v>
      </c>
      <c r="AU27" s="20">
        <f>1/1000*'[1]4407Imp'!AS$264</f>
        <v>0.17387923055359999</v>
      </c>
      <c r="AV27" s="20">
        <f>1/1000*'[1]4407Imp'!AT$264</f>
        <v>0.20951303866099996</v>
      </c>
      <c r="AW27" s="20">
        <f>1/1000*'[1]4407Imp'!AU$264</f>
        <v>0.19307534336333337</v>
      </c>
      <c r="AX27" s="20">
        <f>1/1000*'[1]4407Imp'!AV$264</f>
        <v>0</v>
      </c>
      <c r="AY27" s="20">
        <f>1/1000*'[1]4407Imp'!AW$264</f>
        <v>0</v>
      </c>
      <c r="AZ27" s="20">
        <f>1/1000*'[1]4407Imp'!AX$264</f>
        <v>0</v>
      </c>
      <c r="BA27" s="20">
        <f>1/1000*'[1]4407Imp'!AY$264</f>
        <v>0</v>
      </c>
      <c r="BB27" s="20">
        <f>1/1000*'[1]4407Imp'!AZ$264</f>
        <v>0</v>
      </c>
      <c r="BC27" s="81">
        <f>1/1000*'[1]4407Imp'!BA$264</f>
        <v>0</v>
      </c>
      <c r="BD27" s="386"/>
    </row>
    <row r="28" spans="2:56">
      <c r="B28" s="5" t="s">
        <v>6</v>
      </c>
      <c r="C28" s="90">
        <f>'[1]4408Imp'!B$264</f>
        <v>5.6438403700000007E-2</v>
      </c>
      <c r="D28" s="19">
        <f>'[1]4408Imp'!C$264</f>
        <v>6.9924478299999995E-2</v>
      </c>
      <c r="E28" s="19">
        <f>'[1]4408Imp'!D$264</f>
        <v>7.8819725399999999E-2</v>
      </c>
      <c r="F28" s="19">
        <f>'[1]4408Imp'!E$264</f>
        <v>9.8115017699999973E-2</v>
      </c>
      <c r="G28" s="19">
        <f>'[1]4408Imp'!F$264</f>
        <v>9.9709476799999988E-2</v>
      </c>
      <c r="H28" s="19">
        <f>'[1]4408Imp'!G$264</f>
        <v>0.11257559469999998</v>
      </c>
      <c r="I28" s="19">
        <f>'[1]4408Imp'!H$264</f>
        <v>0.27295592045138883</v>
      </c>
      <c r="J28" s="19">
        <f>'[1]4408Imp'!I$264</f>
        <v>0.12559378163333337</v>
      </c>
      <c r="K28" s="19">
        <f>'[1]4408Imp'!J$264</f>
        <v>7.5453119833333332E-2</v>
      </c>
      <c r="L28" s="19">
        <f>'[1]4408Imp'!K$264</f>
        <v>5.0413704430128194E-2</v>
      </c>
      <c r="M28" s="19">
        <f>'[1]4408Imp'!L$264</f>
        <v>6.155093017511562E-2</v>
      </c>
      <c r="N28" s="19">
        <f>'[1]4408Imp'!M$264</f>
        <v>8.6998874204631566E-2</v>
      </c>
      <c r="O28" s="19">
        <f>'[1]4408Imp'!N$264</f>
        <v>7.9399155408441544E-2</v>
      </c>
      <c r="P28" s="19">
        <f>'[1]4408Imp'!O$264</f>
        <v>0.11985526616703464</v>
      </c>
      <c r="Q28" s="19">
        <f>'[1]4408Imp'!P$264</f>
        <v>0.14685096082380955</v>
      </c>
      <c r="R28" s="19">
        <f>'[1]4408Imp'!Q$264</f>
        <v>0.18096672463235933</v>
      </c>
      <c r="S28" s="19">
        <f>'[1]4408Imp'!R$264</f>
        <v>0.26294471146904758</v>
      </c>
      <c r="T28" s="19">
        <f>'[1]4408Imp'!S$264</f>
        <v>0.271434784225</v>
      </c>
      <c r="U28" s="19">
        <f>'[1]4408Imp'!T$264</f>
        <v>0.28143379320555556</v>
      </c>
      <c r="V28" s="19">
        <f>'[1]4408Imp'!U$264</f>
        <v>0.26529496642424238</v>
      </c>
      <c r="W28" s="19">
        <f>'[1]4408Imp'!V$264</f>
        <v>0</v>
      </c>
      <c r="X28" s="19">
        <f>'[1]4408Imp'!W$264</f>
        <v>0</v>
      </c>
      <c r="Y28" s="19">
        <f>'[1]4408Imp'!X$264</f>
        <v>0</v>
      </c>
      <c r="Z28" s="19">
        <f>'[1]4408Imp'!Y$264</f>
        <v>0</v>
      </c>
      <c r="AA28" s="19">
        <f>'[1]4408Imp'!Z$264</f>
        <v>0</v>
      </c>
      <c r="AB28" s="82">
        <f>'[1]4408Imp'!AA$264</f>
        <v>0</v>
      </c>
      <c r="AC28" s="218"/>
      <c r="AD28" s="90">
        <f>1/1000*'[1]4408Imp'!AB$264</f>
        <v>5.0576039294603997E-2</v>
      </c>
      <c r="AE28" s="20">
        <f>1/1000*'[1]4408Imp'!AC$264</f>
        <v>5.3938737867600006E-2</v>
      </c>
      <c r="AF28" s="20">
        <f>1/1000*'[1]4408Imp'!AD$264</f>
        <v>6.097083744960001E-2</v>
      </c>
      <c r="AG28" s="20">
        <f>1/1000*'[1]4408Imp'!AE$264</f>
        <v>8.6266281438400025E-2</v>
      </c>
      <c r="AH28" s="20">
        <f>1/1000*'[1]4408Imp'!AF$264</f>
        <v>0.10096865168040002</v>
      </c>
      <c r="AI28" s="20">
        <f>1/1000*'[1]4408Imp'!AG$264</f>
        <v>0.11624162755920002</v>
      </c>
      <c r="AJ28" s="20">
        <f>1/1000*'[1]4408Imp'!AH$264</f>
        <v>0.12238803422200002</v>
      </c>
      <c r="AK28" s="20">
        <f>1/1000*'[1]4408Imp'!AI$264</f>
        <v>0.1231612310255</v>
      </c>
      <c r="AL28" s="20">
        <f>1/1000*'[1]4408Imp'!AJ$264</f>
        <v>9.2943618718799997E-2</v>
      </c>
      <c r="AM28" s="20">
        <f>1/1000*'[1]4408Imp'!AK$264</f>
        <v>5.2919635357599991E-2</v>
      </c>
      <c r="AN28" s="20">
        <f>1/1000*'[1]4408Imp'!AL$264</f>
        <v>5.1387830703000015E-2</v>
      </c>
      <c r="AO28" s="20">
        <f>1/1000*'[1]4408Imp'!AM$264</f>
        <v>4.9450201440000001E-2</v>
      </c>
      <c r="AP28" s="20">
        <f>1/1000*'[1]4408Imp'!AN$264</f>
        <v>3.9089965481600007E-2</v>
      </c>
      <c r="AQ28" s="20">
        <f>1/1000*'[1]4408Imp'!AO$264</f>
        <v>4.1637301614900028E-2</v>
      </c>
      <c r="AR28" s="20">
        <f>1/1000*'[1]4408Imp'!AP$264</f>
        <v>4.4700816672499998E-2</v>
      </c>
      <c r="AS28" s="20">
        <f>1/1000*'[1]4408Imp'!AQ$264</f>
        <v>4.5082672978000005E-2</v>
      </c>
      <c r="AT28" s="20">
        <f>1/1000*'[1]4408Imp'!AR$264</f>
        <v>5.4700460985199997E-2</v>
      </c>
      <c r="AU28" s="20">
        <f>1/1000*'[1]4408Imp'!AS$264</f>
        <v>6.4037610479700011E-2</v>
      </c>
      <c r="AV28" s="20">
        <f>1/1000*'[1]4408Imp'!AT$264</f>
        <v>7.5671996310000003E-2</v>
      </c>
      <c r="AW28" s="20">
        <f>1/1000*'[1]4408Imp'!AU$264</f>
        <v>7.0532665123750019E-2</v>
      </c>
      <c r="AX28" s="20">
        <f>1/1000*'[1]4408Imp'!AV$264</f>
        <v>0</v>
      </c>
      <c r="AY28" s="20">
        <f>1/1000*'[1]4408Imp'!AW$264</f>
        <v>0</v>
      </c>
      <c r="AZ28" s="20">
        <f>1/1000*'[1]4408Imp'!AX$264</f>
        <v>0</v>
      </c>
      <c r="BA28" s="20">
        <f>1/1000*'[1]4408Imp'!AY$264</f>
        <v>0</v>
      </c>
      <c r="BB28" s="20">
        <f>1/1000*'[1]4408Imp'!AZ$264</f>
        <v>0</v>
      </c>
      <c r="BC28" s="81">
        <f>1/1000*'[1]4408Imp'!BA$264</f>
        <v>0</v>
      </c>
      <c r="BD28" s="386"/>
    </row>
    <row r="29" spans="2:56">
      <c r="B29" s="5" t="s">
        <v>7</v>
      </c>
      <c r="C29" s="90">
        <f>'[1]4412Imp'!B$264</f>
        <v>0.14037546299999998</v>
      </c>
      <c r="D29" s="19">
        <f>'[1]4412Imp'!C$264</f>
        <v>0.19776327589999998</v>
      </c>
      <c r="E29" s="19">
        <f>'[1]4412Imp'!D$264</f>
        <v>0.23148431419999999</v>
      </c>
      <c r="F29" s="19">
        <f>'[1]4412Imp'!E$264</f>
        <v>0.2142143088</v>
      </c>
      <c r="G29" s="19">
        <f>'[1]4412Imp'!F$264</f>
        <v>0.20789783719999999</v>
      </c>
      <c r="H29" s="19">
        <f>'[1]4412Imp'!G$264</f>
        <v>0.22771032699999996</v>
      </c>
      <c r="I29" s="19">
        <f>'[1]4412Imp'!H$264</f>
        <v>0.23743802520000004</v>
      </c>
      <c r="J29" s="19">
        <f>'[1]4412Imp'!I$264</f>
        <v>0.27149008294999999</v>
      </c>
      <c r="K29" s="19">
        <f>'[1]4412Imp'!J$264</f>
        <v>0.12886748870833339</v>
      </c>
      <c r="L29" s="19">
        <f>'[1]4412Imp'!K$264</f>
        <v>8.6121195783333354E-2</v>
      </c>
      <c r="M29" s="19">
        <f>'[1]4412Imp'!L$264</f>
        <v>7.4165860950000023E-2</v>
      </c>
      <c r="N29" s="19">
        <f>'[1]4412Imp'!M$264</f>
        <v>8.5202837983333363E-2</v>
      </c>
      <c r="O29" s="19">
        <f>'[1]4412Imp'!N$264</f>
        <v>7.5560832608333323E-2</v>
      </c>
      <c r="P29" s="19">
        <f>'[1]4412Imp'!O$264</f>
        <v>9.2996030060213009E-2</v>
      </c>
      <c r="Q29" s="19">
        <f>'[1]4412Imp'!P$264</f>
        <v>0.15306621688253969</v>
      </c>
      <c r="R29" s="19">
        <f>'[1]4412Imp'!Q$264</f>
        <v>0.21002757401170316</v>
      </c>
      <c r="S29" s="19">
        <f>'[1]4412Imp'!R$264</f>
        <v>0.21846807523333334</v>
      </c>
      <c r="T29" s="19">
        <f>'[1]4412Imp'!S$264</f>
        <v>0.2214588756333333</v>
      </c>
      <c r="U29" s="19">
        <f>'[1]4412Imp'!T$264</f>
        <v>0.24519484643611109</v>
      </c>
      <c r="V29" s="19">
        <f>'[1]4412Imp'!U$264</f>
        <v>0.28795052248658015</v>
      </c>
      <c r="W29" s="19">
        <f>'[1]4412Imp'!V$264</f>
        <v>0</v>
      </c>
      <c r="X29" s="19">
        <f>'[1]4412Imp'!W$264</f>
        <v>0</v>
      </c>
      <c r="Y29" s="19">
        <f>'[1]4412Imp'!X$264</f>
        <v>0</v>
      </c>
      <c r="Z29" s="19">
        <f>'[1]4412Imp'!Y$264</f>
        <v>0</v>
      </c>
      <c r="AA29" s="19">
        <f>'[1]4412Imp'!Z$264</f>
        <v>0</v>
      </c>
      <c r="AB29" s="82">
        <f>'[1]4412Imp'!AA$264</f>
        <v>0</v>
      </c>
      <c r="AC29" s="218"/>
      <c r="AD29" s="90">
        <f>1/1000*'[1]4412Imp'!AB$264</f>
        <v>4.1624900245496997E-2</v>
      </c>
      <c r="AE29" s="20">
        <f>1/1000*'[1]4412Imp'!AC$264</f>
        <v>6.1842842233599996E-2</v>
      </c>
      <c r="AF29" s="20">
        <f>1/1000*'[1]4412Imp'!AD$264</f>
        <v>5.82580443792E-2</v>
      </c>
      <c r="AG29" s="20">
        <f>1/1000*'[1]4412Imp'!AE$264</f>
        <v>6.9907022012799996E-2</v>
      </c>
      <c r="AH29" s="20">
        <f>1/1000*'[1]4412Imp'!AF$264</f>
        <v>7.2134601876400015E-2</v>
      </c>
      <c r="AI29" s="20">
        <f>1/1000*'[1]4412Imp'!AG$264</f>
        <v>7.307937951600002E-2</v>
      </c>
      <c r="AJ29" s="20">
        <f>1/1000*'[1]4412Imp'!AH$264</f>
        <v>8.2267867511600021E-2</v>
      </c>
      <c r="AK29" s="20">
        <f>1/1000*'[1]4412Imp'!AI$264</f>
        <v>8.7366677855999997E-2</v>
      </c>
      <c r="AL29" s="20">
        <f>1/1000*'[1]4412Imp'!AJ$264</f>
        <v>6.8862479475200022E-2</v>
      </c>
      <c r="AM29" s="20">
        <f>1/1000*'[1]4412Imp'!AK$264</f>
        <v>3.3500749946400003E-2</v>
      </c>
      <c r="AN29" s="20">
        <f>1/1000*'[1]4412Imp'!AL$264</f>
        <v>2.9542943451599996E-2</v>
      </c>
      <c r="AO29" s="20">
        <f>1/1000*'[1]4412Imp'!AM$264</f>
        <v>3.4294804223999997E-2</v>
      </c>
      <c r="AP29" s="20">
        <f>1/1000*'[1]4412Imp'!AN$264</f>
        <v>2.2486342190400004E-2</v>
      </c>
      <c r="AQ29" s="20">
        <f>1/1000*'[1]4412Imp'!AO$264</f>
        <v>2.5854413553900002E-2</v>
      </c>
      <c r="AR29" s="20">
        <f>1/1000*'[1]4412Imp'!AP$264</f>
        <v>4.3412866478000009E-2</v>
      </c>
      <c r="AS29" s="20">
        <f>1/1000*'[1]4412Imp'!AQ$264</f>
        <v>4.4730596452499993E-2</v>
      </c>
      <c r="AT29" s="20">
        <f>1/1000*'[1]4412Imp'!AR$264</f>
        <v>4.8479145031799994E-2</v>
      </c>
      <c r="AU29" s="20">
        <f>1/1000*'[1]4412Imp'!AS$264</f>
        <v>5.3218295087099986E-2</v>
      </c>
      <c r="AV29" s="20">
        <f>1/1000*'[1]4412Imp'!AT$264</f>
        <v>6.5652769048999998E-2</v>
      </c>
      <c r="AW29" s="20">
        <f>1/1000*'[1]4412Imp'!AU$264</f>
        <v>6.431087407958333E-2</v>
      </c>
      <c r="AX29" s="20">
        <f>1/1000*'[1]4412Imp'!AV$264</f>
        <v>0</v>
      </c>
      <c r="AY29" s="20">
        <f>1/1000*'[1]4412Imp'!AW$264</f>
        <v>0</v>
      </c>
      <c r="AZ29" s="20">
        <f>1/1000*'[1]4412Imp'!AX$264</f>
        <v>0</v>
      </c>
      <c r="BA29" s="20">
        <f>1/1000*'[1]4412Imp'!AY$264</f>
        <v>0</v>
      </c>
      <c r="BB29" s="20">
        <f>1/1000*'[1]4412Imp'!AZ$264</f>
        <v>0</v>
      </c>
      <c r="BC29" s="81">
        <f>1/1000*'[1]4412Imp'!BA$264</f>
        <v>0</v>
      </c>
      <c r="BD29" s="386"/>
    </row>
    <row r="30" spans="2:56" ht="13">
      <c r="B30" s="5" t="s">
        <v>61</v>
      </c>
      <c r="C30" s="91">
        <f>'[1]44104411Imp'!B$264</f>
        <v>1.6077124843999999</v>
      </c>
      <c r="D30" s="100">
        <f>'[1]44104411Imp'!C$264</f>
        <v>1.4958790214000002</v>
      </c>
      <c r="E30" s="100">
        <f>'[1]44104411Imp'!D$264</f>
        <v>1.658267852</v>
      </c>
      <c r="F30" s="100">
        <f>'[1]44104411Imp'!E$264</f>
        <v>1.7629009245999998</v>
      </c>
      <c r="G30" s="100">
        <f>'[1]44104411Imp'!F$264</f>
        <v>2.2000402912923085</v>
      </c>
      <c r="H30" s="100">
        <f>'[1]44104411Imp'!G$264</f>
        <v>2.1752782753999997</v>
      </c>
      <c r="I30" s="100">
        <f>'[1]44104411Imp'!H$264</f>
        <v>2.1177163284190486</v>
      </c>
      <c r="J30" s="100">
        <f>'[1]44104411Imp'!I$264</f>
        <v>1.7550676000452377</v>
      </c>
      <c r="K30" s="100">
        <f>'[1]44104411Imp'!J$264</f>
        <v>1.1610602907119045</v>
      </c>
      <c r="L30" s="100">
        <f>'[1]44104411Imp'!K$264</f>
        <v>0.90115851714215678</v>
      </c>
      <c r="M30" s="100">
        <f>'[1]44104411Imp'!L$264</f>
        <v>1.1456816238513512</v>
      </c>
      <c r="N30" s="100">
        <f>'[1]44104411Imp'!M$264</f>
        <v>1.0360808819285712</v>
      </c>
      <c r="O30" s="100">
        <f>'[1]44104411Imp'!N$264</f>
        <v>0.94181425057575752</v>
      </c>
      <c r="P30" s="100">
        <f>'[1]44104411Imp'!O$264</f>
        <v>1.0073841473390808</v>
      </c>
      <c r="Q30" s="100">
        <f>'[1]44104411Imp'!P$264</f>
        <v>1.1856544910000002</v>
      </c>
      <c r="R30" s="100">
        <f>'[1]44104411Imp'!Q$264</f>
        <v>1.2936857556641708</v>
      </c>
      <c r="S30" s="100">
        <f>'[1]44104411Imp'!R$264</f>
        <v>1.2965277263111112</v>
      </c>
      <c r="T30" s="100">
        <f>'[1]44104411Imp'!S$264</f>
        <v>1.318848202533333</v>
      </c>
      <c r="U30" s="100">
        <f>'[1]44104411Imp'!T$264</f>
        <v>1.4292684508611111</v>
      </c>
      <c r="V30" s="100">
        <f>'[1]44104411Imp'!U$264</f>
        <v>1.2940505520848484</v>
      </c>
      <c r="W30" s="100">
        <f>'[1]44104411Imp'!V$264</f>
        <v>0</v>
      </c>
      <c r="X30" s="100">
        <f>'[1]44104411Imp'!W$264</f>
        <v>0</v>
      </c>
      <c r="Y30" s="100">
        <f>'[1]44104411Imp'!X$264</f>
        <v>0</v>
      </c>
      <c r="Z30" s="100">
        <f>'[1]44104411Imp'!Y$264</f>
        <v>0</v>
      </c>
      <c r="AA30" s="100">
        <f>'[1]44104411Imp'!Z$264</f>
        <v>0</v>
      </c>
      <c r="AB30" s="101">
        <f>'[1]44104411Imp'!AA$264</f>
        <v>0</v>
      </c>
      <c r="AC30" s="68"/>
      <c r="AD30" s="20">
        <f>1/1000*'[1]44104411Imp'!AB$264</f>
        <v>0.18930328545827702</v>
      </c>
      <c r="AE30" s="20">
        <f>1/1000*'[1]44104411Imp'!AC$264</f>
        <v>0.18534961447999998</v>
      </c>
      <c r="AF30" s="20">
        <f>1/1000*'[1]44104411Imp'!AD$264</f>
        <v>0.22472925917760006</v>
      </c>
      <c r="AG30" s="20">
        <f>1/1000*'[1]44104411Imp'!AE$264</f>
        <v>0.29164272275040004</v>
      </c>
      <c r="AH30" s="20">
        <f>1/1000*'[1]44104411Imp'!AF$264</f>
        <v>0.38281955673780005</v>
      </c>
      <c r="AI30" s="20">
        <f>1/1000*'[1]44104411Imp'!AG$264</f>
        <v>0.38168348905830013</v>
      </c>
      <c r="AJ30" s="20">
        <f>1/1000*'[1]44104411Imp'!AH$264</f>
        <v>0.39014441906640007</v>
      </c>
      <c r="AK30" s="20">
        <f>1/1000*'[1]44104411Imp'!AI$264</f>
        <v>0.36045514469800005</v>
      </c>
      <c r="AL30" s="20">
        <f>1/1000*'[1]44104411Imp'!AJ$264</f>
        <v>0.34529220903680014</v>
      </c>
      <c r="AM30" s="20">
        <f>1/1000*'[1]44104411Imp'!AK$264</f>
        <v>0.36859993658840007</v>
      </c>
      <c r="AN30" s="20">
        <f>1/1000*'[1]44104411Imp'!AL$264</f>
        <v>0.27569800737</v>
      </c>
      <c r="AO30" s="20">
        <f>1/1000*'[1]44104411Imp'!AM$264</f>
        <v>0.26931384667200009</v>
      </c>
      <c r="AP30" s="20">
        <f>1/1000*'[1]44104411Imp'!AN$264</f>
        <v>0.22019442401440001</v>
      </c>
      <c r="AQ30" s="20">
        <f>1/1000*'[1]44104411Imp'!AO$264</f>
        <v>0.2334567528591</v>
      </c>
      <c r="AR30" s="20">
        <f>1/1000*'[1]44104411Imp'!AP$264</f>
        <v>0.27559919419950002</v>
      </c>
      <c r="AS30" s="20">
        <f>1/1000*'[1]44104411Imp'!AQ$264</f>
        <v>0.25962511137849997</v>
      </c>
      <c r="AT30" s="20">
        <f>1/1000*'[1]44104411Imp'!AR$264</f>
        <v>0.27319029859539989</v>
      </c>
      <c r="AU30" s="20">
        <f>1/1000*'[1]44104411Imp'!AS$264</f>
        <v>0.30195281570740001</v>
      </c>
      <c r="AV30" s="20">
        <f>1/1000*'[1]44104411Imp'!AT$264</f>
        <v>0.33163423855200008</v>
      </c>
      <c r="AW30" s="20">
        <f>1/1000*'[1]44104411Imp'!AU$264</f>
        <v>0.32050670014125004</v>
      </c>
      <c r="AX30" s="20">
        <f>1/1000*'[1]44104411Imp'!AV$264</f>
        <v>0</v>
      </c>
      <c r="AY30" s="20">
        <f>1/1000*'[1]44104411Imp'!AW$264</f>
        <v>0</v>
      </c>
      <c r="AZ30" s="20">
        <f>1/1000*'[1]44104411Imp'!AX$264</f>
        <v>0</v>
      </c>
      <c r="BA30" s="20">
        <f>1/1000*'[1]44104411Imp'!AY$264</f>
        <v>0</v>
      </c>
      <c r="BB30" s="20">
        <f>1/1000*'[1]44104411Imp'!AZ$264</f>
        <v>0</v>
      </c>
      <c r="BC30" s="81">
        <f>1/1000*'[1]44104411Imp'!BA$264</f>
        <v>0</v>
      </c>
      <c r="BD30" s="386"/>
    </row>
    <row r="31" spans="2:56" ht="13">
      <c r="B31" s="5" t="s">
        <v>184</v>
      </c>
      <c r="C31" s="91">
        <f>'[1]44094418Imp'!B$264</f>
        <v>0.29419775519999997</v>
      </c>
      <c r="D31" s="100">
        <f>'[1]44094418Imp'!C$264</f>
        <v>0.34166641820000004</v>
      </c>
      <c r="E31" s="100">
        <f>'[1]44094418Imp'!D$264</f>
        <v>0.39188625499999991</v>
      </c>
      <c r="F31" s="100">
        <f>'[1]44094418Imp'!E$264</f>
        <v>0.4414199990999999</v>
      </c>
      <c r="G31" s="100">
        <f>'[1]44094418Imp'!F$264</f>
        <v>0.48422051830000001</v>
      </c>
      <c r="H31" s="100">
        <f>'[1]44094418Imp'!G$264</f>
        <v>0.54069525929999995</v>
      </c>
      <c r="I31" s="100">
        <f>'[1]44094418Imp'!H$264</f>
        <v>0.6055615282886363</v>
      </c>
      <c r="J31" s="100">
        <f>'[1]44094418Imp'!I$264</f>
        <v>0.59421369670277779</v>
      </c>
      <c r="K31" s="100">
        <f>'[1]44094418Imp'!J$264</f>
        <v>0.47161015794261851</v>
      </c>
      <c r="L31" s="100">
        <f>'[1]44094418Imp'!K$264</f>
        <v>0.38776252451428572</v>
      </c>
      <c r="M31" s="100">
        <f>'[1]44094418Imp'!L$264</f>
        <v>0.40125315267058381</v>
      </c>
      <c r="N31" s="100">
        <f>'[1]44094418Imp'!M$264</f>
        <v>0.31336151422759545</v>
      </c>
      <c r="O31" s="100">
        <f>'[1]44094418Imp'!N$264</f>
        <v>0.24403923629403942</v>
      </c>
      <c r="P31" s="100">
        <f>'[1]44094418Imp'!O$264</f>
        <v>0.23755422376273189</v>
      </c>
      <c r="Q31" s="100">
        <f>'[1]44094418Imp'!P$264</f>
        <v>0.29470352321530502</v>
      </c>
      <c r="R31" s="100">
        <f>'[1]44094418Imp'!Q$264</f>
        <v>0.24214368024459168</v>
      </c>
      <c r="S31" s="100">
        <f>'[1]44094418Imp'!R$264</f>
        <v>0.25814456651709139</v>
      </c>
      <c r="T31" s="100">
        <f>'[1]44094418Imp'!S$264</f>
        <v>0.28757083416040186</v>
      </c>
      <c r="U31" s="100">
        <f>'[1]44094418Imp'!T$264</f>
        <v>0.32934323646647801</v>
      </c>
      <c r="V31" s="100">
        <f>'[1]44094418Imp'!U$264</f>
        <v>0.36111828030753046</v>
      </c>
      <c r="W31" s="100">
        <f>'[1]44094418Imp'!V$264</f>
        <v>0</v>
      </c>
      <c r="X31" s="100">
        <f>'[1]44094418Imp'!W$264</f>
        <v>0</v>
      </c>
      <c r="Y31" s="100">
        <f>'[1]44094418Imp'!X$264</f>
        <v>0</v>
      </c>
      <c r="Z31" s="100">
        <f>'[1]44094418Imp'!Y$264</f>
        <v>0</v>
      </c>
      <c r="AA31" s="100">
        <f>'[1]44094418Imp'!Z$264</f>
        <v>0</v>
      </c>
      <c r="AB31" s="101">
        <f>'[1]44094418Imp'!AA$264</f>
        <v>0</v>
      </c>
      <c r="AC31" s="68"/>
      <c r="AD31" s="20">
        <f>1/1000*'[1]44094418Imp'!AB$264</f>
        <v>0.13971020406976201</v>
      </c>
      <c r="AE31" s="20">
        <f>1/1000*'[1]44094418Imp'!AC$264</f>
        <v>0.15283624645119998</v>
      </c>
      <c r="AF31" s="20">
        <f>1/1000*'[1]44094418Imp'!AD$264</f>
        <v>0.19374399440160006</v>
      </c>
      <c r="AG31" s="20">
        <f>1/1000*'[1]44094418Imp'!AE$264</f>
        <v>0.25975802612479992</v>
      </c>
      <c r="AH31" s="20">
        <f>1/1000*'[1]44094418Imp'!AF$264</f>
        <v>0.28892968744570002</v>
      </c>
      <c r="AI31" s="20">
        <f>1/1000*'[1]44094418Imp'!AG$264</f>
        <v>0.32588396931090002</v>
      </c>
      <c r="AJ31" s="20">
        <f>1/1000*'[1]44094418Imp'!AH$264</f>
        <v>0.36140594366680007</v>
      </c>
      <c r="AK31" s="20">
        <f>1/1000*'[1]44094418Imp'!AI$264</f>
        <v>0.39592936816150004</v>
      </c>
      <c r="AL31" s="20">
        <f>1/1000*'[1]44094418Imp'!AJ$264</f>
        <v>0.28895421959320006</v>
      </c>
      <c r="AM31" s="20">
        <f>1/1000*'[1]44094418Imp'!AK$264</f>
        <v>0.20666208743839998</v>
      </c>
      <c r="AN31" s="20">
        <f>1/1000*'[1]44094418Imp'!AL$264</f>
        <v>0.20717860895639997</v>
      </c>
      <c r="AO31" s="20">
        <f>1/1000*'[1]44094418Imp'!AM$264</f>
        <v>0.16798548816000006</v>
      </c>
      <c r="AP31" s="20">
        <f>1/1000*'[1]44094418Imp'!AN$264</f>
        <v>0.1118117859584</v>
      </c>
      <c r="AQ31" s="20">
        <f>1/1000*'[1]44094418Imp'!AO$264</f>
        <v>0.11261026570619999</v>
      </c>
      <c r="AR31" s="20">
        <f>1/1000*'[1]44094418Imp'!AP$264</f>
        <v>0.13939046854300002</v>
      </c>
      <c r="AS31" s="20">
        <f>1/1000*'[1]44094418Imp'!AQ$264</f>
        <v>0.10868384625000002</v>
      </c>
      <c r="AT31" s="20">
        <f>1/1000*'[1]44094418Imp'!AR$264</f>
        <v>0.1275711348718</v>
      </c>
      <c r="AU31" s="20">
        <f>1/1000*'[1]44094418Imp'!AS$264</f>
        <v>0.14158932725080001</v>
      </c>
      <c r="AV31" s="20">
        <f>1/1000*'[1]44094418Imp'!AT$264</f>
        <v>0.16703077392600002</v>
      </c>
      <c r="AW31" s="20">
        <f>1/1000*'[1]44094418Imp'!AU$264</f>
        <v>0.16230073938958331</v>
      </c>
      <c r="AX31" s="20">
        <f>1/1000*'[1]44094418Imp'!AV$264</f>
        <v>0</v>
      </c>
      <c r="AY31" s="20">
        <f>1/1000*'[1]44094418Imp'!AW$264</f>
        <v>0</v>
      </c>
      <c r="AZ31" s="20">
        <f>1/1000*'[1]44094418Imp'!AX$264</f>
        <v>0</v>
      </c>
      <c r="BA31" s="20">
        <f>1/1000*'[1]44094418Imp'!AY$264</f>
        <v>0</v>
      </c>
      <c r="BB31" s="20">
        <f>1/1000*'[1]44094418Imp'!AZ$264</f>
        <v>0</v>
      </c>
      <c r="BC31" s="81">
        <f>1/1000*'[1]44094418Imp'!BA$264</f>
        <v>0</v>
      </c>
      <c r="BD31" s="386"/>
    </row>
    <row r="32" spans="2:56" ht="13">
      <c r="B32" s="5" t="s">
        <v>185</v>
      </c>
      <c r="C32" s="91">
        <f>'[1]94Imp'!B$264</f>
        <v>0.20833691440253005</v>
      </c>
      <c r="D32" s="100">
        <f>'[1]94Imp'!C$264</f>
        <v>0.23255178265606083</v>
      </c>
      <c r="E32" s="100">
        <f>'[1]94Imp'!D$264</f>
        <v>0.27411783783087501</v>
      </c>
      <c r="F32" s="100">
        <f>'[1]94Imp'!E$264</f>
        <v>0.31524959442094519</v>
      </c>
      <c r="G32" s="100">
        <f>'[1]94Imp'!F$264</f>
        <v>0.49134845809636113</v>
      </c>
      <c r="H32" s="100">
        <f>'[1]94Imp'!G$264</f>
        <v>0.56923414728559962</v>
      </c>
      <c r="I32" s="100">
        <f>'[1]94Imp'!H$264</f>
        <v>0.35496724026324439</v>
      </c>
      <c r="J32" s="100">
        <f>'[1]94Imp'!I$264</f>
        <v>0.65947155167433991</v>
      </c>
      <c r="K32" s="100">
        <f>'[1]94Imp'!J$264</f>
        <v>0.63645425113296838</v>
      </c>
      <c r="L32" s="100">
        <f>'[1]94Imp'!K$264</f>
        <v>0.7997784315290829</v>
      </c>
      <c r="M32" s="100">
        <f>'[1]94Imp'!L$264</f>
        <v>0.7911741976604304</v>
      </c>
      <c r="N32" s="100">
        <f>'[1]94Imp'!M$264</f>
        <v>0.83978029096944007</v>
      </c>
      <c r="O32" s="100">
        <f>'[1]94Imp'!N$264</f>
        <v>0.6878148620405321</v>
      </c>
      <c r="P32" s="100">
        <f>'[1]94Imp'!O$264</f>
        <v>0.65713311174450928</v>
      </c>
      <c r="Q32" s="100">
        <f>'[1]94Imp'!P$264</f>
        <v>0.76936279885322589</v>
      </c>
      <c r="R32" s="100">
        <f>'[1]94Imp'!Q$264</f>
        <v>0.83270419740894752</v>
      </c>
      <c r="S32" s="100">
        <f>'[1]94Imp'!R$264</f>
        <v>0.82131394820835879</v>
      </c>
      <c r="T32" s="100">
        <f>'[1]94Imp'!S$264</f>
        <v>0.93432986360268899</v>
      </c>
      <c r="U32" s="100">
        <f>'[1]94Imp'!T$264</f>
        <v>1.0113213315003242</v>
      </c>
      <c r="V32" s="100">
        <f>'[1]94Imp'!U$264</f>
        <v>0.96040224109897354</v>
      </c>
      <c r="W32" s="100">
        <f>'[1]94Imp'!V$264</f>
        <v>0</v>
      </c>
      <c r="X32" s="100">
        <f>'[1]94Imp'!W$264</f>
        <v>0</v>
      </c>
      <c r="Y32" s="100">
        <f>'[1]94Imp'!X$264</f>
        <v>0</v>
      </c>
      <c r="Z32" s="100">
        <f>'[1]94Imp'!Y$264</f>
        <v>0</v>
      </c>
      <c r="AA32" s="100">
        <f>'[1]94Imp'!Z$264</f>
        <v>0</v>
      </c>
      <c r="AB32" s="101">
        <f>'[1]94Imp'!AA$264</f>
        <v>0</v>
      </c>
      <c r="AC32" s="68"/>
      <c r="AD32" s="125">
        <f>1/1000*'[1]94Imp'!AB$264</f>
        <v>0.24950230082180097</v>
      </c>
      <c r="AE32" s="125">
        <f>1/1000*'[1]94Imp'!AC$264</f>
        <v>0.28287562271799993</v>
      </c>
      <c r="AF32" s="125">
        <f>1/1000*'[1]94Imp'!AD$264</f>
        <v>0.32085067834079983</v>
      </c>
      <c r="AG32" s="125">
        <f>1/1000*'[1]94Imp'!AE$264</f>
        <v>0.42506182508160006</v>
      </c>
      <c r="AH32" s="125">
        <f>1/1000*'[1]94Imp'!AF$264</f>
        <v>0.59835311624409993</v>
      </c>
      <c r="AI32" s="125">
        <f>1/1000*'[1]94Imp'!AG$264</f>
        <v>0.68483097600059994</v>
      </c>
      <c r="AJ32" s="125">
        <f>1/1000*'[1]94Imp'!AH$264</f>
        <v>0.56216591196279986</v>
      </c>
      <c r="AK32" s="125">
        <f>1/1000*'[1]94Imp'!AI$264</f>
        <v>0.91373764668900004</v>
      </c>
      <c r="AL32" s="125">
        <f>1/1000*'[1]94Imp'!AJ$264</f>
        <v>0.87264463685280014</v>
      </c>
      <c r="AM32" s="125">
        <f>1/1000*'[1]94Imp'!AK$264</f>
        <v>0.80656687715559994</v>
      </c>
      <c r="AN32" s="125">
        <f>1/1000*'[1]94Imp'!AL$264</f>
        <v>0.66622102575390008</v>
      </c>
      <c r="AO32" s="125">
        <f>1/1000*'[1]94Imp'!AM$264</f>
        <v>0.74175156556800004</v>
      </c>
      <c r="AP32" s="125">
        <f>1/1000*'[1]94Imp'!AN$264</f>
        <v>0.55528795571040002</v>
      </c>
      <c r="AQ32" s="125">
        <f>1/1000*'[1]94Imp'!AO$264</f>
        <v>0.53678724526680011</v>
      </c>
      <c r="AR32" s="125">
        <f>1/1000*'[1]94Imp'!AP$264</f>
        <v>0.64791872558699981</v>
      </c>
      <c r="AS32" s="125">
        <f>1/1000*'[1]94Imp'!AQ$264</f>
        <v>0.58888646136599987</v>
      </c>
      <c r="AT32" s="125">
        <f>1/1000*'[1]94Imp'!AR$264</f>
        <v>0.56089460095389998</v>
      </c>
      <c r="AU32" s="125">
        <f>1/1000*'[1]94Imp'!AS$264</f>
        <v>0.65123697168530004</v>
      </c>
      <c r="AV32" s="125">
        <f>1/1000*'[1]94Imp'!AT$264</f>
        <v>0.7725404253389998</v>
      </c>
      <c r="AW32" s="125">
        <f>1/1000*'[1]94Imp'!AU$264</f>
        <v>0.76943286548375001</v>
      </c>
      <c r="AX32" s="125">
        <f>1/1000*'[1]94Imp'!AV$264</f>
        <v>0</v>
      </c>
      <c r="AY32" s="125">
        <f>1/1000*'[1]94Imp'!AW$264</f>
        <v>0</v>
      </c>
      <c r="AZ32" s="125">
        <f>1/1000*'[1]94Imp'!AX$264</f>
        <v>0</v>
      </c>
      <c r="BA32" s="125">
        <f>1/1000*'[1]94Imp'!AY$264</f>
        <v>0</v>
      </c>
      <c r="BB32" s="125">
        <f>1/1000*'[1]94Imp'!AZ$264</f>
        <v>0</v>
      </c>
      <c r="BC32" s="126">
        <f>1/1000*'[1]94Imp'!BA$264</f>
        <v>0</v>
      </c>
      <c r="BD32" s="386"/>
    </row>
    <row r="33" spans="2:56" ht="13">
      <c r="B33" s="8" t="s">
        <v>8</v>
      </c>
      <c r="C33" s="116">
        <f t="shared" ref="C33:AB33" si="11">C25-SUM(C26:C32)</f>
        <v>0.61675706350000059</v>
      </c>
      <c r="D33" s="117">
        <f t="shared" si="11"/>
        <v>0.61374517290000163</v>
      </c>
      <c r="E33" s="117">
        <f t="shared" si="11"/>
        <v>0.68661184599999814</v>
      </c>
      <c r="F33" s="117">
        <f t="shared" si="11"/>
        <v>0.63155236969999962</v>
      </c>
      <c r="G33" s="117">
        <f t="shared" si="11"/>
        <v>0.63102613969999766</v>
      </c>
      <c r="H33" s="117">
        <f t="shared" si="11"/>
        <v>0.68512929279999746</v>
      </c>
      <c r="I33" s="117">
        <f t="shared" si="11"/>
        <v>0.73306921974999995</v>
      </c>
      <c r="J33" s="117">
        <f t="shared" si="11"/>
        <v>0.79848788494750877</v>
      </c>
      <c r="K33" s="117">
        <f t="shared" si="11"/>
        <v>1.0465138271246115</v>
      </c>
      <c r="L33" s="117">
        <f t="shared" si="11"/>
        <v>0.4756347056728023</v>
      </c>
      <c r="M33" s="117">
        <f t="shared" si="11"/>
        <v>0.53345143249907245</v>
      </c>
      <c r="N33" s="117">
        <f t="shared" si="11"/>
        <v>0.57117283160161225</v>
      </c>
      <c r="O33" s="117">
        <f t="shared" si="11"/>
        <v>0.49634566321607121</v>
      </c>
      <c r="P33" s="117">
        <f t="shared" si="11"/>
        <v>0.63352321964796587</v>
      </c>
      <c r="Q33" s="117">
        <f t="shared" si="11"/>
        <v>0.5882097066187697</v>
      </c>
      <c r="R33" s="117">
        <f t="shared" si="11"/>
        <v>0.80769971203877144</v>
      </c>
      <c r="S33" s="117">
        <f t="shared" si="11"/>
        <v>0.70573883583335384</v>
      </c>
      <c r="T33" s="117">
        <f t="shared" si="11"/>
        <v>0.82565640398629814</v>
      </c>
      <c r="U33" s="117">
        <f t="shared" si="11"/>
        <v>0.88954977588401274</v>
      </c>
      <c r="V33" s="117">
        <f t="shared" si="11"/>
        <v>0.86398195211855633</v>
      </c>
      <c r="W33" s="117">
        <f t="shared" si="11"/>
        <v>0</v>
      </c>
      <c r="X33" s="117">
        <f t="shared" si="11"/>
        <v>0</v>
      </c>
      <c r="Y33" s="117">
        <f t="shared" si="11"/>
        <v>0</v>
      </c>
      <c r="Z33" s="117">
        <f t="shared" si="11"/>
        <v>0</v>
      </c>
      <c r="AA33" s="117">
        <f t="shared" si="11"/>
        <v>0</v>
      </c>
      <c r="AB33" s="118">
        <f t="shared" si="11"/>
        <v>0</v>
      </c>
      <c r="AC33" s="68"/>
      <c r="AD33" s="47">
        <f t="shared" ref="AD33:BC33" si="12">AD25-SUM(AD26:AD32)</f>
        <v>0.11285928160115399</v>
      </c>
      <c r="AE33" s="39">
        <f t="shared" si="12"/>
        <v>0.10989915570839992</v>
      </c>
      <c r="AF33" s="39">
        <f t="shared" si="12"/>
        <v>0.12412627661280018</v>
      </c>
      <c r="AG33" s="39">
        <f t="shared" si="12"/>
        <v>0.14656583180959992</v>
      </c>
      <c r="AH33" s="39">
        <f t="shared" si="12"/>
        <v>0.15656391135279968</v>
      </c>
      <c r="AI33" s="39">
        <f t="shared" si="12"/>
        <v>0.17681046686159974</v>
      </c>
      <c r="AJ33" s="39">
        <f t="shared" si="12"/>
        <v>0.17312168226199987</v>
      </c>
      <c r="AK33" s="39">
        <f t="shared" si="12"/>
        <v>0.22907060942150004</v>
      </c>
      <c r="AL33" s="39">
        <f t="shared" si="12"/>
        <v>0.24227010834319973</v>
      </c>
      <c r="AM33" s="39">
        <f t="shared" si="12"/>
        <v>0.18293929974759982</v>
      </c>
      <c r="AN33" s="39">
        <f t="shared" si="12"/>
        <v>0.22275267271920018</v>
      </c>
      <c r="AO33" s="39">
        <f t="shared" si="12"/>
        <v>0.24934647667200016</v>
      </c>
      <c r="AP33" s="39">
        <f t="shared" si="12"/>
        <v>0.18610486544320004</v>
      </c>
      <c r="AQ33" s="39">
        <f t="shared" si="12"/>
        <v>0.18603579886499966</v>
      </c>
      <c r="AR33" s="39">
        <f t="shared" si="12"/>
        <v>0.22797785493850031</v>
      </c>
      <c r="AS33" s="39">
        <f t="shared" si="12"/>
        <v>0.21828313096450014</v>
      </c>
      <c r="AT33" s="39">
        <f t="shared" si="12"/>
        <v>0.23040896669649991</v>
      </c>
      <c r="AU33" s="39">
        <f t="shared" si="12"/>
        <v>0.24965468386429968</v>
      </c>
      <c r="AV33" s="39">
        <f t="shared" si="12"/>
        <v>0.29503186221400046</v>
      </c>
      <c r="AW33" s="39">
        <f t="shared" si="12"/>
        <v>0.30336655889500008</v>
      </c>
      <c r="AX33" s="39">
        <f t="shared" si="12"/>
        <v>0</v>
      </c>
      <c r="AY33" s="39">
        <f t="shared" si="12"/>
        <v>0</v>
      </c>
      <c r="AZ33" s="39">
        <f t="shared" si="12"/>
        <v>0</v>
      </c>
      <c r="BA33" s="39">
        <f t="shared" si="12"/>
        <v>0</v>
      </c>
      <c r="BB33" s="39">
        <f t="shared" si="12"/>
        <v>0</v>
      </c>
      <c r="BC33" s="40">
        <f t="shared" si="12"/>
        <v>0</v>
      </c>
      <c r="BD33" s="386"/>
    </row>
    <row r="34" spans="2:56" ht="20" customHeight="1">
      <c r="B34" s="24" t="s">
        <v>10</v>
      </c>
      <c r="C34" s="251">
        <f>SUM(C35:C38)</f>
        <v>14.404478496413198</v>
      </c>
      <c r="D34" s="255">
        <f>SUM(D35:D38)</f>
        <v>12.904720487923486</v>
      </c>
      <c r="E34" s="99">
        <f>SUM(E35:E38)</f>
        <v>15.67814257064583</v>
      </c>
      <c r="F34" s="99">
        <f t="shared" ref="F34:AB34" si="13">SUM(F35:F38)</f>
        <v>16.163163912331314</v>
      </c>
      <c r="G34" s="99">
        <f t="shared" si="13"/>
        <v>17.955206682852527</v>
      </c>
      <c r="H34" s="99">
        <f t="shared" si="13"/>
        <v>18.182317563872221</v>
      </c>
      <c r="I34" s="99">
        <f t="shared" si="13"/>
        <v>18.577131732756673</v>
      </c>
      <c r="J34" s="99">
        <f t="shared" si="13"/>
        <v>17.947100999897977</v>
      </c>
      <c r="K34" s="99">
        <f t="shared" si="13"/>
        <v>17.465818994154041</v>
      </c>
      <c r="L34" s="99">
        <f t="shared" si="13"/>
        <v>16.484928448956744</v>
      </c>
      <c r="M34" s="99">
        <f t="shared" si="13"/>
        <v>19.001086638005873</v>
      </c>
      <c r="N34" s="99">
        <f t="shared" si="13"/>
        <v>14.74937823767222</v>
      </c>
      <c r="O34" s="99">
        <f t="shared" si="13"/>
        <v>12.688175577627582</v>
      </c>
      <c r="P34" s="99">
        <f t="shared" si="13"/>
        <v>14.003080073880952</v>
      </c>
      <c r="Q34" s="99">
        <f t="shared" si="13"/>
        <v>15.257311993877151</v>
      </c>
      <c r="R34" s="99">
        <f t="shared" si="13"/>
        <v>13.90991829735178</v>
      </c>
      <c r="S34" s="99">
        <f t="shared" si="13"/>
        <v>15.418693258481703</v>
      </c>
      <c r="T34" s="99">
        <f t="shared" si="13"/>
        <v>15.037754715146193</v>
      </c>
      <c r="U34" s="99">
        <f t="shared" si="13"/>
        <v>15.980122601061616</v>
      </c>
      <c r="V34" s="99">
        <f t="shared" si="13"/>
        <v>15.259839701673311</v>
      </c>
      <c r="W34" s="99">
        <f t="shared" si="13"/>
        <v>0</v>
      </c>
      <c r="X34" s="99">
        <f t="shared" si="13"/>
        <v>0</v>
      </c>
      <c r="Y34" s="99">
        <f t="shared" si="13"/>
        <v>0</v>
      </c>
      <c r="Z34" s="99">
        <f t="shared" si="13"/>
        <v>0</v>
      </c>
      <c r="AA34" s="99">
        <f t="shared" si="13"/>
        <v>0</v>
      </c>
      <c r="AB34" s="388">
        <f t="shared" si="13"/>
        <v>0</v>
      </c>
      <c r="AC34" s="68"/>
      <c r="AD34" s="249">
        <f>SUM(AD35:AD38)</f>
        <v>2.989309674587922</v>
      </c>
      <c r="AE34" s="249">
        <f>SUM(AE35:AE38)</f>
        <v>2.8153865957431994</v>
      </c>
      <c r="AF34" s="94">
        <f>SUM(AF35:AF38)</f>
        <v>3.1708150756847999</v>
      </c>
      <c r="AG34" s="94">
        <f t="shared" ref="AG34:BC34" si="14">SUM(AG35:AG38)</f>
        <v>3.7711968733039996</v>
      </c>
      <c r="AH34" s="94">
        <f t="shared" si="14"/>
        <v>4.3980521834977013</v>
      </c>
      <c r="AI34" s="94">
        <f t="shared" si="14"/>
        <v>4.4634764193590994</v>
      </c>
      <c r="AJ34" s="94">
        <f t="shared" si="14"/>
        <v>4.7843603473491996</v>
      </c>
      <c r="AK34" s="94">
        <f t="shared" si="14"/>
        <v>5.3082539195959999</v>
      </c>
      <c r="AL34" s="94">
        <f t="shared" si="14"/>
        <v>5.3488288160404007</v>
      </c>
      <c r="AM34" s="94">
        <f t="shared" si="14"/>
        <v>4.2434686934507999</v>
      </c>
      <c r="AN34" s="94">
        <f t="shared" si="14"/>
        <v>4.4493550244073017</v>
      </c>
      <c r="AO34" s="94">
        <f t="shared" si="14"/>
        <v>5.0041761684479997</v>
      </c>
      <c r="AP34" s="94">
        <f t="shared" si="14"/>
        <v>3.8168494934416004</v>
      </c>
      <c r="AQ34" s="94">
        <f t="shared" si="14"/>
        <v>4.0020225635019004</v>
      </c>
      <c r="AR34" s="94">
        <f t="shared" si="14"/>
        <v>4.4552213837614998</v>
      </c>
      <c r="AS34" s="94">
        <f t="shared" si="14"/>
        <v>3.5394123241539996</v>
      </c>
      <c r="AT34" s="94">
        <f t="shared" si="14"/>
        <v>3.8894599512012995</v>
      </c>
      <c r="AU34" s="94">
        <f t="shared" si="14"/>
        <v>4.056477968257</v>
      </c>
      <c r="AV34" s="94">
        <f t="shared" si="14"/>
        <v>4.5739545086129993</v>
      </c>
      <c r="AW34" s="94">
        <f t="shared" si="14"/>
        <v>4.1695094785579165</v>
      </c>
      <c r="AX34" s="94">
        <f t="shared" si="14"/>
        <v>0</v>
      </c>
      <c r="AY34" s="94">
        <f t="shared" si="14"/>
        <v>0</v>
      </c>
      <c r="AZ34" s="94">
        <f t="shared" si="14"/>
        <v>0</v>
      </c>
      <c r="BA34" s="94">
        <f t="shared" si="14"/>
        <v>0</v>
      </c>
      <c r="BB34" s="94">
        <f t="shared" si="14"/>
        <v>0</v>
      </c>
      <c r="BC34" s="385">
        <f t="shared" si="14"/>
        <v>0</v>
      </c>
      <c r="BD34" s="386"/>
    </row>
    <row r="35" spans="2:56">
      <c r="B35" s="5" t="s">
        <v>198</v>
      </c>
      <c r="C35" s="253">
        <f>[1]PulpLogsImp!B$264</f>
        <v>0.42249999999999999</v>
      </c>
      <c r="D35" s="256">
        <f>[1]PulpLogsImp!C$264</f>
        <v>0.67021399999999998</v>
      </c>
      <c r="E35" s="100">
        <f>[1]PulpLogsImp!D$264</f>
        <v>1.0565876410000001</v>
      </c>
      <c r="F35" s="100">
        <f>[1]PulpLogsImp!E$264</f>
        <v>1.4450411059999999</v>
      </c>
      <c r="G35" s="100">
        <f>[1]PulpLogsImp!F$264</f>
        <v>1.5461303850000001</v>
      </c>
      <c r="H35" s="100">
        <f>[1]PulpLogsImp!G$264</f>
        <v>1.7355744769999999</v>
      </c>
      <c r="I35" s="100">
        <f>[1]PulpLogsImp!H$264</f>
        <v>1.7097785470512821</v>
      </c>
      <c r="J35" s="100">
        <f>[1]PulpLogsImp!I$264</f>
        <v>1.8295770944444443</v>
      </c>
      <c r="K35" s="100">
        <f>[1]PulpLogsImp!J$264</f>
        <v>1.3808284881818182</v>
      </c>
      <c r="L35" s="100">
        <f>[1]PulpLogsImp!K$264</f>
        <v>0.91520650888888899</v>
      </c>
      <c r="M35" s="100">
        <f>[1]PulpLogsImp!L$264</f>
        <v>0.88570225916666667</v>
      </c>
      <c r="N35" s="100">
        <f>[1]PulpLogsImp!M$264</f>
        <v>1.1172330466666667</v>
      </c>
      <c r="O35" s="100">
        <f>[1]PulpLogsImp!N$264</f>
        <v>0.85400797999999989</v>
      </c>
      <c r="P35" s="100">
        <f>[1]PulpLogsImp!O$264</f>
        <v>1.3035874099999998</v>
      </c>
      <c r="Q35" s="100">
        <f>[1]PulpLogsImp!P$264</f>
        <v>1.0608732857142857</v>
      </c>
      <c r="R35" s="100">
        <f>[1]PulpLogsImp!Q$264</f>
        <v>0.31012821416666664</v>
      </c>
      <c r="S35" s="100">
        <f>[1]PulpLogsImp!R$264</f>
        <v>0.23742317999999996</v>
      </c>
      <c r="T35" s="100">
        <f>[1]PulpLogsImp!S$264</f>
        <v>0.17508195416666666</v>
      </c>
      <c r="U35" s="100">
        <f>[1]PulpLogsImp!T$264</f>
        <v>0.27009426999999991</v>
      </c>
      <c r="V35" s="100">
        <f>[1]PulpLogsImp!U$264</f>
        <v>0.26922787666666664</v>
      </c>
      <c r="W35" s="100">
        <f>[1]PulpLogsImp!V$264</f>
        <v>0</v>
      </c>
      <c r="X35" s="100">
        <f>[1]PulpLogsImp!W$264</f>
        <v>0</v>
      </c>
      <c r="Y35" s="100">
        <f>[1]PulpLogsImp!X$264</f>
        <v>0</v>
      </c>
      <c r="Z35" s="100">
        <f>[1]PulpLogsImp!Y$264</f>
        <v>0</v>
      </c>
      <c r="AA35" s="100">
        <f>[1]PulpLogsImp!Z$264</f>
        <v>0</v>
      </c>
      <c r="AB35" s="101">
        <f>[1]PulpLogsImp!AA$264</f>
        <v>0</v>
      </c>
      <c r="AC35" s="13"/>
      <c r="AD35" s="250">
        <f>1/1000*[1]PulpLogsImp!AB$264</f>
        <v>1.9696705761068998E-2</v>
      </c>
      <c r="AE35" s="250">
        <f>1/1000*[1]PulpLogsImp!AC$264</f>
        <v>3.1142102330399997E-2</v>
      </c>
      <c r="AF35" s="20">
        <f>1/1000*[1]PulpLogsImp!AD$264</f>
        <v>5.3259578193599999E-2</v>
      </c>
      <c r="AG35" s="20">
        <f>1/1000*[1]PulpLogsImp!AE$264</f>
        <v>8.1195955713599999E-2</v>
      </c>
      <c r="AH35" s="20">
        <f>1/1000*[1]PulpLogsImp!AF$264</f>
        <v>9.982134549100001E-2</v>
      </c>
      <c r="AI35" s="20">
        <f>1/1000*[1]PulpLogsImp!AG$264</f>
        <v>0.1086019913979</v>
      </c>
      <c r="AJ35" s="20">
        <f>1/1000*[1]PulpLogsImp!AH$264</f>
        <v>0.11191768878120001</v>
      </c>
      <c r="AK35" s="20">
        <f>1/1000*[1]PulpLogsImp!AI$264</f>
        <v>0.143140633568</v>
      </c>
      <c r="AL35" s="20">
        <f>1/1000*[1]PulpLogsImp!AJ$264</f>
        <v>0.15351666056920002</v>
      </c>
      <c r="AM35" s="20">
        <f>1/1000*[1]PulpLogsImp!AK$264</f>
        <v>7.4216805872000011E-2</v>
      </c>
      <c r="AN35" s="20">
        <f>1/1000*[1]PulpLogsImp!AL$264</f>
        <v>6.2508766086900008E-2</v>
      </c>
      <c r="AO35" s="20">
        <f>1/1000*[1]PulpLogsImp!AM$264</f>
        <v>8.7687982080000004E-2</v>
      </c>
      <c r="AP35" s="20">
        <f>1/1000*[1]PulpLogsImp!AN$264</f>
        <v>7.1426713811199985E-2</v>
      </c>
      <c r="AQ35" s="20">
        <f>1/1000*[1]PulpLogsImp!AO$264</f>
        <v>0.10291509851940001</v>
      </c>
      <c r="AR35" s="20">
        <f>1/1000*[1]PulpLogsImp!AP$264</f>
        <v>9.6803191747500017E-2</v>
      </c>
      <c r="AS35" s="20">
        <f>1/1000*[1]PulpLogsImp!AQ$264</f>
        <v>2.8912135416499996E-2</v>
      </c>
      <c r="AT35" s="20">
        <f>1/1000*[1]PulpLogsImp!AR$264</f>
        <v>2.2194302468500002E-2</v>
      </c>
      <c r="AU35" s="20">
        <f>1/1000*[1]PulpLogsImp!AS$264</f>
        <v>1.9870084305499996E-2</v>
      </c>
      <c r="AV35" s="20">
        <f>1/1000*[1]PulpLogsImp!AT$264</f>
        <v>2.3189540853000002E-2</v>
      </c>
      <c r="AW35" s="20">
        <f>1/1000*[1]PulpLogsImp!AU$264</f>
        <v>2.0628451668750002E-2</v>
      </c>
      <c r="AX35" s="20">
        <f>1/1000*[1]PulpLogsImp!AV$264</f>
        <v>0</v>
      </c>
      <c r="AY35" s="20">
        <f>1/1000*[1]PulpLogsImp!AW$264</f>
        <v>0</v>
      </c>
      <c r="AZ35" s="20">
        <f>1/1000*[1]PulpLogsImp!AX$264</f>
        <v>0</v>
      </c>
      <c r="BA35" s="20">
        <f>1/1000*[1]PulpLogsImp!AY$264</f>
        <v>0</v>
      </c>
      <c r="BB35" s="20">
        <f>1/1000*[1]PulpLogsImp!AZ$264</f>
        <v>0</v>
      </c>
      <c r="BC35" s="81">
        <f>1/1000*[1]PulpLogsImp!BA$264</f>
        <v>0</v>
      </c>
      <c r="BD35" s="386"/>
    </row>
    <row r="36" spans="2:56">
      <c r="B36" s="5" t="s">
        <v>143</v>
      </c>
      <c r="C36" s="90">
        <f>'[1]440123Imp'!B$264</f>
        <v>0.13723727860000001</v>
      </c>
      <c r="D36" s="19">
        <f>'[1]440123Imp'!C$264</f>
        <v>0.12283791584999999</v>
      </c>
      <c r="E36" s="19">
        <f>'[1]440123Imp'!D$264</f>
        <v>8.4973856499999986E-2</v>
      </c>
      <c r="F36" s="19">
        <f>'[1]440123Imp'!E$264</f>
        <v>7.9419344999999988E-2</v>
      </c>
      <c r="G36" s="19">
        <f>'[1]440123Imp'!F$264</f>
        <v>0.106967733</v>
      </c>
      <c r="H36" s="19">
        <f>'[1]440123Imp'!G$264</f>
        <v>0.17062881315</v>
      </c>
      <c r="I36" s="19">
        <f>'[1]440123Imp'!H$264</f>
        <v>0.11641217699999999</v>
      </c>
      <c r="J36" s="19">
        <f>'[1]440123Imp'!I$264</f>
        <v>0.10335109799999999</v>
      </c>
      <c r="K36" s="19">
        <f>'[1]440123Imp'!J$264</f>
        <v>8.7250741500000006E-2</v>
      </c>
      <c r="L36" s="19">
        <f>'[1]440123Imp'!K$264</f>
        <v>6.1424351999999995E-2</v>
      </c>
      <c r="M36" s="19">
        <f>'[1]440123Imp'!L$264</f>
        <v>0.34668892833333326</v>
      </c>
      <c r="N36" s="19">
        <f>'[1]440123Imp'!M$264</f>
        <v>8.3422306208333338E-2</v>
      </c>
      <c r="O36" s="19">
        <f>'[1]440123Imp'!N$264</f>
        <v>5.5475695633333329E-2</v>
      </c>
      <c r="P36" s="19">
        <f>'[1]440123Imp'!O$264</f>
        <v>5.6351867380952388E-2</v>
      </c>
      <c r="Q36" s="19">
        <f>'[1]440123Imp'!P$264</f>
        <v>7.8326118662300534E-2</v>
      </c>
      <c r="R36" s="19">
        <f>'[1]440123Imp'!Q$264</f>
        <v>0.1350976462216931</v>
      </c>
      <c r="S36" s="19">
        <f>'[1]440123Imp'!R$264</f>
        <v>0.12046393636601223</v>
      </c>
      <c r="T36" s="19">
        <f>'[1]440123Imp'!S$264</f>
        <v>0.11288998294747898</v>
      </c>
      <c r="U36" s="19">
        <f>'[1]440123Imp'!T$264</f>
        <v>0.21326271740555555</v>
      </c>
      <c r="V36" s="19">
        <f>'[1]440123Imp'!U$264</f>
        <v>0.30855786395476187</v>
      </c>
      <c r="W36" s="19">
        <f>'[1]440123Imp'!V$264</f>
        <v>0</v>
      </c>
      <c r="X36" s="19">
        <f>'[1]440123Imp'!W$264</f>
        <v>0</v>
      </c>
      <c r="Y36" s="19">
        <f>'[1]440123Imp'!X$264</f>
        <v>0</v>
      </c>
      <c r="Z36" s="19">
        <f>'[1]440123Imp'!Y$264</f>
        <v>0</v>
      </c>
      <c r="AA36" s="19">
        <f>'[1]440123Imp'!Z$264</f>
        <v>0</v>
      </c>
      <c r="AB36" s="82">
        <f>'[1]440123Imp'!AA$264</f>
        <v>0</v>
      </c>
      <c r="AC36" s="13"/>
      <c r="AD36" s="20">
        <f>1/1000*'[1]440123Imp'!AB$264</f>
        <v>3.4744021263630001E-3</v>
      </c>
      <c r="AE36" s="20">
        <f>1/1000*'[1]440123Imp'!AC$264</f>
        <v>3.536737834E-3</v>
      </c>
      <c r="AF36" s="20">
        <f>1/1000*'[1]440123Imp'!AD$264</f>
        <v>2.8020492000000005E-3</v>
      </c>
      <c r="AG36" s="20">
        <f>1/1000*'[1]440123Imp'!AE$264</f>
        <v>4.1970483744000007E-3</v>
      </c>
      <c r="AH36" s="20">
        <f>1/1000*'[1]440123Imp'!AF$264</f>
        <v>5.2590101760000008E-3</v>
      </c>
      <c r="AI36" s="20">
        <f>1/1000*'[1]440123Imp'!AG$264</f>
        <v>6.6355802799000002E-3</v>
      </c>
      <c r="AJ36" s="20">
        <f>1/1000*'[1]440123Imp'!AH$264</f>
        <v>5.8645032968000005E-3</v>
      </c>
      <c r="AK36" s="20">
        <f>1/1000*'[1]440123Imp'!AI$264</f>
        <v>7.000365986000001E-3</v>
      </c>
      <c r="AL36" s="20">
        <f>1/1000*'[1]440123Imp'!AJ$264</f>
        <v>8.0625696664000015E-3</v>
      </c>
      <c r="AM36" s="20">
        <f>1/1000*'[1]440123Imp'!AK$264</f>
        <v>5.9724764132000011E-3</v>
      </c>
      <c r="AN36" s="20">
        <f>1/1000*'[1]440123Imp'!AL$264</f>
        <v>2.1099387810600008E-2</v>
      </c>
      <c r="AO36" s="20">
        <f>1/1000*'[1]440123Imp'!AM$264</f>
        <v>1.0631312303999999E-2</v>
      </c>
      <c r="AP36" s="20">
        <f>1/1000*'[1]440123Imp'!AN$264</f>
        <v>9.2705771840000013E-3</v>
      </c>
      <c r="AQ36" s="20">
        <f>1/1000*'[1]440123Imp'!AO$264</f>
        <v>1.1886313050300003E-2</v>
      </c>
      <c r="AR36" s="20">
        <f>1/1000*'[1]440123Imp'!AP$264</f>
        <v>1.0999645218000002E-2</v>
      </c>
      <c r="AS36" s="20">
        <f>1/1000*'[1]440123Imp'!AQ$264</f>
        <v>8.9142988304999997E-3</v>
      </c>
      <c r="AT36" s="20">
        <f>1/1000*'[1]440123Imp'!AR$264</f>
        <v>1.2431412368399999E-2</v>
      </c>
      <c r="AU36" s="20">
        <f>1/1000*'[1]440123Imp'!AS$264</f>
        <v>1.7123786994599998E-2</v>
      </c>
      <c r="AV36" s="20">
        <f>1/1000*'[1]440123Imp'!AT$264</f>
        <v>2.4388724710000004E-2</v>
      </c>
      <c r="AW36" s="20">
        <f>1/1000*'[1]440123Imp'!AU$264</f>
        <v>2.0180874720000002E-2</v>
      </c>
      <c r="AX36" s="20">
        <f>1/1000*'[1]440123Imp'!AV$264</f>
        <v>0</v>
      </c>
      <c r="AY36" s="20">
        <f>1/1000*'[1]440123Imp'!AW$264</f>
        <v>0</v>
      </c>
      <c r="AZ36" s="20">
        <f>1/1000*'[1]440123Imp'!AX$264</f>
        <v>0</v>
      </c>
      <c r="BA36" s="20">
        <f>1/1000*'[1]440123Imp'!AY$264</f>
        <v>0</v>
      </c>
      <c r="BB36" s="20">
        <f>1/1000*'[1]440123Imp'!AZ$264</f>
        <v>0</v>
      </c>
      <c r="BC36" s="81">
        <f>1/1000*'[1]440123Imp'!BA$264</f>
        <v>0</v>
      </c>
      <c r="BD36" s="386"/>
    </row>
    <row r="37" spans="2:56">
      <c r="B37" s="5" t="s">
        <v>9</v>
      </c>
      <c r="C37" s="76">
        <f>'[1]4701-5Imp'!B$264</f>
        <v>1.700710360607143</v>
      </c>
      <c r="D37" s="125">
        <f>'[1]4701-5Imp'!C$264</f>
        <v>1.7262200250000002</v>
      </c>
      <c r="E37" s="125">
        <f>'[1]4701-5Imp'!D$264</f>
        <v>2.0767042080000002</v>
      </c>
      <c r="F37" s="125">
        <f>'[1]4701-5Imp'!E$264</f>
        <v>2.0330188812500003</v>
      </c>
      <c r="G37" s="125">
        <f>'[1]4701-5Imp'!F$264</f>
        <v>2.1185572860000002</v>
      </c>
      <c r="H37" s="125">
        <f>'[1]4701-5Imp'!G$264</f>
        <v>2.3548599720000003</v>
      </c>
      <c r="I37" s="125">
        <f>'[1]4701-5Imp'!H$264</f>
        <v>2.1359502880000001</v>
      </c>
      <c r="J37" s="125">
        <f>'[1]4701-5Imp'!I$264</f>
        <v>1.9239917400000004</v>
      </c>
      <c r="K37" s="125">
        <f>'[1]4701-5Imp'!J$264</f>
        <v>2.3574850425</v>
      </c>
      <c r="L37" s="125">
        <f>'[1]4701-5Imp'!K$264</f>
        <v>2.2914052221428567</v>
      </c>
      <c r="M37" s="125">
        <f>'[1]4701-5Imp'!L$264</f>
        <v>2.5009361954999996</v>
      </c>
      <c r="N37" s="125">
        <f>'[1]4701-5Imp'!M$264</f>
        <v>2.3437002150000001</v>
      </c>
      <c r="O37" s="125">
        <f>'[1]4701-5Imp'!N$264</f>
        <v>2.3478198959999999</v>
      </c>
      <c r="P37" s="125">
        <f>'[1]4701-5Imp'!O$264</f>
        <v>2.9410378762499998</v>
      </c>
      <c r="Q37" s="125">
        <f>'[1]4701-5Imp'!P$264</f>
        <v>2.6918974246022729</v>
      </c>
      <c r="R37" s="125">
        <f>'[1]4701-5Imp'!Q$264</f>
        <v>2.7657164576785709</v>
      </c>
      <c r="S37" s="125">
        <f>'[1]4701-5Imp'!R$264</f>
        <v>3.1514001164999996</v>
      </c>
      <c r="T37" s="125">
        <f>'[1]4701-5Imp'!S$264</f>
        <v>3.0442043160000005</v>
      </c>
      <c r="U37" s="125">
        <f>'[1]4701-5Imp'!T$264</f>
        <v>2.9856152615</v>
      </c>
      <c r="V37" s="125">
        <f>'[1]4701-5Imp'!U$264</f>
        <v>2.9689920435000001</v>
      </c>
      <c r="W37" s="125">
        <f>'[1]4701-5Imp'!V$264</f>
        <v>0</v>
      </c>
      <c r="X37" s="125">
        <f>'[1]4701-5Imp'!W$264</f>
        <v>0</v>
      </c>
      <c r="Y37" s="125">
        <f>'[1]4701-5Imp'!X$264</f>
        <v>0</v>
      </c>
      <c r="Z37" s="125">
        <f>'[1]4701-5Imp'!Y$264</f>
        <v>0</v>
      </c>
      <c r="AA37" s="125">
        <f>'[1]4701-5Imp'!Z$264</f>
        <v>0</v>
      </c>
      <c r="AB37" s="126">
        <f>'[1]4701-5Imp'!AA$264</f>
        <v>0</v>
      </c>
      <c r="AC37" s="13"/>
      <c r="AD37" s="20">
        <f>1/1000*'[1]4701-5Imp'!AB$264</f>
        <v>0.21976804975508402</v>
      </c>
      <c r="AE37" s="20">
        <f>1/1000*'[1]4701-5Imp'!AC$264</f>
        <v>0.162313721194</v>
      </c>
      <c r="AF37" s="20">
        <f>1/1000*'[1]4701-5Imp'!AD$264</f>
        <v>0.19322169035039996</v>
      </c>
      <c r="AG37" s="20">
        <f>1/1000*'[1]4701-5Imp'!AE$264</f>
        <v>0.21229416595520001</v>
      </c>
      <c r="AH37" s="20">
        <f>1/1000*'[1]4701-5Imp'!AF$264</f>
        <v>0.238791594951</v>
      </c>
      <c r="AI37" s="20">
        <f>1/1000*'[1]4701-5Imp'!AG$264</f>
        <v>0.27578488714920002</v>
      </c>
      <c r="AJ37" s="20">
        <f>1/1000*'[1]4701-5Imp'!AH$264</f>
        <v>0.29834085089760004</v>
      </c>
      <c r="AK37" s="20">
        <f>1/1000*'[1]4701-5Imp'!AI$264</f>
        <v>0.35589271867650002</v>
      </c>
      <c r="AL37" s="20">
        <f>1/1000*'[1]4701-5Imp'!AJ$264</f>
        <v>0.38737642270280004</v>
      </c>
      <c r="AM37" s="20">
        <f>1/1000*'[1]4701-5Imp'!AK$264</f>
        <v>0.27994072990839997</v>
      </c>
      <c r="AN37" s="20">
        <f>1/1000*'[1]4701-5Imp'!AL$264</f>
        <v>0.42117256604789999</v>
      </c>
      <c r="AO37" s="20">
        <f>1/1000*'[1]4701-5Imp'!AM$264</f>
        <v>0.41335125547199997</v>
      </c>
      <c r="AP37" s="20">
        <f>1/1000*'[1]4701-5Imp'!AN$264</f>
        <v>0.34882520171839998</v>
      </c>
      <c r="AQ37" s="20">
        <f>1/1000*'[1]4701-5Imp'!AO$264</f>
        <v>0.42994883309940002</v>
      </c>
      <c r="AR37" s="20">
        <f>1/1000*'[1]4701-5Imp'!AP$264</f>
        <v>0.39456797535599986</v>
      </c>
      <c r="AS37" s="20">
        <f>1/1000*'[1]4701-5Imp'!AQ$264</f>
        <v>0.38959689196749991</v>
      </c>
      <c r="AT37" s="20">
        <f>1/1000*'[1]4701-5Imp'!AR$264</f>
        <v>0.4028130681896</v>
      </c>
      <c r="AU37" s="20">
        <f>1/1000*'[1]4701-5Imp'!AS$264</f>
        <v>0.40100389610709997</v>
      </c>
      <c r="AV37" s="20">
        <f>1/1000*'[1]4701-5Imp'!AT$264</f>
        <v>0.50627285976699998</v>
      </c>
      <c r="AW37" s="20">
        <f>1/1000*'[1]4701-5Imp'!AU$264</f>
        <v>0.41144768333916665</v>
      </c>
      <c r="AX37" s="20">
        <f>1/1000*'[1]4701-5Imp'!AV$264</f>
        <v>0</v>
      </c>
      <c r="AY37" s="20">
        <f>1/1000*'[1]4701-5Imp'!AW$264</f>
        <v>0</v>
      </c>
      <c r="AZ37" s="20">
        <f>1/1000*'[1]4701-5Imp'!AX$264</f>
        <v>0</v>
      </c>
      <c r="BA37" s="20">
        <f>1/1000*'[1]4701-5Imp'!AY$264</f>
        <v>0</v>
      </c>
      <c r="BB37" s="20">
        <f>1/1000*'[1]4701-5Imp'!AZ$264</f>
        <v>0</v>
      </c>
      <c r="BC37" s="81">
        <f>1/1000*'[1]4701-5Imp'!BA$264</f>
        <v>0</v>
      </c>
      <c r="BD37" s="386"/>
    </row>
    <row r="38" spans="2:56" ht="13" thickBot="1">
      <c r="B38" s="6" t="s">
        <v>14</v>
      </c>
      <c r="C38" s="122">
        <f>'[1]48Imp'!B$264</f>
        <v>12.144030857206054</v>
      </c>
      <c r="D38" s="127">
        <f>'[1]48Imp'!C$264</f>
        <v>10.385448547073485</v>
      </c>
      <c r="E38" s="127">
        <f>'[1]48Imp'!D$264</f>
        <v>12.45987686514583</v>
      </c>
      <c r="F38" s="127">
        <f>'[1]48Imp'!E$264</f>
        <v>12.605684580081315</v>
      </c>
      <c r="G38" s="127">
        <f>'[1]48Imp'!F$264</f>
        <v>14.183551278852526</v>
      </c>
      <c r="H38" s="127">
        <f>'[1]48Imp'!G$264</f>
        <v>13.92125430172222</v>
      </c>
      <c r="I38" s="127">
        <f>'[1]48Imp'!H$264</f>
        <v>14.614990720705391</v>
      </c>
      <c r="J38" s="127">
        <f>'[1]48Imp'!I$264</f>
        <v>14.09018106745353</v>
      </c>
      <c r="K38" s="127">
        <f>'[1]48Imp'!J$264</f>
        <v>13.640254721972221</v>
      </c>
      <c r="L38" s="127">
        <f>'[1]48Imp'!K$264</f>
        <v>13.216892365924997</v>
      </c>
      <c r="M38" s="127">
        <f>'[1]48Imp'!L$264</f>
        <v>15.267759255005874</v>
      </c>
      <c r="N38" s="127">
        <f>'[1]48Imp'!M$264</f>
        <v>11.20502266979722</v>
      </c>
      <c r="O38" s="127">
        <f>'[1]48Imp'!N$264</f>
        <v>9.4308720059942495</v>
      </c>
      <c r="P38" s="127">
        <f>'[1]48Imp'!O$264</f>
        <v>9.7021029202500007</v>
      </c>
      <c r="Q38" s="127">
        <f>'[1]48Imp'!P$264</f>
        <v>11.426215164898291</v>
      </c>
      <c r="R38" s="127">
        <f>'[1]48Imp'!Q$264</f>
        <v>10.69897597928485</v>
      </c>
      <c r="S38" s="127">
        <f>'[1]48Imp'!R$264</f>
        <v>11.909406025615692</v>
      </c>
      <c r="T38" s="127">
        <f>'[1]48Imp'!S$264</f>
        <v>11.705578462032047</v>
      </c>
      <c r="U38" s="127">
        <f>'[1]48Imp'!T$264</f>
        <v>12.51115035215606</v>
      </c>
      <c r="V38" s="127">
        <f>'[1]48Imp'!U$264</f>
        <v>11.713061917551881</v>
      </c>
      <c r="W38" s="127">
        <f>'[1]48Imp'!V$264</f>
        <v>0</v>
      </c>
      <c r="X38" s="127">
        <f>'[1]48Imp'!W$264</f>
        <v>0</v>
      </c>
      <c r="Y38" s="127">
        <f>'[1]48Imp'!X$264</f>
        <v>0</v>
      </c>
      <c r="Z38" s="127">
        <f>'[1]48Imp'!Y$264</f>
        <v>0</v>
      </c>
      <c r="AA38" s="127">
        <f>'[1]48Imp'!Z$264</f>
        <v>0</v>
      </c>
      <c r="AB38" s="128">
        <f>'[1]48Imp'!AA$264</f>
        <v>0</v>
      </c>
      <c r="AC38" s="88"/>
      <c r="AD38" s="129">
        <f>1/1000*'[1]48Imp'!AB$264</f>
        <v>2.7463705169454058</v>
      </c>
      <c r="AE38" s="129">
        <f>1/1000*'[1]48Imp'!AC$264</f>
        <v>2.6183940343847993</v>
      </c>
      <c r="AF38" s="129">
        <f>1/1000*'[1]48Imp'!AD$264</f>
        <v>2.9215317579407998</v>
      </c>
      <c r="AG38" s="129">
        <f>1/1000*'[1]48Imp'!AE$264</f>
        <v>3.4735097032607993</v>
      </c>
      <c r="AH38" s="129">
        <f>1/1000*'[1]48Imp'!AF$264</f>
        <v>4.054180232879701</v>
      </c>
      <c r="AI38" s="129">
        <f>1/1000*'[1]48Imp'!AG$264</f>
        <v>4.0724539605320995</v>
      </c>
      <c r="AJ38" s="129">
        <f>1/1000*'[1]48Imp'!AH$264</f>
        <v>4.3682373043735998</v>
      </c>
      <c r="AK38" s="129">
        <f>1/1000*'[1]48Imp'!AI$264</f>
        <v>4.8022202013654995</v>
      </c>
      <c r="AL38" s="129">
        <f>1/1000*'[1]48Imp'!AJ$264</f>
        <v>4.7998731631020002</v>
      </c>
      <c r="AM38" s="129">
        <f>1/1000*'[1]48Imp'!AK$264</f>
        <v>3.8833386812572002</v>
      </c>
      <c r="AN38" s="129">
        <f>1/1000*'[1]48Imp'!AL$264</f>
        <v>3.9445743044619013</v>
      </c>
      <c r="AO38" s="129">
        <f>1/1000*'[1]48Imp'!AM$264</f>
        <v>4.4925056185920003</v>
      </c>
      <c r="AP38" s="129">
        <f>1/1000*'[1]48Imp'!AN$264</f>
        <v>3.3873270007280003</v>
      </c>
      <c r="AQ38" s="129">
        <f>1/1000*'[1]48Imp'!AO$264</f>
        <v>3.4572723188328003</v>
      </c>
      <c r="AR38" s="129">
        <f>1/1000*'[1]48Imp'!AP$264</f>
        <v>3.95285057144</v>
      </c>
      <c r="AS38" s="129">
        <f>1/1000*'[1]48Imp'!AQ$264</f>
        <v>3.1119889979394997</v>
      </c>
      <c r="AT38" s="129">
        <f>1/1000*'[1]48Imp'!AR$264</f>
        <v>3.4520211681747996</v>
      </c>
      <c r="AU38" s="129">
        <f>1/1000*'[1]48Imp'!AS$264</f>
        <v>3.6184802008497998</v>
      </c>
      <c r="AV38" s="129">
        <f>1/1000*'[1]48Imp'!AT$264</f>
        <v>4.0201033832829998</v>
      </c>
      <c r="AW38" s="129">
        <f>1/1000*'[1]48Imp'!AU$264</f>
        <v>3.7172524688299995</v>
      </c>
      <c r="AX38" s="129">
        <f>1/1000*'[1]48Imp'!AV$264</f>
        <v>0</v>
      </c>
      <c r="AY38" s="129">
        <f>1/1000*'[1]48Imp'!AW$264</f>
        <v>0</v>
      </c>
      <c r="AZ38" s="129">
        <f>1/1000*'[1]48Imp'!AX$264</f>
        <v>0</v>
      </c>
      <c r="BA38" s="129">
        <f>1/1000*'[1]48Imp'!AY$264</f>
        <v>0</v>
      </c>
      <c r="BB38" s="129">
        <f>1/1000*'[1]48Imp'!AZ$264</f>
        <v>0</v>
      </c>
      <c r="BC38" s="130">
        <f>1/1000*'[1]48Imp'!BA$264</f>
        <v>0</v>
      </c>
      <c r="BD38" s="386"/>
    </row>
    <row r="39" spans="2:56" ht="13.5" thickTop="1">
      <c r="B39" s="244" t="s">
        <v>204</v>
      </c>
    </row>
  </sheetData>
  <mergeCells count="9">
    <mergeCell ref="B2:B3"/>
    <mergeCell ref="C22:AB22"/>
    <mergeCell ref="AD22:BC22"/>
    <mergeCell ref="AD5:BC5"/>
    <mergeCell ref="AD2:BC2"/>
    <mergeCell ref="AD3:BC3"/>
    <mergeCell ref="C3:AB3"/>
    <mergeCell ref="C2:AB2"/>
    <mergeCell ref="C5:AB5"/>
  </mergeCells>
  <phoneticPr fontId="2" type="noConversion"/>
  <pageMargins left="0.75" right="0.75" top="1" bottom="1" header="0.5" footer="0.5"/>
  <pageSetup paperSize="9" scale="78" orientation="portrait" r:id="rId1"/>
  <headerFooter alignWithMargins="0">
    <oddFooter>&amp;LJEH for EFI  &amp;9(November 2008)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B1:BD39"/>
  <sheetViews>
    <sheetView workbookViewId="0">
      <pane xSplit="2" ySplit="4" topLeftCell="C5" activePane="bottomRight" state="frozen"/>
      <selection activeCell="B2" sqref="B2:B3"/>
      <selection pane="topRight" activeCell="B2" sqref="B2:B3"/>
      <selection pane="bottomLeft" activeCell="B2" sqref="B2:B3"/>
      <selection pane="bottomRight" activeCell="B2" sqref="B2:B3"/>
    </sheetView>
  </sheetViews>
  <sheetFormatPr defaultRowHeight="12.5"/>
  <cols>
    <col min="1" max="1" width="1.7265625" customWidth="1"/>
    <col min="2" max="2" width="21.08984375" customWidth="1"/>
    <col min="3" max="19" width="5.6328125" style="316" customWidth="1"/>
    <col min="20" max="28" width="5.6328125" style="316" hidden="1" customWidth="1"/>
    <col min="29" max="29" width="1.7265625" style="316" customWidth="1"/>
    <col min="30" max="46" width="5.6328125" style="316" customWidth="1"/>
    <col min="47" max="55" width="5.6328125" style="316" hidden="1" customWidth="1"/>
  </cols>
  <sheetData>
    <row r="1" spans="2:56" ht="9" customHeight="1" thickBot="1">
      <c r="C1" s="207"/>
      <c r="D1" s="207"/>
      <c r="E1" s="207"/>
      <c r="F1" s="207"/>
      <c r="G1" s="207"/>
      <c r="H1" s="207"/>
      <c r="I1" s="207"/>
      <c r="J1" s="207"/>
      <c r="K1" s="207"/>
      <c r="L1" s="207"/>
      <c r="M1" s="207"/>
      <c r="N1" s="207"/>
      <c r="O1" s="207"/>
      <c r="P1" s="207"/>
      <c r="Q1" s="207"/>
      <c r="R1" s="207"/>
      <c r="S1" s="207"/>
      <c r="T1" s="207"/>
      <c r="U1" s="207"/>
      <c r="V1" s="207"/>
      <c r="W1" s="207"/>
      <c r="X1" s="207"/>
      <c r="Y1" s="207"/>
      <c r="Z1" s="207"/>
      <c r="AA1" s="207"/>
      <c r="AB1" s="207"/>
      <c r="AC1" s="207"/>
      <c r="AD1" s="207"/>
      <c r="AE1" s="207"/>
      <c r="AF1" s="207"/>
      <c r="AG1" s="207"/>
      <c r="AH1" s="207"/>
      <c r="AI1" s="207"/>
      <c r="AJ1" s="207"/>
      <c r="AK1" s="207"/>
      <c r="AL1" s="207"/>
      <c r="AM1" s="207"/>
      <c r="AN1" s="207"/>
      <c r="AO1" s="207"/>
      <c r="AP1" s="207"/>
      <c r="AQ1" s="207"/>
      <c r="AR1" s="207"/>
      <c r="AS1" s="207"/>
      <c r="AT1" s="207"/>
      <c r="AU1" s="207"/>
      <c r="AV1" s="207"/>
      <c r="AW1" s="207"/>
      <c r="AX1" s="207"/>
      <c r="AY1" s="207"/>
      <c r="AZ1" s="207"/>
      <c r="BA1" s="207"/>
      <c r="BB1" s="207"/>
      <c r="BC1" s="207"/>
    </row>
    <row r="2" spans="2:56" ht="20" customHeight="1" thickTop="1">
      <c r="B2" s="416" t="s">
        <v>38</v>
      </c>
      <c r="C2" s="438" t="s">
        <v>209</v>
      </c>
      <c r="D2" s="439"/>
      <c r="E2" s="439"/>
      <c r="F2" s="439"/>
      <c r="G2" s="439"/>
      <c r="H2" s="439"/>
      <c r="I2" s="439"/>
      <c r="J2" s="439"/>
      <c r="K2" s="439"/>
      <c r="L2" s="439"/>
      <c r="M2" s="439"/>
      <c r="N2" s="439"/>
      <c r="O2" s="439"/>
      <c r="P2" s="439"/>
      <c r="Q2" s="439"/>
      <c r="R2" s="439"/>
      <c r="S2" s="439"/>
      <c r="T2" s="439"/>
      <c r="U2" s="439"/>
      <c r="V2" s="439"/>
      <c r="W2" s="439"/>
      <c r="X2" s="439"/>
      <c r="Y2" s="439"/>
      <c r="Z2" s="439"/>
      <c r="AA2" s="439"/>
      <c r="AB2" s="440"/>
      <c r="AC2" s="273"/>
      <c r="AD2" s="433" t="s">
        <v>137</v>
      </c>
      <c r="AE2" s="434"/>
      <c r="AF2" s="434"/>
      <c r="AG2" s="434"/>
      <c r="AH2" s="434"/>
      <c r="AI2" s="434"/>
      <c r="AJ2" s="434"/>
      <c r="AK2" s="434"/>
      <c r="AL2" s="434"/>
      <c r="AM2" s="434"/>
      <c r="AN2" s="434"/>
      <c r="AO2" s="434"/>
      <c r="AP2" s="434"/>
      <c r="AQ2" s="434"/>
      <c r="AR2" s="434"/>
      <c r="AS2" s="434"/>
      <c r="AT2" s="434"/>
      <c r="AU2" s="434"/>
      <c r="AV2" s="434"/>
      <c r="AW2" s="434"/>
      <c r="AX2" s="434"/>
      <c r="AY2" s="434"/>
      <c r="AZ2" s="434"/>
      <c r="BA2" s="434"/>
      <c r="BB2" s="434"/>
      <c r="BC2" s="434"/>
      <c r="BD2" s="386"/>
    </row>
    <row r="3" spans="2:56" ht="13" thickBot="1">
      <c r="B3" s="417"/>
      <c r="C3" s="435" t="s">
        <v>1</v>
      </c>
      <c r="D3" s="436"/>
      <c r="E3" s="436"/>
      <c r="F3" s="436"/>
      <c r="G3" s="436"/>
      <c r="H3" s="436"/>
      <c r="I3" s="436"/>
      <c r="J3" s="436"/>
      <c r="K3" s="436"/>
      <c r="L3" s="436"/>
      <c r="M3" s="436"/>
      <c r="N3" s="436"/>
      <c r="O3" s="436"/>
      <c r="P3" s="436"/>
      <c r="Q3" s="436"/>
      <c r="R3" s="436"/>
      <c r="S3" s="436"/>
      <c r="T3" s="436"/>
      <c r="U3" s="436"/>
      <c r="V3" s="436"/>
      <c r="W3" s="436"/>
      <c r="X3" s="436"/>
      <c r="Y3" s="436"/>
      <c r="Z3" s="436"/>
      <c r="AA3" s="436"/>
      <c r="AB3" s="437"/>
      <c r="AC3" s="274"/>
      <c r="AD3" s="435" t="s">
        <v>138</v>
      </c>
      <c r="AE3" s="436"/>
      <c r="AF3" s="436"/>
      <c r="AG3" s="436"/>
      <c r="AH3" s="436"/>
      <c r="AI3" s="436"/>
      <c r="AJ3" s="436"/>
      <c r="AK3" s="436"/>
      <c r="AL3" s="436"/>
      <c r="AM3" s="436"/>
      <c r="AN3" s="436"/>
      <c r="AO3" s="436"/>
      <c r="AP3" s="436"/>
      <c r="AQ3" s="436"/>
      <c r="AR3" s="436"/>
      <c r="AS3" s="436"/>
      <c r="AT3" s="436"/>
      <c r="AU3" s="436"/>
      <c r="AV3" s="436"/>
      <c r="AW3" s="436"/>
      <c r="AX3" s="436"/>
      <c r="AY3" s="436"/>
      <c r="AZ3" s="436"/>
      <c r="BA3" s="436"/>
      <c r="BB3" s="436"/>
      <c r="BC3" s="436"/>
      <c r="BD3" s="386"/>
    </row>
    <row r="4" spans="2:56" ht="20" customHeight="1" thickTop="1" thickBot="1">
      <c r="B4" s="4"/>
      <c r="C4" s="378">
        <v>2000</v>
      </c>
      <c r="D4" s="275">
        <f t="shared" ref="D4:AB4" si="0">1+C4</f>
        <v>2001</v>
      </c>
      <c r="E4" s="275">
        <f t="shared" si="0"/>
        <v>2002</v>
      </c>
      <c r="F4" s="275">
        <f t="shared" si="0"/>
        <v>2003</v>
      </c>
      <c r="G4" s="275">
        <f t="shared" si="0"/>
        <v>2004</v>
      </c>
      <c r="H4" s="275">
        <f t="shared" si="0"/>
        <v>2005</v>
      </c>
      <c r="I4" s="275">
        <f t="shared" si="0"/>
        <v>2006</v>
      </c>
      <c r="J4" s="275">
        <f t="shared" si="0"/>
        <v>2007</v>
      </c>
      <c r="K4" s="275">
        <f t="shared" si="0"/>
        <v>2008</v>
      </c>
      <c r="L4" s="275">
        <f t="shared" si="0"/>
        <v>2009</v>
      </c>
      <c r="M4" s="275">
        <f t="shared" si="0"/>
        <v>2010</v>
      </c>
      <c r="N4" s="275">
        <f t="shared" si="0"/>
        <v>2011</v>
      </c>
      <c r="O4" s="275">
        <f t="shared" si="0"/>
        <v>2012</v>
      </c>
      <c r="P4" s="275">
        <f t="shared" si="0"/>
        <v>2013</v>
      </c>
      <c r="Q4" s="275">
        <f t="shared" si="0"/>
        <v>2014</v>
      </c>
      <c r="R4" s="275">
        <f t="shared" si="0"/>
        <v>2015</v>
      </c>
      <c r="S4" s="275">
        <f t="shared" si="0"/>
        <v>2016</v>
      </c>
      <c r="T4" s="275">
        <f t="shared" si="0"/>
        <v>2017</v>
      </c>
      <c r="U4" s="275">
        <f t="shared" si="0"/>
        <v>2018</v>
      </c>
      <c r="V4" s="275">
        <f t="shared" si="0"/>
        <v>2019</v>
      </c>
      <c r="W4" s="275">
        <f t="shared" si="0"/>
        <v>2020</v>
      </c>
      <c r="X4" s="275">
        <f t="shared" si="0"/>
        <v>2021</v>
      </c>
      <c r="Y4" s="275">
        <f t="shared" si="0"/>
        <v>2022</v>
      </c>
      <c r="Z4" s="275">
        <f t="shared" si="0"/>
        <v>2023</v>
      </c>
      <c r="AA4" s="275">
        <f t="shared" si="0"/>
        <v>2024</v>
      </c>
      <c r="AB4" s="275">
        <f t="shared" si="0"/>
        <v>2025</v>
      </c>
      <c r="AC4" s="276"/>
      <c r="AD4" s="378">
        <v>2000</v>
      </c>
      <c r="AE4" s="275">
        <f t="shared" ref="AE4:AO4" si="1">1+AD4</f>
        <v>2001</v>
      </c>
      <c r="AF4" s="275">
        <f t="shared" si="1"/>
        <v>2002</v>
      </c>
      <c r="AG4" s="275">
        <f t="shared" si="1"/>
        <v>2003</v>
      </c>
      <c r="AH4" s="275">
        <f t="shared" si="1"/>
        <v>2004</v>
      </c>
      <c r="AI4" s="275">
        <f t="shared" si="1"/>
        <v>2005</v>
      </c>
      <c r="AJ4" s="275">
        <f t="shared" si="1"/>
        <v>2006</v>
      </c>
      <c r="AK4" s="275">
        <f t="shared" si="1"/>
        <v>2007</v>
      </c>
      <c r="AL4" s="275">
        <f t="shared" si="1"/>
        <v>2008</v>
      </c>
      <c r="AM4" s="275">
        <f t="shared" si="1"/>
        <v>2009</v>
      </c>
      <c r="AN4" s="275">
        <f t="shared" si="1"/>
        <v>2010</v>
      </c>
      <c r="AO4" s="275">
        <f t="shared" si="1"/>
        <v>2011</v>
      </c>
      <c r="AP4" s="275">
        <f t="shared" ref="AP4:BC4" si="2">1+AO4</f>
        <v>2012</v>
      </c>
      <c r="AQ4" s="275">
        <f t="shared" si="2"/>
        <v>2013</v>
      </c>
      <c r="AR4" s="275">
        <f t="shared" si="2"/>
        <v>2014</v>
      </c>
      <c r="AS4" s="275">
        <f t="shared" si="2"/>
        <v>2015</v>
      </c>
      <c r="AT4" s="275">
        <f t="shared" si="2"/>
        <v>2016</v>
      </c>
      <c r="AU4" s="275">
        <f t="shared" si="2"/>
        <v>2017</v>
      </c>
      <c r="AV4" s="275">
        <f t="shared" si="2"/>
        <v>2018</v>
      </c>
      <c r="AW4" s="275">
        <f t="shared" si="2"/>
        <v>2019</v>
      </c>
      <c r="AX4" s="275">
        <f t="shared" si="2"/>
        <v>2020</v>
      </c>
      <c r="AY4" s="275">
        <f t="shared" si="2"/>
        <v>2021</v>
      </c>
      <c r="AZ4" s="275">
        <f t="shared" si="2"/>
        <v>2022</v>
      </c>
      <c r="BA4" s="275">
        <f t="shared" si="2"/>
        <v>2023</v>
      </c>
      <c r="BB4" s="275">
        <f t="shared" si="2"/>
        <v>2024</v>
      </c>
      <c r="BC4" s="275">
        <f t="shared" si="2"/>
        <v>2025</v>
      </c>
      <c r="BD4" s="386"/>
    </row>
    <row r="5" spans="2:56" ht="25" customHeight="1" thickTop="1">
      <c r="B5" s="7"/>
      <c r="C5" s="430" t="s">
        <v>139</v>
      </c>
      <c r="D5" s="431"/>
      <c r="E5" s="431"/>
      <c r="F5" s="431"/>
      <c r="G5" s="431"/>
      <c r="H5" s="431"/>
      <c r="I5" s="431"/>
      <c r="J5" s="431"/>
      <c r="K5" s="431"/>
      <c r="L5" s="431"/>
      <c r="M5" s="431"/>
      <c r="N5" s="431"/>
      <c r="O5" s="431"/>
      <c r="P5" s="431"/>
      <c r="Q5" s="431"/>
      <c r="R5" s="431"/>
      <c r="S5" s="431"/>
      <c r="T5" s="431"/>
      <c r="U5" s="431"/>
      <c r="V5" s="431"/>
      <c r="W5" s="431"/>
      <c r="X5" s="431"/>
      <c r="Y5" s="431"/>
      <c r="Z5" s="431"/>
      <c r="AA5" s="431"/>
      <c r="AB5" s="432"/>
      <c r="AC5" s="277"/>
      <c r="AD5" s="430" t="str">
        <f>C5</f>
        <v>Exports to all countries</v>
      </c>
      <c r="AE5" s="431"/>
      <c r="AF5" s="431"/>
      <c r="AG5" s="431"/>
      <c r="AH5" s="431"/>
      <c r="AI5" s="431"/>
      <c r="AJ5" s="431"/>
      <c r="AK5" s="431"/>
      <c r="AL5" s="431"/>
      <c r="AM5" s="431"/>
      <c r="AN5" s="431"/>
      <c r="AO5" s="431"/>
      <c r="AP5" s="431"/>
      <c r="AQ5" s="431"/>
      <c r="AR5" s="431"/>
      <c r="AS5" s="431"/>
      <c r="AT5" s="431"/>
      <c r="AU5" s="431"/>
      <c r="AV5" s="431"/>
      <c r="AW5" s="431"/>
      <c r="AX5" s="431"/>
      <c r="AY5" s="431"/>
      <c r="AZ5" s="431"/>
      <c r="BA5" s="431"/>
      <c r="BB5" s="431"/>
      <c r="BC5" s="431"/>
      <c r="BD5" s="386"/>
    </row>
    <row r="6" spans="2:56" ht="20" customHeight="1">
      <c r="B6" s="24" t="s">
        <v>12</v>
      </c>
      <c r="C6" s="278">
        <f>SUM(C8,C17)</f>
        <v>13.978712891701111</v>
      </c>
      <c r="D6" s="279">
        <f>SUM(D8,D17)</f>
        <v>15.072579690295104</v>
      </c>
      <c r="E6" s="279">
        <f>SUM(E8,E17)</f>
        <v>15.502332953002632</v>
      </c>
      <c r="F6" s="279">
        <f t="shared" ref="F6:AB6" si="3">SUM(F8,F17)</f>
        <v>16.174292166985882</v>
      </c>
      <c r="G6" s="279">
        <f t="shared" si="3"/>
        <v>17.906426273516722</v>
      </c>
      <c r="H6" s="279">
        <f t="shared" si="3"/>
        <v>18.077981851676366</v>
      </c>
      <c r="I6" s="279">
        <f t="shared" si="3"/>
        <v>20.318598434983727</v>
      </c>
      <c r="J6" s="279">
        <f t="shared" si="3"/>
        <v>21.682754675377133</v>
      </c>
      <c r="K6" s="279">
        <f t="shared" si="3"/>
        <v>22.618117285612204</v>
      </c>
      <c r="L6" s="279">
        <f t="shared" si="3"/>
        <v>21.39881778463181</v>
      </c>
      <c r="M6" s="279">
        <f t="shared" si="3"/>
        <v>23.737089587201904</v>
      </c>
      <c r="N6" s="279">
        <f t="shared" si="3"/>
        <v>25.386232911571831</v>
      </c>
      <c r="O6" s="279">
        <f t="shared" si="3"/>
        <v>24.854230938774403</v>
      </c>
      <c r="P6" s="279">
        <f t="shared" si="3"/>
        <v>25.408990905965233</v>
      </c>
      <c r="Q6" s="279">
        <f t="shared" si="3"/>
        <v>24.802328410886144</v>
      </c>
      <c r="R6" s="279">
        <f t="shared" si="3"/>
        <v>22.57323677557833</v>
      </c>
      <c r="S6" s="279">
        <f t="shared" si="3"/>
        <v>23.765066919181454</v>
      </c>
      <c r="T6" s="279">
        <f t="shared" si="3"/>
        <v>7.2405834932721174</v>
      </c>
      <c r="U6" s="279">
        <f t="shared" si="3"/>
        <v>14.981818952310718</v>
      </c>
      <c r="V6" s="279">
        <f t="shared" si="3"/>
        <v>17.419073539037189</v>
      </c>
      <c r="W6" s="279">
        <f t="shared" si="3"/>
        <v>17.419073539037189</v>
      </c>
      <c r="X6" s="279">
        <f t="shared" si="3"/>
        <v>17.419073539037189</v>
      </c>
      <c r="Y6" s="279">
        <f t="shared" si="3"/>
        <v>17.419073539037189</v>
      </c>
      <c r="Z6" s="279">
        <f t="shared" si="3"/>
        <v>17.419073539037189</v>
      </c>
      <c r="AA6" s="279">
        <f t="shared" si="3"/>
        <v>17.419073539037189</v>
      </c>
      <c r="AB6" s="279">
        <f t="shared" si="3"/>
        <v>17.419073539037189</v>
      </c>
      <c r="AC6" s="280"/>
      <c r="AD6" s="281">
        <f>SUM(AD8,AD17)</f>
        <v>3.8647301654942856</v>
      </c>
      <c r="AE6" s="282">
        <f>SUM(AE8,AE17)</f>
        <v>3.8724988265852005</v>
      </c>
      <c r="AF6" s="282">
        <f>SUM(AF8,AF17)</f>
        <v>4.1476687083599995</v>
      </c>
      <c r="AG6" s="282">
        <f t="shared" ref="AG6:BC6" si="4">SUM(AG8,AG17)</f>
        <v>4.8908443564288016</v>
      </c>
      <c r="AH6" s="282">
        <f t="shared" si="4"/>
        <v>5.6228928528934023</v>
      </c>
      <c r="AI6" s="282">
        <f t="shared" si="4"/>
        <v>5.7014320371294014</v>
      </c>
      <c r="AJ6" s="282">
        <f t="shared" si="4"/>
        <v>6.3806480221408011</v>
      </c>
      <c r="AK6" s="282">
        <f t="shared" si="4"/>
        <v>7.5404003386839999</v>
      </c>
      <c r="AL6" s="282">
        <f t="shared" si="4"/>
        <v>8.2497092606215983</v>
      </c>
      <c r="AM6" s="282">
        <f t="shared" si="4"/>
        <v>6.4937444376420004</v>
      </c>
      <c r="AN6" s="282">
        <f t="shared" si="4"/>
        <v>6.9578663310730011</v>
      </c>
      <c r="AO6" s="282">
        <f t="shared" si="4"/>
        <v>8.2334475680160022</v>
      </c>
      <c r="AP6" s="282">
        <f t="shared" si="4"/>
        <v>7.3535326864559973</v>
      </c>
      <c r="AQ6" s="282">
        <f t="shared" si="4"/>
        <v>7.8564871914141019</v>
      </c>
      <c r="AR6" s="282">
        <f t="shared" si="4"/>
        <v>7.6242412560293005</v>
      </c>
      <c r="AS6" s="282">
        <f t="shared" si="4"/>
        <v>6.4391445213724996</v>
      </c>
      <c r="AT6" s="282">
        <f t="shared" si="4"/>
        <v>6.6923870604731004</v>
      </c>
      <c r="AU6" s="282">
        <f t="shared" si="4"/>
        <v>7.170579395827299</v>
      </c>
      <c r="AV6" s="282">
        <f t="shared" si="4"/>
        <v>7.6919396487889999</v>
      </c>
      <c r="AW6" s="282">
        <f t="shared" si="4"/>
        <v>7.2919283927095844</v>
      </c>
      <c r="AX6" s="282">
        <f t="shared" si="4"/>
        <v>0</v>
      </c>
      <c r="AY6" s="282">
        <f t="shared" si="4"/>
        <v>0</v>
      </c>
      <c r="AZ6" s="282">
        <f t="shared" si="4"/>
        <v>0</v>
      </c>
      <c r="BA6" s="282">
        <f t="shared" si="4"/>
        <v>0</v>
      </c>
      <c r="BB6" s="282">
        <f t="shared" si="4"/>
        <v>0</v>
      </c>
      <c r="BC6" s="283">
        <f t="shared" si="4"/>
        <v>0</v>
      </c>
      <c r="BD6" s="386"/>
    </row>
    <row r="7" spans="2:56" ht="17.149999999999999" customHeight="1">
      <c r="B7" s="70" t="s">
        <v>46</v>
      </c>
      <c r="C7" s="284">
        <f>[1]CoreVPAExp!B$263</f>
        <v>0.90700805968631582</v>
      </c>
      <c r="D7" s="285">
        <f>[1]CoreVPAExp!C$263</f>
        <v>0.9256059845061354</v>
      </c>
      <c r="E7" s="285">
        <f>[1]CoreVPAExp!D$263</f>
        <v>0.7451041204631077</v>
      </c>
      <c r="F7" s="285">
        <f>[1]CoreVPAExp!E$263</f>
        <v>0.76814221339827471</v>
      </c>
      <c r="G7" s="285">
        <f>[1]CoreVPAExp!F$263</f>
        <v>0.74600660069372315</v>
      </c>
      <c r="H7" s="285">
        <f>[1]CoreVPAExp!G$263</f>
        <v>0.80504510608487412</v>
      </c>
      <c r="I7" s="285">
        <f>[1]CoreVPAExp!H$263</f>
        <v>0.89910419835122912</v>
      </c>
      <c r="J7" s="285">
        <f>[1]CoreVPAExp!I$263</f>
        <v>1.3161225352002976</v>
      </c>
      <c r="K7" s="285">
        <f>[1]CoreVPAExp!J$263</f>
        <v>2.2698679148382901</v>
      </c>
      <c r="L7" s="285">
        <f>[1]CoreVPAExp!K$263</f>
        <v>1.4152656866990905</v>
      </c>
      <c r="M7" s="285">
        <f>[1]CoreVPAExp!L$263</f>
        <v>2.0736177929551616</v>
      </c>
      <c r="N7" s="285">
        <f>[1]CoreVPAExp!M$263</f>
        <v>2.9878635288573379</v>
      </c>
      <c r="O7" s="285">
        <f>[1]CoreVPAExp!N$263</f>
        <v>2.5042067525888156</v>
      </c>
      <c r="P7" s="285">
        <f>[1]CoreVPAExp!O$263</f>
        <v>3.4513114822498605</v>
      </c>
      <c r="Q7" s="285">
        <f>[1]CoreVPAExp!P$263</f>
        <v>3.4508466824004955</v>
      </c>
      <c r="R7" s="285">
        <f>[1]CoreVPAExp!Q$263</f>
        <v>2.9815614292300623</v>
      </c>
      <c r="S7" s="285">
        <f>[1]CoreVPAExp!R$263</f>
        <v>3.0724638411486693</v>
      </c>
      <c r="T7" s="285">
        <f>[1]CoreVPAExp!S$263</f>
        <v>2.6662610342380635</v>
      </c>
      <c r="U7" s="285">
        <f>[1]CoreVPAExp!T$263</f>
        <v>2.8307522158646008</v>
      </c>
      <c r="V7" s="285">
        <f>[1]CoreVPAExp!U$263</f>
        <v>5.4750994443494134</v>
      </c>
      <c r="W7" s="285">
        <f>[1]CoreVPAExp!V$263</f>
        <v>5.4750994443494134</v>
      </c>
      <c r="X7" s="285">
        <f>[1]CoreVPAExp!W$263</f>
        <v>5.4750994443494134</v>
      </c>
      <c r="Y7" s="285">
        <f>[1]CoreVPAExp!X$263</f>
        <v>5.4750994443494134</v>
      </c>
      <c r="Z7" s="285">
        <f>[1]CoreVPAExp!Y$263</f>
        <v>5.4750994443494134</v>
      </c>
      <c r="AA7" s="285">
        <f>[1]CoreVPAExp!Z$263</f>
        <v>5.4750994443494134</v>
      </c>
      <c r="AB7" s="286">
        <f>[1]CoreVPAExp!AA$263</f>
        <v>5.4750994443494134</v>
      </c>
      <c r="AC7" s="390"/>
      <c r="AD7" s="285">
        <f>1/1000*[1]CoreVPAExp!AB$263</f>
        <v>0.19034578315279796</v>
      </c>
      <c r="AE7" s="285">
        <f>1/1000*[1]CoreVPAExp!AC$263</f>
        <v>0.18911838346640003</v>
      </c>
      <c r="AF7" s="285">
        <f>1/1000*[1]CoreVPAExp!AD$263</f>
        <v>0.20128387216799995</v>
      </c>
      <c r="AG7" s="285">
        <f>1/1000*[1]CoreVPAExp!AE$263</f>
        <v>0.22668315212480006</v>
      </c>
      <c r="AH7" s="285">
        <f>1/1000*[1]CoreVPAExp!AF$263</f>
        <v>0.26358016476050006</v>
      </c>
      <c r="AI7" s="285">
        <f>1/1000*[1]CoreVPAExp!AG$263</f>
        <v>0.27305209460100011</v>
      </c>
      <c r="AJ7" s="285">
        <f>1/1000*[1]CoreVPAExp!AH$263</f>
        <v>0.32976141094599992</v>
      </c>
      <c r="AK7" s="285">
        <f>1/1000*[1]CoreVPAExp!AI$263</f>
        <v>0.42589512041750005</v>
      </c>
      <c r="AL7" s="285">
        <f>1/1000*[1]CoreVPAExp!AJ$263</f>
        <v>0.50260877259560022</v>
      </c>
      <c r="AM7" s="285">
        <f>1/1000*[1]CoreVPAExp!AK$263</f>
        <v>0.33638400805679991</v>
      </c>
      <c r="AN7" s="285">
        <f>1/1000*[1]CoreVPAExp!AL$263</f>
        <v>0.39487244388030007</v>
      </c>
      <c r="AO7" s="285">
        <f>1/1000*[1]CoreVPAExp!AM$263</f>
        <v>0.51209618448000005</v>
      </c>
      <c r="AP7" s="285">
        <f>1/1000*[1]CoreVPAExp!AN$263</f>
        <v>0.47760946163040002</v>
      </c>
      <c r="AQ7" s="285">
        <f>1/1000*[1]CoreVPAExp!AO$263</f>
        <v>0.54734496957629997</v>
      </c>
      <c r="AR7" s="285">
        <f>1/1000*[1]CoreVPAExp!AP$263</f>
        <v>0.58381253465599969</v>
      </c>
      <c r="AS7" s="285">
        <f>1/1000*[1]CoreVPAExp!AQ$263</f>
        <v>0.47328781946249998</v>
      </c>
      <c r="AT7" s="285">
        <f>1/1000*[1]CoreVPAExp!AR$263</f>
        <v>0.52140066907540006</v>
      </c>
      <c r="AU7" s="285">
        <f>1/1000*[1]CoreVPAExp!AS$263</f>
        <v>0.56613641876219989</v>
      </c>
      <c r="AV7" s="285">
        <f>1/1000*[1]CoreVPAExp!AT$263</f>
        <v>0.58099781690099994</v>
      </c>
      <c r="AW7" s="285">
        <f>1/1000*[1]CoreVPAExp!AU$263</f>
        <v>0.5507836346362498</v>
      </c>
      <c r="AX7" s="285">
        <f>1/1000*[1]CoreVPAExp!AV$263</f>
        <v>0</v>
      </c>
      <c r="AY7" s="285">
        <f>1/1000*[1]CoreVPAExp!AW$263</f>
        <v>0</v>
      </c>
      <c r="AZ7" s="285">
        <f>1/1000*[1]CoreVPAExp!AX$263</f>
        <v>0</v>
      </c>
      <c r="BA7" s="285">
        <f>1/1000*[1]CoreVPAExp!AY$263</f>
        <v>0</v>
      </c>
      <c r="BB7" s="285">
        <f>1/1000*[1]CoreVPAExp!AZ$263</f>
        <v>0</v>
      </c>
      <c r="BC7" s="286">
        <f>1/1000*[1]CoreVPAExp!BA$263</f>
        <v>0</v>
      </c>
      <c r="BD7" s="386"/>
    </row>
    <row r="8" spans="2:56" ht="20" customHeight="1">
      <c r="B8" s="24" t="s">
        <v>11</v>
      </c>
      <c r="C8" s="318">
        <f>SUM([1]TimberSectorMinusCoreVPAExp!B$263:B$263)+SUM(C9:C12)</f>
        <v>3.6069946788629883</v>
      </c>
      <c r="D8" s="319">
        <f>SUM([1]TimberSectorMinusCoreVPAExp!C$263:C$263)+SUM(D9:D12)</f>
        <v>3.8304870707404737</v>
      </c>
      <c r="E8" s="282">
        <f>SUM([1]TimberSectorMinusCoreVPAExp!D$263:D$263)+SUM(E9:E12)</f>
        <v>4.0671128176250662</v>
      </c>
      <c r="F8" s="282">
        <f>SUM([1]TimberSectorMinusCoreVPAExp!E$263:E$263)+SUM(F9:F12)</f>
        <v>3.6884867330635358</v>
      </c>
      <c r="G8" s="282">
        <f>SUM([1]TimberSectorMinusCoreVPAExp!F$263:F$263)+SUM(G9:G12)</f>
        <v>4.0907933732760648</v>
      </c>
      <c r="H8" s="282">
        <f>SUM([1]TimberSectorMinusCoreVPAExp!G$263:G$263)+SUM(H9:H12)</f>
        <v>4.2975347509252311</v>
      </c>
      <c r="I8" s="282">
        <f>SUM([1]TimberSectorMinusCoreVPAExp!H$263:H$263)+SUM(I9:I12)</f>
        <v>4.5090344638921698</v>
      </c>
      <c r="J8" s="282">
        <f>SUM([1]TimberSectorMinusCoreVPAExp!I$263:I$263)+SUM(J9:J12)</f>
        <v>4.6962166890095638</v>
      </c>
      <c r="K8" s="282">
        <f>SUM([1]TimberSectorMinusCoreVPAExp!J$263:J$263)+SUM(K9:K12)</f>
        <v>5.1248292966473086</v>
      </c>
      <c r="L8" s="282">
        <f>SUM([1]TimberSectorMinusCoreVPAExp!K$263:K$263)+SUM(L9:L12)</f>
        <v>5.2830543126190577</v>
      </c>
      <c r="M8" s="282">
        <f>SUM([1]TimberSectorMinusCoreVPAExp!L$263:L$263)+SUM(M9:M12)</f>
        <v>4.440389839718069</v>
      </c>
      <c r="N8" s="282">
        <f>SUM([1]TimberSectorMinusCoreVPAExp!M$263:M$263)+SUM(N9:N12)</f>
        <v>4.9734041080601106</v>
      </c>
      <c r="O8" s="282">
        <f>SUM([1]TimberSectorMinusCoreVPAExp!N$263:N$263)+SUM(O9:O12)</f>
        <v>4.6532347151393081</v>
      </c>
      <c r="P8" s="282">
        <f>SUM([1]TimberSectorMinusCoreVPAExp!O$263:O$263)+SUM(P9:P12)</f>
        <v>4.4992216441150727</v>
      </c>
      <c r="Q8" s="282">
        <f>SUM([1]TimberSectorMinusCoreVPAExp!P$263:P$263)+SUM(Q9:Q12)</f>
        <v>5.0656307135688863</v>
      </c>
      <c r="R8" s="282">
        <f>SUM([1]TimberSectorMinusCoreVPAExp!Q$263:Q$263)+SUM(R9:R12)</f>
        <v>5.2974083735407245</v>
      </c>
      <c r="S8" s="282">
        <f>SUM([1]TimberSectorMinusCoreVPAExp!R$263:R$263)+SUM(S9:S12)</f>
        <v>5.4669004013118716</v>
      </c>
      <c r="T8" s="282">
        <f>SUM([1]TimberSectorMinusCoreVPAExp!S$263:S$263)+SUM(T9:T12)</f>
        <v>6.1969854417106092</v>
      </c>
      <c r="U8" s="282">
        <f>SUM([1]TimberSectorMinusCoreVPAExp!T$263:T$263)+SUM(U9:U12)</f>
        <v>6.9970860861686806</v>
      </c>
      <c r="V8" s="282">
        <f>SUM([1]TimberSectorMinusCoreVPAExp!U$263:U$263)+SUM(V9:V12)</f>
        <v>9.4343406728951535</v>
      </c>
      <c r="W8" s="282">
        <f>SUM([1]TimberSectorMinusCoreVPAExp!V$263:V$263)+SUM(W9:W12)</f>
        <v>9.4343406728951535</v>
      </c>
      <c r="X8" s="282">
        <f>SUM([1]TimberSectorMinusCoreVPAExp!W$263:W$263)+SUM(X9:X12)</f>
        <v>9.4343406728951535</v>
      </c>
      <c r="Y8" s="282">
        <f>SUM([1]TimberSectorMinusCoreVPAExp!X$263:X$263)+SUM(Y9:Y12)</f>
        <v>9.4343406728951535</v>
      </c>
      <c r="Z8" s="282">
        <f>SUM([1]TimberSectorMinusCoreVPAExp!Y$263:Y$263)+SUM(Z9:Z12)</f>
        <v>9.4343406728951535</v>
      </c>
      <c r="AA8" s="282">
        <f>SUM([1]TimberSectorMinusCoreVPAExp!Z$263:Z$263)+SUM(AA9:AA12)</f>
        <v>9.4343406728951535</v>
      </c>
      <c r="AB8" s="282">
        <f>SUM([1]TimberSectorMinusCoreVPAExp!AA$263:AA$263)+SUM(AB9:AB12)</f>
        <v>9.4343406728951535</v>
      </c>
      <c r="AC8" s="280"/>
      <c r="AD8" s="318">
        <f>1/1000*SUM([1]TimberSectorMinusCoreVPAExp!AB$263:AB$263)+SUM(AD9:AD12)</f>
        <v>1.4963874078233677</v>
      </c>
      <c r="AE8" s="319">
        <f>1/1000*SUM([1]TimberSectorMinusCoreVPAExp!AC$263:AC$263)+SUM(AE9:AE12)</f>
        <v>1.5015356719636002</v>
      </c>
      <c r="AF8" s="282">
        <f>1/1000*SUM([1]TimberSectorMinusCoreVPAExp!AD$263:AD$263)+SUM(AF9:AF12)</f>
        <v>1.6271758742064</v>
      </c>
      <c r="AG8" s="282">
        <f>1/1000*SUM([1]TimberSectorMinusCoreVPAExp!AE$263:AE$263)+SUM(AG9:AG12)</f>
        <v>1.8090383642127998</v>
      </c>
      <c r="AH8" s="282">
        <f>1/1000*SUM([1]TimberSectorMinusCoreVPAExp!AF$263:AF$263)+SUM(AH9:AH12)</f>
        <v>2.0385919690213017</v>
      </c>
      <c r="AI8" s="282">
        <f>1/1000*SUM([1]TimberSectorMinusCoreVPAExp!AG$263:AG$263)+SUM(AI9:AI12)</f>
        <v>2.0558782445487012</v>
      </c>
      <c r="AJ8" s="282">
        <f>1/1000*SUM([1]TimberSectorMinusCoreVPAExp!AH$263:AH$263)+SUM(AJ9:AJ12)</f>
        <v>2.2099458607807998</v>
      </c>
      <c r="AK8" s="282">
        <f>1/1000*SUM([1]TimberSectorMinusCoreVPAExp!AI$263:AI$263)+SUM(AK9:AK12)</f>
        <v>2.499399802644501</v>
      </c>
      <c r="AL8" s="282">
        <f>1/1000*SUM([1]TimberSectorMinusCoreVPAExp!AJ$263:AJ$263)+SUM(AL9:AL12)</f>
        <v>2.6423094039475998</v>
      </c>
      <c r="AM8" s="282">
        <f>1/1000*SUM([1]TimberSectorMinusCoreVPAExp!AK$263:AK$263)+SUM(AM9:AM12)</f>
        <v>2.0591358907987996</v>
      </c>
      <c r="AN8" s="282">
        <f>1/1000*SUM([1]TimberSectorMinusCoreVPAExp!AL$263:AL$263)+SUM(AN9:AN12)</f>
        <v>1.7146452869029005</v>
      </c>
      <c r="AO8" s="282">
        <f>1/1000*SUM([1]TimberSectorMinusCoreVPAExp!AM$263:AM$263)+SUM(AO9:AO12)</f>
        <v>2.2220549926079993</v>
      </c>
      <c r="AP8" s="282">
        <f>1/1000*SUM([1]TimberSectorMinusCoreVPAExp!AN$263:AN$263)+SUM(AP9:AP12)</f>
        <v>2.0590772424640003</v>
      </c>
      <c r="AQ8" s="282">
        <f>1/1000*SUM([1]TimberSectorMinusCoreVPAExp!AO$263:AO$263)+SUM(AQ9:AQ12)</f>
        <v>2.2483534270221006</v>
      </c>
      <c r="AR8" s="282">
        <f>1/1000*SUM([1]TimberSectorMinusCoreVPAExp!AP$263:AP$263)+SUM(AR9:AR12)</f>
        <v>2.3214490160863002</v>
      </c>
      <c r="AS8" s="282">
        <f>1/1000*SUM([1]TimberSectorMinusCoreVPAExp!AQ$263:AQ$263)+SUM(AS9:AS12)</f>
        <v>2.1804194030990005</v>
      </c>
      <c r="AT8" s="282">
        <f>1/1000*SUM([1]TimberSectorMinusCoreVPAExp!AR$263:AR$263)+SUM(AT9:AT12)</f>
        <v>2.362360325359401</v>
      </c>
      <c r="AU8" s="282">
        <f>1/1000*SUM([1]TimberSectorMinusCoreVPAExp!AS$263:AS$263)+SUM(AU9:AU12)</f>
        <v>2.6005558786825</v>
      </c>
      <c r="AV8" s="282">
        <f>1/1000*SUM([1]TimberSectorMinusCoreVPAExp!AT$263:AT$263)+SUM(AV9:AV12)</f>
        <v>2.5910886108619984</v>
      </c>
      <c r="AW8" s="282">
        <f>1/1000*SUM([1]TimberSectorMinusCoreVPAExp!AU$263:AU$263)+SUM(AW9:AW12)</f>
        <v>2.4563417645308339</v>
      </c>
      <c r="AX8" s="282">
        <f>1/1000*SUM([1]TimberSectorMinusCoreVPAExp!AV$263:AV$263)+SUM(AX9:AX12)</f>
        <v>0</v>
      </c>
      <c r="AY8" s="282">
        <f>1/1000*SUM([1]TimberSectorMinusCoreVPAExp!AW$263:AW$263)+SUM(AY9:AY12)</f>
        <v>0</v>
      </c>
      <c r="AZ8" s="282">
        <f>1/1000*SUM([1]TimberSectorMinusCoreVPAExp!AX$263:AX$263)+SUM(AZ9:AZ12)</f>
        <v>0</v>
      </c>
      <c r="BA8" s="282">
        <f>1/1000*SUM([1]TimberSectorMinusCoreVPAExp!AY$263:AY$263)+SUM(BA9:BA12)</f>
        <v>0</v>
      </c>
      <c r="BB8" s="282">
        <f>1/1000*SUM([1]TimberSectorMinusCoreVPAExp!AZ$263:AZ$263)+SUM(BB9:BB12)</f>
        <v>0</v>
      </c>
      <c r="BC8" s="283">
        <f>1/1000*SUM([1]TimberSectorMinusCoreVPAExp!BA$263:BA$263)+SUM(BC9:BC12)</f>
        <v>0</v>
      </c>
      <c r="BD8" s="386"/>
    </row>
    <row r="9" spans="2:56" ht="13">
      <c r="B9" s="5" t="s">
        <v>4</v>
      </c>
      <c r="C9" s="320">
        <f>'[1]4403Exp'!B$263</f>
        <v>0.23016947433333332</v>
      </c>
      <c r="D9" s="321">
        <f>'[1]4403Exp'!C$263</f>
        <v>0.24712686380952384</v>
      </c>
      <c r="E9" s="287">
        <f>'[1]4403Exp'!D$263</f>
        <v>7.9756176666666664E-2</v>
      </c>
      <c r="F9" s="287">
        <f>'[1]4403Exp'!E$263</f>
        <v>7.0680857499999999E-2</v>
      </c>
      <c r="G9" s="287">
        <f>'[1]4403Exp'!F$263</f>
        <v>8.0548983333333338E-2</v>
      </c>
      <c r="H9" s="287">
        <f>'[1]4403Exp'!G$263</f>
        <v>8.5543249166666668E-2</v>
      </c>
      <c r="I9" s="287">
        <f>'[1]4403Exp'!H$263</f>
        <v>8.7166427500000018E-2</v>
      </c>
      <c r="J9" s="287">
        <f>'[1]4403Exp'!I$263</f>
        <v>0.21169228308391608</v>
      </c>
      <c r="K9" s="287">
        <f>'[1]4403Exp'!J$263</f>
        <v>0.19351837733333321</v>
      </c>
      <c r="L9" s="287">
        <f>'[1]4403Exp'!K$263</f>
        <v>0.17246031249999999</v>
      </c>
      <c r="M9" s="287">
        <f>'[1]4403Exp'!L$263</f>
        <v>0.28515996599999993</v>
      </c>
      <c r="N9" s="287">
        <f>'[1]4403Exp'!M$263</f>
        <v>0.33867091273504257</v>
      </c>
      <c r="O9" s="287">
        <f>'[1]4403Exp'!N$263</f>
        <v>0.37341348928571422</v>
      </c>
      <c r="P9" s="287">
        <f>'[1]4403Exp'!O$263</f>
        <v>0.37899130523809516</v>
      </c>
      <c r="Q9" s="287">
        <f>'[1]4403Exp'!P$263</f>
        <v>0.52282622819047631</v>
      </c>
      <c r="R9" s="287">
        <f>'[1]4403Exp'!Q$263</f>
        <v>0.50005012494444434</v>
      </c>
      <c r="S9" s="287">
        <f>'[1]4403Exp'!R$263</f>
        <v>0.4177883514285714</v>
      </c>
      <c r="T9" s="287">
        <f>'[1]4403Exp'!S$263</f>
        <v>0.61055094045310232</v>
      </c>
      <c r="U9" s="287">
        <f>'[1]4403Exp'!T$263</f>
        <v>1.4171220749999998</v>
      </c>
      <c r="V9" s="287">
        <f>'[1]4403Exp'!U$263</f>
        <v>0.16009921666666671</v>
      </c>
      <c r="W9" s="287">
        <f>'[1]4403Exp'!V$263</f>
        <v>0.16009921666666671</v>
      </c>
      <c r="X9" s="287">
        <f>'[1]4403Exp'!W$263</f>
        <v>0.16009921666666671</v>
      </c>
      <c r="Y9" s="287">
        <f>'[1]4403Exp'!X$263</f>
        <v>0.16009921666666671</v>
      </c>
      <c r="Z9" s="287">
        <f>'[1]4403Exp'!Y$263</f>
        <v>0.16009921666666671</v>
      </c>
      <c r="AA9" s="287">
        <f>'[1]4403Exp'!Z$263</f>
        <v>0.16009921666666671</v>
      </c>
      <c r="AB9" s="287">
        <f>'[1]4403Exp'!AA$263</f>
        <v>0.16009921666666671</v>
      </c>
      <c r="AC9" s="280"/>
      <c r="AD9" s="320">
        <f>1/1000*'[1]4403Exp'!AB$263</f>
        <v>1.4424034665384002E-2</v>
      </c>
      <c r="AE9" s="321">
        <f>1/1000*'[1]4403Exp'!AC$263</f>
        <v>1.2829478060399999E-2</v>
      </c>
      <c r="AF9" s="289">
        <f>1/1000*'[1]4403Exp'!AD$263</f>
        <v>1.0385260031999998E-2</v>
      </c>
      <c r="AG9" s="289">
        <f>1/1000*'[1]4403Exp'!AE$263</f>
        <v>1.1365601912000001E-2</v>
      </c>
      <c r="AH9" s="289">
        <f>1/1000*'[1]4403Exp'!AF$263</f>
        <v>1.3960813381900004E-2</v>
      </c>
      <c r="AI9" s="289">
        <f>1/1000*'[1]4403Exp'!AG$263</f>
        <v>1.0455513439800003E-2</v>
      </c>
      <c r="AJ9" s="289">
        <f>1/1000*'[1]4403Exp'!AH$263</f>
        <v>1.21131473688E-2</v>
      </c>
      <c r="AK9" s="289">
        <f>1/1000*'[1]4403Exp'!AI$263</f>
        <v>1.9683196377500004E-2</v>
      </c>
      <c r="AL9" s="289">
        <f>1/1000*'[1]4403Exp'!AJ$263</f>
        <v>2.3525654853600003E-2</v>
      </c>
      <c r="AM9" s="289">
        <f>1/1000*'[1]4403Exp'!AK$263</f>
        <v>1.4280524504399997E-2</v>
      </c>
      <c r="AN9" s="289">
        <f>1/1000*'[1]4403Exp'!AL$263</f>
        <v>2.1963273587100002E-2</v>
      </c>
      <c r="AO9" s="289">
        <f>1/1000*'[1]4403Exp'!AM$263</f>
        <v>2.6547248207999998E-2</v>
      </c>
      <c r="AP9" s="289">
        <f>1/1000*'[1]4403Exp'!AN$263</f>
        <v>2.4412144327999999E-2</v>
      </c>
      <c r="AQ9" s="289">
        <f>1/1000*'[1]4403Exp'!AO$263</f>
        <v>2.8680535980300004E-2</v>
      </c>
      <c r="AR9" s="289">
        <f>1/1000*'[1]4403Exp'!AP$263</f>
        <v>4.2125269664500017E-2</v>
      </c>
      <c r="AS9" s="289">
        <f>1/1000*'[1]4403Exp'!AQ$263</f>
        <v>3.2385265398500007E-2</v>
      </c>
      <c r="AT9" s="289">
        <f>1/1000*'[1]4403Exp'!AR$263</f>
        <v>2.9448902930499992E-2</v>
      </c>
      <c r="AU9" s="289">
        <f>1/1000*'[1]4403Exp'!AS$263</f>
        <v>4.7598784318800005E-2</v>
      </c>
      <c r="AV9" s="289">
        <f>1/1000*'[1]4403Exp'!AT$263</f>
        <v>8.1345066805999997E-2</v>
      </c>
      <c r="AW9" s="289">
        <f>1/1000*'[1]4403Exp'!AU$263</f>
        <v>7.7114801900833335E-2</v>
      </c>
      <c r="AX9" s="289">
        <f>1/1000*'[1]4403Exp'!AV$263</f>
        <v>0</v>
      </c>
      <c r="AY9" s="289">
        <f>1/1000*'[1]4403Exp'!AW$263</f>
        <v>0</v>
      </c>
      <c r="AZ9" s="289">
        <f>1/1000*'[1]4403Exp'!AX$263</f>
        <v>0</v>
      </c>
      <c r="BA9" s="289">
        <f>1/1000*'[1]4403Exp'!AY$263</f>
        <v>0</v>
      </c>
      <c r="BB9" s="289">
        <f>1/1000*'[1]4403Exp'!AZ$263</f>
        <v>0</v>
      </c>
      <c r="BC9" s="290">
        <f>1/1000*'[1]4403Exp'!BA$263</f>
        <v>0</v>
      </c>
      <c r="BD9" s="386"/>
    </row>
    <row r="10" spans="2:56" ht="13">
      <c r="B10" s="5" t="s">
        <v>5</v>
      </c>
      <c r="C10" s="288">
        <f>'[1]4407Exp'!B$263</f>
        <v>0.20585666545964909</v>
      </c>
      <c r="D10" s="289">
        <f>'[1]4407Exp'!C$263</f>
        <v>0.20172390567000006</v>
      </c>
      <c r="E10" s="289">
        <f>'[1]4407Exp'!D$263</f>
        <v>0.21147204429141381</v>
      </c>
      <c r="F10" s="289">
        <f>'[1]4407Exp'!E$263</f>
        <v>0.21528426059</v>
      </c>
      <c r="G10" s="289">
        <f>'[1]4407Exp'!F$263</f>
        <v>0.14468593217473683</v>
      </c>
      <c r="H10" s="289">
        <f>'[1]4407Exp'!G$263</f>
        <v>0.16821318813730998</v>
      </c>
      <c r="I10" s="289">
        <f>'[1]4407Exp'!H$263</f>
        <v>0.21814892738497418</v>
      </c>
      <c r="J10" s="289">
        <f>'[1]4407Exp'!I$263</f>
        <v>0.23604735682794251</v>
      </c>
      <c r="K10" s="289">
        <f>'[1]4407Exp'!J$263</f>
        <v>0.43764362768388898</v>
      </c>
      <c r="L10" s="289">
        <f>'[1]4407Exp'!K$263</f>
        <v>0.17017377967333339</v>
      </c>
      <c r="M10" s="289">
        <f>'[1]4407Exp'!L$263</f>
        <v>0.23461872823666666</v>
      </c>
      <c r="N10" s="289">
        <f>'[1]4407Exp'!M$263</f>
        <v>0.33948352084242039</v>
      </c>
      <c r="O10" s="289">
        <f>'[1]4407Exp'!N$263</f>
        <v>0.2332101097860784</v>
      </c>
      <c r="P10" s="289">
        <f>'[1]4407Exp'!O$263</f>
        <v>0.23732151213373487</v>
      </c>
      <c r="Q10" s="289">
        <f>'[1]4407Exp'!P$263</f>
        <v>0.32348158890450013</v>
      </c>
      <c r="R10" s="289">
        <f>'[1]4407Exp'!Q$263</f>
        <v>0.30762210887543501</v>
      </c>
      <c r="S10" s="289">
        <f>'[1]4407Exp'!R$263</f>
        <v>0.34467279768638903</v>
      </c>
      <c r="T10" s="289">
        <f>'[1]4407Exp'!S$263</f>
        <v>0.4213037185905455</v>
      </c>
      <c r="U10" s="289">
        <f>'[1]4407Exp'!T$263</f>
        <v>0.42016521921575056</v>
      </c>
      <c r="V10" s="289">
        <f>'[1]4407Exp'!U$263</f>
        <v>3.9662940973225096</v>
      </c>
      <c r="W10" s="289">
        <f>'[1]4407Exp'!V$263</f>
        <v>3.9662940973225096</v>
      </c>
      <c r="X10" s="289">
        <f>'[1]4407Exp'!W$263</f>
        <v>3.9662940973225096</v>
      </c>
      <c r="Y10" s="289">
        <f>'[1]4407Exp'!X$263</f>
        <v>3.9662940973225096</v>
      </c>
      <c r="Z10" s="289">
        <f>'[1]4407Exp'!Y$263</f>
        <v>3.9662940973225096</v>
      </c>
      <c r="AA10" s="289">
        <f>'[1]4407Exp'!Z$263</f>
        <v>3.9662940973225096</v>
      </c>
      <c r="AB10" s="289">
        <f>'[1]4407Exp'!AA$263</f>
        <v>3.9662940973225096</v>
      </c>
      <c r="AC10" s="280"/>
      <c r="AD10" s="288">
        <f>1/1000*'[1]4407Exp'!AB$263</f>
        <v>4.8082786640076008E-2</v>
      </c>
      <c r="AE10" s="289">
        <f>1/1000*'[1]4407Exp'!AC$263</f>
        <v>4.8630669815199978E-2</v>
      </c>
      <c r="AF10" s="289">
        <f>1/1000*'[1]4407Exp'!AD$263</f>
        <v>6.0102558216000003E-2</v>
      </c>
      <c r="AG10" s="289">
        <f>1/1000*'[1]4407Exp'!AE$263</f>
        <v>5.3078241059199997E-2</v>
      </c>
      <c r="AH10" s="289">
        <f>1/1000*'[1]4407Exp'!AF$263</f>
        <v>4.5434884204500016E-2</v>
      </c>
      <c r="AI10" s="289">
        <f>1/1000*'[1]4407Exp'!AG$263</f>
        <v>4.8985990868100002E-2</v>
      </c>
      <c r="AJ10" s="289">
        <f>1/1000*'[1]4407Exp'!AH$263</f>
        <v>6.6083673195600004E-2</v>
      </c>
      <c r="AK10" s="289">
        <f>1/1000*'[1]4407Exp'!AI$263</f>
        <v>7.9070467116500009E-2</v>
      </c>
      <c r="AL10" s="289">
        <f>1/1000*'[1]4407Exp'!AJ$263</f>
        <v>7.8960227459200033E-2</v>
      </c>
      <c r="AM10" s="289">
        <f>1/1000*'[1]4407Exp'!AK$263</f>
        <v>6.0038566235999978E-2</v>
      </c>
      <c r="AN10" s="289">
        <f>1/1000*'[1]4407Exp'!AL$263</f>
        <v>6.6727628693100005E-2</v>
      </c>
      <c r="AO10" s="289">
        <f>1/1000*'[1]4407Exp'!AM$263</f>
        <v>6.4436282736000022E-2</v>
      </c>
      <c r="AP10" s="289">
        <f>1/1000*'[1]4407Exp'!AN$263</f>
        <v>5.6872378639999978E-2</v>
      </c>
      <c r="AQ10" s="289">
        <f>1/1000*'[1]4407Exp'!AO$263</f>
        <v>5.6898243719700023E-2</v>
      </c>
      <c r="AR10" s="289">
        <f>1/1000*'[1]4407Exp'!AP$263</f>
        <v>7.4010251425999957E-2</v>
      </c>
      <c r="AS10" s="289">
        <f>1/1000*'[1]4407Exp'!AQ$263</f>
        <v>6.6137646711500006E-2</v>
      </c>
      <c r="AT10" s="289">
        <f>1/1000*'[1]4407Exp'!AR$263</f>
        <v>7.3989375654399989E-2</v>
      </c>
      <c r="AU10" s="289">
        <f>1/1000*'[1]4407Exp'!AS$263</f>
        <v>8.632741051219997E-2</v>
      </c>
      <c r="AV10" s="289">
        <f>1/1000*'[1]4407Exp'!AT$263</f>
        <v>0.15715337649800007</v>
      </c>
      <c r="AW10" s="289">
        <f>1/1000*'[1]4407Exp'!AU$263</f>
        <v>0.14898077993583339</v>
      </c>
      <c r="AX10" s="289">
        <f>1/1000*'[1]4407Exp'!AV$263</f>
        <v>0</v>
      </c>
      <c r="AY10" s="289">
        <f>1/1000*'[1]4407Exp'!AW$263</f>
        <v>0</v>
      </c>
      <c r="AZ10" s="289">
        <f>1/1000*'[1]4407Exp'!AX$263</f>
        <v>0</v>
      </c>
      <c r="BA10" s="289">
        <f>1/1000*'[1]4407Exp'!AY$263</f>
        <v>0</v>
      </c>
      <c r="BB10" s="289">
        <f>1/1000*'[1]4407Exp'!AZ$263</f>
        <v>0</v>
      </c>
      <c r="BC10" s="290">
        <f>1/1000*'[1]4407Exp'!BA$263</f>
        <v>0</v>
      </c>
      <c r="BD10" s="386"/>
    </row>
    <row r="11" spans="2:56" ht="13">
      <c r="B11" s="5" t="s">
        <v>6</v>
      </c>
      <c r="C11" s="288">
        <f>'[1]4408Exp'!B$263</f>
        <v>9.9113885193333306E-2</v>
      </c>
      <c r="D11" s="289">
        <f>'[1]4408Exp'!C$263</f>
        <v>0.12600140170499999</v>
      </c>
      <c r="E11" s="289">
        <f>'[1]4408Exp'!D$263</f>
        <v>0.11789147269165771</v>
      </c>
      <c r="F11" s="289">
        <f>'[1]4408Exp'!E$263</f>
        <v>0.11670320597764704</v>
      </c>
      <c r="G11" s="289">
        <f>'[1]4408Exp'!F$263</f>
        <v>0.10900043827619589</v>
      </c>
      <c r="H11" s="289">
        <f>'[1]4408Exp'!G$263</f>
        <v>0.12376578264669837</v>
      </c>
      <c r="I11" s="289">
        <f>'[1]4408Exp'!H$263</f>
        <v>0.10930329411005003</v>
      </c>
      <c r="J11" s="289">
        <f>'[1]4408Exp'!I$263</f>
        <v>0.14619768952380952</v>
      </c>
      <c r="K11" s="289">
        <f>'[1]4408Exp'!J$263</f>
        <v>0.11695611759090904</v>
      </c>
      <c r="L11" s="289">
        <f>'[1]4408Exp'!K$263</f>
        <v>8.9652008676173484E-2</v>
      </c>
      <c r="M11" s="289">
        <f>'[1]4408Exp'!L$263</f>
        <v>9.4043298222824007E-2</v>
      </c>
      <c r="N11" s="289">
        <f>'[1]4408Exp'!M$263</f>
        <v>0.10509522574553073</v>
      </c>
      <c r="O11" s="289">
        <f>'[1]4408Exp'!N$263</f>
        <v>0.11189426809499996</v>
      </c>
      <c r="P11" s="289">
        <f>'[1]4408Exp'!O$263</f>
        <v>0.11003680845303027</v>
      </c>
      <c r="Q11" s="289">
        <f>'[1]4408Exp'!P$263</f>
        <v>0.1012495843190476</v>
      </c>
      <c r="R11" s="289">
        <f>'[1]4408Exp'!Q$263</f>
        <v>9.4817380262564047E-2</v>
      </c>
      <c r="S11" s="289">
        <f>'[1]4408Exp'!R$263</f>
        <v>0.10914638406095237</v>
      </c>
      <c r="T11" s="289">
        <f>'[1]4408Exp'!S$263</f>
        <v>0.10955261055714283</v>
      </c>
      <c r="U11" s="289">
        <f>'[1]4408Exp'!T$263</f>
        <v>0.1012961734349206</v>
      </c>
      <c r="V11" s="289">
        <f>'[1]4408Exp'!U$263</f>
        <v>3.9527681066666666E-3</v>
      </c>
      <c r="W11" s="289">
        <f>'[1]4408Exp'!V$263</f>
        <v>3.9527681066666666E-3</v>
      </c>
      <c r="X11" s="289">
        <f>'[1]4408Exp'!W$263</f>
        <v>3.9527681066666666E-3</v>
      </c>
      <c r="Y11" s="289">
        <f>'[1]4408Exp'!X$263</f>
        <v>3.9527681066666666E-3</v>
      </c>
      <c r="Z11" s="289">
        <f>'[1]4408Exp'!Y$263</f>
        <v>3.9527681066666666E-3</v>
      </c>
      <c r="AA11" s="289">
        <f>'[1]4408Exp'!Z$263</f>
        <v>3.9527681066666666E-3</v>
      </c>
      <c r="AB11" s="289">
        <f>'[1]4408Exp'!AA$263</f>
        <v>3.9527681066666666E-3</v>
      </c>
      <c r="AC11" s="280"/>
      <c r="AD11" s="288">
        <f>1/1000*'[1]4408Exp'!AB$263</f>
        <v>5.7369827112248986E-2</v>
      </c>
      <c r="AE11" s="289">
        <f>1/1000*'[1]4408Exp'!AC$263</f>
        <v>6.3598233458799988E-2</v>
      </c>
      <c r="AF11" s="289">
        <f>1/1000*'[1]4408Exp'!AD$263</f>
        <v>6.7284192585599992E-2</v>
      </c>
      <c r="AG11" s="289">
        <f>1/1000*'[1]4408Exp'!AE$263</f>
        <v>7.9210755142400002E-2</v>
      </c>
      <c r="AH11" s="289">
        <f>1/1000*'[1]4408Exp'!AF$263</f>
        <v>8.6335877298999955E-2</v>
      </c>
      <c r="AI11" s="289">
        <f>1/1000*'[1]4408Exp'!AG$263</f>
        <v>9.6512097567600014E-2</v>
      </c>
      <c r="AJ11" s="289">
        <f>1/1000*'[1]4408Exp'!AH$263</f>
        <v>0.11569011261360002</v>
      </c>
      <c r="AK11" s="289">
        <f>1/1000*'[1]4408Exp'!AI$263</f>
        <v>0.132813502177</v>
      </c>
      <c r="AL11" s="289">
        <f>1/1000*'[1]4408Exp'!AJ$263</f>
        <v>0.12601097090839994</v>
      </c>
      <c r="AM11" s="289">
        <f>1/1000*'[1]4408Exp'!AK$263</f>
        <v>8.9680014771600022E-2</v>
      </c>
      <c r="AN11" s="289">
        <f>1/1000*'[1]4408Exp'!AL$263</f>
        <v>8.937362452320001E-2</v>
      </c>
      <c r="AO11" s="289">
        <f>1/1000*'[1]4408Exp'!AM$263</f>
        <v>0.10009760083199999</v>
      </c>
      <c r="AP11" s="289">
        <f>1/1000*'[1]4408Exp'!AN$263</f>
        <v>8.9872219958399974E-2</v>
      </c>
      <c r="AQ11" s="289">
        <f>1/1000*'[1]4408Exp'!AO$263</f>
        <v>8.433089295570001E-2</v>
      </c>
      <c r="AR11" s="289">
        <f>1/1000*'[1]4408Exp'!AP$263</f>
        <v>7.8548115155999965E-2</v>
      </c>
      <c r="AS11" s="289">
        <f>1/1000*'[1]4408Exp'!AQ$263</f>
        <v>6.6010571238500002E-2</v>
      </c>
      <c r="AT11" s="289">
        <f>1/1000*'[1]4408Exp'!AR$263</f>
        <v>7.4312600416499994E-2</v>
      </c>
      <c r="AU11" s="289">
        <f>1/1000*'[1]4408Exp'!AS$263</f>
        <v>8.5230240223700016E-2</v>
      </c>
      <c r="AV11" s="289">
        <f>1/1000*'[1]4408Exp'!AT$263</f>
        <v>3.1481154073999998E-2</v>
      </c>
      <c r="AW11" s="289">
        <f>1/1000*'[1]4408Exp'!AU$263</f>
        <v>2.9844009665833341E-2</v>
      </c>
      <c r="AX11" s="289">
        <f>1/1000*'[1]4408Exp'!AV$263</f>
        <v>0</v>
      </c>
      <c r="AY11" s="289">
        <f>1/1000*'[1]4408Exp'!AW$263</f>
        <v>0</v>
      </c>
      <c r="AZ11" s="289">
        <f>1/1000*'[1]4408Exp'!AX$263</f>
        <v>0</v>
      </c>
      <c r="BA11" s="289">
        <f>1/1000*'[1]4408Exp'!AY$263</f>
        <v>0</v>
      </c>
      <c r="BB11" s="289">
        <f>1/1000*'[1]4408Exp'!AZ$263</f>
        <v>0</v>
      </c>
      <c r="BC11" s="290">
        <f>1/1000*'[1]4408Exp'!BA$263</f>
        <v>0</v>
      </c>
      <c r="BD11" s="386"/>
    </row>
    <row r="12" spans="2:56" ht="13">
      <c r="B12" s="5" t="s">
        <v>7</v>
      </c>
      <c r="C12" s="291">
        <f>'[1]4412Exp'!B$263</f>
        <v>0.30749255469999992</v>
      </c>
      <c r="D12" s="292">
        <f>'[1]4412Exp'!C$263</f>
        <v>0.27227381332161166</v>
      </c>
      <c r="E12" s="292">
        <f>'[1]4412Exp'!D$263</f>
        <v>0.25783813931336996</v>
      </c>
      <c r="F12" s="292">
        <f>'[1]4412Exp'!E$263</f>
        <v>0.26275755114880944</v>
      </c>
      <c r="G12" s="292">
        <f>'[1]4412Exp'!F$263</f>
        <v>0.34162453054582076</v>
      </c>
      <c r="H12" s="292">
        <f>'[1]4412Exp'!G$263</f>
        <v>0.3392765824978356</v>
      </c>
      <c r="I12" s="292">
        <f>'[1]4412Exp'!H$263</f>
        <v>0.41320275114191934</v>
      </c>
      <c r="J12" s="292">
        <f>'[1]4412Exp'!I$263</f>
        <v>0.55340866020907464</v>
      </c>
      <c r="K12" s="292">
        <f>'[1]4412Exp'!J$263</f>
        <v>0.63145064723015831</v>
      </c>
      <c r="L12" s="292">
        <f>'[1]4412Exp'!K$263</f>
        <v>0.3628232191829171</v>
      </c>
      <c r="M12" s="292">
        <f>'[1]4412Exp'!L$263</f>
        <v>0.4416097739047618</v>
      </c>
      <c r="N12" s="292">
        <f>'[1]4412Exp'!M$263</f>
        <v>0.51500642382005846</v>
      </c>
      <c r="O12" s="292">
        <f>'[1]4412Exp'!N$263</f>
        <v>0.47687480542202376</v>
      </c>
      <c r="P12" s="292">
        <f>'[1]4412Exp'!O$263</f>
        <v>0.5120861214250001</v>
      </c>
      <c r="Q12" s="292">
        <f>'[1]4412Exp'!P$263</f>
        <v>0.57068087431980474</v>
      </c>
      <c r="R12" s="292">
        <f>'[1]4412Exp'!Q$263</f>
        <v>0.70363440514761888</v>
      </c>
      <c r="S12" s="292">
        <f>'[1]4412Exp'!R$263</f>
        <v>0.75133371233173196</v>
      </c>
      <c r="T12" s="292">
        <f>'[1]4412Exp'!S$263</f>
        <v>0.83821355130394071</v>
      </c>
      <c r="U12" s="292">
        <f>'[1]4412Exp'!T$263</f>
        <v>0.89216874821393144</v>
      </c>
      <c r="V12" s="292">
        <f>'[1]4412Exp'!U$263</f>
        <v>1.3447533622535712</v>
      </c>
      <c r="W12" s="292">
        <f>'[1]4412Exp'!V$263</f>
        <v>1.3447533622535712</v>
      </c>
      <c r="X12" s="292">
        <f>'[1]4412Exp'!W$263</f>
        <v>1.3447533622535712</v>
      </c>
      <c r="Y12" s="292">
        <f>'[1]4412Exp'!X$263</f>
        <v>1.3447533622535712</v>
      </c>
      <c r="Z12" s="292">
        <f>'[1]4412Exp'!Y$263</f>
        <v>1.3447533622535712</v>
      </c>
      <c r="AA12" s="292">
        <f>'[1]4412Exp'!Z$263</f>
        <v>1.3447533622535712</v>
      </c>
      <c r="AB12" s="292">
        <f>'[1]4412Exp'!AA$263</f>
        <v>1.3447533622535712</v>
      </c>
      <c r="AC12" s="280"/>
      <c r="AD12" s="288">
        <f>1/1000*'[1]4412Exp'!AB$263</f>
        <v>6.6749505968321993E-2</v>
      </c>
      <c r="AE12" s="289">
        <f>1/1000*'[1]4412Exp'!AC$263</f>
        <v>5.9353607115599998E-2</v>
      </c>
      <c r="AF12" s="289">
        <f>1/1000*'[1]4412Exp'!AD$263</f>
        <v>5.935554650879999E-2</v>
      </c>
      <c r="AG12" s="289">
        <f>1/1000*'[1]4412Exp'!AE$263</f>
        <v>7.7558293657600003E-2</v>
      </c>
      <c r="AH12" s="289">
        <f>1/1000*'[1]4412Exp'!AF$263</f>
        <v>0.11323166097670002</v>
      </c>
      <c r="AI12" s="289">
        <f>1/1000*'[1]4412Exp'!AG$263</f>
        <v>0.11190893111970004</v>
      </c>
      <c r="AJ12" s="289">
        <f>1/1000*'[1]4412Exp'!AH$263</f>
        <v>0.12952202194360005</v>
      </c>
      <c r="AK12" s="289">
        <f>1/1000*'[1]4412Exp'!AI$263</f>
        <v>0.1763528440405</v>
      </c>
      <c r="AL12" s="289">
        <f>1/1000*'[1]4412Exp'!AJ$263</f>
        <v>0.19474536135319997</v>
      </c>
      <c r="AM12" s="289">
        <f>1/1000*'[1]4412Exp'!AK$263</f>
        <v>0.12837688429280006</v>
      </c>
      <c r="AN12" s="289">
        <f>1/1000*'[1]4412Exp'!AL$263</f>
        <v>0.15010165071360007</v>
      </c>
      <c r="AO12" s="289">
        <f>1/1000*'[1]4412Exp'!AM$263</f>
        <v>0.20225376504000003</v>
      </c>
      <c r="AP12" s="289">
        <f>1/1000*'[1]4412Exp'!AN$263</f>
        <v>0.17812750755359993</v>
      </c>
      <c r="AQ12" s="289">
        <f>1/1000*'[1]4412Exp'!AO$263</f>
        <v>0.19554792863789999</v>
      </c>
      <c r="AR12" s="289">
        <f>1/1000*'[1]4412Exp'!AP$263</f>
        <v>0.21513647164400002</v>
      </c>
      <c r="AS12" s="289">
        <f>1/1000*'[1]4412Exp'!AQ$263</f>
        <v>0.21921037894699993</v>
      </c>
      <c r="AT12" s="289">
        <f>1/1000*'[1]4412Exp'!AR$263</f>
        <v>0.24143053603150003</v>
      </c>
      <c r="AU12" s="289">
        <f>1/1000*'[1]4412Exp'!AS$263</f>
        <v>0.29142211945989999</v>
      </c>
      <c r="AV12" s="289">
        <f>1/1000*'[1]4412Exp'!AT$263</f>
        <v>0.30813173860399995</v>
      </c>
      <c r="AW12" s="289">
        <f>1/1000*'[1]4412Exp'!AU$263</f>
        <v>0.2921076706283332</v>
      </c>
      <c r="AX12" s="289">
        <f>1/1000*'[1]4412Exp'!AV$263</f>
        <v>0</v>
      </c>
      <c r="AY12" s="289">
        <f>1/1000*'[1]4412Exp'!AW$263</f>
        <v>0</v>
      </c>
      <c r="AZ12" s="289">
        <f>1/1000*'[1]4412Exp'!AX$263</f>
        <v>0</v>
      </c>
      <c r="BA12" s="289">
        <f>1/1000*'[1]4412Exp'!AY$263</f>
        <v>0</v>
      </c>
      <c r="BB12" s="289">
        <f>1/1000*'[1]4412Exp'!AZ$263</f>
        <v>0</v>
      </c>
      <c r="BC12" s="290">
        <f>1/1000*'[1]4412Exp'!BA$263</f>
        <v>0</v>
      </c>
      <c r="BD12" s="386"/>
    </row>
    <row r="13" spans="2:56" ht="13">
      <c r="B13" s="5" t="s">
        <v>61</v>
      </c>
      <c r="C13" s="291">
        <f>'[1]44104411Exp'!B$263</f>
        <v>1.3126500333714284</v>
      </c>
      <c r="D13" s="292">
        <f>'[1]44104411Exp'!C$263</f>
        <v>1.4797763219285707</v>
      </c>
      <c r="E13" s="292">
        <f>'[1]44104411Exp'!D$263</f>
        <v>1.9645294409410259</v>
      </c>
      <c r="F13" s="292">
        <f>'[1]44104411Exp'!E$263</f>
        <v>1.8524885067291201</v>
      </c>
      <c r="G13" s="292">
        <f>'[1]44104411Exp'!F$263</f>
        <v>2.2698990150219776</v>
      </c>
      <c r="H13" s="292">
        <f>'[1]44104411Exp'!G$263</f>
        <v>2.2602446979857138</v>
      </c>
      <c r="I13" s="292">
        <f>'[1]44104411Exp'!H$263</f>
        <v>2.4829053707979858</v>
      </c>
      <c r="J13" s="292">
        <f>'[1]44104411Exp'!I$263</f>
        <v>2.1889923940713159</v>
      </c>
      <c r="K13" s="292">
        <f>'[1]44104411Exp'!J$263</f>
        <v>2.4893615352000009</v>
      </c>
      <c r="L13" s="292">
        <f>'[1]44104411Exp'!K$263</f>
        <v>2.2865512655083333</v>
      </c>
      <c r="M13" s="292">
        <f>'[1]44104411Exp'!L$263</f>
        <v>2.4018616776000004</v>
      </c>
      <c r="N13" s="292">
        <f>'[1]44104411Exp'!M$263</f>
        <v>2.5304248958853846</v>
      </c>
      <c r="O13" s="292">
        <f>'[1]44104411Exp'!N$263</f>
        <v>2.3848759030937154</v>
      </c>
      <c r="P13" s="292">
        <f>'[1]44104411Exp'!O$263</f>
        <v>2.1095454956425215</v>
      </c>
      <c r="Q13" s="292">
        <f>'[1]44104411Exp'!P$263</f>
        <v>2.2551124325999998</v>
      </c>
      <c r="R13" s="292">
        <f>'[1]44104411Exp'!Q$263</f>
        <v>2.3743163944602483</v>
      </c>
      <c r="S13" s="292">
        <f>'[1]44104411Exp'!R$263</f>
        <v>2.4123891538181823</v>
      </c>
      <c r="T13" s="292">
        <f>'[1]44104411Exp'!S$263</f>
        <v>2.6411370835564103</v>
      </c>
      <c r="U13" s="292">
        <f>'[1]44104411Exp'!T$263</f>
        <v>2.6459629899093047</v>
      </c>
      <c r="V13" s="292">
        <f>'[1]44104411Exp'!U$263</f>
        <v>1.0292869761219614</v>
      </c>
      <c r="W13" s="292">
        <f>'[1]44104411Exp'!V$263</f>
        <v>1.0292869761219614</v>
      </c>
      <c r="X13" s="292">
        <f>'[1]44104411Exp'!W$263</f>
        <v>1.0292869761219614</v>
      </c>
      <c r="Y13" s="292">
        <f>'[1]44104411Exp'!X$263</f>
        <v>1.0292869761219614</v>
      </c>
      <c r="Z13" s="292">
        <f>'[1]44104411Exp'!Y$263</f>
        <v>1.0292869761219614</v>
      </c>
      <c r="AA13" s="292">
        <f>'[1]44104411Exp'!Z$263</f>
        <v>1.0292869761219614</v>
      </c>
      <c r="AB13" s="292">
        <f>'[1]44104411Exp'!AA$263</f>
        <v>1.0292869761219614</v>
      </c>
      <c r="AC13" s="280"/>
      <c r="AD13" s="291">
        <f>1/1000*'[1]44104411Exp'!AB$263</f>
        <v>0.16813813385379905</v>
      </c>
      <c r="AE13" s="292">
        <f>1/1000*'[1]44104411Exp'!AC$263</f>
        <v>0.17997923953559999</v>
      </c>
      <c r="AF13" s="292">
        <f>1/1000*'[1]44104411Exp'!AD$263</f>
        <v>0.24517655141279998</v>
      </c>
      <c r="AG13" s="292">
        <f>1/1000*'[1]44104411Exp'!AE$263</f>
        <v>0.30684482113599998</v>
      </c>
      <c r="AH13" s="292">
        <f>1/1000*'[1]44104411Exp'!AF$263</f>
        <v>0.41473620966819996</v>
      </c>
      <c r="AI13" s="292">
        <f>1/1000*'[1]44104411Exp'!AG$263</f>
        <v>0.46025181786870006</v>
      </c>
      <c r="AJ13" s="292">
        <f>1/1000*'[1]44104411Exp'!AH$263</f>
        <v>0.53249423195279999</v>
      </c>
      <c r="AK13" s="292">
        <f>1/1000*'[1]44104411Exp'!AI$263</f>
        <v>0.53878037670550016</v>
      </c>
      <c r="AL13" s="292">
        <f>1/1000*'[1]44104411Exp'!AJ$263</f>
        <v>0.59035944804999996</v>
      </c>
      <c r="AM13" s="292">
        <f>1/1000*'[1]44104411Exp'!AK$263</f>
        <v>0.45837399017080011</v>
      </c>
      <c r="AN13" s="292">
        <f>1/1000*'[1]44104411Exp'!AL$263</f>
        <v>0.45375166741050005</v>
      </c>
      <c r="AO13" s="292">
        <f>1/1000*'[1]44104411Exp'!AM$263</f>
        <v>0.52163103787199983</v>
      </c>
      <c r="AP13" s="292">
        <f>1/1000*'[1]44104411Exp'!AN$263</f>
        <v>0.47789560457760016</v>
      </c>
      <c r="AQ13" s="292">
        <f>1/1000*'[1]44104411Exp'!AO$263</f>
        <v>0.4762108432062</v>
      </c>
      <c r="AR13" s="292">
        <f>1/1000*'[1]44104411Exp'!AP$263</f>
        <v>0.5053477098075001</v>
      </c>
      <c r="AS13" s="292">
        <f>1/1000*'[1]44104411Exp'!AQ$263</f>
        <v>0.46114285079450001</v>
      </c>
      <c r="AT13" s="292">
        <f>1/1000*'[1]44104411Exp'!AR$263</f>
        <v>0.46182003210100003</v>
      </c>
      <c r="AU13" s="292">
        <f>1/1000*'[1]44104411Exp'!AS$263</f>
        <v>0.51056902662479997</v>
      </c>
      <c r="AV13" s="292">
        <f>1/1000*'[1]44104411Exp'!AT$263</f>
        <v>0.33181679398900005</v>
      </c>
      <c r="AW13" s="292">
        <f>1/1000*'[1]44104411Exp'!AU$263</f>
        <v>0.3145610095429166</v>
      </c>
      <c r="AX13" s="292">
        <f>1/1000*'[1]44104411Exp'!AV$263</f>
        <v>0</v>
      </c>
      <c r="AY13" s="292">
        <f>1/1000*'[1]44104411Exp'!AW$263</f>
        <v>0</v>
      </c>
      <c r="AZ13" s="292">
        <f>1/1000*'[1]44104411Exp'!AX$263</f>
        <v>0</v>
      </c>
      <c r="BA13" s="292">
        <f>1/1000*'[1]44104411Exp'!AY$263</f>
        <v>0</v>
      </c>
      <c r="BB13" s="292">
        <f>1/1000*'[1]44104411Exp'!AZ$263</f>
        <v>0</v>
      </c>
      <c r="BC13" s="293">
        <f>1/1000*'[1]44104411Exp'!BA$263</f>
        <v>0</v>
      </c>
      <c r="BD13" s="386"/>
    </row>
    <row r="14" spans="2:56" ht="13">
      <c r="B14" s="5" t="s">
        <v>184</v>
      </c>
      <c r="C14" s="288">
        <f>'[1]44094418Exp'!B$263</f>
        <v>0.30678868059966324</v>
      </c>
      <c r="D14" s="289">
        <f>'[1]44094418Exp'!C$263</f>
        <v>0.28170587047625167</v>
      </c>
      <c r="E14" s="289">
        <f>'[1]44094418Exp'!D$263</f>
        <v>0.36757514126212115</v>
      </c>
      <c r="F14" s="289">
        <f>'[1]44094418Exp'!E$263</f>
        <v>0.25650647498787871</v>
      </c>
      <c r="G14" s="289">
        <f>'[1]44094418Exp'!F$263</f>
        <v>0.25414086520143103</v>
      </c>
      <c r="H14" s="289">
        <f>'[1]44094418Exp'!G$263</f>
        <v>0.26478217842453888</v>
      </c>
      <c r="I14" s="289">
        <f>'[1]44094418Exp'!H$263</f>
        <v>0.29710038033237451</v>
      </c>
      <c r="J14" s="289">
        <f>'[1]44094418Exp'!I$263</f>
        <v>0.37951475034184429</v>
      </c>
      <c r="K14" s="289">
        <f>'[1]44094418Exp'!J$263</f>
        <v>0.33636521160317456</v>
      </c>
      <c r="L14" s="289">
        <f>'[1]44094418Exp'!K$263</f>
        <v>0.24756694764318177</v>
      </c>
      <c r="M14" s="289">
        <f>'[1]44094418Exp'!L$263</f>
        <v>0.19199946709110383</v>
      </c>
      <c r="N14" s="289">
        <f>'[1]44094418Exp'!M$263</f>
        <v>0.22558174314310359</v>
      </c>
      <c r="O14" s="289">
        <f>'[1]44094418Exp'!N$263</f>
        <v>0.19899137025775371</v>
      </c>
      <c r="P14" s="289">
        <f>'[1]44094418Exp'!O$263</f>
        <v>0.22414825537120672</v>
      </c>
      <c r="Q14" s="289">
        <f>'[1]44094418Exp'!P$263</f>
        <v>0.19143220475039677</v>
      </c>
      <c r="R14" s="289">
        <f>'[1]44094418Exp'!Q$263</f>
        <v>0.20729881816159124</v>
      </c>
      <c r="S14" s="289">
        <f>'[1]44094418Exp'!R$263</f>
        <v>0.21571690725857454</v>
      </c>
      <c r="T14" s="289">
        <f>'[1]44094418Exp'!S$263</f>
        <v>0.23378809542137713</v>
      </c>
      <c r="U14" s="289">
        <f>'[1]44094418Exp'!T$263</f>
        <v>0.2094257834553509</v>
      </c>
      <c r="V14" s="289">
        <f>'[1]44094418Exp'!U$263</f>
        <v>0.5013417910025505</v>
      </c>
      <c r="W14" s="289">
        <f>'[1]44094418Exp'!V$263</f>
        <v>0.5013417910025505</v>
      </c>
      <c r="X14" s="289">
        <f>'[1]44094418Exp'!W$263</f>
        <v>0.5013417910025505</v>
      </c>
      <c r="Y14" s="289">
        <f>'[1]44094418Exp'!X$263</f>
        <v>0.5013417910025505</v>
      </c>
      <c r="Z14" s="289">
        <f>'[1]44094418Exp'!Y$263</f>
        <v>0.5013417910025505</v>
      </c>
      <c r="AA14" s="289">
        <f>'[1]44094418Exp'!Z$263</f>
        <v>0.5013417910025505</v>
      </c>
      <c r="AB14" s="289">
        <f>'[1]44094418Exp'!AA$263</f>
        <v>0.5013417910025505</v>
      </c>
      <c r="AC14" s="280"/>
      <c r="AD14" s="288">
        <f>1/1000*'[1]44094418Exp'!AB$263</f>
        <v>0.19627826582703592</v>
      </c>
      <c r="AE14" s="289">
        <f>1/1000*'[1]44094418Exp'!AC$263</f>
        <v>0.20310278788039998</v>
      </c>
      <c r="AF14" s="289">
        <f>1/1000*'[1]44094418Exp'!AD$263</f>
        <v>0.24011444445600008</v>
      </c>
      <c r="AG14" s="289">
        <f>1/1000*'[1]44094418Exp'!AE$263</f>
        <v>0.22775411798720002</v>
      </c>
      <c r="AH14" s="289">
        <f>1/1000*'[1]44094418Exp'!AF$263</f>
        <v>0.23804125705640009</v>
      </c>
      <c r="AI14" s="289">
        <f>1/1000*'[1]44094418Exp'!AG$263</f>
        <v>0.22207828821749995</v>
      </c>
      <c r="AJ14" s="289">
        <f>1/1000*'[1]44094418Exp'!AH$263</f>
        <v>0.24764051392560002</v>
      </c>
      <c r="AK14" s="289">
        <f>1/1000*'[1]44094418Exp'!AI$263</f>
        <v>0.27134222645050005</v>
      </c>
      <c r="AL14" s="289">
        <f>1/1000*'[1]44094418Exp'!AJ$263</f>
        <v>0.26836732315399997</v>
      </c>
      <c r="AM14" s="289">
        <f>1/1000*'[1]44094418Exp'!AK$263</f>
        <v>0.21810856943040002</v>
      </c>
      <c r="AN14" s="289">
        <f>1/1000*'[1]44094418Exp'!AL$263</f>
        <v>0.17377208519580004</v>
      </c>
      <c r="AO14" s="289">
        <f>1/1000*'[1]44094418Exp'!AM$263</f>
        <v>0.18316700904</v>
      </c>
      <c r="AP14" s="289">
        <f>1/1000*'[1]44094418Exp'!AN$263</f>
        <v>0.16072006070559994</v>
      </c>
      <c r="AQ14" s="289">
        <f>1/1000*'[1]44094418Exp'!AO$263</f>
        <v>0.17900645376269994</v>
      </c>
      <c r="AR14" s="289">
        <f>1/1000*'[1]44094418Exp'!AP$263</f>
        <v>0.17893725920000003</v>
      </c>
      <c r="AS14" s="289">
        <f>1/1000*'[1]44094418Exp'!AQ$263</f>
        <v>0.18205535751550003</v>
      </c>
      <c r="AT14" s="289">
        <f>1/1000*'[1]44094418Exp'!AR$263</f>
        <v>0.1731863289058001</v>
      </c>
      <c r="AU14" s="289">
        <f>1/1000*'[1]44094418Exp'!AS$263</f>
        <v>0.19636526738400001</v>
      </c>
      <c r="AV14" s="289">
        <f>1/1000*'[1]44094418Exp'!AT$263</f>
        <v>0.30752025459600002</v>
      </c>
      <c r="AW14" s="289">
        <f>1/1000*'[1]44094418Exp'!AU$263</f>
        <v>0.29152798620499998</v>
      </c>
      <c r="AX14" s="289">
        <f>1/1000*'[1]44094418Exp'!AV$263</f>
        <v>0</v>
      </c>
      <c r="AY14" s="289">
        <f>1/1000*'[1]44094418Exp'!AW$263</f>
        <v>0</v>
      </c>
      <c r="AZ14" s="289">
        <f>1/1000*'[1]44094418Exp'!AX$263</f>
        <v>0</v>
      </c>
      <c r="BA14" s="289">
        <f>1/1000*'[1]44094418Exp'!AY$263</f>
        <v>0</v>
      </c>
      <c r="BB14" s="289">
        <f>1/1000*'[1]44094418Exp'!AZ$263</f>
        <v>0</v>
      </c>
      <c r="BC14" s="290">
        <f>1/1000*'[1]44094418Exp'!BA$263</f>
        <v>0</v>
      </c>
      <c r="BD14" s="386"/>
    </row>
    <row r="15" spans="2:56" ht="13">
      <c r="B15" s="5" t="s">
        <v>185</v>
      </c>
      <c r="C15" s="291">
        <f>'[1]94Exp'!B$263</f>
        <v>0.67136187208606835</v>
      </c>
      <c r="D15" s="292">
        <f>'[1]94Exp'!C$263</f>
        <v>0.68632221978650243</v>
      </c>
      <c r="E15" s="292">
        <f>'[1]94Exp'!D$263</f>
        <v>0.61668498861865295</v>
      </c>
      <c r="F15" s="292">
        <f>'[1]94Exp'!E$263</f>
        <v>0.64826318329878208</v>
      </c>
      <c r="G15" s="292">
        <f>'[1]94Exp'!F$263</f>
        <v>0.64560995047857483</v>
      </c>
      <c r="H15" s="292">
        <f>'[1]94Exp'!G$263</f>
        <v>0.63476496227262036</v>
      </c>
      <c r="I15" s="292">
        <f>'[1]94Exp'!H$263</f>
        <v>0.61245498621738004</v>
      </c>
      <c r="J15" s="292">
        <f>'[1]94Exp'!I$263</f>
        <v>0.61126508236524246</v>
      </c>
      <c r="K15" s="292">
        <f>'[1]94Exp'!J$263</f>
        <v>0.55812648026735256</v>
      </c>
      <c r="L15" s="292">
        <f>'[1]94Exp'!K$263</f>
        <v>0.52501908071660863</v>
      </c>
      <c r="M15" s="292">
        <f>'[1]94Exp'!L$263</f>
        <v>0.50394226221614158</v>
      </c>
      <c r="N15" s="292">
        <f>'[1]94Exp'!M$263</f>
        <v>0.54365458888015183</v>
      </c>
      <c r="O15" s="292">
        <f>'[1]94Exp'!N$263</f>
        <v>0.53528429612168948</v>
      </c>
      <c r="P15" s="292">
        <f>'[1]94Exp'!O$263</f>
        <v>0.55708774382651105</v>
      </c>
      <c r="Q15" s="292">
        <f>'[1]94Exp'!P$263</f>
        <v>0.59904073600078744</v>
      </c>
      <c r="R15" s="292">
        <f>'[1]94Exp'!Q$263</f>
        <v>0.60659510891076884</v>
      </c>
      <c r="S15" s="292">
        <f>'[1]94Exp'!R$263</f>
        <v>0.71696155424136854</v>
      </c>
      <c r="T15" s="292">
        <f>'[1]94Exp'!S$263</f>
        <v>0.72782555821474282</v>
      </c>
      <c r="U15" s="292">
        <f>'[1]94Exp'!T$263</f>
        <v>0.70558164769288856</v>
      </c>
      <c r="V15" s="292">
        <f>'[1]94Exp'!U$263</f>
        <v>0.70558164769288856</v>
      </c>
      <c r="W15" s="292">
        <f>'[1]94Exp'!V$263</f>
        <v>0.70558164769288856</v>
      </c>
      <c r="X15" s="292">
        <f>'[1]94Exp'!W$263</f>
        <v>0.70558164769288856</v>
      </c>
      <c r="Y15" s="292">
        <f>'[1]94Exp'!X$263</f>
        <v>0.70558164769288856</v>
      </c>
      <c r="Z15" s="292">
        <f>'[1]94Exp'!Y$263</f>
        <v>0.70558164769288856</v>
      </c>
      <c r="AA15" s="292">
        <f>'[1]94Exp'!Z$263</f>
        <v>0.70558164769288856</v>
      </c>
      <c r="AB15" s="292">
        <f>'[1]94Exp'!AA$263</f>
        <v>0.70558164769288856</v>
      </c>
      <c r="AC15" s="280"/>
      <c r="AD15" s="291">
        <f>1/1000*'[1]94Exp'!AB$263</f>
        <v>0.83208854510032781</v>
      </c>
      <c r="AE15" s="292">
        <f>1/1000*'[1]94Exp'!AC$263</f>
        <v>0.80880075416999964</v>
      </c>
      <c r="AF15" s="292">
        <f>1/1000*'[1]94Exp'!AD$263</f>
        <v>0.82213228461600008</v>
      </c>
      <c r="AG15" s="292">
        <f>1/1000*'[1]94Exp'!AE$263</f>
        <v>0.91133639001439992</v>
      </c>
      <c r="AH15" s="292">
        <f>1/1000*'[1]94Exp'!AF$263</f>
        <v>0.9617004919676001</v>
      </c>
      <c r="AI15" s="292">
        <f>1/1000*'[1]94Exp'!AG$263</f>
        <v>0.93272438898210031</v>
      </c>
      <c r="AJ15" s="292">
        <f>1/1000*'[1]94Exp'!AH$263</f>
        <v>0.9291331378044001</v>
      </c>
      <c r="AK15" s="292">
        <f>1/1000*'[1]94Exp'!AI$263</f>
        <v>1.0514911065224999</v>
      </c>
      <c r="AL15" s="292">
        <f>1/1000*'[1]94Exp'!AJ$263</f>
        <v>1.073259328562</v>
      </c>
      <c r="AM15" s="292">
        <f>1/1000*'[1]94Exp'!AK$263</f>
        <v>0.81358194006759998</v>
      </c>
      <c r="AN15" s="292">
        <f>1/1000*'[1]94Exp'!AL$263</f>
        <v>0.56987894800000005</v>
      </c>
      <c r="AO15" s="292">
        <f>1/1000*'[1]94Exp'!AM$263</f>
        <v>0.84170668545599991</v>
      </c>
      <c r="AP15" s="292">
        <f>1/1000*'[1]94Exp'!AN$263</f>
        <v>0.83096120389920014</v>
      </c>
      <c r="AQ15" s="292">
        <f>1/1000*'[1]94Exp'!AO$263</f>
        <v>0.97677343715849974</v>
      </c>
      <c r="AR15" s="292">
        <f>1/1000*'[1]94Exp'!AP$263</f>
        <v>0.99006290696179988</v>
      </c>
      <c r="AS15" s="292">
        <f>1/1000*'[1]94Exp'!AQ$263</f>
        <v>0.86993676443800017</v>
      </c>
      <c r="AT15" s="292">
        <f>1/1000*'[1]94Exp'!AR$263</f>
        <v>1.0051479539932002</v>
      </c>
      <c r="AU15" s="292">
        <f>1/1000*'[1]94Exp'!AS$263</f>
        <v>1.0219417535229995</v>
      </c>
      <c r="AV15" s="292">
        <f>1/1000*'[1]94Exp'!AT$263</f>
        <v>1.0693643086090001</v>
      </c>
      <c r="AW15" s="292">
        <f>1/1000*'[1]94Exp'!AU$263</f>
        <v>1.0137531390179166</v>
      </c>
      <c r="AX15" s="292">
        <f>1/1000*'[1]94Exp'!AV$263</f>
        <v>0</v>
      </c>
      <c r="AY15" s="292">
        <f>1/1000*'[1]94Exp'!AW$263</f>
        <v>0</v>
      </c>
      <c r="AZ15" s="292">
        <f>1/1000*'[1]94Exp'!AX$263</f>
        <v>0</v>
      </c>
      <c r="BA15" s="292">
        <f>1/1000*'[1]94Exp'!AY$263</f>
        <v>0</v>
      </c>
      <c r="BB15" s="292">
        <f>1/1000*'[1]94Exp'!AZ$263</f>
        <v>0</v>
      </c>
      <c r="BC15" s="293">
        <f>1/1000*'[1]94Exp'!BA$263</f>
        <v>0</v>
      </c>
      <c r="BD15" s="386"/>
    </row>
    <row r="16" spans="2:56" ht="13">
      <c r="B16" s="8" t="s">
        <v>8</v>
      </c>
      <c r="C16" s="294">
        <f t="shared" ref="C16:AB16" si="5">C8-SUM(C9:C15)</f>
        <v>0.47356151311951278</v>
      </c>
      <c r="D16" s="295">
        <f t="shared" si="5"/>
        <v>0.5355566740430131</v>
      </c>
      <c r="E16" s="295">
        <f t="shared" si="5"/>
        <v>0.45136541384015816</v>
      </c>
      <c r="F16" s="295">
        <f t="shared" si="5"/>
        <v>0.26580269283129843</v>
      </c>
      <c r="G16" s="295">
        <f t="shared" si="5"/>
        <v>0.24528365824399456</v>
      </c>
      <c r="H16" s="295">
        <f t="shared" si="5"/>
        <v>0.42094410979384733</v>
      </c>
      <c r="I16" s="295">
        <f t="shared" si="5"/>
        <v>0.28875232640748649</v>
      </c>
      <c r="J16" s="295">
        <f t="shared" si="5"/>
        <v>0.36909847258641904</v>
      </c>
      <c r="K16" s="295">
        <f t="shared" si="5"/>
        <v>0.36140729973849073</v>
      </c>
      <c r="L16" s="295">
        <f t="shared" si="5"/>
        <v>1.4288076987185097</v>
      </c>
      <c r="M16" s="295">
        <f t="shared" si="5"/>
        <v>0.28715466644657095</v>
      </c>
      <c r="N16" s="295">
        <f t="shared" si="5"/>
        <v>0.37548679700841792</v>
      </c>
      <c r="O16" s="295">
        <f t="shared" si="5"/>
        <v>0.33869047307733346</v>
      </c>
      <c r="P16" s="295">
        <f t="shared" si="5"/>
        <v>0.37000440202497309</v>
      </c>
      <c r="Q16" s="295">
        <f t="shared" si="5"/>
        <v>0.50180706448387369</v>
      </c>
      <c r="R16" s="295">
        <f t="shared" si="5"/>
        <v>0.50307403277805385</v>
      </c>
      <c r="S16" s="295">
        <f t="shared" si="5"/>
        <v>0.49889154048610074</v>
      </c>
      <c r="T16" s="295">
        <f t="shared" si="5"/>
        <v>0.61461388361334723</v>
      </c>
      <c r="U16" s="295">
        <f t="shared" si="5"/>
        <v>0.60536344924653473</v>
      </c>
      <c r="V16" s="295">
        <f t="shared" si="5"/>
        <v>1.7230308137283394</v>
      </c>
      <c r="W16" s="295">
        <f t="shared" si="5"/>
        <v>1.7230308137283394</v>
      </c>
      <c r="X16" s="295">
        <f t="shared" si="5"/>
        <v>1.7230308137283394</v>
      </c>
      <c r="Y16" s="295">
        <f t="shared" si="5"/>
        <v>1.7230308137283394</v>
      </c>
      <c r="Z16" s="295">
        <f t="shared" si="5"/>
        <v>1.7230308137283394</v>
      </c>
      <c r="AA16" s="295">
        <f t="shared" si="5"/>
        <v>1.7230308137283394</v>
      </c>
      <c r="AB16" s="295">
        <f t="shared" si="5"/>
        <v>1.7230308137283394</v>
      </c>
      <c r="AC16" s="280"/>
      <c r="AD16" s="294">
        <f t="shared" ref="AD16:BC16" si="6">AD8-SUM(AD9:AD15)</f>
        <v>0.11325630865617398</v>
      </c>
      <c r="AE16" s="295">
        <f t="shared" si="6"/>
        <v>0.12524090192760062</v>
      </c>
      <c r="AF16" s="295">
        <f t="shared" si="6"/>
        <v>0.12262503637919986</v>
      </c>
      <c r="AG16" s="295">
        <f t="shared" si="6"/>
        <v>0.14189014330400007</v>
      </c>
      <c r="AH16" s="295">
        <f t="shared" si="6"/>
        <v>0.16515077446700133</v>
      </c>
      <c r="AI16" s="295">
        <f t="shared" si="6"/>
        <v>0.1729612164852008</v>
      </c>
      <c r="AJ16" s="295">
        <f t="shared" si="6"/>
        <v>0.17726902197639971</v>
      </c>
      <c r="AK16" s="295">
        <f t="shared" si="6"/>
        <v>0.22986608325450097</v>
      </c>
      <c r="AL16" s="295">
        <f t="shared" si="6"/>
        <v>0.28708108960720002</v>
      </c>
      <c r="AM16" s="295">
        <f t="shared" si="6"/>
        <v>0.27669540132519943</v>
      </c>
      <c r="AN16" s="295">
        <f t="shared" si="6"/>
        <v>0.18907640877960041</v>
      </c>
      <c r="AO16" s="295">
        <f t="shared" si="6"/>
        <v>0.28221536342399967</v>
      </c>
      <c r="AP16" s="295">
        <f t="shared" si="6"/>
        <v>0.24021612280160021</v>
      </c>
      <c r="AQ16" s="295">
        <f t="shared" si="6"/>
        <v>0.25090509160110086</v>
      </c>
      <c r="AR16" s="295">
        <f t="shared" si="6"/>
        <v>0.23728103222650043</v>
      </c>
      <c r="AS16" s="295">
        <f t="shared" si="6"/>
        <v>0.28354056805550032</v>
      </c>
      <c r="AT16" s="295">
        <f t="shared" si="6"/>
        <v>0.30302459532650028</v>
      </c>
      <c r="AU16" s="295">
        <f t="shared" si="6"/>
        <v>0.36110127663610037</v>
      </c>
      <c r="AV16" s="295">
        <f t="shared" si="6"/>
        <v>0.30427591768599793</v>
      </c>
      <c r="AW16" s="295">
        <f t="shared" si="6"/>
        <v>0.28845236763416748</v>
      </c>
      <c r="AX16" s="295">
        <f t="shared" si="6"/>
        <v>0</v>
      </c>
      <c r="AY16" s="295">
        <f t="shared" si="6"/>
        <v>0</v>
      </c>
      <c r="AZ16" s="295">
        <f t="shared" si="6"/>
        <v>0</v>
      </c>
      <c r="BA16" s="295">
        <f t="shared" si="6"/>
        <v>0</v>
      </c>
      <c r="BB16" s="295">
        <f t="shared" si="6"/>
        <v>0</v>
      </c>
      <c r="BC16" s="296">
        <f t="shared" si="6"/>
        <v>0</v>
      </c>
      <c r="BD16" s="386"/>
    </row>
    <row r="17" spans="2:56" ht="20" customHeight="1">
      <c r="B17" s="24" t="s">
        <v>10</v>
      </c>
      <c r="C17" s="324">
        <f>SUM(C18:C21)</f>
        <v>10.371718212838124</v>
      </c>
      <c r="D17" s="324">
        <f>SUM(D18:D21)</f>
        <v>11.242092619554631</v>
      </c>
      <c r="E17" s="297">
        <f>SUM(E18:E21)</f>
        <v>11.435220135377566</v>
      </c>
      <c r="F17" s="297">
        <f t="shared" ref="F17:AB17" si="7">SUM(F18:F21)</f>
        <v>12.485805433922348</v>
      </c>
      <c r="G17" s="297">
        <f t="shared" si="7"/>
        <v>13.815632900240658</v>
      </c>
      <c r="H17" s="297">
        <f t="shared" si="7"/>
        <v>13.780447100751134</v>
      </c>
      <c r="I17" s="297">
        <f t="shared" si="7"/>
        <v>15.809563971091556</v>
      </c>
      <c r="J17" s="297">
        <f t="shared" si="7"/>
        <v>16.986537986367569</v>
      </c>
      <c r="K17" s="297">
        <f t="shared" si="7"/>
        <v>17.493287988964894</v>
      </c>
      <c r="L17" s="297">
        <f t="shared" si="7"/>
        <v>16.115763472012752</v>
      </c>
      <c r="M17" s="297">
        <f t="shared" si="7"/>
        <v>19.296699747483835</v>
      </c>
      <c r="N17" s="297">
        <f t="shared" si="7"/>
        <v>20.412828803511722</v>
      </c>
      <c r="O17" s="297">
        <f t="shared" si="7"/>
        <v>20.200996223635094</v>
      </c>
      <c r="P17" s="297">
        <f t="shared" si="7"/>
        <v>20.909769261850158</v>
      </c>
      <c r="Q17" s="297">
        <f t="shared" si="7"/>
        <v>19.736697697317258</v>
      </c>
      <c r="R17" s="297">
        <f t="shared" si="7"/>
        <v>17.275828402037604</v>
      </c>
      <c r="S17" s="297">
        <f t="shared" si="7"/>
        <v>18.298166517869582</v>
      </c>
      <c r="T17" s="297">
        <f t="shared" si="7"/>
        <v>1.0435980515615078</v>
      </c>
      <c r="U17" s="297">
        <f t="shared" si="7"/>
        <v>7.9847328661420365</v>
      </c>
      <c r="V17" s="297">
        <f t="shared" si="7"/>
        <v>7.9847328661420365</v>
      </c>
      <c r="W17" s="297">
        <f t="shared" si="7"/>
        <v>7.9847328661420365</v>
      </c>
      <c r="X17" s="297">
        <f t="shared" si="7"/>
        <v>7.9847328661420365</v>
      </c>
      <c r="Y17" s="297">
        <f t="shared" si="7"/>
        <v>7.9847328661420365</v>
      </c>
      <c r="Z17" s="297">
        <f t="shared" si="7"/>
        <v>7.9847328661420365</v>
      </c>
      <c r="AA17" s="297">
        <f t="shared" si="7"/>
        <v>7.9847328661420365</v>
      </c>
      <c r="AB17" s="297">
        <f t="shared" si="7"/>
        <v>7.9847328661420365</v>
      </c>
      <c r="AC17" s="280"/>
      <c r="AD17" s="322">
        <f>SUM(AD18:AD21)</f>
        <v>2.3683427576709177</v>
      </c>
      <c r="AE17" s="322">
        <f>SUM(AE18:AE21)</f>
        <v>2.3709631546216001</v>
      </c>
      <c r="AF17" s="298">
        <f>SUM(AF18:AF21)</f>
        <v>2.5204928341535999</v>
      </c>
      <c r="AG17" s="298">
        <f t="shared" ref="AG17:BC17" si="8">SUM(AG18:AG21)</f>
        <v>3.0818059922160015</v>
      </c>
      <c r="AH17" s="298">
        <f t="shared" si="8"/>
        <v>3.5843008838721007</v>
      </c>
      <c r="AI17" s="298">
        <f t="shared" si="8"/>
        <v>3.6455537925807002</v>
      </c>
      <c r="AJ17" s="298">
        <f t="shared" si="8"/>
        <v>4.1707021613600013</v>
      </c>
      <c r="AK17" s="298">
        <f t="shared" si="8"/>
        <v>5.0410005360394994</v>
      </c>
      <c r="AL17" s="298">
        <f t="shared" si="8"/>
        <v>5.6073998566739984</v>
      </c>
      <c r="AM17" s="298">
        <f t="shared" si="8"/>
        <v>4.4346085468432008</v>
      </c>
      <c r="AN17" s="298">
        <f t="shared" si="8"/>
        <v>5.2432210441701006</v>
      </c>
      <c r="AO17" s="298">
        <f t="shared" si="8"/>
        <v>6.0113925754080029</v>
      </c>
      <c r="AP17" s="298">
        <f t="shared" si="8"/>
        <v>5.2944554439919971</v>
      </c>
      <c r="AQ17" s="298">
        <f t="shared" si="8"/>
        <v>5.6081337643920008</v>
      </c>
      <c r="AR17" s="298">
        <f t="shared" si="8"/>
        <v>5.3027922399429999</v>
      </c>
      <c r="AS17" s="298">
        <f t="shared" si="8"/>
        <v>4.2587251182734986</v>
      </c>
      <c r="AT17" s="298">
        <f t="shared" si="8"/>
        <v>4.330026735113699</v>
      </c>
      <c r="AU17" s="298">
        <f t="shared" si="8"/>
        <v>4.5700235171447989</v>
      </c>
      <c r="AV17" s="298">
        <f t="shared" si="8"/>
        <v>5.1008510379270016</v>
      </c>
      <c r="AW17" s="298">
        <f t="shared" si="8"/>
        <v>4.8355866281787501</v>
      </c>
      <c r="AX17" s="298">
        <f t="shared" si="8"/>
        <v>0</v>
      </c>
      <c r="AY17" s="298">
        <f t="shared" si="8"/>
        <v>0</v>
      </c>
      <c r="AZ17" s="298">
        <f t="shared" si="8"/>
        <v>0</v>
      </c>
      <c r="BA17" s="298">
        <f t="shared" si="8"/>
        <v>0</v>
      </c>
      <c r="BB17" s="298">
        <f t="shared" si="8"/>
        <v>0</v>
      </c>
      <c r="BC17" s="387">
        <f t="shared" si="8"/>
        <v>0</v>
      </c>
      <c r="BD17" s="386"/>
    </row>
    <row r="18" spans="2:56" ht="13">
      <c r="B18" s="5" t="s">
        <v>198</v>
      </c>
      <c r="C18" s="325">
        <f>[1]PulpLogsExp!B$263</f>
        <v>6.4375479999999999E-2</v>
      </c>
      <c r="D18" s="326">
        <f>[1]PulpLogsExp!C$263</f>
        <v>7.8479999999999994E-2</v>
      </c>
      <c r="E18" s="299">
        <f>[1]PulpLogsExp!D$263</f>
        <v>7.8146287499999995E-2</v>
      </c>
      <c r="F18" s="299">
        <f>[1]PulpLogsExp!E$263</f>
        <v>0.10271633818181816</v>
      </c>
      <c r="G18" s="299">
        <f>[1]PulpLogsExp!F$263</f>
        <v>7.0146716363636369E-2</v>
      </c>
      <c r="H18" s="299">
        <f>[1]PulpLogsExp!G$263</f>
        <v>8.8246303636363627E-2</v>
      </c>
      <c r="I18" s="299">
        <f>[1]PulpLogsExp!H$263</f>
        <v>7.1282798214285722E-2</v>
      </c>
      <c r="J18" s="299">
        <f>[1]PulpLogsExp!I$263</f>
        <v>0.16877654555555555</v>
      </c>
      <c r="K18" s="299">
        <f>[1]PulpLogsExp!J$263</f>
        <v>0.89029914499999996</v>
      </c>
      <c r="L18" s="299">
        <f>[1]PulpLogsExp!K$263</f>
        <v>0.62015636666666663</v>
      </c>
      <c r="M18" s="299">
        <f>[1]PulpLogsExp!L$263</f>
        <v>1.0181860265909091</v>
      </c>
      <c r="N18" s="299">
        <f>[1]PulpLogsExp!M$263</f>
        <v>1.6896074457142856</v>
      </c>
      <c r="O18" s="299">
        <f>[1]PulpLogsExp!N$263</f>
        <v>1.3088140800000001</v>
      </c>
      <c r="P18" s="299">
        <f>[1]PulpLogsExp!O$263</f>
        <v>2.2128757349999999</v>
      </c>
      <c r="Q18" s="299">
        <f>[1]PulpLogsExp!P$263</f>
        <v>1.9326084066666667</v>
      </c>
      <c r="R18" s="299">
        <f>[1]PulpLogsExp!Q$263</f>
        <v>1.37543741</v>
      </c>
      <c r="S18" s="299">
        <f>[1]PulpLogsExp!R$263</f>
        <v>1.4495225956410258</v>
      </c>
      <c r="T18" s="299">
        <f>[1]PulpLogsExp!S$263</f>
        <v>0.68664021333333325</v>
      </c>
      <c r="U18" s="299">
        <f>[1]PulpLogsExp!T$263</f>
        <v>0</v>
      </c>
      <c r="V18" s="299">
        <f>[1]PulpLogsExp!U$263</f>
        <v>0</v>
      </c>
      <c r="W18" s="299">
        <f>[1]PulpLogsExp!V$263</f>
        <v>0</v>
      </c>
      <c r="X18" s="299">
        <f>[1]PulpLogsExp!W$263</f>
        <v>0</v>
      </c>
      <c r="Y18" s="299">
        <f>[1]PulpLogsExp!X$263</f>
        <v>0</v>
      </c>
      <c r="Z18" s="299">
        <f>[1]PulpLogsExp!Y$263</f>
        <v>0</v>
      </c>
      <c r="AA18" s="299">
        <f>[1]PulpLogsExp!Z$263</f>
        <v>0</v>
      </c>
      <c r="AB18" s="299">
        <f>[1]PulpLogsExp!AA$263</f>
        <v>0</v>
      </c>
      <c r="AC18" s="280"/>
      <c r="AD18" s="320">
        <f>1/1000*[1]PulpLogsExp!AB$263</f>
        <v>3.7196287667669997E-3</v>
      </c>
      <c r="AE18" s="323">
        <f>1/1000*[1]PulpLogsExp!AC$263</f>
        <v>4.7063950164000007E-3</v>
      </c>
      <c r="AF18" s="300">
        <f>1/1000*[1]PulpLogsExp!AD$263</f>
        <v>4.1563148256000002E-3</v>
      </c>
      <c r="AG18" s="300">
        <f>1/1000*[1]PulpLogsExp!AE$263</f>
        <v>5.4702603536000002E-3</v>
      </c>
      <c r="AH18" s="300">
        <f>1/1000*[1]PulpLogsExp!AF$263</f>
        <v>4.6169288983999995E-3</v>
      </c>
      <c r="AI18" s="300">
        <f>1/1000*[1]PulpLogsExp!AG$263</f>
        <v>5.189561605800001E-3</v>
      </c>
      <c r="AJ18" s="300">
        <f>1/1000*[1]PulpLogsExp!AH$263</f>
        <v>6.3524558244000004E-3</v>
      </c>
      <c r="AK18" s="300">
        <f>1/1000*[1]PulpLogsExp!AI$263</f>
        <v>1.7975110706000004E-2</v>
      </c>
      <c r="AL18" s="300">
        <f>1/1000*[1]PulpLogsExp!AJ$263</f>
        <v>7.9366558021200004E-2</v>
      </c>
      <c r="AM18" s="300">
        <f>1/1000*[1]PulpLogsExp!AK$263</f>
        <v>4.4008018252E-2</v>
      </c>
      <c r="AN18" s="300">
        <f>1/1000*[1]PulpLogsExp!AL$263</f>
        <v>6.6706266363300001E-2</v>
      </c>
      <c r="AO18" s="300">
        <f>1/1000*[1]PulpLogsExp!AM$263</f>
        <v>0.11876128766400001</v>
      </c>
      <c r="AP18" s="300">
        <f>1/1000*[1]PulpLogsExp!AN$263</f>
        <v>0.12832521115040002</v>
      </c>
      <c r="AQ18" s="300">
        <f>1/1000*[1]PulpLogsExp!AO$263</f>
        <v>0.1818873682827</v>
      </c>
      <c r="AR18" s="300">
        <f>1/1000*[1]PulpLogsExp!AP$263</f>
        <v>0.17399242676550003</v>
      </c>
      <c r="AS18" s="300">
        <f>1/1000*[1]PulpLogsExp!AQ$263</f>
        <v>8.9543957166999991E-2</v>
      </c>
      <c r="AT18" s="300">
        <f>1/1000*[1]PulpLogsExp!AR$263</f>
        <v>0.1022192540425</v>
      </c>
      <c r="AU18" s="300">
        <f>1/1000*[1]PulpLogsExp!AS$263</f>
        <v>5.5557864247599995E-2</v>
      </c>
      <c r="AV18" s="300">
        <f>1/1000*[1]PulpLogsExp!AT$263</f>
        <v>2.8864809190000005E-3</v>
      </c>
      <c r="AW18" s="300">
        <f>1/1000*[1]PulpLogsExp!AU$263</f>
        <v>2.7363725054166668E-3</v>
      </c>
      <c r="AX18" s="300">
        <f>1/1000*[1]PulpLogsExp!AV$263</f>
        <v>0</v>
      </c>
      <c r="AY18" s="300">
        <f>1/1000*[1]PulpLogsExp!AW$263</f>
        <v>0</v>
      </c>
      <c r="AZ18" s="300">
        <f>1/1000*[1]PulpLogsExp!AX$263</f>
        <v>0</v>
      </c>
      <c r="BA18" s="300">
        <f>1/1000*[1]PulpLogsExp!AY$263</f>
        <v>0</v>
      </c>
      <c r="BB18" s="300">
        <f>1/1000*[1]PulpLogsExp!AZ$263</f>
        <v>0</v>
      </c>
      <c r="BC18" s="301">
        <f>1/1000*[1]PulpLogsExp!BA$263</f>
        <v>0</v>
      </c>
      <c r="BD18" s="386"/>
    </row>
    <row r="19" spans="2:56" ht="13">
      <c r="B19" s="5" t="s">
        <v>143</v>
      </c>
      <c r="C19" s="302">
        <f>'[1]440123Exp'!B$263</f>
        <v>6.1254987666666656E-2</v>
      </c>
      <c r="D19" s="303">
        <f>'[1]440123Exp'!C$263</f>
        <v>8.8880693999999982E-2</v>
      </c>
      <c r="E19" s="303">
        <f>'[1]440123Exp'!D$263</f>
        <v>6.7476066000000001E-2</v>
      </c>
      <c r="F19" s="303">
        <f>'[1]440123Exp'!E$263</f>
        <v>9.7939788333333333E-2</v>
      </c>
      <c r="G19" s="303">
        <f>'[1]440123Exp'!F$263</f>
        <v>0.11116248449999998</v>
      </c>
      <c r="H19" s="303">
        <f>'[1]440123Exp'!G$263</f>
        <v>0.14563848016666661</v>
      </c>
      <c r="I19" s="303">
        <f>'[1]440123Exp'!H$263</f>
        <v>0.1813481038333333</v>
      </c>
      <c r="J19" s="303">
        <f>'[1]440123Exp'!I$263</f>
        <v>0.24934683483928574</v>
      </c>
      <c r="K19" s="303">
        <f>'[1]440123Exp'!J$263</f>
        <v>0.26308275533333342</v>
      </c>
      <c r="L19" s="303">
        <f>'[1]440123Exp'!K$263</f>
        <v>0.21289673105555551</v>
      </c>
      <c r="M19" s="303">
        <f>'[1]440123Exp'!L$263</f>
        <v>0.35415324866666664</v>
      </c>
      <c r="N19" s="303">
        <f>'[1]440123Exp'!M$263</f>
        <v>0.48790565211111087</v>
      </c>
      <c r="O19" s="303">
        <f>'[1]440123Exp'!N$263</f>
        <v>0.53474937038095238</v>
      </c>
      <c r="P19" s="303">
        <f>'[1]440123Exp'!O$263</f>
        <v>0.50122622024999997</v>
      </c>
      <c r="Q19" s="303">
        <f>'[1]440123Exp'!P$263</f>
        <v>0.68450468292207822</v>
      </c>
      <c r="R19" s="303">
        <f>'[1]440123Exp'!Q$263</f>
        <v>0.6221340379017094</v>
      </c>
      <c r="S19" s="303">
        <f>'[1]440123Exp'!R$263</f>
        <v>0.54353071958333299</v>
      </c>
      <c r="T19" s="303">
        <f>'[1]440123Exp'!S$263</f>
        <v>0.35695783822817451</v>
      </c>
      <c r="U19" s="303">
        <f>'[1]440123Exp'!T$263</f>
        <v>7.9847328661420365</v>
      </c>
      <c r="V19" s="303">
        <f>'[1]440123Exp'!U$263</f>
        <v>7.9847328661420365</v>
      </c>
      <c r="W19" s="303">
        <f>'[1]440123Exp'!V$263</f>
        <v>7.9847328661420365</v>
      </c>
      <c r="X19" s="303">
        <f>'[1]440123Exp'!W$263</f>
        <v>7.9847328661420365</v>
      </c>
      <c r="Y19" s="303">
        <f>'[1]440123Exp'!X$263</f>
        <v>7.9847328661420365</v>
      </c>
      <c r="Z19" s="303">
        <f>'[1]440123Exp'!Y$263</f>
        <v>7.9847328661420365</v>
      </c>
      <c r="AA19" s="303">
        <f>'[1]440123Exp'!Z$263</f>
        <v>7.9847328661420365</v>
      </c>
      <c r="AB19" s="303">
        <f>'[1]440123Exp'!AA$263</f>
        <v>7.9847328661420365</v>
      </c>
      <c r="AC19" s="280"/>
      <c r="AD19" s="288">
        <f>1/1000*'[1]440123Exp'!AB$263</f>
        <v>2.4087494539320005E-3</v>
      </c>
      <c r="AE19" s="300">
        <f>1/1000*'[1]440123Exp'!AC$263</f>
        <v>2.9643150939999995E-3</v>
      </c>
      <c r="AF19" s="300">
        <f>1/1000*'[1]440123Exp'!AD$263</f>
        <v>4.9136676143999997E-3</v>
      </c>
      <c r="AG19" s="300">
        <f>1/1000*'[1]440123Exp'!AE$263</f>
        <v>7.3876364351999997E-3</v>
      </c>
      <c r="AH19" s="300">
        <f>1/1000*'[1]440123Exp'!AF$263</f>
        <v>8.8448828034000011E-3</v>
      </c>
      <c r="AI19" s="300">
        <f>1/1000*'[1]440123Exp'!AG$263</f>
        <v>1.0967255313300001E-2</v>
      </c>
      <c r="AJ19" s="300">
        <f>1/1000*'[1]440123Exp'!AH$263</f>
        <v>1.3755445801199999E-2</v>
      </c>
      <c r="AK19" s="300">
        <f>1/1000*'[1]440123Exp'!AI$263</f>
        <v>3.6047089722499995E-2</v>
      </c>
      <c r="AL19" s="300">
        <f>1/1000*'[1]440123Exp'!AJ$263</f>
        <v>2.1390050312000003E-2</v>
      </c>
      <c r="AM19" s="300">
        <f>1/1000*'[1]440123Exp'!AK$263</f>
        <v>2.4809276914400002E-2</v>
      </c>
      <c r="AN19" s="300">
        <f>1/1000*'[1]440123Exp'!AL$263</f>
        <v>2.3922283014000002E-2</v>
      </c>
      <c r="AO19" s="300">
        <f>1/1000*'[1]440123Exp'!AM$263</f>
        <v>3.4563149808000009E-2</v>
      </c>
      <c r="AP19" s="300">
        <f>1/1000*'[1]440123Exp'!AN$263</f>
        <v>1.7524967504000004E-2</v>
      </c>
      <c r="AQ19" s="300">
        <f>1/1000*'[1]440123Exp'!AO$263</f>
        <v>4.0011319409699993E-2</v>
      </c>
      <c r="AR19" s="300">
        <f>1/1000*'[1]440123Exp'!AP$263</f>
        <v>1.9734119554500006E-2</v>
      </c>
      <c r="AS19" s="300">
        <f>1/1000*'[1]440123Exp'!AQ$263</f>
        <v>3.8363311311499997E-2</v>
      </c>
      <c r="AT19" s="300">
        <f>1/1000*'[1]440123Exp'!AR$263</f>
        <v>3.7630152475800004E-2</v>
      </c>
      <c r="AU19" s="300">
        <f>1/1000*'[1]440123Exp'!AS$263</f>
        <v>4.9947060077199991E-2</v>
      </c>
      <c r="AV19" s="300">
        <f>1/1000*'[1]440123Exp'!AT$263</f>
        <v>6.4331436724000018E-2</v>
      </c>
      <c r="AW19" s="300">
        <f>1/1000*'[1]440123Exp'!AU$263</f>
        <v>6.0985947811666677E-2</v>
      </c>
      <c r="AX19" s="300">
        <f>1/1000*'[1]440123Exp'!AV$263</f>
        <v>0</v>
      </c>
      <c r="AY19" s="300">
        <f>1/1000*'[1]440123Exp'!AW$263</f>
        <v>0</v>
      </c>
      <c r="AZ19" s="300">
        <f>1/1000*'[1]440123Exp'!AX$263</f>
        <v>0</v>
      </c>
      <c r="BA19" s="300">
        <f>1/1000*'[1]440123Exp'!AY$263</f>
        <v>0</v>
      </c>
      <c r="BB19" s="300">
        <f>1/1000*'[1]440123Exp'!AZ$263</f>
        <v>0</v>
      </c>
      <c r="BC19" s="301">
        <f>1/1000*'[1]440123Exp'!BA$263</f>
        <v>0</v>
      </c>
      <c r="BD19" s="386"/>
    </row>
    <row r="20" spans="2:56" ht="13">
      <c r="B20" s="5" t="s">
        <v>9</v>
      </c>
      <c r="C20" s="291">
        <f>'[1]4701-5Exp'!B$263</f>
        <v>3.6427438394999996</v>
      </c>
      <c r="D20" s="304">
        <f>'[1]4701-5Exp'!C$263</f>
        <v>3.4573860719999998</v>
      </c>
      <c r="E20" s="304">
        <f>'[1]4701-5Exp'!D$263</f>
        <v>3.2580906119999993</v>
      </c>
      <c r="F20" s="304">
        <f>'[1]4701-5Exp'!E$263</f>
        <v>3.8477497207499991</v>
      </c>
      <c r="G20" s="304">
        <f>'[1]4701-5Exp'!F$263</f>
        <v>4.382536009499999</v>
      </c>
      <c r="H20" s="304">
        <f>'[1]4701-5Exp'!G$263</f>
        <v>4.1848237214999999</v>
      </c>
      <c r="I20" s="304">
        <f>'[1]4701-5Exp'!H$263</f>
        <v>4.3235081466363638</v>
      </c>
      <c r="J20" s="304">
        <f>'[1]4701-5Exp'!I$263</f>
        <v>4.5989604719999999</v>
      </c>
      <c r="K20" s="304">
        <f>'[1]4701-5Exp'!J$263</f>
        <v>4.3775281949999991</v>
      </c>
      <c r="L20" s="304">
        <f>'[1]4701-5Exp'!K$263</f>
        <v>3.7739596275</v>
      </c>
      <c r="M20" s="304">
        <f>'[1]4701-5Exp'!L$263</f>
        <v>4.1212676175</v>
      </c>
      <c r="N20" s="304">
        <f>'[1]4701-5Exp'!M$263</f>
        <v>5.1461313085714284</v>
      </c>
      <c r="O20" s="304">
        <f>'[1]4701-5Exp'!N$263</f>
        <v>5.2778460474204536</v>
      </c>
      <c r="P20" s="304">
        <f>'[1]4701-5Exp'!O$263</f>
        <v>5.3345977491428567</v>
      </c>
      <c r="Q20" s="304">
        <f>'[1]4701-5Exp'!P$263</f>
        <v>4.666417423422077</v>
      </c>
      <c r="R20" s="304">
        <f>'[1]4701-5Exp'!Q$263</f>
        <v>2.996167995</v>
      </c>
      <c r="S20" s="304">
        <f>'[1]4701-5Exp'!R$263</f>
        <v>4.0833527534999989</v>
      </c>
      <c r="T20" s="304">
        <f>'[1]4701-5Exp'!S$263</f>
        <v>0</v>
      </c>
      <c r="U20" s="304">
        <f>'[1]4701-5Exp'!T$263</f>
        <v>0</v>
      </c>
      <c r="V20" s="304">
        <f>'[1]4701-5Exp'!U$263</f>
        <v>0</v>
      </c>
      <c r="W20" s="304">
        <f>'[1]4701-5Exp'!V$263</f>
        <v>0</v>
      </c>
      <c r="X20" s="304">
        <f>'[1]4701-5Exp'!W$263</f>
        <v>0</v>
      </c>
      <c r="Y20" s="304">
        <f>'[1]4701-5Exp'!X$263</f>
        <v>0</v>
      </c>
      <c r="Z20" s="304">
        <f>'[1]4701-5Exp'!Y$263</f>
        <v>0</v>
      </c>
      <c r="AA20" s="304">
        <f>'[1]4701-5Exp'!Z$263</f>
        <v>0</v>
      </c>
      <c r="AB20" s="304">
        <f>'[1]4701-5Exp'!AA$263</f>
        <v>0</v>
      </c>
      <c r="AC20" s="280"/>
      <c r="AD20" s="291">
        <f>1/1000*'[1]4701-5Exp'!AB$263</f>
        <v>0.45113399477079003</v>
      </c>
      <c r="AE20" s="304">
        <f>1/1000*'[1]4701-5Exp'!AC$263</f>
        <v>0.3178517662584</v>
      </c>
      <c r="AF20" s="304">
        <f>1/1000*'[1]4701-5Exp'!AD$263</f>
        <v>0.29354469588479992</v>
      </c>
      <c r="AG20" s="304">
        <f>1/1000*'[1]4701-5Exp'!AE$263</f>
        <v>0.38039506392159989</v>
      </c>
      <c r="AH20" s="304">
        <f>1/1000*'[1]4701-5Exp'!AF$263</f>
        <v>0.49378937463730005</v>
      </c>
      <c r="AI20" s="304">
        <f>1/1000*'[1]4701-5Exp'!AG$263</f>
        <v>0.52492648699919997</v>
      </c>
      <c r="AJ20" s="304">
        <f>1/1000*'[1]4701-5Exp'!AH$263</f>
        <v>0.57101542219760004</v>
      </c>
      <c r="AK20" s="304">
        <f>1/1000*'[1]4701-5Exp'!AI$263</f>
        <v>0.70064079448899996</v>
      </c>
      <c r="AL20" s="304">
        <f>1/1000*'[1]4701-5Exp'!AJ$263</f>
        <v>0.76880527437280011</v>
      </c>
      <c r="AM20" s="304">
        <f>1/1000*'[1]4701-5Exp'!AK$263</f>
        <v>0.49419478767119995</v>
      </c>
      <c r="AN20" s="304">
        <f>1/1000*'[1]4701-5Exp'!AL$263</f>
        <v>0.79055368805070014</v>
      </c>
      <c r="AO20" s="304">
        <f>1/1000*'[1]4701-5Exp'!AM$263</f>
        <v>0.98832729268800001</v>
      </c>
      <c r="AP20" s="304">
        <f>1/1000*'[1]4701-5Exp'!AN$263</f>
        <v>0.87978084414879998</v>
      </c>
      <c r="AQ20" s="304">
        <f>1/1000*'[1]4701-5Exp'!AO$263</f>
        <v>0.9343885214915999</v>
      </c>
      <c r="AR20" s="304">
        <f>1/1000*'[1]4701-5Exp'!AP$263</f>
        <v>0.75773693823600008</v>
      </c>
      <c r="AS20" s="304">
        <f>1/1000*'[1]4701-5Exp'!AQ$263</f>
        <v>0.376486659409</v>
      </c>
      <c r="AT20" s="304">
        <f>1/1000*'[1]4701-5Exp'!AR$263</f>
        <v>0.4207114519097</v>
      </c>
      <c r="AU20" s="304">
        <f>1/1000*'[1]4701-5Exp'!AS$263</f>
        <v>0.53047269239249994</v>
      </c>
      <c r="AV20" s="304">
        <f>1/1000*'[1]4701-5Exp'!AT$263</f>
        <v>0.61413286227100006</v>
      </c>
      <c r="AW20" s="304">
        <f>1/1000*'[1]4701-5Exp'!AU$263</f>
        <v>0.58219552671541686</v>
      </c>
      <c r="AX20" s="304">
        <f>1/1000*'[1]4701-5Exp'!AV$263</f>
        <v>0</v>
      </c>
      <c r="AY20" s="304">
        <f>1/1000*'[1]4701-5Exp'!AW$263</f>
        <v>0</v>
      </c>
      <c r="AZ20" s="304">
        <f>1/1000*'[1]4701-5Exp'!AX$263</f>
        <v>0</v>
      </c>
      <c r="BA20" s="304">
        <f>1/1000*'[1]4701-5Exp'!AY$263</f>
        <v>0</v>
      </c>
      <c r="BB20" s="304">
        <f>1/1000*'[1]4701-5Exp'!AZ$263</f>
        <v>0</v>
      </c>
      <c r="BC20" s="305">
        <f>1/1000*'[1]4701-5Exp'!BA$263</f>
        <v>0</v>
      </c>
      <c r="BD20" s="386"/>
    </row>
    <row r="21" spans="2:56" ht="13.5" thickBot="1">
      <c r="B21" s="6" t="s">
        <v>14</v>
      </c>
      <c r="C21" s="306">
        <f>'[1]48Exp'!B$263</f>
        <v>6.6033439056714567</v>
      </c>
      <c r="D21" s="307">
        <f>'[1]48Exp'!C$263</f>
        <v>7.6173458535546317</v>
      </c>
      <c r="E21" s="307">
        <f>'[1]48Exp'!D$263</f>
        <v>8.0315071698775675</v>
      </c>
      <c r="F21" s="307">
        <f>'[1]48Exp'!E$263</f>
        <v>8.4373995866571967</v>
      </c>
      <c r="G21" s="307">
        <f>'[1]48Exp'!F$263</f>
        <v>9.2517876898770233</v>
      </c>
      <c r="H21" s="307">
        <f>'[1]48Exp'!G$263</f>
        <v>9.361738595448104</v>
      </c>
      <c r="I21" s="307">
        <f>'[1]48Exp'!H$263</f>
        <v>11.233424922407574</v>
      </c>
      <c r="J21" s="307">
        <f>'[1]48Exp'!I$263</f>
        <v>11.969454133972727</v>
      </c>
      <c r="K21" s="307">
        <f>'[1]48Exp'!J$263</f>
        <v>11.962377893631563</v>
      </c>
      <c r="L21" s="307">
        <f>'[1]48Exp'!K$263</f>
        <v>11.508750746790529</v>
      </c>
      <c r="M21" s="307">
        <f>'[1]48Exp'!L$263</f>
        <v>13.803092854726261</v>
      </c>
      <c r="N21" s="307">
        <f>'[1]48Exp'!M$263</f>
        <v>13.089184397114897</v>
      </c>
      <c r="O21" s="307">
        <f>'[1]48Exp'!N$263</f>
        <v>13.079586725833687</v>
      </c>
      <c r="P21" s="307">
        <f>'[1]48Exp'!O$263</f>
        <v>12.861069557457304</v>
      </c>
      <c r="Q21" s="307">
        <f>'[1]48Exp'!P$263</f>
        <v>12.453167184306436</v>
      </c>
      <c r="R21" s="307">
        <f>'[1]48Exp'!Q$263</f>
        <v>12.282088959135892</v>
      </c>
      <c r="S21" s="307">
        <f>'[1]48Exp'!R$263</f>
        <v>12.221760449145224</v>
      </c>
      <c r="T21" s="307">
        <f>'[1]48Exp'!S$263</f>
        <v>0</v>
      </c>
      <c r="U21" s="307">
        <f>'[1]48Exp'!T$263</f>
        <v>0</v>
      </c>
      <c r="V21" s="307">
        <f>'[1]48Exp'!U$263</f>
        <v>0</v>
      </c>
      <c r="W21" s="307">
        <f>'[1]48Exp'!V$263</f>
        <v>0</v>
      </c>
      <c r="X21" s="307">
        <f>'[1]48Exp'!W$263</f>
        <v>0</v>
      </c>
      <c r="Y21" s="307">
        <f>'[1]48Exp'!X$263</f>
        <v>0</v>
      </c>
      <c r="Z21" s="307">
        <f>'[1]48Exp'!Y$263</f>
        <v>0</v>
      </c>
      <c r="AA21" s="307">
        <f>'[1]48Exp'!Z$263</f>
        <v>0</v>
      </c>
      <c r="AB21" s="307">
        <f>'[1]48Exp'!AA$263</f>
        <v>0</v>
      </c>
      <c r="AC21" s="280"/>
      <c r="AD21" s="308">
        <f>1/1000*'[1]48Exp'!AB$263</f>
        <v>1.9110803846794289</v>
      </c>
      <c r="AE21" s="309">
        <f>1/1000*'[1]48Exp'!AC$263</f>
        <v>2.0454406782528003</v>
      </c>
      <c r="AF21" s="309">
        <f>1/1000*'[1]48Exp'!AD$263</f>
        <v>2.2178781558287999</v>
      </c>
      <c r="AG21" s="309">
        <f>1/1000*'[1]48Exp'!AE$263</f>
        <v>2.6885530315056014</v>
      </c>
      <c r="AH21" s="309">
        <f>1/1000*'[1]48Exp'!AF$263</f>
        <v>3.0770496975330004</v>
      </c>
      <c r="AI21" s="309">
        <f>1/1000*'[1]48Exp'!AG$263</f>
        <v>3.1044704886624004</v>
      </c>
      <c r="AJ21" s="309">
        <f>1/1000*'[1]48Exp'!AH$263</f>
        <v>3.579578837536801</v>
      </c>
      <c r="AK21" s="309">
        <f>1/1000*'[1]48Exp'!AI$263</f>
        <v>4.2863375411219993</v>
      </c>
      <c r="AL21" s="309">
        <f>1/1000*'[1]48Exp'!AJ$263</f>
        <v>4.7378379739679986</v>
      </c>
      <c r="AM21" s="309">
        <f>1/1000*'[1]48Exp'!AK$263</f>
        <v>3.8715964640056004</v>
      </c>
      <c r="AN21" s="309">
        <f>1/1000*'[1]48Exp'!AL$263</f>
        <v>4.3620388067421008</v>
      </c>
      <c r="AO21" s="309">
        <f>1/1000*'[1]48Exp'!AM$263</f>
        <v>4.8697408452480024</v>
      </c>
      <c r="AP21" s="309">
        <f>1/1000*'[1]48Exp'!AN$263</f>
        <v>4.2688244211887971</v>
      </c>
      <c r="AQ21" s="309">
        <f>1/1000*'[1]48Exp'!AO$263</f>
        <v>4.4518465552080011</v>
      </c>
      <c r="AR21" s="309">
        <f>1/1000*'[1]48Exp'!AP$263</f>
        <v>4.3513287553869997</v>
      </c>
      <c r="AS21" s="309">
        <f>1/1000*'[1]48Exp'!AQ$263</f>
        <v>3.7543311903859986</v>
      </c>
      <c r="AT21" s="309">
        <f>1/1000*'[1]48Exp'!AR$263</f>
        <v>3.769465876685699</v>
      </c>
      <c r="AU21" s="309">
        <f>1/1000*'[1]48Exp'!AS$263</f>
        <v>3.9340459004274995</v>
      </c>
      <c r="AV21" s="309">
        <f>1/1000*'[1]48Exp'!AT$263</f>
        <v>4.4195002580130014</v>
      </c>
      <c r="AW21" s="309">
        <f>1/1000*'[1]48Exp'!AU$263</f>
        <v>4.1896687811462501</v>
      </c>
      <c r="AX21" s="309">
        <f>1/1000*'[1]48Exp'!AV$263</f>
        <v>0</v>
      </c>
      <c r="AY21" s="309">
        <f>1/1000*'[1]48Exp'!AW$263</f>
        <v>0</v>
      </c>
      <c r="AZ21" s="309">
        <f>1/1000*'[1]48Exp'!AX$263</f>
        <v>0</v>
      </c>
      <c r="BA21" s="309">
        <f>1/1000*'[1]48Exp'!AY$263</f>
        <v>0</v>
      </c>
      <c r="BB21" s="309">
        <f>1/1000*'[1]48Exp'!AZ$263</f>
        <v>0</v>
      </c>
      <c r="BC21" s="310">
        <f>1/1000*'[1]48Exp'!BA$263</f>
        <v>0</v>
      </c>
      <c r="BD21" s="386"/>
    </row>
    <row r="22" spans="2:56" ht="25" customHeight="1" thickTop="1">
      <c r="B22" s="7"/>
      <c r="C22" s="430" t="s">
        <v>215</v>
      </c>
      <c r="D22" s="431"/>
      <c r="E22" s="431"/>
      <c r="F22" s="431"/>
      <c r="G22" s="431"/>
      <c r="H22" s="431"/>
      <c r="I22" s="431"/>
      <c r="J22" s="431"/>
      <c r="K22" s="431"/>
      <c r="L22" s="431"/>
      <c r="M22" s="431"/>
      <c r="N22" s="431"/>
      <c r="O22" s="431"/>
      <c r="P22" s="431"/>
      <c r="Q22" s="431"/>
      <c r="R22" s="431"/>
      <c r="S22" s="431"/>
      <c r="T22" s="431"/>
      <c r="U22" s="431"/>
      <c r="V22" s="431"/>
      <c r="W22" s="431"/>
      <c r="X22" s="431"/>
      <c r="Y22" s="431"/>
      <c r="Z22" s="431"/>
      <c r="AA22" s="431"/>
      <c r="AB22" s="432"/>
      <c r="AC22" s="280"/>
      <c r="AD22" s="430" t="str">
        <f>C22</f>
        <v>Exports to all 28 EU member states</v>
      </c>
      <c r="AE22" s="431"/>
      <c r="AF22" s="431"/>
      <c r="AG22" s="431"/>
      <c r="AH22" s="431"/>
      <c r="AI22" s="431"/>
      <c r="AJ22" s="431"/>
      <c r="AK22" s="431"/>
      <c r="AL22" s="431"/>
      <c r="AM22" s="431"/>
      <c r="AN22" s="431"/>
      <c r="AO22" s="431"/>
      <c r="AP22" s="431"/>
      <c r="AQ22" s="431"/>
      <c r="AR22" s="431"/>
      <c r="AS22" s="431"/>
      <c r="AT22" s="431"/>
      <c r="AU22" s="431"/>
      <c r="AV22" s="431"/>
      <c r="AW22" s="431"/>
      <c r="AX22" s="431"/>
      <c r="AY22" s="431"/>
      <c r="AZ22" s="431"/>
      <c r="BA22" s="431"/>
      <c r="BB22" s="431"/>
      <c r="BC22" s="431"/>
      <c r="BD22" s="386"/>
    </row>
    <row r="23" spans="2:56" ht="20" customHeight="1">
      <c r="B23" s="71" t="s">
        <v>12</v>
      </c>
      <c r="C23" s="278">
        <f>C25+C34</f>
        <v>11.237220798158052</v>
      </c>
      <c r="D23" s="279">
        <f>D25+D34</f>
        <v>12.063840493178603</v>
      </c>
      <c r="E23" s="279">
        <f>E25+E34</f>
        <v>12.281850537357487</v>
      </c>
      <c r="F23" s="279">
        <f t="shared" ref="F23:AB23" si="9">F25+F34</f>
        <v>12.998088521103913</v>
      </c>
      <c r="G23" s="279">
        <f t="shared" si="9"/>
        <v>13.834112855070829</v>
      </c>
      <c r="H23" s="279">
        <f t="shared" si="9"/>
        <v>14.161320319849084</v>
      </c>
      <c r="I23" s="279">
        <f t="shared" si="9"/>
        <v>15.661845554928146</v>
      </c>
      <c r="J23" s="279">
        <f t="shared" si="9"/>
        <v>17.312216983908733</v>
      </c>
      <c r="K23" s="279">
        <f t="shared" si="9"/>
        <v>17.638958540951538</v>
      </c>
      <c r="L23" s="279">
        <f t="shared" si="9"/>
        <v>16.664265549835978</v>
      </c>
      <c r="M23" s="279">
        <f t="shared" si="9"/>
        <v>18.346363422392969</v>
      </c>
      <c r="N23" s="279">
        <f t="shared" si="9"/>
        <v>19.58656276684356</v>
      </c>
      <c r="O23" s="279">
        <f t="shared" si="9"/>
        <v>17.840294781485685</v>
      </c>
      <c r="P23" s="279">
        <f t="shared" si="9"/>
        <v>18.678756833085192</v>
      </c>
      <c r="Q23" s="279">
        <f t="shared" si="9"/>
        <v>18.474788183604822</v>
      </c>
      <c r="R23" s="279">
        <f t="shared" si="9"/>
        <v>16.009128628690341</v>
      </c>
      <c r="S23" s="279">
        <f t="shared" si="9"/>
        <v>16.813023934473424</v>
      </c>
      <c r="T23" s="279">
        <f t="shared" si="9"/>
        <v>5.4320819510559204</v>
      </c>
      <c r="U23" s="279">
        <f t="shared" si="9"/>
        <v>11.594620336508488</v>
      </c>
      <c r="V23" s="279">
        <f t="shared" si="9"/>
        <v>13.688697629277055</v>
      </c>
      <c r="W23" s="279">
        <f t="shared" si="9"/>
        <v>13.688697629277055</v>
      </c>
      <c r="X23" s="279">
        <f t="shared" si="9"/>
        <v>13.688697629277055</v>
      </c>
      <c r="Y23" s="279">
        <f t="shared" si="9"/>
        <v>13.688697629277055</v>
      </c>
      <c r="Z23" s="279">
        <f t="shared" si="9"/>
        <v>13.688697629277055</v>
      </c>
      <c r="AA23" s="279">
        <f t="shared" si="9"/>
        <v>13.688697629277055</v>
      </c>
      <c r="AB23" s="279">
        <f t="shared" si="9"/>
        <v>13.688697629277055</v>
      </c>
      <c r="AC23" s="280"/>
      <c r="AD23" s="281">
        <f>AD25+AD34</f>
        <v>2.833038779094192</v>
      </c>
      <c r="AE23" s="298">
        <f>AE25+AE34</f>
        <v>2.8752969534944004</v>
      </c>
      <c r="AF23" s="282">
        <f>AF25+AF34</f>
        <v>3.0878663013887997</v>
      </c>
      <c r="AG23" s="282">
        <f t="shared" ref="AG23:BC23" si="10">AG25+AG34</f>
        <v>3.7141574752687996</v>
      </c>
      <c r="AH23" s="282">
        <f t="shared" si="10"/>
        <v>4.2114610560462999</v>
      </c>
      <c r="AI23" s="282">
        <f t="shared" si="10"/>
        <v>4.3183869916473006</v>
      </c>
      <c r="AJ23" s="282">
        <f t="shared" si="10"/>
        <v>4.7161568559740008</v>
      </c>
      <c r="AK23" s="282">
        <f t="shared" si="10"/>
        <v>5.690304189031</v>
      </c>
      <c r="AL23" s="282">
        <f t="shared" si="10"/>
        <v>6.1862013273796013</v>
      </c>
      <c r="AM23" s="282">
        <f t="shared" si="10"/>
        <v>4.8433365865236002</v>
      </c>
      <c r="AN23" s="282">
        <f t="shared" si="10"/>
        <v>5.0804241655908999</v>
      </c>
      <c r="AO23" s="282">
        <f t="shared" si="10"/>
        <v>5.972706715535999</v>
      </c>
      <c r="AP23" s="282">
        <f t="shared" si="10"/>
        <v>5.0136764237295992</v>
      </c>
      <c r="AQ23" s="282">
        <f t="shared" si="10"/>
        <v>5.4091981806947995</v>
      </c>
      <c r="AR23" s="282">
        <f t="shared" si="10"/>
        <v>5.269803739656501</v>
      </c>
      <c r="AS23" s="282">
        <f t="shared" si="10"/>
        <v>4.262325743119499</v>
      </c>
      <c r="AT23" s="282">
        <f t="shared" si="10"/>
        <v>4.4679946850362988</v>
      </c>
      <c r="AU23" s="282">
        <f t="shared" si="10"/>
        <v>4.7398724559614998</v>
      </c>
      <c r="AV23" s="282">
        <f t="shared" si="10"/>
        <v>5.2047511816800007</v>
      </c>
      <c r="AW23" s="282">
        <f t="shared" si="10"/>
        <v>4.9340835538999999</v>
      </c>
      <c r="AX23" s="282">
        <f t="shared" si="10"/>
        <v>0</v>
      </c>
      <c r="AY23" s="282">
        <f t="shared" si="10"/>
        <v>0</v>
      </c>
      <c r="AZ23" s="282">
        <f t="shared" si="10"/>
        <v>0</v>
      </c>
      <c r="BA23" s="282">
        <f t="shared" si="10"/>
        <v>0</v>
      </c>
      <c r="BB23" s="282">
        <f t="shared" si="10"/>
        <v>0</v>
      </c>
      <c r="BC23" s="283">
        <f t="shared" si="10"/>
        <v>0</v>
      </c>
      <c r="BD23" s="386"/>
    </row>
    <row r="24" spans="2:56" ht="16" customHeight="1">
      <c r="B24" s="21" t="s">
        <v>46</v>
      </c>
      <c r="C24" s="284">
        <f>[1]CoreVPAExp!B$264</f>
        <v>0.7856257297329825</v>
      </c>
      <c r="D24" s="285">
        <f>[1]CoreVPAExp!C$264</f>
        <v>0.8194499993411356</v>
      </c>
      <c r="E24" s="285">
        <f>[1]CoreVPAExp!D$264</f>
        <v>0.64931348174546089</v>
      </c>
      <c r="F24" s="285">
        <f>[1]CoreVPAExp!E$264</f>
        <v>0.68912820979827472</v>
      </c>
      <c r="G24" s="285">
        <f>[1]CoreVPAExp!F$264</f>
        <v>0.66136374653610419</v>
      </c>
      <c r="H24" s="285">
        <f>[1]CoreVPAExp!G$264</f>
        <v>0.6931906400326856</v>
      </c>
      <c r="I24" s="285">
        <f>[1]CoreVPAExp!H$264</f>
        <v>0.77765581797122918</v>
      </c>
      <c r="J24" s="285">
        <f>[1]CoreVPAExp!I$264</f>
        <v>1.1391712006002979</v>
      </c>
      <c r="K24" s="285">
        <f>[1]CoreVPAExp!J$264</f>
        <v>2.1178555181760679</v>
      </c>
      <c r="L24" s="285">
        <f>[1]CoreVPAExp!K$264</f>
        <v>1.2599301335057571</v>
      </c>
      <c r="M24" s="285">
        <f>[1]CoreVPAExp!L$264</f>
        <v>1.7675244878218286</v>
      </c>
      <c r="N24" s="285">
        <f>[1]CoreVPAExp!M$264</f>
        <v>2.7218658183359277</v>
      </c>
      <c r="O24" s="285">
        <f>[1]CoreVPAExp!N$264</f>
        <v>2.1893093195941664</v>
      </c>
      <c r="P24" s="285">
        <f>[1]CoreVPAExp!O$264</f>
        <v>3.169973511494665</v>
      </c>
      <c r="Q24" s="285">
        <f>[1]CoreVPAExp!P$264</f>
        <v>3.1070639130839477</v>
      </c>
      <c r="R24" s="285">
        <f>[1]CoreVPAExp!Q$264</f>
        <v>2.5544090285478593</v>
      </c>
      <c r="S24" s="285">
        <f>[1]CoreVPAExp!R$264</f>
        <v>2.6295485571287913</v>
      </c>
      <c r="T24" s="285">
        <f>[1]CoreVPAExp!S$264</f>
        <v>2.1534674943899241</v>
      </c>
      <c r="U24" s="285">
        <f>[1]CoreVPAExp!T$264</f>
        <v>2.281226504030256</v>
      </c>
      <c r="V24" s="285">
        <f>[1]CoreVPAExp!U$264</f>
        <v>3.9908046025494146</v>
      </c>
      <c r="W24" s="285">
        <f>[1]CoreVPAExp!V$264</f>
        <v>3.9908046025494146</v>
      </c>
      <c r="X24" s="285">
        <f>[1]CoreVPAExp!W$264</f>
        <v>3.9908046025494146</v>
      </c>
      <c r="Y24" s="285">
        <f>[1]CoreVPAExp!X$264</f>
        <v>3.9908046025494146</v>
      </c>
      <c r="Z24" s="285">
        <f>[1]CoreVPAExp!Y$264</f>
        <v>3.9908046025494146</v>
      </c>
      <c r="AA24" s="285">
        <f>[1]CoreVPAExp!Z$264</f>
        <v>3.9908046025494146</v>
      </c>
      <c r="AB24" s="285">
        <f>[1]CoreVPAExp!AA$264</f>
        <v>3.9908046025494146</v>
      </c>
      <c r="AC24" s="280"/>
      <c r="AD24" s="284">
        <f>1/1000*[1]CoreVPAExp!AB$264</f>
        <v>0.15166442830217097</v>
      </c>
      <c r="AE24" s="285">
        <f>1/1000*[1]CoreVPAExp!AC$264</f>
        <v>0.15658461725200001</v>
      </c>
      <c r="AF24" s="285">
        <f>1/1000*[1]CoreVPAExp!AD$264</f>
        <v>0.16918218191520004</v>
      </c>
      <c r="AG24" s="285">
        <f>1/1000*[1]CoreVPAExp!AE$264</f>
        <v>0.19435191882399999</v>
      </c>
      <c r="AH24" s="285">
        <f>1/1000*[1]CoreVPAExp!AF$264</f>
        <v>0.21866768994630004</v>
      </c>
      <c r="AI24" s="285">
        <f>1/1000*[1]CoreVPAExp!AG$264</f>
        <v>0.22544429407500005</v>
      </c>
      <c r="AJ24" s="285">
        <f>1/1000*[1]CoreVPAExp!AH$264</f>
        <v>0.26436396835200004</v>
      </c>
      <c r="AK24" s="285">
        <f>1/1000*[1]CoreVPAExp!AI$264</f>
        <v>0.33841707847250008</v>
      </c>
      <c r="AL24" s="285">
        <f>1/1000*[1]CoreVPAExp!AJ$264</f>
        <v>0.41635056643760004</v>
      </c>
      <c r="AM24" s="285">
        <f>1/1000*[1]CoreVPAExp!AK$264</f>
        <v>0.27558043586480002</v>
      </c>
      <c r="AN24" s="285">
        <f>1/1000*[1]CoreVPAExp!AL$264</f>
        <v>0.31565623067820009</v>
      </c>
      <c r="AO24" s="285">
        <f>1/1000*[1]CoreVPAExp!AM$264</f>
        <v>0.42044430700799995</v>
      </c>
      <c r="AP24" s="285">
        <f>1/1000*[1]CoreVPAExp!AN$264</f>
        <v>0.38165521817280001</v>
      </c>
      <c r="AQ24" s="285">
        <f>1/1000*[1]CoreVPAExp!AO$264</f>
        <v>0.44528268656609998</v>
      </c>
      <c r="AR24" s="285">
        <f>1/1000*[1]CoreVPAExp!AP$264</f>
        <v>0.46658318910500002</v>
      </c>
      <c r="AS24" s="285">
        <f>1/1000*[1]CoreVPAExp!AQ$264</f>
        <v>0.3394839246189999</v>
      </c>
      <c r="AT24" s="285">
        <f>1/1000*[1]CoreVPAExp!AR$264</f>
        <v>0.37994071973640003</v>
      </c>
      <c r="AU24" s="285">
        <f>1/1000*[1]CoreVPAExp!AS$264</f>
        <v>0.4001953280181999</v>
      </c>
      <c r="AV24" s="285">
        <f>1/1000*[1]CoreVPAExp!AT$264</f>
        <v>0.4071919034330001</v>
      </c>
      <c r="AW24" s="285">
        <f>1/1000*[1]CoreVPAExp!AU$264</f>
        <v>0.38601631545458337</v>
      </c>
      <c r="AX24" s="285">
        <f>1/1000*[1]CoreVPAExp!AV$264</f>
        <v>0</v>
      </c>
      <c r="AY24" s="285">
        <f>1/1000*[1]CoreVPAExp!AW$264</f>
        <v>0</v>
      </c>
      <c r="AZ24" s="285">
        <f>1/1000*[1]CoreVPAExp!AX$264</f>
        <v>0</v>
      </c>
      <c r="BA24" s="285">
        <f>1/1000*[1]CoreVPAExp!AY$264</f>
        <v>0</v>
      </c>
      <c r="BB24" s="285">
        <f>1/1000*[1]CoreVPAExp!AZ$264</f>
        <v>0</v>
      </c>
      <c r="BC24" s="286">
        <f>1/1000*[1]CoreVPAExp!BA$264</f>
        <v>0</v>
      </c>
      <c r="BD24" s="386"/>
    </row>
    <row r="25" spans="2:56" ht="20" customHeight="1">
      <c r="B25" s="24" t="s">
        <v>11</v>
      </c>
      <c r="C25" s="318">
        <f>SUM([1]TimberSectorMinusCoreVPAExp!B$264:B$264)+SUM(C26:C29)</f>
        <v>2.759763461821942</v>
      </c>
      <c r="D25" s="319">
        <f>SUM([1]TimberSectorMinusCoreVPAExp!C$264:C$264)+SUM(D26:D29)</f>
        <v>2.9807898955961942</v>
      </c>
      <c r="E25" s="282">
        <f>SUM([1]TimberSectorMinusCoreVPAExp!D$264:D$264)+SUM(E26:E29)</f>
        <v>2.8722575673632562</v>
      </c>
      <c r="F25" s="282">
        <f>SUM([1]TimberSectorMinusCoreVPAExp!E$264:E$264)+SUM(F26:F29)</f>
        <v>2.652473305136489</v>
      </c>
      <c r="G25" s="282">
        <f>SUM([1]TimberSectorMinusCoreVPAExp!F$264:F$264)+SUM(G26:G29)</f>
        <v>2.7673982834570676</v>
      </c>
      <c r="H25" s="282">
        <f>SUM([1]TimberSectorMinusCoreVPAExp!G$264:G$264)+SUM(H26:H29)</f>
        <v>3.0899364258327982</v>
      </c>
      <c r="I25" s="282">
        <f>SUM([1]TimberSectorMinusCoreVPAExp!H$264:H$264)+SUM(I26:I29)</f>
        <v>3.2853736095032522</v>
      </c>
      <c r="J25" s="282">
        <f>SUM([1]TimberSectorMinusCoreVPAExp!I$264:I$264)+SUM(J26:J29)</f>
        <v>3.6726274706661677</v>
      </c>
      <c r="K25" s="282">
        <f>SUM([1]TimberSectorMinusCoreVPAExp!J$264:J$264)+SUM(K26:K29)</f>
        <v>3.9730015889517918</v>
      </c>
      <c r="L25" s="282">
        <f>SUM([1]TimberSectorMinusCoreVPAExp!K$264:K$264)+SUM(L26:L29)</f>
        <v>4.2130634563353491</v>
      </c>
      <c r="M25" s="282">
        <f>SUM([1]TimberSectorMinusCoreVPAExp!L$264:L$264)+SUM(M26:M29)</f>
        <v>3.3097613426535748</v>
      </c>
      <c r="N25" s="282">
        <f>SUM([1]TimberSectorMinusCoreVPAExp!M$264:M$264)+SUM(N26:N29)</f>
        <v>3.7719941189895581</v>
      </c>
      <c r="O25" s="282">
        <f>SUM([1]TimberSectorMinusCoreVPAExp!N$264:N$264)+SUM(O26:O29)</f>
        <v>3.3077859764386823</v>
      </c>
      <c r="P25" s="282">
        <f>SUM([1]TimberSectorMinusCoreVPAExp!O$264:O$264)+SUM(P26:P29)</f>
        <v>3.0955172960987007</v>
      </c>
      <c r="Q25" s="282">
        <f>SUM([1]TimberSectorMinusCoreVPAExp!P$264:P$264)+SUM(Q26:Q29)</f>
        <v>3.6610017883304655</v>
      </c>
      <c r="R25" s="282">
        <f>SUM([1]TimberSectorMinusCoreVPAExp!Q$264:Q$264)+SUM(R26:R29)</f>
        <v>3.6185474612190092</v>
      </c>
      <c r="S25" s="282">
        <f>SUM([1]TimberSectorMinusCoreVPAExp!R$264:R$264)+SUM(S26:S29)</f>
        <v>3.8054127861654647</v>
      </c>
      <c r="T25" s="282">
        <f>SUM([1]TimberSectorMinusCoreVPAExp!S$264:S$264)+SUM(T26:T29)</f>
        <v>4.3838228150202063</v>
      </c>
      <c r="U25" s="282">
        <f>SUM([1]TimberSectorMinusCoreVPAExp!T$264:T$264)+SUM(U26:U29)</f>
        <v>5.2281921648483412</v>
      </c>
      <c r="V25" s="282">
        <f>SUM([1]TimberSectorMinusCoreVPAExp!U$264:U$264)+SUM(V26:V29)</f>
        <v>7.3222694576169083</v>
      </c>
      <c r="W25" s="282">
        <f>SUM([1]TimberSectorMinusCoreVPAExp!V$264:V$264)+SUM(W26:W29)</f>
        <v>7.3222694576169083</v>
      </c>
      <c r="X25" s="282">
        <f>SUM([1]TimberSectorMinusCoreVPAExp!W$264:W$264)+SUM(X26:X29)</f>
        <v>7.3222694576169083</v>
      </c>
      <c r="Y25" s="282">
        <f>SUM([1]TimberSectorMinusCoreVPAExp!X$264:X$264)+SUM(Y26:Y29)</f>
        <v>7.3222694576169083</v>
      </c>
      <c r="Z25" s="282">
        <f>SUM([1]TimberSectorMinusCoreVPAExp!Y$264:Y$264)+SUM(Z26:Z29)</f>
        <v>7.3222694576169083</v>
      </c>
      <c r="AA25" s="282">
        <f>SUM([1]TimberSectorMinusCoreVPAExp!Z$264:Z$264)+SUM(AA26:AA29)</f>
        <v>7.3222694576169083</v>
      </c>
      <c r="AB25" s="282">
        <f>SUM([1]TimberSectorMinusCoreVPAExp!AA$264:AA$264)+SUM(AB26:AB29)</f>
        <v>7.3222694576169083</v>
      </c>
      <c r="AC25" s="280"/>
      <c r="AD25" s="318">
        <f>1/1000*SUM([1]TimberSectorMinusCoreVPAExp!AB$264:AB$264)+SUM(AD26:AD29)</f>
        <v>1.0096629549676139</v>
      </c>
      <c r="AE25" s="322">
        <f>1/1000*SUM([1]TimberSectorMinusCoreVPAExp!AC$264:AC$264)+SUM(AE26:AE29)</f>
        <v>1.0423559634196</v>
      </c>
      <c r="AF25" s="282">
        <f>1/1000*SUM([1]TimberSectorMinusCoreVPAExp!AD$264:AD$264)+SUM(AF26:AF29)</f>
        <v>1.1223632755487998</v>
      </c>
      <c r="AG25" s="282">
        <f>1/1000*SUM([1]TimberSectorMinusCoreVPAExp!AE$264:AE$264)+SUM(AG26:AG29)</f>
        <v>1.2838632848720002</v>
      </c>
      <c r="AH25" s="282">
        <f>1/1000*SUM([1]TimberSectorMinusCoreVPAExp!AF$264:AF$264)+SUM(AH26:AH29)</f>
        <v>1.4305669419125002</v>
      </c>
      <c r="AI25" s="282">
        <f>1/1000*SUM([1]TimberSectorMinusCoreVPAExp!AG$264:AG$264)+SUM(AI26:AI29)</f>
        <v>1.4579430578427004</v>
      </c>
      <c r="AJ25" s="282">
        <f>1/1000*SUM([1]TimberSectorMinusCoreVPAExp!AH$264:AH$264)+SUM(AJ26:AJ29)</f>
        <v>1.5001598126892004</v>
      </c>
      <c r="AK25" s="282">
        <f>1/1000*SUM([1]TimberSectorMinusCoreVPAExp!AI$264:AI$264)+SUM(AK26:AK29)</f>
        <v>1.7524040453079999</v>
      </c>
      <c r="AL25" s="282">
        <f>1/1000*SUM([1]TimberSectorMinusCoreVPAExp!AJ$264:AJ$264)+SUM(AL26:AL29)</f>
        <v>1.8597159237708003</v>
      </c>
      <c r="AM25" s="282">
        <f>1/1000*SUM([1]TimberSectorMinusCoreVPAExp!AK$264:AK$264)+SUM(AM26:AM29)</f>
        <v>1.4687801696831999</v>
      </c>
      <c r="AN25" s="282">
        <f>1/1000*SUM([1]TimberSectorMinusCoreVPAExp!AL$264:AL$264)+SUM(AN26:AN29)</f>
        <v>1.1962862068054001</v>
      </c>
      <c r="AO25" s="282">
        <f>1/1000*SUM([1]TimberSectorMinusCoreVPAExp!AM$264:AM$264)+SUM(AO26:AO29)</f>
        <v>1.526754847056</v>
      </c>
      <c r="AP25" s="282">
        <f>1/1000*SUM([1]TimberSectorMinusCoreVPAExp!AN$264:AN$264)+SUM(AP26:AP29)</f>
        <v>1.3318435507168003</v>
      </c>
      <c r="AQ25" s="282">
        <f>1/1000*SUM([1]TimberSectorMinusCoreVPAExp!AO$264:AO$264)+SUM(AQ26:AQ29)</f>
        <v>1.4029391853764999</v>
      </c>
      <c r="AR25" s="282">
        <f>1/1000*SUM([1]TimberSectorMinusCoreVPAExp!AP$264:AP$264)+SUM(AR26:AR29)</f>
        <v>1.4889925870595002</v>
      </c>
      <c r="AS25" s="282">
        <f>1/1000*SUM([1]TimberSectorMinusCoreVPAExp!AQ$264:AQ$264)+SUM(AS26:AS29)</f>
        <v>1.3529968257959997</v>
      </c>
      <c r="AT25" s="282">
        <f>1/1000*SUM([1]TimberSectorMinusCoreVPAExp!AR$264:AR$264)+SUM(AT26:AT29)</f>
        <v>1.5079219445959997</v>
      </c>
      <c r="AU25" s="282">
        <f>1/1000*SUM([1]TimberSectorMinusCoreVPAExp!AS$264:AS$264)+SUM(AU26:AU29)</f>
        <v>1.7013601162843999</v>
      </c>
      <c r="AV25" s="282">
        <f>1/1000*SUM([1]TimberSectorMinusCoreVPAExp!AT$264:AT$264)+SUM(AV26:AV29)</f>
        <v>1.755280190878</v>
      </c>
      <c r="AW25" s="282">
        <f>1/1000*SUM([1]TimberSectorMinusCoreVPAExp!AU$264:AU$264)+SUM(AW26:AW29)</f>
        <v>1.6639986850441666</v>
      </c>
      <c r="AX25" s="282">
        <f>1/1000*SUM([1]TimberSectorMinusCoreVPAExp!AV$264:AV$264)+SUM(AX26:AX29)</f>
        <v>0</v>
      </c>
      <c r="AY25" s="282">
        <f>1/1000*SUM([1]TimberSectorMinusCoreVPAExp!AW$264:AW$264)+SUM(AY26:AY29)</f>
        <v>0</v>
      </c>
      <c r="AZ25" s="282">
        <f>1/1000*SUM([1]TimberSectorMinusCoreVPAExp!AX$264:AX$264)+SUM(AZ26:AZ29)</f>
        <v>0</v>
      </c>
      <c r="BA25" s="282">
        <f>1/1000*SUM([1]TimberSectorMinusCoreVPAExp!AY$264:AY$264)+SUM(BA26:BA29)</f>
        <v>0</v>
      </c>
      <c r="BB25" s="282">
        <f>1/1000*SUM([1]TimberSectorMinusCoreVPAExp!AZ$264:AZ$264)+SUM(BB26:BB29)</f>
        <v>0</v>
      </c>
      <c r="BC25" s="283">
        <f>1/1000*SUM([1]TimberSectorMinusCoreVPAExp!BA$264:BA$264)+SUM(BC26:BC29)</f>
        <v>0</v>
      </c>
      <c r="BD25" s="386"/>
    </row>
    <row r="26" spans="2:56" ht="13">
      <c r="B26" s="5" t="s">
        <v>4</v>
      </c>
      <c r="C26" s="320">
        <f>'[1]4403Exp'!B$264</f>
        <v>0.22346468099999997</v>
      </c>
      <c r="D26" s="323">
        <f>'[1]4403Exp'!C$264</f>
        <v>0.24240726380952379</v>
      </c>
      <c r="E26" s="311">
        <f>'[1]4403Exp'!D$264</f>
        <v>7.3999916666666665E-2</v>
      </c>
      <c r="F26" s="311">
        <f>'[1]4403Exp'!E$264</f>
        <v>6.518359750000001E-2</v>
      </c>
      <c r="G26" s="311">
        <f>'[1]4403Exp'!F$264</f>
        <v>7.3503043333333337E-2</v>
      </c>
      <c r="H26" s="311">
        <f>'[1]4403Exp'!G$264</f>
        <v>8.2784889166666667E-2</v>
      </c>
      <c r="I26" s="311">
        <f>'[1]4403Exp'!H$264</f>
        <v>8.238972750000001E-2</v>
      </c>
      <c r="J26" s="311">
        <f>'[1]4403Exp'!I$264</f>
        <v>0.20620750308391605</v>
      </c>
      <c r="K26" s="311">
        <f>'[1]4403Exp'!J$264</f>
        <v>0.19159045733333324</v>
      </c>
      <c r="L26" s="311">
        <f>'[1]4403Exp'!K$264</f>
        <v>0.17077551249999998</v>
      </c>
      <c r="M26" s="311">
        <f>'[1]4403Exp'!L$264</f>
        <v>0.28045762600000002</v>
      </c>
      <c r="N26" s="311">
        <f>'[1]4403Exp'!M$264</f>
        <v>0.33388888222222213</v>
      </c>
      <c r="O26" s="311">
        <f>'[1]4403Exp'!N$264</f>
        <v>0.3597804816666666</v>
      </c>
      <c r="P26" s="311">
        <f>'[1]4403Exp'!O$264</f>
        <v>0.36830724285714284</v>
      </c>
      <c r="Q26" s="311">
        <f>'[1]4403Exp'!P$264</f>
        <v>0.5091559088571429</v>
      </c>
      <c r="R26" s="311">
        <f>'[1]4403Exp'!Q$264</f>
        <v>0.48799863994444437</v>
      </c>
      <c r="S26" s="311">
        <f>'[1]4403Exp'!R$264</f>
        <v>0.4090268923809523</v>
      </c>
      <c r="T26" s="311">
        <f>'[1]4403Exp'!S$264</f>
        <v>0.57133279378643576</v>
      </c>
      <c r="U26" s="311">
        <f>'[1]4403Exp'!T$264</f>
        <v>1.3662598999999997</v>
      </c>
      <c r="V26" s="311">
        <f>'[1]4403Exp'!U$264</f>
        <v>0.15806233666666669</v>
      </c>
      <c r="W26" s="311">
        <f>'[1]4403Exp'!V$264</f>
        <v>0.15806233666666669</v>
      </c>
      <c r="X26" s="311">
        <f>'[1]4403Exp'!W$264</f>
        <v>0.15806233666666669</v>
      </c>
      <c r="Y26" s="311">
        <f>'[1]4403Exp'!X$264</f>
        <v>0.15806233666666669</v>
      </c>
      <c r="Z26" s="311">
        <f>'[1]4403Exp'!Y$264</f>
        <v>0.15806233666666669</v>
      </c>
      <c r="AA26" s="311">
        <f>'[1]4403Exp'!Z$264</f>
        <v>0.15806233666666669</v>
      </c>
      <c r="AB26" s="311">
        <f>'[1]4403Exp'!AA$264</f>
        <v>0.15806233666666669</v>
      </c>
      <c r="AC26" s="280"/>
      <c r="AD26" s="320">
        <f>1/1000*'[1]4403Exp'!AB$264</f>
        <v>1.2374050674332998E-2</v>
      </c>
      <c r="AE26" s="323">
        <f>1/1000*'[1]4403Exp'!AC$264</f>
        <v>1.15193531828E-2</v>
      </c>
      <c r="AF26" s="300">
        <f>1/1000*'[1]4403Exp'!AD$264</f>
        <v>8.6487753215999993E-3</v>
      </c>
      <c r="AG26" s="300">
        <f>1/1000*'[1]4403Exp'!AE$264</f>
        <v>9.6312291040000012E-3</v>
      </c>
      <c r="AH26" s="300">
        <f>1/1000*'[1]4403Exp'!AF$264</f>
        <v>1.1368768342400004E-2</v>
      </c>
      <c r="AI26" s="300">
        <f>1/1000*'[1]4403Exp'!AG$264</f>
        <v>9.3402424830000032E-3</v>
      </c>
      <c r="AJ26" s="300">
        <f>1/1000*'[1]4403Exp'!AH$264</f>
        <v>1.00688685964E-2</v>
      </c>
      <c r="AK26" s="300">
        <f>1/1000*'[1]4403Exp'!AI$264</f>
        <v>1.6254064216000005E-2</v>
      </c>
      <c r="AL26" s="300">
        <f>1/1000*'[1]4403Exp'!AJ$264</f>
        <v>2.2414249246000002E-2</v>
      </c>
      <c r="AM26" s="300">
        <f>1/1000*'[1]4403Exp'!AK$264</f>
        <v>1.3464652981999999E-2</v>
      </c>
      <c r="AN26" s="300">
        <f>1/1000*'[1]4403Exp'!AL$264</f>
        <v>1.95856372656E-2</v>
      </c>
      <c r="AO26" s="300">
        <f>1/1000*'[1]4403Exp'!AM$264</f>
        <v>2.4398939807999998E-2</v>
      </c>
      <c r="AP26" s="300">
        <f>1/1000*'[1]4403Exp'!AN$264</f>
        <v>2.18493293568E-2</v>
      </c>
      <c r="AQ26" s="300">
        <f>1/1000*'[1]4403Exp'!AO$264</f>
        <v>2.5320678053999998E-2</v>
      </c>
      <c r="AR26" s="300">
        <f>1/1000*'[1]4403Exp'!AP$264</f>
        <v>3.9348897297000009E-2</v>
      </c>
      <c r="AS26" s="300">
        <f>1/1000*'[1]4403Exp'!AQ$264</f>
        <v>2.9436430750999998E-2</v>
      </c>
      <c r="AT26" s="300">
        <f>1/1000*'[1]4403Exp'!AR$264</f>
        <v>2.6940180494500001E-2</v>
      </c>
      <c r="AU26" s="300">
        <f>1/1000*'[1]4403Exp'!AS$264</f>
        <v>4.2206380530599996E-2</v>
      </c>
      <c r="AV26" s="300">
        <f>1/1000*'[1]4403Exp'!AT$264</f>
        <v>7.3998685830999986E-2</v>
      </c>
      <c r="AW26" s="300">
        <f>1/1000*'[1]4403Exp'!AU$264</f>
        <v>7.0150461765416658E-2</v>
      </c>
      <c r="AX26" s="300">
        <f>1/1000*'[1]4403Exp'!AV$264</f>
        <v>0</v>
      </c>
      <c r="AY26" s="300">
        <f>1/1000*'[1]4403Exp'!AW$264</f>
        <v>0</v>
      </c>
      <c r="AZ26" s="300">
        <f>1/1000*'[1]4403Exp'!AX$264</f>
        <v>0</v>
      </c>
      <c r="BA26" s="300">
        <f>1/1000*'[1]4403Exp'!AY$264</f>
        <v>0</v>
      </c>
      <c r="BB26" s="300">
        <f>1/1000*'[1]4403Exp'!AZ$264</f>
        <v>0</v>
      </c>
      <c r="BC26" s="301">
        <f>1/1000*'[1]4403Exp'!BA$264</f>
        <v>0</v>
      </c>
      <c r="BD26" s="386"/>
    </row>
    <row r="27" spans="2:56" ht="13">
      <c r="B27" s="5" t="s">
        <v>5</v>
      </c>
      <c r="C27" s="288">
        <f>'[1]4407Exp'!B$264</f>
        <v>0.16834361715964913</v>
      </c>
      <c r="D27" s="300">
        <f>'[1]4407Exp'!C$264</f>
        <v>0.17349213847000008</v>
      </c>
      <c r="E27" s="300">
        <f>'[1]4407Exp'!D$264</f>
        <v>0.18295086069141375</v>
      </c>
      <c r="F27" s="300">
        <f>'[1]4407Exp'!E$264</f>
        <v>0.18818031099000002</v>
      </c>
      <c r="G27" s="300">
        <f>'[1]4407Exp'!F$264</f>
        <v>0.12289711057473686</v>
      </c>
      <c r="H27" s="300">
        <f>'[1]4407Exp'!G$264</f>
        <v>0.11486971613730995</v>
      </c>
      <c r="I27" s="300">
        <f>'[1]4407Exp'!H$264</f>
        <v>0.17282928938497419</v>
      </c>
      <c r="J27" s="300">
        <f>'[1]4407Exp'!I$264</f>
        <v>0.17814448452794249</v>
      </c>
      <c r="K27" s="300">
        <f>'[1]4407Exp'!J$264</f>
        <v>0.38324688164388898</v>
      </c>
      <c r="L27" s="300">
        <f>'[1]4407Exp'!K$264</f>
        <v>0.12494969531333337</v>
      </c>
      <c r="M27" s="300">
        <f>'[1]4407Exp'!L$264</f>
        <v>0.15615408743666667</v>
      </c>
      <c r="N27" s="300">
        <f>'[1]4407Exp'!M$264</f>
        <v>0.25749909132628002</v>
      </c>
      <c r="O27" s="300">
        <f>'[1]4407Exp'!N$264</f>
        <v>0.1327991418433333</v>
      </c>
      <c r="P27" s="300">
        <f>'[1]4407Exp'!O$264</f>
        <v>9.5800573604189532E-2</v>
      </c>
      <c r="Q27" s="300">
        <f>'[1]4407Exp'!P$264</f>
        <v>0.13603492973200002</v>
      </c>
      <c r="R27" s="300">
        <f>'[1]4407Exp'!Q$264</f>
        <v>0.10225636924396492</v>
      </c>
      <c r="S27" s="300">
        <f>'[1]4407Exp'!R$264</f>
        <v>0.12617900325333339</v>
      </c>
      <c r="T27" s="300">
        <f>'[1]4407Exp'!S$264</f>
        <v>0.1766662091320606</v>
      </c>
      <c r="U27" s="300">
        <f>'[1]4407Exp'!T$264</f>
        <v>0.17778794385888888</v>
      </c>
      <c r="V27" s="300">
        <f>'[1]4407Exp'!U$264</f>
        <v>3.5997944183225101</v>
      </c>
      <c r="W27" s="300">
        <f>'[1]4407Exp'!V$264</f>
        <v>3.5997944183225101</v>
      </c>
      <c r="X27" s="300">
        <f>'[1]4407Exp'!W$264</f>
        <v>3.5997944183225101</v>
      </c>
      <c r="Y27" s="300">
        <f>'[1]4407Exp'!X$264</f>
        <v>3.5997944183225101</v>
      </c>
      <c r="Z27" s="300">
        <f>'[1]4407Exp'!Y$264</f>
        <v>3.5997944183225101</v>
      </c>
      <c r="AA27" s="300">
        <f>'[1]4407Exp'!Z$264</f>
        <v>3.5997944183225101</v>
      </c>
      <c r="AB27" s="300">
        <f>'[1]4407Exp'!AA$264</f>
        <v>3.5997944183225101</v>
      </c>
      <c r="AC27" s="280"/>
      <c r="AD27" s="288">
        <f>1/1000*'[1]4407Exp'!AB$264</f>
        <v>3.9536601092754003E-2</v>
      </c>
      <c r="AE27" s="300">
        <f>1/1000*'[1]4407Exp'!AC$264</f>
        <v>4.3462759580399989E-2</v>
      </c>
      <c r="AF27" s="300">
        <f>1/1000*'[1]4407Exp'!AD$264</f>
        <v>5.3838586094400009E-2</v>
      </c>
      <c r="AG27" s="300">
        <f>1/1000*'[1]4407Exp'!AE$264</f>
        <v>4.693962702240001E-2</v>
      </c>
      <c r="AH27" s="300">
        <f>1/1000*'[1]4407Exp'!AF$264</f>
        <v>3.796951511080001E-2</v>
      </c>
      <c r="AI27" s="300">
        <f>1/1000*'[1]4407Exp'!AG$264</f>
        <v>3.6713723174700008E-2</v>
      </c>
      <c r="AJ27" s="300">
        <f>1/1000*'[1]4407Exp'!AH$264</f>
        <v>4.9748491724000005E-2</v>
      </c>
      <c r="AK27" s="300">
        <f>1/1000*'[1]4407Exp'!AI$264</f>
        <v>5.9054321469000012E-2</v>
      </c>
      <c r="AL27" s="300">
        <f>1/1000*'[1]4407Exp'!AJ$264</f>
        <v>6.2080182376800006E-2</v>
      </c>
      <c r="AM27" s="300">
        <f>1/1000*'[1]4407Exp'!AK$264</f>
        <v>4.8361505671600004E-2</v>
      </c>
      <c r="AN27" s="300">
        <f>1/1000*'[1]4407Exp'!AL$264</f>
        <v>5.1465732812099999E-2</v>
      </c>
      <c r="AO27" s="300">
        <f>1/1000*'[1]4407Exp'!AM$264</f>
        <v>4.6628262480000009E-2</v>
      </c>
      <c r="AP27" s="300">
        <f>1/1000*'[1]4407Exp'!AN$264</f>
        <v>3.8688548993600004E-2</v>
      </c>
      <c r="AQ27" s="300">
        <f>1/1000*'[1]4407Exp'!AO$264</f>
        <v>3.3588824368500005E-2</v>
      </c>
      <c r="AR27" s="300">
        <f>1/1000*'[1]4407Exp'!AP$264</f>
        <v>4.0869515667500002E-2</v>
      </c>
      <c r="AS27" s="300">
        <f>1/1000*'[1]4407Exp'!AQ$264</f>
        <v>3.2353265199499999E-2</v>
      </c>
      <c r="AT27" s="300">
        <f>1/1000*'[1]4407Exp'!AR$264</f>
        <v>4.0750036463999988E-2</v>
      </c>
      <c r="AU27" s="300">
        <f>1/1000*'[1]4407Exp'!AS$264</f>
        <v>4.6429394568699996E-2</v>
      </c>
      <c r="AV27" s="300">
        <f>1/1000*'[1]4407Exp'!AT$264</f>
        <v>0.11199321197799998</v>
      </c>
      <c r="AW27" s="300">
        <f>1/1000*'[1]4407Exp'!AU$264</f>
        <v>0.10616912241916665</v>
      </c>
      <c r="AX27" s="300">
        <f>1/1000*'[1]4407Exp'!AV$264</f>
        <v>0</v>
      </c>
      <c r="AY27" s="300">
        <f>1/1000*'[1]4407Exp'!AW$264</f>
        <v>0</v>
      </c>
      <c r="AZ27" s="300">
        <f>1/1000*'[1]4407Exp'!AX$264</f>
        <v>0</v>
      </c>
      <c r="BA27" s="300">
        <f>1/1000*'[1]4407Exp'!AY$264</f>
        <v>0</v>
      </c>
      <c r="BB27" s="300">
        <f>1/1000*'[1]4407Exp'!AZ$264</f>
        <v>0</v>
      </c>
      <c r="BC27" s="301">
        <f>1/1000*'[1]4407Exp'!BA$264</f>
        <v>0</v>
      </c>
      <c r="BD27" s="386"/>
    </row>
    <row r="28" spans="2:56" ht="13">
      <c r="B28" s="5" t="s">
        <v>6</v>
      </c>
      <c r="C28" s="288">
        <f>'[1]4408Exp'!B$264</f>
        <v>7.2879610873333334E-2</v>
      </c>
      <c r="D28" s="300">
        <f>'[1]4408Exp'!C$264</f>
        <v>0.10238138574000001</v>
      </c>
      <c r="E28" s="300">
        <f>'[1]4408Exp'!D$264</f>
        <v>9.3007095574010684E-2</v>
      </c>
      <c r="F28" s="300">
        <f>'[1]4408Exp'!E$264</f>
        <v>8.9543085977647041E-2</v>
      </c>
      <c r="G28" s="300">
        <f>'[1]4408Exp'!F$264</f>
        <v>7.9024068487807478E-2</v>
      </c>
      <c r="H28" s="300">
        <f>'[1]4408Exp'!G$264</f>
        <v>9.3797285761176477E-2</v>
      </c>
      <c r="I28" s="300">
        <f>'[1]4408Exp'!H$264</f>
        <v>7.4888090230050011E-2</v>
      </c>
      <c r="J28" s="300">
        <f>'[1]4408Exp'!I$264</f>
        <v>0.10745806322380952</v>
      </c>
      <c r="K28" s="300">
        <f>'[1]4408Exp'!J$264</f>
        <v>8.398150696868685E-2</v>
      </c>
      <c r="L28" s="300">
        <f>'[1]4408Exp'!K$264</f>
        <v>6.0550513009506812E-2</v>
      </c>
      <c r="M28" s="300">
        <f>'[1]4408Exp'!L$264</f>
        <v>6.3706720222824004E-2</v>
      </c>
      <c r="N28" s="300">
        <f>'[1]4408Exp'!M$264</f>
        <v>6.2891670715997106E-2</v>
      </c>
      <c r="O28" s="300">
        <f>'[1]4408Exp'!N$264</f>
        <v>6.432476479666667E-2</v>
      </c>
      <c r="P28" s="300">
        <f>'[1]4408Exp'!O$264</f>
        <v>6.6257016283333331E-2</v>
      </c>
      <c r="Q28" s="300">
        <f>'[1]4408Exp'!P$264</f>
        <v>6.1656770302380946E-2</v>
      </c>
      <c r="R28" s="300">
        <f>'[1]4408Exp'!Q$264</f>
        <v>5.8033329352307678E-2</v>
      </c>
      <c r="S28" s="300">
        <f>'[1]4408Exp'!R$264</f>
        <v>6.3876797096428559E-2</v>
      </c>
      <c r="T28" s="300">
        <f>'[1]4408Exp'!S$264</f>
        <v>7.3029560447619046E-2</v>
      </c>
      <c r="U28" s="300">
        <f>'[1]4408Exp'!T$264</f>
        <v>6.640879588565321E-2</v>
      </c>
      <c r="V28" s="300">
        <f>'[1]4408Exp'!U$264</f>
        <v>1.9270641066666664E-3</v>
      </c>
      <c r="W28" s="300">
        <f>'[1]4408Exp'!V$264</f>
        <v>1.9270641066666664E-3</v>
      </c>
      <c r="X28" s="300">
        <f>'[1]4408Exp'!W$264</f>
        <v>1.9270641066666664E-3</v>
      </c>
      <c r="Y28" s="300">
        <f>'[1]4408Exp'!X$264</f>
        <v>1.9270641066666664E-3</v>
      </c>
      <c r="Z28" s="300">
        <f>'[1]4408Exp'!Y$264</f>
        <v>1.9270641066666664E-3</v>
      </c>
      <c r="AA28" s="300">
        <f>'[1]4408Exp'!Z$264</f>
        <v>1.9270641066666664E-3</v>
      </c>
      <c r="AB28" s="300">
        <f>'[1]4408Exp'!AA$264</f>
        <v>1.9270641066666664E-3</v>
      </c>
      <c r="AC28" s="280"/>
      <c r="AD28" s="288">
        <f>1/1000*'[1]4408Exp'!AB$264</f>
        <v>3.9322431863087995E-2</v>
      </c>
      <c r="AE28" s="300">
        <f>1/1000*'[1]4408Exp'!AC$264</f>
        <v>4.7407542625999999E-2</v>
      </c>
      <c r="AF28" s="300">
        <f>1/1000*'[1]4408Exp'!AD$264</f>
        <v>5.172220280159999E-2</v>
      </c>
      <c r="AG28" s="300">
        <f>1/1000*'[1]4408Exp'!AE$264</f>
        <v>6.1683821304000019E-2</v>
      </c>
      <c r="AH28" s="300">
        <f>1/1000*'[1]4408Exp'!AF$264</f>
        <v>6.3505105333600001E-2</v>
      </c>
      <c r="AI28" s="300">
        <f>1/1000*'[1]4408Exp'!AG$264</f>
        <v>7.3959576533700014E-2</v>
      </c>
      <c r="AJ28" s="300">
        <f>1/1000*'[1]4408Exp'!AH$264</f>
        <v>8.5606366028800007E-2</v>
      </c>
      <c r="AK28" s="300">
        <f>1/1000*'[1]4408Exp'!AI$264</f>
        <v>9.3204424023000013E-2</v>
      </c>
      <c r="AL28" s="300">
        <f>1/1000*'[1]4408Exp'!AJ$264</f>
        <v>9.1453665961199998E-2</v>
      </c>
      <c r="AM28" s="300">
        <f>1/1000*'[1]4408Exp'!AK$264</f>
        <v>6.54305743124E-2</v>
      </c>
      <c r="AN28" s="300">
        <f>1/1000*'[1]4408Exp'!AL$264</f>
        <v>6.2440765631100022E-2</v>
      </c>
      <c r="AO28" s="300">
        <f>1/1000*'[1]4408Exp'!AM$264</f>
        <v>6.6595199568000002E-2</v>
      </c>
      <c r="AP28" s="300">
        <f>1/1000*'[1]4408Exp'!AN$264</f>
        <v>5.6434132075199983E-2</v>
      </c>
      <c r="AQ28" s="300">
        <f>1/1000*'[1]4408Exp'!AO$264</f>
        <v>5.1667774208699994E-2</v>
      </c>
      <c r="AR28" s="300">
        <f>1/1000*'[1]4408Exp'!AP$264</f>
        <v>4.9425976318000005E-2</v>
      </c>
      <c r="AS28" s="300">
        <f>1/1000*'[1]4408Exp'!AQ$264</f>
        <v>3.5387739932999998E-2</v>
      </c>
      <c r="AT28" s="300">
        <f>1/1000*'[1]4408Exp'!AR$264</f>
        <v>4.0754951099999999E-2</v>
      </c>
      <c r="AU28" s="300">
        <f>1/1000*'[1]4408Exp'!AS$264</f>
        <v>5.0021212455500008E-2</v>
      </c>
      <c r="AV28" s="300">
        <f>1/1000*'[1]4408Exp'!AT$264</f>
        <v>2.3921258928000001E-2</v>
      </c>
      <c r="AW28" s="300">
        <f>1/1000*'[1]4408Exp'!AU$264</f>
        <v>2.2677258940000004E-2</v>
      </c>
      <c r="AX28" s="300">
        <f>1/1000*'[1]4408Exp'!AV$264</f>
        <v>0</v>
      </c>
      <c r="AY28" s="300">
        <f>1/1000*'[1]4408Exp'!AW$264</f>
        <v>0</v>
      </c>
      <c r="AZ28" s="300">
        <f>1/1000*'[1]4408Exp'!AX$264</f>
        <v>0</v>
      </c>
      <c r="BA28" s="300">
        <f>1/1000*'[1]4408Exp'!AY$264</f>
        <v>0</v>
      </c>
      <c r="BB28" s="300">
        <f>1/1000*'[1]4408Exp'!AZ$264</f>
        <v>0</v>
      </c>
      <c r="BC28" s="301">
        <f>1/1000*'[1]4408Exp'!BA$264</f>
        <v>0</v>
      </c>
      <c r="BD28" s="386"/>
    </row>
    <row r="29" spans="2:56" ht="13">
      <c r="B29" s="5" t="s">
        <v>7</v>
      </c>
      <c r="C29" s="291">
        <f>'[1]4412Exp'!B$264</f>
        <v>0.25656234070000006</v>
      </c>
      <c r="D29" s="304">
        <f>'[1]4412Exp'!C$264</f>
        <v>0.22268921132161171</v>
      </c>
      <c r="E29" s="304">
        <f>'[1]4412Exp'!D$264</f>
        <v>0.22146102131336995</v>
      </c>
      <c r="F29" s="304">
        <f>'[1]4412Exp'!E$264</f>
        <v>0.24366879714880951</v>
      </c>
      <c r="G29" s="304">
        <f>'[1]4412Exp'!F$264</f>
        <v>0.31597780777659001</v>
      </c>
      <c r="H29" s="304">
        <f>'[1]4412Exp'!G$264</f>
        <v>0.31383308533116883</v>
      </c>
      <c r="I29" s="304">
        <f>'[1]4412Exp'!H$264</f>
        <v>0.37663691264191929</v>
      </c>
      <c r="J29" s="304">
        <f>'[1]4412Exp'!I$264</f>
        <v>0.51537558420907459</v>
      </c>
      <c r="K29" s="304">
        <f>'[1]4412Exp'!J$264</f>
        <v>0.57887338723015858</v>
      </c>
      <c r="L29" s="304">
        <f>'[1]4412Exp'!K$264</f>
        <v>0.32527056601625043</v>
      </c>
      <c r="M29" s="304">
        <f>'[1]4412Exp'!L$264</f>
        <v>0.40745896757142852</v>
      </c>
      <c r="N29" s="304">
        <f>'[1]4412Exp'!M$264</f>
        <v>0.47413687216666672</v>
      </c>
      <c r="O29" s="304">
        <f>'[1]4412Exp'!N$264</f>
        <v>0.42675297128749989</v>
      </c>
      <c r="P29" s="304">
        <f>'[1]4412Exp'!O$264</f>
        <v>0.43894364374999995</v>
      </c>
      <c r="Q29" s="304">
        <f>'[1]4412Exp'!P$264</f>
        <v>0.47348121752575761</v>
      </c>
      <c r="R29" s="304">
        <f>'[1]4412Exp'!Q$264</f>
        <v>0.53702179000714279</v>
      </c>
      <c r="S29" s="304">
        <f>'[1]4412Exp'!R$264</f>
        <v>0.58139242106474365</v>
      </c>
      <c r="T29" s="304">
        <f>'[1]4412Exp'!S$264</f>
        <v>0.64695861102380969</v>
      </c>
      <c r="U29" s="304">
        <f>'[1]4412Exp'!T$264</f>
        <v>0.67076986428571439</v>
      </c>
      <c r="V29" s="304">
        <f>'[1]4412Exp'!U$264</f>
        <v>0.23102078345357141</v>
      </c>
      <c r="W29" s="304">
        <f>'[1]4412Exp'!V$264</f>
        <v>0.23102078345357141</v>
      </c>
      <c r="X29" s="304">
        <f>'[1]4412Exp'!W$264</f>
        <v>0.23102078345357141</v>
      </c>
      <c r="Y29" s="304">
        <f>'[1]4412Exp'!X$264</f>
        <v>0.23102078345357141</v>
      </c>
      <c r="Z29" s="304">
        <f>'[1]4412Exp'!Y$264</f>
        <v>0.23102078345357141</v>
      </c>
      <c r="AA29" s="304">
        <f>'[1]4412Exp'!Z$264</f>
        <v>0.23102078345357141</v>
      </c>
      <c r="AB29" s="304">
        <f>'[1]4412Exp'!AA$264</f>
        <v>0.23102078345357141</v>
      </c>
      <c r="AC29" s="280"/>
      <c r="AD29" s="291">
        <f>1/1000*'[1]4412Exp'!AB$264</f>
        <v>5.6712041017004999E-2</v>
      </c>
      <c r="AE29" s="300">
        <f>1/1000*'[1]4412Exp'!AC$264</f>
        <v>4.9488882097599995E-2</v>
      </c>
      <c r="AF29" s="300">
        <f>1/1000*'[1]4412Exp'!AD$264</f>
        <v>5.0919776097599991E-2</v>
      </c>
      <c r="AG29" s="300">
        <f>1/1000*'[1]4412Exp'!AE$264</f>
        <v>7.0705101712000021E-2</v>
      </c>
      <c r="AH29" s="300">
        <f>1/1000*'[1]4412Exp'!AF$264</f>
        <v>0.10127963414380002</v>
      </c>
      <c r="AI29" s="300">
        <f>1/1000*'[1]4412Exp'!AG$264</f>
        <v>0.10039877296020004</v>
      </c>
      <c r="AJ29" s="300">
        <f>1/1000*'[1]4412Exp'!AH$264</f>
        <v>0.1129348490856</v>
      </c>
      <c r="AK29" s="300">
        <f>1/1000*'[1]4412Exp'!AI$264</f>
        <v>0.155473102487</v>
      </c>
      <c r="AL29" s="300">
        <f>1/1000*'[1]4412Exp'!AJ$264</f>
        <v>0.16251715204160003</v>
      </c>
      <c r="AM29" s="300">
        <f>1/1000*'[1]4412Exp'!AK$264</f>
        <v>0.10767878595760003</v>
      </c>
      <c r="AN29" s="300">
        <f>1/1000*'[1]4412Exp'!AL$264</f>
        <v>0.12950410266090001</v>
      </c>
      <c r="AO29" s="300">
        <f>1/1000*'[1]4412Exp'!AM$264</f>
        <v>0.17345204198400005</v>
      </c>
      <c r="AP29" s="300">
        <f>1/1000*'[1]4412Exp'!AN$264</f>
        <v>0.1450491688096</v>
      </c>
      <c r="AQ29" s="300">
        <f>1/1000*'[1]4412Exp'!AO$264</f>
        <v>0.15560327187960002</v>
      </c>
      <c r="AR29" s="300">
        <f>1/1000*'[1]4412Exp'!AP$264</f>
        <v>0.1659667324205</v>
      </c>
      <c r="AS29" s="300">
        <f>1/1000*'[1]4412Exp'!AQ$264</f>
        <v>0.15372400762599997</v>
      </c>
      <c r="AT29" s="300">
        <f>1/1000*'[1]4412Exp'!AR$264</f>
        <v>0.16956017542319998</v>
      </c>
      <c r="AU29" s="300">
        <f>1/1000*'[1]4412Exp'!AS$264</f>
        <v>0.20739048528769999</v>
      </c>
      <c r="AV29" s="300">
        <f>1/1000*'[1]4412Exp'!AT$264</f>
        <v>0.19439757791499998</v>
      </c>
      <c r="AW29" s="300">
        <f>1/1000*'[1]4412Exp'!AU$264</f>
        <v>0.18428813571041669</v>
      </c>
      <c r="AX29" s="300">
        <f>1/1000*'[1]4412Exp'!AV$264</f>
        <v>0</v>
      </c>
      <c r="AY29" s="300">
        <f>1/1000*'[1]4412Exp'!AW$264</f>
        <v>0</v>
      </c>
      <c r="AZ29" s="300">
        <f>1/1000*'[1]4412Exp'!AX$264</f>
        <v>0</v>
      </c>
      <c r="BA29" s="300">
        <f>1/1000*'[1]4412Exp'!AY$264</f>
        <v>0</v>
      </c>
      <c r="BB29" s="300">
        <f>1/1000*'[1]4412Exp'!AZ$264</f>
        <v>0</v>
      </c>
      <c r="BC29" s="301">
        <f>1/1000*'[1]4412Exp'!BA$264</f>
        <v>0</v>
      </c>
      <c r="BD29" s="386"/>
    </row>
    <row r="30" spans="2:56" ht="13">
      <c r="B30" s="5" t="s">
        <v>61</v>
      </c>
      <c r="C30" s="291">
        <f>'[1]44104411Exp'!B$264</f>
        <v>0.92720223897142851</v>
      </c>
      <c r="D30" s="304">
        <f>'[1]44104411Exp'!C$264</f>
        <v>1.0476064859285714</v>
      </c>
      <c r="E30" s="304">
        <f>'[1]44104411Exp'!D$264</f>
        <v>1.2188344489410257</v>
      </c>
      <c r="F30" s="304">
        <f>'[1]44104411Exp'!E$264</f>
        <v>1.160847290729121</v>
      </c>
      <c r="G30" s="304">
        <f>'[1]44104411Exp'!F$264</f>
        <v>1.276718939021978</v>
      </c>
      <c r="H30" s="304">
        <f>'[1]44104411Exp'!G$264</f>
        <v>1.4148709939857145</v>
      </c>
      <c r="I30" s="304">
        <f>'[1]44104411Exp'!H$264</f>
        <v>1.6675925767979853</v>
      </c>
      <c r="J30" s="304">
        <f>'[1]44104411Exp'!I$264</f>
        <v>1.6204589992713152</v>
      </c>
      <c r="K30" s="304">
        <f>'[1]44104411Exp'!J$264</f>
        <v>1.7252033431999998</v>
      </c>
      <c r="L30" s="304">
        <f>'[1]44104411Exp'!K$264</f>
        <v>1.5419110703083332</v>
      </c>
      <c r="M30" s="304">
        <f>'[1]44104411Exp'!L$264</f>
        <v>1.6408668860000002</v>
      </c>
      <c r="N30" s="304">
        <f>'[1]44104411Exp'!M$264</f>
        <v>1.7672312044106953</v>
      </c>
      <c r="O30" s="304">
        <f>'[1]44104411Exp'!N$264</f>
        <v>1.5336639353095238</v>
      </c>
      <c r="P30" s="304">
        <f>'[1]44104411Exp'!O$264</f>
        <v>1.2824250672229085</v>
      </c>
      <c r="Q30" s="304">
        <f>'[1]44104411Exp'!P$264</f>
        <v>1.5057935955999999</v>
      </c>
      <c r="R30" s="304">
        <f>'[1]44104411Exp'!Q$264</f>
        <v>1.4679069008571428</v>
      </c>
      <c r="S30" s="304">
        <f>'[1]44104411Exp'!R$264</f>
        <v>1.563248818177156</v>
      </c>
      <c r="T30" s="304">
        <f>'[1]44104411Exp'!S$264</f>
        <v>1.7168539201282051</v>
      </c>
      <c r="U30" s="304">
        <f>'[1]44104411Exp'!T$264</f>
        <v>1.7814092185656567</v>
      </c>
      <c r="V30" s="304">
        <f>'[1]44104411Exp'!U$264</f>
        <v>0.97992482412196136</v>
      </c>
      <c r="W30" s="304">
        <f>'[1]44104411Exp'!V$264</f>
        <v>0.97992482412196136</v>
      </c>
      <c r="X30" s="304">
        <f>'[1]44104411Exp'!W$264</f>
        <v>0.97992482412196136</v>
      </c>
      <c r="Y30" s="304">
        <f>'[1]44104411Exp'!X$264</f>
        <v>0.97992482412196136</v>
      </c>
      <c r="Z30" s="304">
        <f>'[1]44104411Exp'!Y$264</f>
        <v>0.97992482412196136</v>
      </c>
      <c r="AA30" s="304">
        <f>'[1]44104411Exp'!Z$264</f>
        <v>0.97992482412196136</v>
      </c>
      <c r="AB30" s="304">
        <f>'[1]44104411Exp'!AA$264</f>
        <v>0.97992482412196136</v>
      </c>
      <c r="AC30" s="280"/>
      <c r="AD30" s="291">
        <f>1/1000*'[1]44104411Exp'!AB$264</f>
        <v>0.11379236532885599</v>
      </c>
      <c r="AE30" s="300">
        <f>1/1000*'[1]44104411Exp'!AC$264</f>
        <v>0.1235837132424</v>
      </c>
      <c r="AF30" s="300">
        <f>1/1000*'[1]44104411Exp'!AD$264</f>
        <v>0.15953780326559999</v>
      </c>
      <c r="AG30" s="300">
        <f>1/1000*'[1]44104411Exp'!AE$264</f>
        <v>0.18996995884160001</v>
      </c>
      <c r="AH30" s="300">
        <f>1/1000*'[1]44104411Exp'!AF$264</f>
        <v>0.22083364823590007</v>
      </c>
      <c r="AI30" s="300">
        <f>1/1000*'[1]44104411Exp'!AG$264</f>
        <v>0.25738708534110005</v>
      </c>
      <c r="AJ30" s="300">
        <f>1/1000*'[1]44104411Exp'!AH$264</f>
        <v>0.29519302905200007</v>
      </c>
      <c r="AK30" s="300">
        <f>1/1000*'[1]44104411Exp'!AI$264</f>
        <v>0.34965204688000001</v>
      </c>
      <c r="AL30" s="300">
        <f>1/1000*'[1]44104411Exp'!AJ$264</f>
        <v>0.40080787567120002</v>
      </c>
      <c r="AM30" s="300">
        <f>1/1000*'[1]44104411Exp'!AK$264</f>
        <v>0.3067351140788</v>
      </c>
      <c r="AN30" s="300">
        <f>1/1000*'[1]44104411Exp'!AL$264</f>
        <v>0.30699945872910006</v>
      </c>
      <c r="AO30" s="300">
        <f>1/1000*'[1]44104411Exp'!AM$264</f>
        <v>0.35463215337599996</v>
      </c>
      <c r="AP30" s="300">
        <f>1/1000*'[1]44104411Exp'!AN$264</f>
        <v>0.30381709925600009</v>
      </c>
      <c r="AQ30" s="300">
        <f>1/1000*'[1]44104411Exp'!AO$264</f>
        <v>0.28804645730010003</v>
      </c>
      <c r="AR30" s="300">
        <f>1/1000*'[1]44104411Exp'!AP$264</f>
        <v>0.32880642559900003</v>
      </c>
      <c r="AS30" s="300">
        <f>1/1000*'[1]44104411Exp'!AQ$264</f>
        <v>0.28231766495099997</v>
      </c>
      <c r="AT30" s="300">
        <f>1/1000*'[1]44104411Exp'!AR$264</f>
        <v>0.28889287718879997</v>
      </c>
      <c r="AU30" s="300">
        <f>1/1000*'[1]44104411Exp'!AS$264</f>
        <v>0.31742286424419996</v>
      </c>
      <c r="AV30" s="300">
        <f>1/1000*'[1]44104411Exp'!AT$264</f>
        <v>0.21398239144099998</v>
      </c>
      <c r="AW30" s="300">
        <f>1/1000*'[1]44104411Exp'!AU$264</f>
        <v>0.20285446154458336</v>
      </c>
      <c r="AX30" s="300">
        <f>1/1000*'[1]44104411Exp'!AV$264</f>
        <v>0</v>
      </c>
      <c r="AY30" s="300">
        <f>1/1000*'[1]44104411Exp'!AW$264</f>
        <v>0</v>
      </c>
      <c r="AZ30" s="300">
        <f>1/1000*'[1]44104411Exp'!AX$264</f>
        <v>0</v>
      </c>
      <c r="BA30" s="300">
        <f>1/1000*'[1]44104411Exp'!AY$264</f>
        <v>0</v>
      </c>
      <c r="BB30" s="300">
        <f>1/1000*'[1]44104411Exp'!AZ$264</f>
        <v>0</v>
      </c>
      <c r="BC30" s="301">
        <f>1/1000*'[1]44104411Exp'!BA$264</f>
        <v>0</v>
      </c>
      <c r="BD30" s="386"/>
    </row>
    <row r="31" spans="2:56" ht="13">
      <c r="B31" s="5" t="s">
        <v>184</v>
      </c>
      <c r="C31" s="288">
        <f>'[1]44094418Exp'!B$264</f>
        <v>0.20389425346557236</v>
      </c>
      <c r="D31" s="300">
        <f>'[1]44094418Exp'!C$264</f>
        <v>0.19728727421943343</v>
      </c>
      <c r="E31" s="300">
        <f>'[1]44094418Exp'!D$264</f>
        <v>0.23436951639848486</v>
      </c>
      <c r="F31" s="300">
        <f>'[1]44094418Exp'!E$264</f>
        <v>0.18398770189621211</v>
      </c>
      <c r="G31" s="300">
        <f>'[1]44094418Exp'!F$264</f>
        <v>0.19370242116355216</v>
      </c>
      <c r="H31" s="300">
        <f>'[1]44094418Exp'!G$264</f>
        <v>0.1948676749321146</v>
      </c>
      <c r="I31" s="300">
        <f>'[1]44094418Exp'!H$264</f>
        <v>0.18678204303336263</v>
      </c>
      <c r="J31" s="300">
        <f>'[1]44094418Exp'!I$264</f>
        <v>0.26986389234184427</v>
      </c>
      <c r="K31" s="300">
        <f>'[1]44094418Exp'!J$264</f>
        <v>0.25797060760317464</v>
      </c>
      <c r="L31" s="300">
        <f>'[1]44094418Exp'!K$264</f>
        <v>0.17378395083214282</v>
      </c>
      <c r="M31" s="300">
        <f>'[1]44094418Exp'!L$264</f>
        <v>0.11844960485777054</v>
      </c>
      <c r="N31" s="300">
        <f>'[1]44094418Exp'!M$264</f>
        <v>0.14539660768622603</v>
      </c>
      <c r="O31" s="300">
        <f>'[1]44094418Exp'!N$264</f>
        <v>0.12033344281455569</v>
      </c>
      <c r="P31" s="300">
        <f>'[1]44094418Exp'!O$264</f>
        <v>0.13815986863764393</v>
      </c>
      <c r="Q31" s="300">
        <f>'[1]44094418Exp'!P$264</f>
        <v>0.10043182207857143</v>
      </c>
      <c r="R31" s="300">
        <f>'[1]44094418Exp'!Q$264</f>
        <v>0.10512612508163396</v>
      </c>
      <c r="S31" s="300">
        <f>'[1]44094418Exp'!R$264</f>
        <v>0.11316556520348302</v>
      </c>
      <c r="T31" s="300">
        <f>'[1]44094418Exp'!S$264</f>
        <v>0.1254578853698973</v>
      </c>
      <c r="U31" s="300">
        <f>'[1]44094418Exp'!T$264</f>
        <v>0.11714030002437947</v>
      </c>
      <c r="V31" s="300">
        <f>'[1]44094418Exp'!U$264</f>
        <v>0.24944147826643934</v>
      </c>
      <c r="W31" s="300">
        <f>'[1]44094418Exp'!V$264</f>
        <v>0.24944147826643934</v>
      </c>
      <c r="X31" s="300">
        <f>'[1]44094418Exp'!W$264</f>
        <v>0.24944147826643934</v>
      </c>
      <c r="Y31" s="300">
        <f>'[1]44094418Exp'!X$264</f>
        <v>0.24944147826643934</v>
      </c>
      <c r="Z31" s="300">
        <f>'[1]44094418Exp'!Y$264</f>
        <v>0.24944147826643934</v>
      </c>
      <c r="AA31" s="300">
        <f>'[1]44094418Exp'!Z$264</f>
        <v>0.24944147826643934</v>
      </c>
      <c r="AB31" s="300">
        <f>'[1]44094418Exp'!AA$264</f>
        <v>0.24944147826643934</v>
      </c>
      <c r="AC31" s="280"/>
      <c r="AD31" s="288">
        <f>1/1000*'[1]44094418Exp'!AB$264</f>
        <v>0.12116457317665498</v>
      </c>
      <c r="AE31" s="300">
        <f>1/1000*'[1]44094418Exp'!AC$264</f>
        <v>0.1262583169616</v>
      </c>
      <c r="AF31" s="300">
        <f>1/1000*'[1]44094418Exp'!AD$264</f>
        <v>0.14278193390880001</v>
      </c>
      <c r="AG31" s="300">
        <f>1/1000*'[1]44094418Exp'!AE$264</f>
        <v>0.15015488507039998</v>
      </c>
      <c r="AH31" s="300">
        <f>1/1000*'[1]44094418Exp'!AF$264</f>
        <v>0.16861801759530001</v>
      </c>
      <c r="AI31" s="300">
        <f>1/1000*'[1]44094418Exp'!AG$264</f>
        <v>0.15437809478520001</v>
      </c>
      <c r="AJ31" s="300">
        <f>1/1000*'[1]44094418Exp'!AH$264</f>
        <v>0.14438541044040001</v>
      </c>
      <c r="AK31" s="300">
        <f>1/1000*'[1]44094418Exp'!AI$264</f>
        <v>0.16683211073800006</v>
      </c>
      <c r="AL31" s="300">
        <f>1/1000*'[1]44094418Exp'!AJ$264</f>
        <v>0.17664087380000001</v>
      </c>
      <c r="AM31" s="300">
        <f>1/1000*'[1]44094418Exp'!AK$264</f>
        <v>0.13296640953200001</v>
      </c>
      <c r="AN31" s="300">
        <f>1/1000*'[1]44094418Exp'!AL$264</f>
        <v>0.10132095621330002</v>
      </c>
      <c r="AO31" s="300">
        <f>1/1000*'[1]44094418Exp'!AM$264</f>
        <v>0.10813146201599999</v>
      </c>
      <c r="AP31" s="300">
        <f>1/1000*'[1]44094418Exp'!AN$264</f>
        <v>8.9267435048000013E-2</v>
      </c>
      <c r="AQ31" s="300">
        <f>1/1000*'[1]44094418Exp'!AO$264</f>
        <v>8.3583861939600004E-2</v>
      </c>
      <c r="AR31" s="300">
        <f>1/1000*'[1]44094418Exp'!AP$264</f>
        <v>8.2836586223500014E-2</v>
      </c>
      <c r="AS31" s="300">
        <f>1/1000*'[1]44094418Exp'!AQ$264</f>
        <v>7.9750152139000011E-2</v>
      </c>
      <c r="AT31" s="300">
        <f>1/1000*'[1]44094418Exp'!AR$264</f>
        <v>8.2958092676999995E-2</v>
      </c>
      <c r="AU31" s="300">
        <f>1/1000*'[1]44094418Exp'!AS$264</f>
        <v>8.8332443871099994E-2</v>
      </c>
      <c r="AV31" s="300">
        <f>1/1000*'[1]44094418Exp'!AT$264</f>
        <v>0.21537965970400003</v>
      </c>
      <c r="AW31" s="300">
        <f>1/1000*'[1]44094418Exp'!AU$264</f>
        <v>0.2041790663366666</v>
      </c>
      <c r="AX31" s="300">
        <f>1/1000*'[1]44094418Exp'!AV$264</f>
        <v>0</v>
      </c>
      <c r="AY31" s="300">
        <f>1/1000*'[1]44094418Exp'!AW$264</f>
        <v>0</v>
      </c>
      <c r="AZ31" s="300">
        <f>1/1000*'[1]44094418Exp'!AX$264</f>
        <v>0</v>
      </c>
      <c r="BA31" s="300">
        <f>1/1000*'[1]44094418Exp'!AY$264</f>
        <v>0</v>
      </c>
      <c r="BB31" s="300">
        <f>1/1000*'[1]44094418Exp'!AZ$264</f>
        <v>0</v>
      </c>
      <c r="BC31" s="301">
        <f>1/1000*'[1]44094418Exp'!BA$264</f>
        <v>0</v>
      </c>
      <c r="BD31" s="386"/>
    </row>
    <row r="32" spans="2:56" ht="13">
      <c r="B32" s="5" t="s">
        <v>185</v>
      </c>
      <c r="C32" s="291">
        <f>'[1]94Exp'!B$264</f>
        <v>0.49802308709629084</v>
      </c>
      <c r="D32" s="304">
        <f>'[1]94Exp'!C$264</f>
        <v>0.52718022774507134</v>
      </c>
      <c r="E32" s="304">
        <f>'[1]94Exp'!D$264</f>
        <v>0.46497057070005848</v>
      </c>
      <c r="F32" s="304">
        <f>'[1]94Exp'!E$264</f>
        <v>0.52595936424611245</v>
      </c>
      <c r="G32" s="304">
        <f>'[1]94Exp'!F$264</f>
        <v>0.53342823037849707</v>
      </c>
      <c r="H32" s="304">
        <f>'[1]94Exp'!G$264</f>
        <v>0.53331801560018699</v>
      </c>
      <c r="I32" s="304">
        <f>'[1]94Exp'!H$264</f>
        <v>0.50760627929021429</v>
      </c>
      <c r="J32" s="304">
        <f>'[1]94Exp'!I$264</f>
        <v>0.50208346242184709</v>
      </c>
      <c r="K32" s="304">
        <f>'[1]94Exp'!J$264</f>
        <v>0.45137512060654372</v>
      </c>
      <c r="L32" s="304">
        <f>'[1]94Exp'!K$264</f>
        <v>0.43515449748711016</v>
      </c>
      <c r="M32" s="304">
        <f>'[1]94Exp'!L$264</f>
        <v>0.4036882922344629</v>
      </c>
      <c r="N32" s="304">
        <f>'[1]94Exp'!M$264</f>
        <v>0.41532027590701387</v>
      </c>
      <c r="O32" s="304">
        <f>'[1]94Exp'!N$264</f>
        <v>0.40439901303316261</v>
      </c>
      <c r="P32" s="304">
        <f>'[1]94Exp'!O$264</f>
        <v>0.40744472136492499</v>
      </c>
      <c r="Q32" s="304">
        <f>'[1]94Exp'!P$264</f>
        <v>0.4443952730373521</v>
      </c>
      <c r="R32" s="304">
        <f>'[1]94Exp'!Q$264</f>
        <v>0.44217308845887421</v>
      </c>
      <c r="S32" s="304">
        <f>'[1]94Exp'!R$264</f>
        <v>0.52827386469773574</v>
      </c>
      <c r="T32" s="304">
        <f>'[1]94Exp'!S$264</f>
        <v>0.55577260343368773</v>
      </c>
      <c r="U32" s="304">
        <f>'[1]94Exp'!T$264</f>
        <v>0.54160484623569471</v>
      </c>
      <c r="V32" s="304">
        <f>'[1]94Exp'!U$264</f>
        <v>0.54160484623569471</v>
      </c>
      <c r="W32" s="304">
        <f>'[1]94Exp'!V$264</f>
        <v>0.54160484623569471</v>
      </c>
      <c r="X32" s="304">
        <f>'[1]94Exp'!W$264</f>
        <v>0.54160484623569471</v>
      </c>
      <c r="Y32" s="304">
        <f>'[1]94Exp'!X$264</f>
        <v>0.54160484623569471</v>
      </c>
      <c r="Z32" s="304">
        <f>'[1]94Exp'!Y$264</f>
        <v>0.54160484623569471</v>
      </c>
      <c r="AA32" s="304">
        <f>'[1]94Exp'!Z$264</f>
        <v>0.54160484623569471</v>
      </c>
      <c r="AB32" s="304">
        <f>'[1]94Exp'!AA$264</f>
        <v>0.54160484623569471</v>
      </c>
      <c r="AC32" s="280"/>
      <c r="AD32" s="291">
        <f>1/1000*'[1]94Exp'!AB$264</f>
        <v>0.53970282434116501</v>
      </c>
      <c r="AE32" s="304">
        <f>1/1000*'[1]94Exp'!AC$264</f>
        <v>0.54405764339720009</v>
      </c>
      <c r="AF32" s="304">
        <f>1/1000*'[1]94Exp'!AD$264</f>
        <v>0.56209287183359991</v>
      </c>
      <c r="AG32" s="304">
        <f>1/1000*'[1]94Exp'!AE$264</f>
        <v>0.65138405540319977</v>
      </c>
      <c r="AH32" s="304">
        <f>1/1000*'[1]94Exp'!AF$264</f>
        <v>0.7047052228320998</v>
      </c>
      <c r="AI32" s="304">
        <f>1/1000*'[1]94Exp'!AG$264</f>
        <v>0.69273378285539999</v>
      </c>
      <c r="AJ32" s="304">
        <f>1/1000*'[1]94Exp'!AH$264</f>
        <v>0.66443691885839995</v>
      </c>
      <c r="AK32" s="304">
        <f>1/1000*'[1]94Exp'!AI$264</f>
        <v>0.72983948611799987</v>
      </c>
      <c r="AL32" s="304">
        <f>1/1000*'[1]94Exp'!AJ$264</f>
        <v>0.70393686554919999</v>
      </c>
      <c r="AM32" s="304">
        <f>1/1000*'[1]94Exp'!AK$264</f>
        <v>0.55147943010159994</v>
      </c>
      <c r="AN32" s="304">
        <f>1/1000*'[1]94Exp'!AL$264</f>
        <v>0.37457065299999998</v>
      </c>
      <c r="AO32" s="304">
        <f>1/1000*'[1]94Exp'!AM$264</f>
        <v>0.51879663355200001</v>
      </c>
      <c r="AP32" s="304">
        <f>1/1000*'[1]94Exp'!AN$264</f>
        <v>0.48588213979360001</v>
      </c>
      <c r="AQ32" s="304">
        <f>1/1000*'[1]94Exp'!AO$264</f>
        <v>0.56472897515430009</v>
      </c>
      <c r="AR32" s="304">
        <f>1/1000*'[1]94Exp'!AP$264</f>
        <v>0.58794874899549998</v>
      </c>
      <c r="AS32" s="304">
        <f>1/1000*'[1]94Exp'!AQ$264</f>
        <v>0.51042059763799996</v>
      </c>
      <c r="AT32" s="304">
        <f>1/1000*'[1]94Exp'!AR$264</f>
        <v>0.60938997203279999</v>
      </c>
      <c r="AU32" s="304">
        <f>1/1000*'[1]94Exp'!AS$264</f>
        <v>0.65075495015959983</v>
      </c>
      <c r="AV32" s="304">
        <f>1/1000*'[1]94Exp'!AT$264</f>
        <v>0.70349874372200005</v>
      </c>
      <c r="AW32" s="304">
        <f>1/1000*'[1]94Exp'!AU$264</f>
        <v>0.66691402920583331</v>
      </c>
      <c r="AX32" s="304">
        <f>1/1000*'[1]94Exp'!AV$264</f>
        <v>0</v>
      </c>
      <c r="AY32" s="304">
        <f>1/1000*'[1]94Exp'!AW$264</f>
        <v>0</v>
      </c>
      <c r="AZ32" s="304">
        <f>1/1000*'[1]94Exp'!AX$264</f>
        <v>0</v>
      </c>
      <c r="BA32" s="304">
        <f>1/1000*'[1]94Exp'!AY$264</f>
        <v>0</v>
      </c>
      <c r="BB32" s="304">
        <f>1/1000*'[1]94Exp'!AZ$264</f>
        <v>0</v>
      </c>
      <c r="BC32" s="305">
        <f>1/1000*'[1]94Exp'!BA$264</f>
        <v>0</v>
      </c>
      <c r="BD32" s="386"/>
    </row>
    <row r="33" spans="2:56" ht="13">
      <c r="B33" s="8" t="s">
        <v>8</v>
      </c>
      <c r="C33" s="294">
        <f t="shared" ref="C33:AB33" si="11">C25-SUM(C26:C32)</f>
        <v>0.40939363255566796</v>
      </c>
      <c r="D33" s="295">
        <f t="shared" si="11"/>
        <v>0.46774590836198238</v>
      </c>
      <c r="E33" s="295">
        <f t="shared" si="11"/>
        <v>0.38266413707822622</v>
      </c>
      <c r="F33" s="295">
        <f t="shared" si="11"/>
        <v>0.19510315664858702</v>
      </c>
      <c r="G33" s="295">
        <f t="shared" si="11"/>
        <v>0.17214666272057277</v>
      </c>
      <c r="H33" s="295">
        <f t="shared" si="11"/>
        <v>0.3415947649184603</v>
      </c>
      <c r="I33" s="295">
        <f t="shared" si="11"/>
        <v>0.2166486906247469</v>
      </c>
      <c r="J33" s="295">
        <f t="shared" si="11"/>
        <v>0.27303548158641888</v>
      </c>
      <c r="K33" s="295">
        <f t="shared" si="11"/>
        <v>0.30076028436600621</v>
      </c>
      <c r="L33" s="295">
        <f t="shared" si="11"/>
        <v>1.3806676508686726</v>
      </c>
      <c r="M33" s="295">
        <f t="shared" si="11"/>
        <v>0.23897915833042216</v>
      </c>
      <c r="N33" s="295">
        <f t="shared" si="11"/>
        <v>0.31562951455445676</v>
      </c>
      <c r="O33" s="295">
        <f t="shared" si="11"/>
        <v>0.26573222568727362</v>
      </c>
      <c r="P33" s="295">
        <f t="shared" si="11"/>
        <v>0.29817916237855746</v>
      </c>
      <c r="Q33" s="295">
        <f t="shared" si="11"/>
        <v>0.43005227119726053</v>
      </c>
      <c r="R33" s="295">
        <f t="shared" si="11"/>
        <v>0.41803121827349843</v>
      </c>
      <c r="S33" s="295">
        <f t="shared" si="11"/>
        <v>0.42024942429163215</v>
      </c>
      <c r="T33" s="295">
        <f t="shared" si="11"/>
        <v>0.51775123169849113</v>
      </c>
      <c r="U33" s="295">
        <f t="shared" si="11"/>
        <v>0.50681129599235408</v>
      </c>
      <c r="V33" s="295">
        <f t="shared" si="11"/>
        <v>1.560493706443399</v>
      </c>
      <c r="W33" s="295">
        <f t="shared" si="11"/>
        <v>1.560493706443399</v>
      </c>
      <c r="X33" s="295">
        <f t="shared" si="11"/>
        <v>1.560493706443399</v>
      </c>
      <c r="Y33" s="295">
        <f t="shared" si="11"/>
        <v>1.560493706443399</v>
      </c>
      <c r="Z33" s="295">
        <f t="shared" si="11"/>
        <v>1.560493706443399</v>
      </c>
      <c r="AA33" s="295">
        <f t="shared" si="11"/>
        <v>1.560493706443399</v>
      </c>
      <c r="AB33" s="295">
        <f t="shared" si="11"/>
        <v>1.560493706443399</v>
      </c>
      <c r="AC33" s="280"/>
      <c r="AD33" s="294">
        <f t="shared" ref="AD33:BC33" si="12">AD25-SUM(AD26:AD32)</f>
        <v>8.7058067473757994E-2</v>
      </c>
      <c r="AE33" s="312">
        <f t="shared" si="12"/>
        <v>9.6577752331600042E-2</v>
      </c>
      <c r="AF33" s="295">
        <f t="shared" si="12"/>
        <v>9.2821326225599909E-2</v>
      </c>
      <c r="AG33" s="295">
        <f t="shared" si="12"/>
        <v>0.10339460641440046</v>
      </c>
      <c r="AH33" s="295">
        <f t="shared" si="12"/>
        <v>0.12228703031860033</v>
      </c>
      <c r="AI33" s="295">
        <f t="shared" si="12"/>
        <v>0.13303177970940028</v>
      </c>
      <c r="AJ33" s="295">
        <f t="shared" si="12"/>
        <v>0.13778587890360039</v>
      </c>
      <c r="AK33" s="295">
        <f t="shared" si="12"/>
        <v>0.18209448937699979</v>
      </c>
      <c r="AL33" s="295">
        <f t="shared" si="12"/>
        <v>0.23986505912480016</v>
      </c>
      <c r="AM33" s="295">
        <f t="shared" si="12"/>
        <v>0.24266369704720003</v>
      </c>
      <c r="AN33" s="295">
        <f t="shared" si="12"/>
        <v>0.15039890049329996</v>
      </c>
      <c r="AO33" s="295">
        <f t="shared" si="12"/>
        <v>0.23412015427199995</v>
      </c>
      <c r="AP33" s="295">
        <f t="shared" si="12"/>
        <v>0.1908556973840001</v>
      </c>
      <c r="AQ33" s="295">
        <f t="shared" si="12"/>
        <v>0.20039934247169988</v>
      </c>
      <c r="AR33" s="295">
        <f t="shared" si="12"/>
        <v>0.1937897045385002</v>
      </c>
      <c r="AS33" s="295">
        <f t="shared" si="12"/>
        <v>0.22960696755849974</v>
      </c>
      <c r="AT33" s="295">
        <f t="shared" si="12"/>
        <v>0.24867565921569978</v>
      </c>
      <c r="AU33" s="295">
        <f t="shared" si="12"/>
        <v>0.29880238516700008</v>
      </c>
      <c r="AV33" s="295">
        <f t="shared" si="12"/>
        <v>0.21810866135899998</v>
      </c>
      <c r="AW33" s="295">
        <f t="shared" si="12"/>
        <v>0.20676614912208313</v>
      </c>
      <c r="AX33" s="295">
        <f t="shared" si="12"/>
        <v>0</v>
      </c>
      <c r="AY33" s="295">
        <f t="shared" si="12"/>
        <v>0</v>
      </c>
      <c r="AZ33" s="295">
        <f t="shared" si="12"/>
        <v>0</v>
      </c>
      <c r="BA33" s="295">
        <f t="shared" si="12"/>
        <v>0</v>
      </c>
      <c r="BB33" s="295">
        <f t="shared" si="12"/>
        <v>0</v>
      </c>
      <c r="BC33" s="296">
        <f t="shared" si="12"/>
        <v>0</v>
      </c>
      <c r="BD33" s="386"/>
    </row>
    <row r="34" spans="2:56" ht="20" customHeight="1">
      <c r="B34" s="24" t="s">
        <v>10</v>
      </c>
      <c r="C34" s="324">
        <f>SUM(C35:C38)</f>
        <v>8.4774573363361103</v>
      </c>
      <c r="D34" s="324">
        <f>SUM(D35:D38)</f>
        <v>9.0830505975824085</v>
      </c>
      <c r="E34" s="297">
        <f>SUM(E35:E38)</f>
        <v>9.4095929699942307</v>
      </c>
      <c r="F34" s="297">
        <f t="shared" ref="F34:AB34" si="13">SUM(F35:F38)</f>
        <v>10.345615215967424</v>
      </c>
      <c r="G34" s="297">
        <f t="shared" si="13"/>
        <v>11.066714571613762</v>
      </c>
      <c r="H34" s="297">
        <f t="shared" si="13"/>
        <v>11.071383894016286</v>
      </c>
      <c r="I34" s="297">
        <f t="shared" si="13"/>
        <v>12.376471945424893</v>
      </c>
      <c r="J34" s="297">
        <f t="shared" si="13"/>
        <v>13.639589513242568</v>
      </c>
      <c r="K34" s="297">
        <f t="shared" si="13"/>
        <v>13.665956951999748</v>
      </c>
      <c r="L34" s="297">
        <f t="shared" si="13"/>
        <v>12.45120209350063</v>
      </c>
      <c r="M34" s="297">
        <f t="shared" si="13"/>
        <v>15.036602079739394</v>
      </c>
      <c r="N34" s="297">
        <f t="shared" si="13"/>
        <v>15.814568647854003</v>
      </c>
      <c r="O34" s="297">
        <f t="shared" si="13"/>
        <v>14.532508805047001</v>
      </c>
      <c r="P34" s="297">
        <f t="shared" si="13"/>
        <v>15.58323953698649</v>
      </c>
      <c r="Q34" s="297">
        <f t="shared" si="13"/>
        <v>14.813786395274358</v>
      </c>
      <c r="R34" s="297">
        <f t="shared" si="13"/>
        <v>12.390581167471332</v>
      </c>
      <c r="S34" s="297">
        <f t="shared" si="13"/>
        <v>13.007611148307959</v>
      </c>
      <c r="T34" s="297">
        <f t="shared" si="13"/>
        <v>1.0482591360357141</v>
      </c>
      <c r="U34" s="297">
        <f t="shared" si="13"/>
        <v>6.3664281716601474</v>
      </c>
      <c r="V34" s="297">
        <f t="shared" si="13"/>
        <v>6.3664281716601474</v>
      </c>
      <c r="W34" s="297">
        <f t="shared" si="13"/>
        <v>6.3664281716601474</v>
      </c>
      <c r="X34" s="297">
        <f t="shared" si="13"/>
        <v>6.3664281716601474</v>
      </c>
      <c r="Y34" s="297">
        <f t="shared" si="13"/>
        <v>6.3664281716601474</v>
      </c>
      <c r="Z34" s="297">
        <f t="shared" si="13"/>
        <v>6.3664281716601474</v>
      </c>
      <c r="AA34" s="297">
        <f t="shared" si="13"/>
        <v>6.3664281716601474</v>
      </c>
      <c r="AB34" s="297">
        <f t="shared" si="13"/>
        <v>6.3664281716601474</v>
      </c>
      <c r="AC34" s="280"/>
      <c r="AD34" s="318">
        <f>SUM(AD35:AD38)</f>
        <v>1.8233758241265781</v>
      </c>
      <c r="AE34" s="322">
        <f>SUM(AE35:AE38)</f>
        <v>1.8329409900748002</v>
      </c>
      <c r="AF34" s="298">
        <f>SUM(AF35:AF38)</f>
        <v>1.9655030258399999</v>
      </c>
      <c r="AG34" s="298">
        <f t="shared" ref="AG34:BC34" si="14">SUM(AG35:AG38)</f>
        <v>2.4302941903967996</v>
      </c>
      <c r="AH34" s="298">
        <f t="shared" si="14"/>
        <v>2.7808941141337993</v>
      </c>
      <c r="AI34" s="298">
        <f t="shared" si="14"/>
        <v>2.8604439338046004</v>
      </c>
      <c r="AJ34" s="298">
        <f t="shared" si="14"/>
        <v>3.2159970432848004</v>
      </c>
      <c r="AK34" s="298">
        <f t="shared" si="14"/>
        <v>3.9379001437230006</v>
      </c>
      <c r="AL34" s="298">
        <f t="shared" si="14"/>
        <v>4.3264854036088014</v>
      </c>
      <c r="AM34" s="298">
        <f t="shared" si="14"/>
        <v>3.3745564168404001</v>
      </c>
      <c r="AN34" s="298">
        <f t="shared" si="14"/>
        <v>3.8841379587854998</v>
      </c>
      <c r="AO34" s="298">
        <f t="shared" si="14"/>
        <v>4.445951868479999</v>
      </c>
      <c r="AP34" s="298">
        <f t="shared" si="14"/>
        <v>3.6818328730127989</v>
      </c>
      <c r="AQ34" s="298">
        <f t="shared" si="14"/>
        <v>4.0062589953182997</v>
      </c>
      <c r="AR34" s="298">
        <f t="shared" si="14"/>
        <v>3.7808111525970003</v>
      </c>
      <c r="AS34" s="298">
        <f t="shared" si="14"/>
        <v>2.9093289173234997</v>
      </c>
      <c r="AT34" s="298">
        <f t="shared" si="14"/>
        <v>2.9600727404402991</v>
      </c>
      <c r="AU34" s="298">
        <f t="shared" si="14"/>
        <v>3.0385123396770997</v>
      </c>
      <c r="AV34" s="298">
        <f t="shared" si="14"/>
        <v>3.4494709908020007</v>
      </c>
      <c r="AW34" s="298">
        <f t="shared" si="14"/>
        <v>3.2700848688558333</v>
      </c>
      <c r="AX34" s="298">
        <f t="shared" si="14"/>
        <v>0</v>
      </c>
      <c r="AY34" s="298">
        <f t="shared" si="14"/>
        <v>0</v>
      </c>
      <c r="AZ34" s="298">
        <f t="shared" si="14"/>
        <v>0</v>
      </c>
      <c r="BA34" s="298">
        <f t="shared" si="14"/>
        <v>0</v>
      </c>
      <c r="BB34" s="298">
        <f t="shared" si="14"/>
        <v>0</v>
      </c>
      <c r="BC34" s="387">
        <f t="shared" si="14"/>
        <v>0</v>
      </c>
      <c r="BD34" s="386"/>
    </row>
    <row r="35" spans="2:56" ht="13">
      <c r="B35" s="5" t="s">
        <v>198</v>
      </c>
      <c r="C35" s="327">
        <f>[1]PulpLogsExp!B$264</f>
        <v>6.4375479999999999E-2</v>
      </c>
      <c r="D35" s="328">
        <f>[1]PulpLogsExp!C$264</f>
        <v>7.8479999999999994E-2</v>
      </c>
      <c r="E35" s="313">
        <f>[1]PulpLogsExp!D$264</f>
        <v>7.7894587500000001E-2</v>
      </c>
      <c r="F35" s="313">
        <f>[1]PulpLogsExp!E$264</f>
        <v>0.10255241818181816</v>
      </c>
      <c r="G35" s="313">
        <f>[1]PulpLogsExp!F$264</f>
        <v>6.9961716363636364E-2</v>
      </c>
      <c r="H35" s="313">
        <f>[1]PulpLogsExp!G$264</f>
        <v>8.7905663636363623E-2</v>
      </c>
      <c r="I35" s="313">
        <f>[1]PulpLogsExp!H$264</f>
        <v>7.0911798214285712E-2</v>
      </c>
      <c r="J35" s="313">
        <f>[1]PulpLogsExp!I$264</f>
        <v>0.13198556555555555</v>
      </c>
      <c r="K35" s="313">
        <f>[1]PulpLogsExp!J$264</f>
        <v>0.88016328499999996</v>
      </c>
      <c r="L35" s="313">
        <f>[1]PulpLogsExp!K$264</f>
        <v>0.57838384666666665</v>
      </c>
      <c r="M35" s="313">
        <f>[1]PulpLogsExp!L$264</f>
        <v>0.85974708659090904</v>
      </c>
      <c r="N35" s="313">
        <f>[1]PulpLogsExp!M$264</f>
        <v>1.5934493019047618</v>
      </c>
      <c r="O35" s="313">
        <f>[1]PulpLogsExp!N$264</f>
        <v>1.2056519600000002</v>
      </c>
      <c r="P35" s="313">
        <f>[1]PulpLogsExp!O$264</f>
        <v>2.2006650349999997</v>
      </c>
      <c r="Q35" s="313">
        <f>[1]PulpLogsExp!P$264</f>
        <v>1.9267350866666666</v>
      </c>
      <c r="R35" s="313">
        <f>[1]PulpLogsExp!Q$264</f>
        <v>1.3690989</v>
      </c>
      <c r="S35" s="313">
        <f>[1]PulpLogsExp!R$264</f>
        <v>1.4490734433333334</v>
      </c>
      <c r="T35" s="313">
        <f>[1]PulpLogsExp!S$264</f>
        <v>0.68548031999999992</v>
      </c>
      <c r="U35" s="313">
        <f>[1]PulpLogsExp!T$264</f>
        <v>0</v>
      </c>
      <c r="V35" s="313">
        <f>[1]PulpLogsExp!U$264</f>
        <v>0</v>
      </c>
      <c r="W35" s="313">
        <f>[1]PulpLogsExp!V$264</f>
        <v>0</v>
      </c>
      <c r="X35" s="313">
        <f>[1]PulpLogsExp!W$264</f>
        <v>0</v>
      </c>
      <c r="Y35" s="313">
        <f>[1]PulpLogsExp!X$264</f>
        <v>0</v>
      </c>
      <c r="Z35" s="313">
        <f>[1]PulpLogsExp!Y$264</f>
        <v>0</v>
      </c>
      <c r="AA35" s="313">
        <f>[1]PulpLogsExp!Z$264</f>
        <v>0</v>
      </c>
      <c r="AB35" s="313">
        <f>[1]PulpLogsExp!AA$264</f>
        <v>0</v>
      </c>
      <c r="AC35" s="280"/>
      <c r="AD35" s="320">
        <f>1/1000*[1]PulpLogsExp!AB$264</f>
        <v>3.719303654991E-3</v>
      </c>
      <c r="AE35" s="323">
        <f>1/1000*[1]PulpLogsExp!AC$264</f>
        <v>4.7060797651999999E-3</v>
      </c>
      <c r="AF35" s="300">
        <f>1/1000*[1]PulpLogsExp!AD$264</f>
        <v>4.0528415999999999E-3</v>
      </c>
      <c r="AG35" s="300">
        <f>1/1000*[1]PulpLogsExp!AE$264</f>
        <v>5.3921396816000002E-3</v>
      </c>
      <c r="AH35" s="300">
        <f>1/1000*[1]PulpLogsExp!AF$264</f>
        <v>4.5446670157E-3</v>
      </c>
      <c r="AI35" s="300">
        <f>1/1000*[1]PulpLogsExp!AG$264</f>
        <v>5.0319789234000009E-3</v>
      </c>
      <c r="AJ35" s="300">
        <f>1/1000*[1]PulpLogsExp!AH$264</f>
        <v>6.0053929172000009E-3</v>
      </c>
      <c r="AK35" s="300">
        <f>1/1000*[1]PulpLogsExp!AI$264</f>
        <v>1.4431166277500001E-2</v>
      </c>
      <c r="AL35" s="300">
        <f>1/1000*[1]PulpLogsExp!AJ$264</f>
        <v>7.7885316812000019E-2</v>
      </c>
      <c r="AM35" s="300">
        <f>1/1000*[1]PulpLogsExp!AK$264</f>
        <v>4.0644916941199996E-2</v>
      </c>
      <c r="AN35" s="300">
        <f>1/1000*[1]PulpLogsExp!AL$264</f>
        <v>5.2659992308500013E-2</v>
      </c>
      <c r="AO35" s="300">
        <f>1/1000*[1]PulpLogsExp!AM$264</f>
        <v>0.109369863168</v>
      </c>
      <c r="AP35" s="300">
        <f>1/1000*[1]PulpLogsExp!AN$264</f>
        <v>0.1196340389376</v>
      </c>
      <c r="AQ35" s="300">
        <f>1/1000*[1]PulpLogsExp!AO$264</f>
        <v>0.17910213805530004</v>
      </c>
      <c r="AR35" s="300">
        <f>1/1000*[1]PulpLogsExp!AP$264</f>
        <v>0.17097206740200002</v>
      </c>
      <c r="AS35" s="300">
        <f>1/1000*[1]PulpLogsExp!AQ$264</f>
        <v>8.8582481109499997E-2</v>
      </c>
      <c r="AT35" s="300">
        <f>1/1000*[1]PulpLogsExp!AR$264</f>
        <v>0.10193537625469999</v>
      </c>
      <c r="AU35" s="300">
        <f>1/1000*[1]PulpLogsExp!AS$264</f>
        <v>5.4147855175699998E-2</v>
      </c>
      <c r="AV35" s="300">
        <f>1/1000*[1]PulpLogsExp!AT$264</f>
        <v>2.8811687809999998E-3</v>
      </c>
      <c r="AW35" s="300">
        <f>1/1000*[1]PulpLogsExp!AU$264</f>
        <v>2.7313366195833334E-3</v>
      </c>
      <c r="AX35" s="300">
        <f>1/1000*[1]PulpLogsExp!AV$264</f>
        <v>0</v>
      </c>
      <c r="AY35" s="300">
        <f>1/1000*[1]PulpLogsExp!AW$264</f>
        <v>0</v>
      </c>
      <c r="AZ35" s="300">
        <f>1/1000*[1]PulpLogsExp!AX$264</f>
        <v>0</v>
      </c>
      <c r="BA35" s="300">
        <f>1/1000*[1]PulpLogsExp!AY$264</f>
        <v>0</v>
      </c>
      <c r="BB35" s="300">
        <f>1/1000*[1]PulpLogsExp!AZ$264</f>
        <v>0</v>
      </c>
      <c r="BC35" s="301">
        <f>1/1000*[1]PulpLogsExp!BA$264</f>
        <v>0</v>
      </c>
      <c r="BD35" s="386"/>
    </row>
    <row r="36" spans="2:56" ht="13">
      <c r="B36" s="5" t="s">
        <v>143</v>
      </c>
      <c r="C36" s="314">
        <f>'[1]440123Exp'!B$264</f>
        <v>6.1032968666666666E-2</v>
      </c>
      <c r="D36" s="315">
        <f>'[1]440123Exp'!C$264</f>
        <v>8.8588961999999993E-2</v>
      </c>
      <c r="E36" s="315">
        <f>'[1]440123Exp'!D$264</f>
        <v>6.7342597000000004E-2</v>
      </c>
      <c r="F36" s="315">
        <f>'[1]440123Exp'!E$264</f>
        <v>9.7786999333333319E-2</v>
      </c>
      <c r="G36" s="315">
        <f>'[1]440123Exp'!F$264</f>
        <v>0.11102664649999999</v>
      </c>
      <c r="H36" s="315">
        <f>'[1]440123Exp'!G$264</f>
        <v>0.14488216349999997</v>
      </c>
      <c r="I36" s="315">
        <f>'[1]440123Exp'!H$264</f>
        <v>0.18034169283333329</v>
      </c>
      <c r="J36" s="315">
        <f>'[1]440123Exp'!I$264</f>
        <v>0.24858417783928577</v>
      </c>
      <c r="K36" s="315">
        <f>'[1]440123Exp'!J$264</f>
        <v>0.26179491633333335</v>
      </c>
      <c r="L36" s="315">
        <f>'[1]440123Exp'!K$264</f>
        <v>0.21095362205555551</v>
      </c>
      <c r="M36" s="315">
        <f>'[1]440123Exp'!L$264</f>
        <v>0.35286009666666662</v>
      </c>
      <c r="N36" s="315">
        <f>'[1]440123Exp'!M$264</f>
        <v>0.48176516961111099</v>
      </c>
      <c r="O36" s="315">
        <f>'[1]440123Exp'!N$264</f>
        <v>0.49411196942857144</v>
      </c>
      <c r="P36" s="315">
        <f>'[1]440123Exp'!O$264</f>
        <v>0.49079666649999998</v>
      </c>
      <c r="Q36" s="315">
        <f>'[1]440123Exp'!P$264</f>
        <v>0.67580223470887457</v>
      </c>
      <c r="R36" s="315">
        <f>'[1]440123Exp'!Q$264</f>
        <v>0.60275366820940168</v>
      </c>
      <c r="S36" s="315">
        <f>'[1]440123Exp'!R$264</f>
        <v>0.52019785591666645</v>
      </c>
      <c r="T36" s="315">
        <f>'[1]440123Exp'!S$264</f>
        <v>0.36277881603571427</v>
      </c>
      <c r="U36" s="315">
        <f>'[1]440123Exp'!T$264</f>
        <v>6.3664281716601474</v>
      </c>
      <c r="V36" s="315">
        <f>'[1]440123Exp'!U$264</f>
        <v>6.3664281716601474</v>
      </c>
      <c r="W36" s="315">
        <f>'[1]440123Exp'!V$264</f>
        <v>6.3664281716601474</v>
      </c>
      <c r="X36" s="315">
        <f>'[1]440123Exp'!W$264</f>
        <v>6.3664281716601474</v>
      </c>
      <c r="Y36" s="315">
        <f>'[1]440123Exp'!X$264</f>
        <v>6.3664281716601474</v>
      </c>
      <c r="Z36" s="315">
        <f>'[1]440123Exp'!Y$264</f>
        <v>6.3664281716601474</v>
      </c>
      <c r="AA36" s="315">
        <f>'[1]440123Exp'!Z$264</f>
        <v>6.3664281716601474</v>
      </c>
      <c r="AB36" s="315">
        <f>'[1]440123Exp'!AA$264</f>
        <v>6.3664281716601474</v>
      </c>
      <c r="AC36" s="280"/>
      <c r="AD36" s="288">
        <f>1/1000*'[1]440123Exp'!AB$264</f>
        <v>2.2713906521849999E-3</v>
      </c>
      <c r="AE36" s="300">
        <f>1/1000*'[1]440123Exp'!AC$264</f>
        <v>2.7547697707999996E-3</v>
      </c>
      <c r="AF36" s="300">
        <f>1/1000*'[1]440123Exp'!AD$264</f>
        <v>4.8540985968000003E-3</v>
      </c>
      <c r="AG36" s="300">
        <f>1/1000*'[1]440123Exp'!AE$264</f>
        <v>7.3037975472000005E-3</v>
      </c>
      <c r="AH36" s="300">
        <f>1/1000*'[1]440123Exp'!AF$264</f>
        <v>8.7953233395999999E-3</v>
      </c>
      <c r="AI36" s="300">
        <f>1/1000*'[1]440123Exp'!AG$264</f>
        <v>1.0589871263400002E-2</v>
      </c>
      <c r="AJ36" s="300">
        <f>1/1000*'[1]440123Exp'!AH$264</f>
        <v>1.2399060044799999E-2</v>
      </c>
      <c r="AK36" s="300">
        <f>1/1000*'[1]440123Exp'!AI$264</f>
        <v>3.5069714906500002E-2</v>
      </c>
      <c r="AL36" s="300">
        <f>1/1000*'[1]440123Exp'!AJ$264</f>
        <v>1.9067095266399998E-2</v>
      </c>
      <c r="AM36" s="300">
        <f>1/1000*'[1]440123Exp'!AK$264</f>
        <v>2.3294284208800003E-2</v>
      </c>
      <c r="AN36" s="300">
        <f>1/1000*'[1]440123Exp'!AL$264</f>
        <v>2.1645203688900005E-2</v>
      </c>
      <c r="AO36" s="300">
        <f>1/1000*'[1]440123Exp'!AM$264</f>
        <v>3.2646752783999998E-2</v>
      </c>
      <c r="AP36" s="300">
        <f>1/1000*'[1]440123Exp'!AN$264</f>
        <v>1.56239298864E-2</v>
      </c>
      <c r="AQ36" s="300">
        <f>1/1000*'[1]440123Exp'!AO$264</f>
        <v>3.7821595941299996E-2</v>
      </c>
      <c r="AR36" s="300">
        <f>1/1000*'[1]440123Exp'!AP$264</f>
        <v>1.4298350573000003E-2</v>
      </c>
      <c r="AS36" s="300">
        <f>1/1000*'[1]440123Exp'!AQ$264</f>
        <v>3.6007294718499998E-2</v>
      </c>
      <c r="AT36" s="300">
        <f>1/1000*'[1]440123Exp'!AR$264</f>
        <v>3.4865090817100007E-2</v>
      </c>
      <c r="AU36" s="300">
        <f>1/1000*'[1]440123Exp'!AS$264</f>
        <v>4.5363893160299998E-2</v>
      </c>
      <c r="AV36" s="300">
        <f>1/1000*'[1]440123Exp'!AT$264</f>
        <v>6.2805770141000014E-2</v>
      </c>
      <c r="AW36" s="300">
        <f>1/1000*'[1]440123Exp'!AU$264</f>
        <v>5.9539621919583334E-2</v>
      </c>
      <c r="AX36" s="300">
        <f>1/1000*'[1]440123Exp'!AV$264</f>
        <v>0</v>
      </c>
      <c r="AY36" s="300">
        <f>1/1000*'[1]440123Exp'!AW$264</f>
        <v>0</v>
      </c>
      <c r="AZ36" s="300">
        <f>1/1000*'[1]440123Exp'!AX$264</f>
        <v>0</v>
      </c>
      <c r="BA36" s="300">
        <f>1/1000*'[1]440123Exp'!AY$264</f>
        <v>0</v>
      </c>
      <c r="BB36" s="300">
        <f>1/1000*'[1]440123Exp'!AZ$264</f>
        <v>0</v>
      </c>
      <c r="BC36" s="301">
        <f>1/1000*'[1]440123Exp'!BA$264</f>
        <v>0</v>
      </c>
      <c r="BD36" s="386"/>
    </row>
    <row r="37" spans="2:56" ht="13">
      <c r="B37" s="5" t="s">
        <v>9</v>
      </c>
      <c r="C37" s="291">
        <f>'[1]4701-5Exp'!B$264</f>
        <v>3.2994550394999997</v>
      </c>
      <c r="D37" s="304">
        <f>'[1]4701-5Exp'!C$264</f>
        <v>3.0593151720000002</v>
      </c>
      <c r="E37" s="304">
        <f>'[1]4701-5Exp'!D$264</f>
        <v>2.9862712620000003</v>
      </c>
      <c r="F37" s="304">
        <f>'[1]4701-5Exp'!E$264</f>
        <v>3.4833284707499996</v>
      </c>
      <c r="G37" s="304">
        <f>'[1]4701-5Exp'!F$264</f>
        <v>3.9866930594999999</v>
      </c>
      <c r="H37" s="304">
        <f>'[1]4701-5Exp'!G$264</f>
        <v>3.8014322715</v>
      </c>
      <c r="I37" s="304">
        <f>'[1]4701-5Exp'!H$264</f>
        <v>3.9168071466363639</v>
      </c>
      <c r="J37" s="304">
        <f>'[1]4701-5Exp'!I$264</f>
        <v>4.2056154720000007</v>
      </c>
      <c r="K37" s="304">
        <f>'[1]4701-5Exp'!J$264</f>
        <v>4.0603506449999998</v>
      </c>
      <c r="L37" s="304">
        <f>'[1]4701-5Exp'!K$264</f>
        <v>3.3593669774999997</v>
      </c>
      <c r="M37" s="304">
        <f>'[1]4701-5Exp'!L$264</f>
        <v>3.8103081674999997</v>
      </c>
      <c r="N37" s="304">
        <f>'[1]4701-5Exp'!M$264</f>
        <v>4.4171696999999988</v>
      </c>
      <c r="O37" s="304">
        <f>'[1]4701-5Exp'!N$264</f>
        <v>4.5359350805454532</v>
      </c>
      <c r="P37" s="304">
        <f>'[1]4701-5Exp'!O$264</f>
        <v>4.7864949655714284</v>
      </c>
      <c r="Q37" s="304">
        <f>'[1]4701-5Exp'!P$264</f>
        <v>4.2487278284220782</v>
      </c>
      <c r="R37" s="304">
        <f>'[1]4701-5Exp'!Q$264</f>
        <v>2.7250552414285716</v>
      </c>
      <c r="S37" s="304">
        <f>'[1]4701-5Exp'!R$264</f>
        <v>3.5164327860000002</v>
      </c>
      <c r="T37" s="304">
        <f>'[1]4701-5Exp'!S$264</f>
        <v>0</v>
      </c>
      <c r="U37" s="304">
        <f>'[1]4701-5Exp'!T$264</f>
        <v>0</v>
      </c>
      <c r="V37" s="304">
        <f>'[1]4701-5Exp'!U$264</f>
        <v>0</v>
      </c>
      <c r="W37" s="304">
        <f>'[1]4701-5Exp'!V$264</f>
        <v>0</v>
      </c>
      <c r="X37" s="304">
        <f>'[1]4701-5Exp'!W$264</f>
        <v>0</v>
      </c>
      <c r="Y37" s="304">
        <f>'[1]4701-5Exp'!X$264</f>
        <v>0</v>
      </c>
      <c r="Z37" s="304">
        <f>'[1]4701-5Exp'!Y$264</f>
        <v>0</v>
      </c>
      <c r="AA37" s="304">
        <f>'[1]4701-5Exp'!Z$264</f>
        <v>0</v>
      </c>
      <c r="AB37" s="304">
        <f>'[1]4701-5Exp'!AA$264</f>
        <v>0</v>
      </c>
      <c r="AC37" s="280"/>
      <c r="AD37" s="291">
        <f>1/1000*'[1]4701-5Exp'!AB$264</f>
        <v>0.40579138779717899</v>
      </c>
      <c r="AE37" s="304">
        <f>1/1000*'[1]4701-5Exp'!AC$264</f>
        <v>0.275506133338</v>
      </c>
      <c r="AF37" s="304">
        <f>1/1000*'[1]4701-5Exp'!AD$264</f>
        <v>0.26729511883680002</v>
      </c>
      <c r="AG37" s="304">
        <f>1/1000*'[1]4701-5Exp'!AE$264</f>
        <v>0.34318068342879998</v>
      </c>
      <c r="AH37" s="304">
        <f>1/1000*'[1]4701-5Exp'!AF$264</f>
        <v>0.44863003916080002</v>
      </c>
      <c r="AI37" s="304">
        <f>1/1000*'[1]4701-5Exp'!AG$264</f>
        <v>0.47748486215429997</v>
      </c>
      <c r="AJ37" s="304">
        <f>1/1000*'[1]4701-5Exp'!AH$264</f>
        <v>0.51757437159039998</v>
      </c>
      <c r="AK37" s="304">
        <f>1/1000*'[1]4701-5Exp'!AI$264</f>
        <v>0.6408969730995</v>
      </c>
      <c r="AL37" s="304">
        <f>1/1000*'[1]4701-5Exp'!AJ$264</f>
        <v>0.70882776238400003</v>
      </c>
      <c r="AM37" s="304">
        <f>1/1000*'[1]4701-5Exp'!AK$264</f>
        <v>0.44305636352119998</v>
      </c>
      <c r="AN37" s="304">
        <f>1/1000*'[1]4701-5Exp'!AL$264</f>
        <v>0.72170012043810006</v>
      </c>
      <c r="AO37" s="304">
        <f>1/1000*'[1]4701-5Exp'!AM$264</f>
        <v>0.85198008671999992</v>
      </c>
      <c r="AP37" s="304">
        <f>1/1000*'[1]4701-5Exp'!AN$264</f>
        <v>0.7770555980528</v>
      </c>
      <c r="AQ37" s="304">
        <f>1/1000*'[1]4701-5Exp'!AO$264</f>
        <v>0.85744671874139988</v>
      </c>
      <c r="AR37" s="304">
        <f>1/1000*'[1]4701-5Exp'!AP$264</f>
        <v>0.70530114154500012</v>
      </c>
      <c r="AS37" s="304">
        <f>1/1000*'[1]4701-5Exp'!AQ$264</f>
        <v>0.34132178917899997</v>
      </c>
      <c r="AT37" s="304">
        <f>1/1000*'[1]4701-5Exp'!AR$264</f>
        <v>0.35949673720679992</v>
      </c>
      <c r="AU37" s="304">
        <f>1/1000*'[1]4701-5Exp'!AS$264</f>
        <v>0.40949069166719998</v>
      </c>
      <c r="AV37" s="304">
        <f>1/1000*'[1]4701-5Exp'!AT$264</f>
        <v>0.48992961488699999</v>
      </c>
      <c r="AW37" s="304">
        <f>1/1000*'[1]4701-5Exp'!AU$264</f>
        <v>0.46445133897875002</v>
      </c>
      <c r="AX37" s="304">
        <f>1/1000*'[1]4701-5Exp'!AV$264</f>
        <v>0</v>
      </c>
      <c r="AY37" s="304">
        <f>1/1000*'[1]4701-5Exp'!AW$264</f>
        <v>0</v>
      </c>
      <c r="AZ37" s="304">
        <f>1/1000*'[1]4701-5Exp'!AX$264</f>
        <v>0</v>
      </c>
      <c r="BA37" s="304">
        <f>1/1000*'[1]4701-5Exp'!AY$264</f>
        <v>0</v>
      </c>
      <c r="BB37" s="304">
        <f>1/1000*'[1]4701-5Exp'!AZ$264</f>
        <v>0</v>
      </c>
      <c r="BC37" s="305">
        <f>1/1000*'[1]4701-5Exp'!BA$264</f>
        <v>0</v>
      </c>
      <c r="BD37" s="386"/>
    </row>
    <row r="38" spans="2:56" ht="13.5" thickBot="1">
      <c r="B38" s="6" t="s">
        <v>14</v>
      </c>
      <c r="C38" s="306">
        <f>'[1]48Exp'!B$264</f>
        <v>5.0525938481694439</v>
      </c>
      <c r="D38" s="307">
        <f>'[1]48Exp'!C$264</f>
        <v>5.8566664635824077</v>
      </c>
      <c r="E38" s="307">
        <f>'[1]48Exp'!D$264</f>
        <v>6.2780845234942309</v>
      </c>
      <c r="F38" s="307">
        <f>'[1]48Exp'!E$264</f>
        <v>6.6619473277022729</v>
      </c>
      <c r="G38" s="307">
        <f>'[1]48Exp'!F$264</f>
        <v>6.8990331492501253</v>
      </c>
      <c r="H38" s="307">
        <f>'[1]48Exp'!G$264</f>
        <v>7.0371637953799224</v>
      </c>
      <c r="I38" s="307">
        <f>'[1]48Exp'!H$264</f>
        <v>8.20841130774091</v>
      </c>
      <c r="J38" s="307">
        <f>'[1]48Exp'!I$264</f>
        <v>9.0534042978477256</v>
      </c>
      <c r="K38" s="307">
        <f>'[1]48Exp'!J$264</f>
        <v>8.4636481056664152</v>
      </c>
      <c r="L38" s="307">
        <f>'[1]48Exp'!K$264</f>
        <v>8.3024976472784076</v>
      </c>
      <c r="M38" s="307">
        <f>'[1]48Exp'!L$264</f>
        <v>10.013686728981819</v>
      </c>
      <c r="N38" s="307">
        <f>'[1]48Exp'!M$264</f>
        <v>9.3221844763381316</v>
      </c>
      <c r="O38" s="307">
        <f>'[1]48Exp'!N$264</f>
        <v>8.2968097950729778</v>
      </c>
      <c r="P38" s="307">
        <f>'[1]48Exp'!O$264</f>
        <v>8.1052828699150616</v>
      </c>
      <c r="Q38" s="307">
        <f>'[1]48Exp'!P$264</f>
        <v>7.9625212454767382</v>
      </c>
      <c r="R38" s="307">
        <f>'[1]48Exp'!Q$264</f>
        <v>7.693673357833358</v>
      </c>
      <c r="S38" s="307">
        <f>'[1]48Exp'!R$264</f>
        <v>7.5219070630579594</v>
      </c>
      <c r="T38" s="307">
        <f>'[1]48Exp'!S$264</f>
        <v>0</v>
      </c>
      <c r="U38" s="307">
        <f>'[1]48Exp'!T$264</f>
        <v>0</v>
      </c>
      <c r="V38" s="307">
        <f>'[1]48Exp'!U$264</f>
        <v>0</v>
      </c>
      <c r="W38" s="307">
        <f>'[1]48Exp'!V$264</f>
        <v>0</v>
      </c>
      <c r="X38" s="307">
        <f>'[1]48Exp'!W$264</f>
        <v>0</v>
      </c>
      <c r="Y38" s="307">
        <f>'[1]48Exp'!X$264</f>
        <v>0</v>
      </c>
      <c r="Z38" s="307">
        <f>'[1]48Exp'!Y$264</f>
        <v>0</v>
      </c>
      <c r="AA38" s="307">
        <f>'[1]48Exp'!Z$264</f>
        <v>0</v>
      </c>
      <c r="AB38" s="307">
        <f>'[1]48Exp'!AA$264</f>
        <v>0</v>
      </c>
      <c r="AC38" s="280"/>
      <c r="AD38" s="308">
        <f>1/1000*'[1]48Exp'!AB$264</f>
        <v>1.4115937420222231</v>
      </c>
      <c r="AE38" s="309">
        <f>1/1000*'[1]48Exp'!AC$264</f>
        <v>1.5499740072008001</v>
      </c>
      <c r="AF38" s="309">
        <f>1/1000*'[1]48Exp'!AD$264</f>
        <v>1.6893009668063999</v>
      </c>
      <c r="AG38" s="309">
        <f>1/1000*'[1]48Exp'!AE$264</f>
        <v>2.0744175697391998</v>
      </c>
      <c r="AH38" s="309">
        <f>1/1000*'[1]48Exp'!AF$264</f>
        <v>2.3189240846176995</v>
      </c>
      <c r="AI38" s="309">
        <f>1/1000*'[1]48Exp'!AG$264</f>
        <v>2.3673372214635005</v>
      </c>
      <c r="AJ38" s="309">
        <f>1/1000*'[1]48Exp'!AH$264</f>
        <v>2.6800182187324002</v>
      </c>
      <c r="AK38" s="309">
        <f>1/1000*'[1]48Exp'!AI$264</f>
        <v>3.2475022894395007</v>
      </c>
      <c r="AL38" s="309">
        <f>1/1000*'[1]48Exp'!AJ$264</f>
        <v>3.5207052291464009</v>
      </c>
      <c r="AM38" s="309">
        <f>1/1000*'[1]48Exp'!AK$264</f>
        <v>2.8675608521692002</v>
      </c>
      <c r="AN38" s="309">
        <f>1/1000*'[1]48Exp'!AL$264</f>
        <v>3.0881326423499997</v>
      </c>
      <c r="AO38" s="309">
        <f>1/1000*'[1]48Exp'!AM$264</f>
        <v>3.4519551658079988</v>
      </c>
      <c r="AP38" s="309">
        <f>1/1000*'[1]48Exp'!AN$264</f>
        <v>2.7695193061359991</v>
      </c>
      <c r="AQ38" s="309">
        <f>1/1000*'[1]48Exp'!AO$264</f>
        <v>2.9318885425803001</v>
      </c>
      <c r="AR38" s="309">
        <f>1/1000*'[1]48Exp'!AP$264</f>
        <v>2.8902395930770002</v>
      </c>
      <c r="AS38" s="309">
        <f>1/1000*'[1]48Exp'!AQ$264</f>
        <v>2.4434173523164997</v>
      </c>
      <c r="AT38" s="309">
        <f>1/1000*'[1]48Exp'!AR$264</f>
        <v>2.4637755361616991</v>
      </c>
      <c r="AU38" s="309">
        <f>1/1000*'[1]48Exp'!AS$264</f>
        <v>2.5295098996738998</v>
      </c>
      <c r="AV38" s="309">
        <f>1/1000*'[1]48Exp'!AT$264</f>
        <v>2.8938544369930006</v>
      </c>
      <c r="AW38" s="309">
        <f>1/1000*'[1]48Exp'!AU$264</f>
        <v>2.7433625713379168</v>
      </c>
      <c r="AX38" s="309">
        <f>1/1000*'[1]48Exp'!AV$264</f>
        <v>0</v>
      </c>
      <c r="AY38" s="309">
        <f>1/1000*'[1]48Exp'!AW$264</f>
        <v>0</v>
      </c>
      <c r="AZ38" s="309">
        <f>1/1000*'[1]48Exp'!AX$264</f>
        <v>0</v>
      </c>
      <c r="BA38" s="309">
        <f>1/1000*'[1]48Exp'!AY$264</f>
        <v>0</v>
      </c>
      <c r="BB38" s="309">
        <f>1/1000*'[1]48Exp'!AZ$264</f>
        <v>0</v>
      </c>
      <c r="BC38" s="310">
        <f>1/1000*'[1]48Exp'!BA$264</f>
        <v>0</v>
      </c>
      <c r="BD38" s="386"/>
    </row>
    <row r="39" spans="2:56" ht="13.5" thickTop="1">
      <c r="B39" s="376" t="s">
        <v>210</v>
      </c>
      <c r="AC39" s="317"/>
      <c r="AD39" s="317"/>
      <c r="AE39" s="317"/>
      <c r="AF39" s="317"/>
      <c r="AG39" s="317"/>
      <c r="AH39" s="317"/>
      <c r="AI39" s="317"/>
      <c r="AJ39" s="317"/>
      <c r="AK39" s="317"/>
      <c r="AL39" s="317"/>
      <c r="AM39" s="317"/>
      <c r="AN39" s="317"/>
      <c r="AO39" s="317"/>
      <c r="AP39" s="317"/>
      <c r="AQ39" s="317"/>
      <c r="AR39" s="317"/>
      <c r="AS39" s="317"/>
      <c r="AT39" s="317"/>
      <c r="AU39" s="317"/>
      <c r="AV39" s="317"/>
      <c r="AW39" s="317"/>
      <c r="AX39" s="317"/>
      <c r="AY39" s="317"/>
      <c r="AZ39" s="317"/>
      <c r="BA39" s="317"/>
      <c r="BB39" s="317"/>
      <c r="BC39" s="317"/>
    </row>
  </sheetData>
  <mergeCells count="9">
    <mergeCell ref="C5:AB5"/>
    <mergeCell ref="C22:AB22"/>
    <mergeCell ref="AD22:BC22"/>
    <mergeCell ref="AD5:BC5"/>
    <mergeCell ref="B2:B3"/>
    <mergeCell ref="AD2:BC2"/>
    <mergeCell ref="AD3:BC3"/>
    <mergeCell ref="C3:AB3"/>
    <mergeCell ref="C2:AB2"/>
  </mergeCells>
  <phoneticPr fontId="2" type="noConversion"/>
  <pageMargins left="0.75" right="0.75" top="1" bottom="1" header="0.5" footer="0.5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BD113"/>
  <sheetViews>
    <sheetView workbookViewId="0">
      <pane xSplit="2" ySplit="5" topLeftCell="C6" activePane="bottomRight" state="frozen"/>
      <selection activeCell="B2" sqref="B2:B3"/>
      <selection pane="topRight" activeCell="B2" sqref="B2:B3"/>
      <selection pane="bottomLeft" activeCell="B2" sqref="B2:B3"/>
      <selection pane="bottomRight" activeCell="B2" sqref="B2:B4"/>
    </sheetView>
  </sheetViews>
  <sheetFormatPr defaultRowHeight="12.5"/>
  <cols>
    <col min="1" max="1" width="1.7265625" customWidth="1"/>
    <col min="2" max="2" width="22.7265625" customWidth="1"/>
    <col min="3" max="22" width="5.6328125" customWidth="1"/>
    <col min="23" max="28" width="5.6328125" hidden="1" customWidth="1"/>
    <col min="29" max="29" width="1.7265625" customWidth="1"/>
    <col min="30" max="49" width="5.6328125" style="30" customWidth="1"/>
    <col min="50" max="55" width="5.6328125" style="30" hidden="1" customWidth="1"/>
  </cols>
  <sheetData>
    <row r="1" spans="1:56" ht="9" customHeight="1" thickBot="1">
      <c r="A1" s="55">
        <v>1</v>
      </c>
      <c r="B1" s="27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441" t="s">
        <v>37</v>
      </c>
      <c r="C2" s="449" t="s">
        <v>91</v>
      </c>
      <c r="D2" s="450"/>
      <c r="E2" s="450"/>
      <c r="F2" s="450"/>
      <c r="G2" s="450"/>
      <c r="H2" s="450"/>
      <c r="I2" s="450"/>
      <c r="J2" s="450"/>
      <c r="K2" s="450"/>
      <c r="L2" s="450"/>
      <c r="M2" s="450"/>
      <c r="N2" s="450"/>
      <c r="O2" s="450"/>
      <c r="P2" s="450"/>
      <c r="Q2" s="450"/>
      <c r="R2" s="450"/>
      <c r="S2" s="450"/>
      <c r="T2" s="450"/>
      <c r="U2" s="450"/>
      <c r="V2" s="450"/>
      <c r="W2" s="450"/>
      <c r="X2" s="450"/>
      <c r="Y2" s="450"/>
      <c r="Z2" s="450"/>
      <c r="AA2" s="450"/>
      <c r="AB2" s="451"/>
      <c r="AC2" s="3"/>
      <c r="AD2" s="422" t="s">
        <v>2</v>
      </c>
      <c r="AE2" s="423"/>
      <c r="AF2" s="423"/>
      <c r="AG2" s="423"/>
      <c r="AH2" s="423"/>
      <c r="AI2" s="423"/>
      <c r="AJ2" s="423"/>
      <c r="AK2" s="423"/>
      <c r="AL2" s="423"/>
      <c r="AM2" s="423"/>
      <c r="AN2" s="423"/>
      <c r="AO2" s="423"/>
      <c r="AP2" s="423"/>
      <c r="AQ2" s="423"/>
      <c r="AR2" s="423"/>
      <c r="AS2" s="423"/>
      <c r="AT2" s="423"/>
      <c r="AU2" s="423"/>
      <c r="AV2" s="423"/>
      <c r="AW2" s="423"/>
      <c r="AX2" s="423"/>
      <c r="AY2" s="423"/>
      <c r="AZ2" s="423"/>
      <c r="BA2" s="423"/>
      <c r="BB2" s="423"/>
      <c r="BC2" s="444"/>
      <c r="BD2" s="386"/>
    </row>
    <row r="3" spans="1:56" ht="13" thickBot="1">
      <c r="B3" s="442"/>
      <c r="C3" s="446" t="s">
        <v>1</v>
      </c>
      <c r="D3" s="447"/>
      <c r="E3" s="447"/>
      <c r="F3" s="447"/>
      <c r="G3" s="447"/>
      <c r="H3" s="447"/>
      <c r="I3" s="447"/>
      <c r="J3" s="447"/>
      <c r="K3" s="447"/>
      <c r="L3" s="447"/>
      <c r="M3" s="447"/>
      <c r="N3" s="447"/>
      <c r="O3" s="447"/>
      <c r="P3" s="447"/>
      <c r="Q3" s="447"/>
      <c r="R3" s="447"/>
      <c r="S3" s="447"/>
      <c r="T3" s="447"/>
      <c r="U3" s="447"/>
      <c r="V3" s="447"/>
      <c r="W3" s="447"/>
      <c r="X3" s="447"/>
      <c r="Y3" s="447"/>
      <c r="Z3" s="447"/>
      <c r="AA3" s="447"/>
      <c r="AB3" s="448"/>
      <c r="AC3" s="4"/>
      <c r="AD3" s="424" t="s">
        <v>136</v>
      </c>
      <c r="AE3" s="425"/>
      <c r="AF3" s="425"/>
      <c r="AG3" s="425"/>
      <c r="AH3" s="425"/>
      <c r="AI3" s="425"/>
      <c r="AJ3" s="425"/>
      <c r="AK3" s="425"/>
      <c r="AL3" s="425"/>
      <c r="AM3" s="425"/>
      <c r="AN3" s="425"/>
      <c r="AO3" s="425"/>
      <c r="AP3" s="425"/>
      <c r="AQ3" s="425"/>
      <c r="AR3" s="425"/>
      <c r="AS3" s="425"/>
      <c r="AT3" s="425"/>
      <c r="AU3" s="425"/>
      <c r="AV3" s="425"/>
      <c r="AW3" s="425"/>
      <c r="AX3" s="425"/>
      <c r="AY3" s="425"/>
      <c r="AZ3" s="425"/>
      <c r="BA3" s="425"/>
      <c r="BB3" s="425"/>
      <c r="BC3" s="445"/>
      <c r="BD3" s="386"/>
    </row>
    <row r="4" spans="1:56" ht="20" customHeight="1" thickTop="1" thickBot="1">
      <c r="B4" s="443"/>
      <c r="C4" s="377">
        <v>2000</v>
      </c>
      <c r="D4" s="209">
        <f t="shared" ref="D4:AB4" si="0">1+C4</f>
        <v>2001</v>
      </c>
      <c r="E4" s="209">
        <f t="shared" si="0"/>
        <v>2002</v>
      </c>
      <c r="F4" s="209">
        <f t="shared" si="0"/>
        <v>2003</v>
      </c>
      <c r="G4" s="209">
        <f t="shared" si="0"/>
        <v>2004</v>
      </c>
      <c r="H4" s="209">
        <f t="shared" si="0"/>
        <v>2005</v>
      </c>
      <c r="I4" s="209">
        <f t="shared" si="0"/>
        <v>2006</v>
      </c>
      <c r="J4" s="209">
        <f t="shared" si="0"/>
        <v>2007</v>
      </c>
      <c r="K4" s="209">
        <f t="shared" si="0"/>
        <v>2008</v>
      </c>
      <c r="L4" s="209">
        <f t="shared" si="0"/>
        <v>2009</v>
      </c>
      <c r="M4" s="209">
        <f t="shared" si="0"/>
        <v>2010</v>
      </c>
      <c r="N4" s="209">
        <f t="shared" si="0"/>
        <v>2011</v>
      </c>
      <c r="O4" s="209">
        <f t="shared" si="0"/>
        <v>2012</v>
      </c>
      <c r="P4" s="209">
        <f t="shared" si="0"/>
        <v>2013</v>
      </c>
      <c r="Q4" s="209">
        <f t="shared" si="0"/>
        <v>2014</v>
      </c>
      <c r="R4" s="209">
        <f t="shared" si="0"/>
        <v>2015</v>
      </c>
      <c r="S4" s="209">
        <f t="shared" si="0"/>
        <v>2016</v>
      </c>
      <c r="T4" s="209">
        <f t="shared" si="0"/>
        <v>2017</v>
      </c>
      <c r="U4" s="209">
        <f t="shared" si="0"/>
        <v>2018</v>
      </c>
      <c r="V4" s="209">
        <f t="shared" si="0"/>
        <v>2019</v>
      </c>
      <c r="W4" s="209">
        <f t="shared" si="0"/>
        <v>2020</v>
      </c>
      <c r="X4" s="209">
        <f t="shared" si="0"/>
        <v>2021</v>
      </c>
      <c r="Y4" s="209">
        <f t="shared" si="0"/>
        <v>2022</v>
      </c>
      <c r="Z4" s="209">
        <f t="shared" si="0"/>
        <v>2023</v>
      </c>
      <c r="AA4" s="209">
        <f t="shared" si="0"/>
        <v>2024</v>
      </c>
      <c r="AB4" s="209">
        <f t="shared" si="0"/>
        <v>2025</v>
      </c>
      <c r="AC4" s="57"/>
      <c r="AD4" s="377">
        <v>2000</v>
      </c>
      <c r="AE4" s="209">
        <f t="shared" ref="AE4:AO4" si="1">1+AD4</f>
        <v>2001</v>
      </c>
      <c r="AF4" s="209">
        <f t="shared" si="1"/>
        <v>2002</v>
      </c>
      <c r="AG4" s="209">
        <f t="shared" si="1"/>
        <v>2003</v>
      </c>
      <c r="AH4" s="209">
        <f t="shared" si="1"/>
        <v>2004</v>
      </c>
      <c r="AI4" s="209">
        <f t="shared" si="1"/>
        <v>2005</v>
      </c>
      <c r="AJ4" s="209">
        <f t="shared" si="1"/>
        <v>2006</v>
      </c>
      <c r="AK4" s="209">
        <f t="shared" si="1"/>
        <v>2007</v>
      </c>
      <c r="AL4" s="209">
        <f t="shared" si="1"/>
        <v>2008</v>
      </c>
      <c r="AM4" s="209">
        <f t="shared" si="1"/>
        <v>2009</v>
      </c>
      <c r="AN4" s="209">
        <f t="shared" si="1"/>
        <v>2010</v>
      </c>
      <c r="AO4" s="209">
        <f t="shared" si="1"/>
        <v>2011</v>
      </c>
      <c r="AP4" s="209">
        <f t="shared" ref="AP4:BC4" si="2">1+AO4</f>
        <v>2012</v>
      </c>
      <c r="AQ4" s="209">
        <f t="shared" si="2"/>
        <v>2013</v>
      </c>
      <c r="AR4" s="209">
        <f t="shared" si="2"/>
        <v>2014</v>
      </c>
      <c r="AS4" s="209">
        <f t="shared" si="2"/>
        <v>2015</v>
      </c>
      <c r="AT4" s="209">
        <f t="shared" si="2"/>
        <v>2016</v>
      </c>
      <c r="AU4" s="209">
        <f t="shared" si="2"/>
        <v>2017</v>
      </c>
      <c r="AV4" s="209">
        <f t="shared" si="2"/>
        <v>2018</v>
      </c>
      <c r="AW4" s="209">
        <f t="shared" si="2"/>
        <v>2019</v>
      </c>
      <c r="AX4" s="209">
        <f t="shared" si="2"/>
        <v>2020</v>
      </c>
      <c r="AY4" s="209">
        <f t="shared" si="2"/>
        <v>2021</v>
      </c>
      <c r="AZ4" s="209">
        <f t="shared" si="2"/>
        <v>2022</v>
      </c>
      <c r="BA4" s="209">
        <f t="shared" si="2"/>
        <v>2023</v>
      </c>
      <c r="BB4" s="209">
        <f t="shared" si="2"/>
        <v>2024</v>
      </c>
      <c r="BC4" s="379">
        <f t="shared" si="2"/>
        <v>2025</v>
      </c>
      <c r="BD4" s="386"/>
    </row>
    <row r="5" spans="1:56" ht="20" customHeight="1" thickTop="1" thickBot="1">
      <c r="B5" s="25" t="s">
        <v>12</v>
      </c>
      <c r="C5" s="131">
        <f>1/$A$1*[1]CoreVPAImp!$B$263</f>
        <v>9.4241595230000001</v>
      </c>
      <c r="D5" s="132">
        <f>1/$A$1*[1]CoreVPAImp!$C$263</f>
        <v>9.819708871419996</v>
      </c>
      <c r="E5" s="132">
        <f>1/$A$1*[1]CoreVPAImp!D$263</f>
        <v>8.7480360163799968</v>
      </c>
      <c r="F5" s="132">
        <f>1/$A$1*[1]CoreVPAImp!E$263</f>
        <v>9.5949653992000012</v>
      </c>
      <c r="G5" s="132">
        <f>1/$A$1*[1]CoreVPAImp!F$263</f>
        <v>9.2684317958199998</v>
      </c>
      <c r="H5" s="132">
        <f>1/$A$1*[1]CoreVPAImp!G$263</f>
        <v>9.4458900680799989</v>
      </c>
      <c r="I5" s="132">
        <f>1/$A$1*[1]CoreVPAImp!H$263</f>
        <v>9.1285075225383068</v>
      </c>
      <c r="J5" s="132">
        <f>1/$A$1*[1]CoreVPAImp!I$263</f>
        <v>9.8167729863957192</v>
      </c>
      <c r="K5" s="132">
        <f>1/$A$1*[1]CoreVPAImp!J$263</f>
        <v>6.1886701555368191</v>
      </c>
      <c r="L5" s="132">
        <f>1/$A$1*[1]CoreVPAImp!K$263</f>
        <v>4.0380816697130655</v>
      </c>
      <c r="M5" s="132">
        <f>1/$A$1*[1]CoreVPAImp!L$263</f>
        <v>4.1975637225683489</v>
      </c>
      <c r="N5" s="132">
        <f>1/$A$1*[1]CoreVPAImp!M$263</f>
        <v>4.0681071706737733</v>
      </c>
      <c r="O5" s="132">
        <f>1/$A$1*[1]CoreVPAImp!N$263</f>
        <v>3.5926541993519021</v>
      </c>
      <c r="P5" s="132">
        <f>1/$A$1*[1]CoreVPAImp!O$263</f>
        <v>3.4468537531652075</v>
      </c>
      <c r="Q5" s="132">
        <f>1/$A$1*[1]CoreVPAImp!P$263</f>
        <v>3.4803731422321063</v>
      </c>
      <c r="R5" s="132">
        <f>1/$A$1*[1]CoreVPAImp!Q$263</f>
        <v>2.7694660460958755</v>
      </c>
      <c r="S5" s="132">
        <f>1/$A$1*[1]CoreVPAImp!R$263</f>
        <v>2.9434871393733992</v>
      </c>
      <c r="T5" s="132">
        <f>1/$A$1*[1]CoreVPAImp!S$263</f>
        <v>2.9632572694489898</v>
      </c>
      <c r="U5" s="132">
        <f>1/$A$1*[1]CoreVPAImp!T$263</f>
        <v>3.272808637214816</v>
      </c>
      <c r="V5" s="132">
        <f>1/$A$1*[1]CoreVPAImp!U$263</f>
        <v>3.2725559844741157</v>
      </c>
      <c r="W5" s="132">
        <f>1/$A$1*[1]CoreVPAImp!V$263</f>
        <v>0</v>
      </c>
      <c r="X5" s="132">
        <f>1/$A$1*[1]CoreVPAImp!W$263</f>
        <v>0</v>
      </c>
      <c r="Y5" s="132">
        <f>1/$A$1*[1]CoreVPAImp!X$263</f>
        <v>0</v>
      </c>
      <c r="Z5" s="132">
        <f>1/$A$1*[1]CoreVPAImp!Y$263</f>
        <v>0</v>
      </c>
      <c r="AA5" s="132">
        <f>1/$A$1*[1]CoreVPAImp!Z$263</f>
        <v>0</v>
      </c>
      <c r="AB5" s="132">
        <f>1/$A$1*[1]CoreVPAImp!AA$263</f>
        <v>0</v>
      </c>
      <c r="AC5" s="16"/>
      <c r="AD5" s="54">
        <f>1/1000*[1]CoreVPAImp!AB$263</f>
        <v>1.223392182213856</v>
      </c>
      <c r="AE5" s="52">
        <f>1/1000*[1]CoreVPAImp!AC$263</f>
        <v>1.2142675721155998</v>
      </c>
      <c r="AF5" s="52">
        <f>1/1000*[1]CoreVPAImp!AD$263</f>
        <v>1.1820729036192001</v>
      </c>
      <c r="AG5" s="52">
        <f>1/1000*[1]CoreVPAImp!AE$263</f>
        <v>1.4739263484224003</v>
      </c>
      <c r="AH5" s="52">
        <f>1/1000*[1]CoreVPAImp!AF$263</f>
        <v>1.5928287337514997</v>
      </c>
      <c r="AI5" s="52">
        <f>1/1000*[1]CoreVPAImp!AG$263</f>
        <v>1.6335758994554999</v>
      </c>
      <c r="AJ5" s="52">
        <f>1/1000*[1]CoreVPAImp!AH$263</f>
        <v>1.5880343962616008</v>
      </c>
      <c r="AK5" s="52">
        <f>1/1000*[1]CoreVPAImp!AI$263</f>
        <v>1.8912899931475002</v>
      </c>
      <c r="AL5" s="52">
        <f>1/1000*[1]CoreVPAImp!AJ$263</f>
        <v>1.3714589013531999</v>
      </c>
      <c r="AM5" s="52">
        <f>1/1000*[1]CoreVPAImp!AK$263</f>
        <v>0.70021057779200002</v>
      </c>
      <c r="AN5" s="52">
        <f>1/1000*[1]CoreVPAImp!AL$263</f>
        <v>0.7155751623947999</v>
      </c>
      <c r="AO5" s="52">
        <f>1/1000*[1]CoreVPAImp!AM$263</f>
        <v>0.71166162864000015</v>
      </c>
      <c r="AP5" s="52">
        <f>1/1000*[1]CoreVPAImp!AN$263</f>
        <v>0.48541798266720004</v>
      </c>
      <c r="AQ5" s="52">
        <f>1/1000*[1]CoreVPAImp!AO$263</f>
        <v>0.51235724154059992</v>
      </c>
      <c r="AR5" s="52">
        <f>1/1000*[1]CoreVPAImp!AP$263</f>
        <v>0.60861736600549987</v>
      </c>
      <c r="AS5" s="52">
        <f>1/1000*[1]CoreVPAImp!AQ$263</f>
        <v>0.55162135423500003</v>
      </c>
      <c r="AT5" s="52">
        <f>1/1000*[1]CoreVPAImp!AR$263</f>
        <v>0.57590100475440009</v>
      </c>
      <c r="AU5" s="52">
        <f>1/1000*[1]CoreVPAImp!AS$263</f>
        <v>0.59117911694269998</v>
      </c>
      <c r="AV5" s="52">
        <f>1/1000*[1]CoreVPAImp!AT$263</f>
        <v>0.66620456238499981</v>
      </c>
      <c r="AW5" s="52">
        <f>1/1000*[1]CoreVPAImp!AU$263</f>
        <v>0.62723629704041672</v>
      </c>
      <c r="AX5" s="52">
        <f>1/1000*[1]CoreVPAImp!AV$263</f>
        <v>0</v>
      </c>
      <c r="AY5" s="52">
        <f>1/1000*[1]CoreVPAImp!AW$263</f>
        <v>0</v>
      </c>
      <c r="AZ5" s="52">
        <f>1/1000*[1]CoreVPAImp!AX$263</f>
        <v>0</v>
      </c>
      <c r="BA5" s="52">
        <f>1/1000*[1]CoreVPAImp!AY$263</f>
        <v>0</v>
      </c>
      <c r="BB5" s="52">
        <f>1/1000*[1]CoreVPAImp!AZ$263</f>
        <v>0</v>
      </c>
      <c r="BC5" s="380">
        <f>1/1000*[1]CoreVPAImp!BA$263</f>
        <v>0</v>
      </c>
      <c r="BD5" s="386"/>
    </row>
    <row r="6" spans="1:56" ht="17.149999999999999" customHeight="1" thickTop="1">
      <c r="B6" s="50" t="s">
        <v>17</v>
      </c>
      <c r="C6" s="133">
        <f>1/$A$1*[1]CoreVPAImp!$B$266</f>
        <v>1.0307417019999998</v>
      </c>
      <c r="D6" s="134">
        <f>1/$A$1*[1]CoreVPAImp!$C$266</f>
        <v>1.1447621804000001</v>
      </c>
      <c r="E6" s="134">
        <f>1/$A$1*[1]CoreVPAImp!D$266</f>
        <v>0.83732854479999996</v>
      </c>
      <c r="F6" s="134">
        <f>1/$A$1*[1]CoreVPAImp!E$266</f>
        <v>0.80205056560000021</v>
      </c>
      <c r="G6" s="134">
        <f>1/$A$1*[1]CoreVPAImp!F$266</f>
        <v>0.75206038319999979</v>
      </c>
      <c r="H6" s="134">
        <f>1/$A$1*[1]CoreVPAImp!G$266</f>
        <v>0.78594764620000002</v>
      </c>
      <c r="I6" s="134">
        <f>1/$A$1*[1]CoreVPAImp!H$266</f>
        <v>0.61992463719999991</v>
      </c>
      <c r="J6" s="134">
        <f>1/$A$1*[1]CoreVPAImp!I$266</f>
        <v>0.53925456199999999</v>
      </c>
      <c r="K6" s="134">
        <f>1/$A$1*[1]CoreVPAImp!J$266</f>
        <v>0.52925327960000002</v>
      </c>
      <c r="L6" s="134">
        <f>1/$A$1*[1]CoreVPAImp!K$266</f>
        <v>0.19040191320000002</v>
      </c>
      <c r="M6" s="134">
        <f>1/$A$1*[1]CoreVPAImp!L$266</f>
        <v>0.22172112039999997</v>
      </c>
      <c r="N6" s="134">
        <f>1/$A$1*[1]CoreVPAImp!M$266</f>
        <v>0.21467934360000002</v>
      </c>
      <c r="O6" s="134">
        <f>1/$A$1*[1]CoreVPAImp!N$266</f>
        <v>0.14231664099999997</v>
      </c>
      <c r="P6" s="134">
        <f>1/$A$1*[1]CoreVPAImp!O$266</f>
        <v>0.13569355399999999</v>
      </c>
      <c r="Q6" s="134">
        <f>1/$A$1*[1]CoreVPAImp!P$266</f>
        <v>0.1582535021</v>
      </c>
      <c r="R6" s="134">
        <f>1/$A$1*[1]CoreVPAImp!Q$266</f>
        <v>0.15401696430000003</v>
      </c>
      <c r="S6" s="134">
        <f>1/$A$1*[1]CoreVPAImp!R$266</f>
        <v>0.18732111184761904</v>
      </c>
      <c r="T6" s="134">
        <f>1/$A$1*[1]CoreVPAImp!S$266</f>
        <v>0.16368921538333331</v>
      </c>
      <c r="U6" s="134">
        <f>1/$A$1*[1]CoreVPAImp!T$266</f>
        <v>0.16922062249999997</v>
      </c>
      <c r="V6" s="134">
        <f>1/$A$1*[1]CoreVPAImp!U$266</f>
        <v>0.16435710480000004</v>
      </c>
      <c r="W6" s="134">
        <f>1/$A$1*[1]CoreVPAImp!V$266</f>
        <v>0</v>
      </c>
      <c r="X6" s="134">
        <f>1/$A$1*[1]CoreVPAImp!W$266</f>
        <v>0</v>
      </c>
      <c r="Y6" s="134">
        <f>1/$A$1*[1]CoreVPAImp!X$266</f>
        <v>0</v>
      </c>
      <c r="Z6" s="134">
        <f>1/$A$1*[1]CoreVPAImp!Y$266</f>
        <v>0</v>
      </c>
      <c r="AA6" s="134">
        <f>1/$A$1*[1]CoreVPAImp!Z$266</f>
        <v>0</v>
      </c>
      <c r="AB6" s="134">
        <f>1/$A$1*[1]CoreVPAImp!AA$266</f>
        <v>0</v>
      </c>
      <c r="AC6" s="13"/>
      <c r="AD6" s="53">
        <f>1/1000*[1]CoreVPAImp!AB$266</f>
        <v>0.20211728533096499</v>
      </c>
      <c r="AE6" s="32">
        <f>1/1000*[1]CoreVPAImp!AC$266</f>
        <v>0.22263144887440001</v>
      </c>
      <c r="AF6" s="32">
        <f>1/1000*[1]CoreVPAImp!AD$266</f>
        <v>0.19586112660959998</v>
      </c>
      <c r="AG6" s="32">
        <f>1/1000*[1]CoreVPAImp!AE$266</f>
        <v>0.22262500379840003</v>
      </c>
      <c r="AH6" s="32">
        <f>1/1000*[1]CoreVPAImp!AF$266</f>
        <v>0.24927733236630004</v>
      </c>
      <c r="AI6" s="32">
        <f>1/1000*[1]CoreVPAImp!AG$266</f>
        <v>0.26431618115760008</v>
      </c>
      <c r="AJ6" s="32">
        <f>1/1000*[1]CoreVPAImp!AH$266</f>
        <v>0.20567713897120005</v>
      </c>
      <c r="AK6" s="32">
        <f>1/1000*[1]CoreVPAImp!AI$266</f>
        <v>0.22051026769900001</v>
      </c>
      <c r="AL6" s="32">
        <f>1/1000*[1]CoreVPAImp!AJ$266</f>
        <v>0.21332623367240003</v>
      </c>
      <c r="AM6" s="32">
        <f>1/1000*[1]CoreVPAImp!AK$266</f>
        <v>7.3949385052400007E-2</v>
      </c>
      <c r="AN6" s="32">
        <f>1/1000*[1]CoreVPAImp!AL$266</f>
        <v>8.1694879794899991E-2</v>
      </c>
      <c r="AO6" s="32">
        <f>1/1000*[1]CoreVPAImp!AM$266</f>
        <v>9.2076661584000019E-2</v>
      </c>
      <c r="AP6" s="32">
        <f>1/1000*[1]CoreVPAImp!AN$266</f>
        <v>5.9337742815999996E-2</v>
      </c>
      <c r="AQ6" s="32">
        <f>1/1000*[1]CoreVPAImp!AO$266</f>
        <v>6.2123027634600002E-2</v>
      </c>
      <c r="AR6" s="32">
        <f>1/1000*[1]CoreVPAImp!AP$266</f>
        <v>7.2686621707000007E-2</v>
      </c>
      <c r="AS6" s="32">
        <f>1/1000*[1]CoreVPAImp!AQ$266</f>
        <v>6.17407847525E-2</v>
      </c>
      <c r="AT6" s="32">
        <f>1/1000*[1]CoreVPAImp!AR$266</f>
        <v>6.8842848532000012E-2</v>
      </c>
      <c r="AU6" s="32">
        <f>1/1000*[1]CoreVPAImp!AS$266</f>
        <v>6.0020913552600003E-2</v>
      </c>
      <c r="AV6" s="32">
        <f>1/1000*[1]CoreVPAImp!AT$266</f>
        <v>5.8895270104000003E-2</v>
      </c>
      <c r="AW6" s="32">
        <f>1/1000*[1]CoreVPAImp!AU$266</f>
        <v>5.7407178414583329E-2</v>
      </c>
      <c r="AX6" s="32">
        <f>1/1000*[1]CoreVPAImp!AV$266</f>
        <v>0</v>
      </c>
      <c r="AY6" s="32">
        <f>1/1000*[1]CoreVPAImp!AW$266</f>
        <v>0</v>
      </c>
      <c r="AZ6" s="32">
        <f>1/1000*[1]CoreVPAImp!AX$266</f>
        <v>0</v>
      </c>
      <c r="BA6" s="32">
        <f>1/1000*[1]CoreVPAImp!AY$266</f>
        <v>0</v>
      </c>
      <c r="BB6" s="32">
        <f>1/1000*[1]CoreVPAImp!AZ$266</f>
        <v>0</v>
      </c>
      <c r="BC6" s="32">
        <f>1/1000*[1]CoreVPAImp!BA$266</f>
        <v>0</v>
      </c>
      <c r="BD6" s="386"/>
    </row>
    <row r="7" spans="1:56">
      <c r="B7" s="5" t="s">
        <v>18</v>
      </c>
      <c r="C7" s="45">
        <f>1/$A$1*[1]CoreVPAImp!$B$38</f>
        <v>0.34892292599999997</v>
      </c>
      <c r="D7" s="10">
        <f>1/$A$1*[1]CoreVPAImp!$C$38</f>
        <v>0.34588757200000003</v>
      </c>
      <c r="E7" s="10">
        <f>1/$A$1*[1]CoreVPAImp!D$38</f>
        <v>0.28998438199999998</v>
      </c>
      <c r="F7" s="10">
        <f>1/$A$1*[1]CoreVPAImp!E$38</f>
        <v>0.35114758400000001</v>
      </c>
      <c r="G7" s="10">
        <f>1/$A$1*[1]CoreVPAImp!F$38</f>
        <v>0.29352618880000009</v>
      </c>
      <c r="H7" s="10">
        <f>1/$A$1*[1]CoreVPAImp!G$38</f>
        <v>0.33160421560000003</v>
      </c>
      <c r="I7" s="10">
        <f>1/$A$1*[1]CoreVPAImp!H$38</f>
        <v>0.2638826662</v>
      </c>
      <c r="J7" s="10">
        <f>1/$A$1*[1]CoreVPAImp!I$38</f>
        <v>0.22655014159999998</v>
      </c>
      <c r="K7" s="10">
        <f>1/$A$1*[1]CoreVPAImp!J$38</f>
        <v>0.19951362479999998</v>
      </c>
      <c r="L7" s="10">
        <f>1/$A$1*[1]CoreVPAImp!K$38</f>
        <v>8.6033872800000008E-2</v>
      </c>
      <c r="M7" s="10">
        <f>1/$A$1*[1]CoreVPAImp!L$38</f>
        <v>8.7471899600000014E-2</v>
      </c>
      <c r="N7" s="10">
        <f>1/$A$1*[1]CoreVPAImp!M$38</f>
        <v>7.7485288400000019E-2</v>
      </c>
      <c r="O7" s="10">
        <f>1/$A$1*[1]CoreVPAImp!N$38</f>
        <v>5.4455443999999992E-2</v>
      </c>
      <c r="P7" s="10">
        <f>1/$A$1*[1]CoreVPAImp!O$38</f>
        <v>5.9271871600000005E-2</v>
      </c>
      <c r="Q7" s="10">
        <f>1/$A$1*[1]CoreVPAImp!P$38</f>
        <v>6.1267162400000005E-2</v>
      </c>
      <c r="R7" s="10">
        <f>1/$A$1*[1]CoreVPAImp!Q$38</f>
        <v>7.2735274400000008E-2</v>
      </c>
      <c r="S7" s="10">
        <f>1/$A$1*[1]CoreVPAImp!R$38</f>
        <v>9.3869755847619057E-2</v>
      </c>
      <c r="T7" s="10">
        <f>1/$A$1*[1]CoreVPAImp!S$38</f>
        <v>6.4119951600000002E-2</v>
      </c>
      <c r="U7" s="10">
        <f>1/$A$1*[1]CoreVPAImp!T$38</f>
        <v>5.9996538800000006E-2</v>
      </c>
      <c r="V7" s="10">
        <f>1/$A$1*[1]CoreVPAImp!U$38</f>
        <v>7.6424966000000011E-2</v>
      </c>
      <c r="W7" s="10">
        <f>1/$A$1*[1]CoreVPAImp!V$38</f>
        <v>0</v>
      </c>
      <c r="X7" s="10">
        <f>1/$A$1*[1]CoreVPAImp!W$38</f>
        <v>0</v>
      </c>
      <c r="Y7" s="10">
        <f>1/$A$1*[1]CoreVPAImp!X$38</f>
        <v>0</v>
      </c>
      <c r="Z7" s="10">
        <f>1/$A$1*[1]CoreVPAImp!Y$38</f>
        <v>0</v>
      </c>
      <c r="AA7" s="10">
        <f>1/$A$1*[1]CoreVPAImp!Z$38</f>
        <v>0</v>
      </c>
      <c r="AB7" s="10">
        <f>1/$A$1*[1]CoreVPAImp!AA$38</f>
        <v>0</v>
      </c>
      <c r="AC7" s="13"/>
      <c r="AD7" s="45">
        <f>1/1000*[1]CoreVPAImp!AB$38</f>
        <v>7.676316664178999E-2</v>
      </c>
      <c r="AE7" s="10">
        <f>1/1000*[1]CoreVPAImp!AC$38</f>
        <v>7.8314050211600011E-2</v>
      </c>
      <c r="AF7" s="10">
        <f>1/1000*[1]CoreVPAImp!AD$38</f>
        <v>6.7378491600000007E-2</v>
      </c>
      <c r="AG7" s="10">
        <f>1/1000*[1]CoreVPAImp!AE$38</f>
        <v>8.7174509475200015E-2</v>
      </c>
      <c r="AH7" s="10">
        <f>1/1000*[1]CoreVPAImp!AF$38</f>
        <v>8.7431919881600012E-2</v>
      </c>
      <c r="AI7" s="10">
        <f>1/1000*[1]CoreVPAImp!AG$38</f>
        <v>0.10494953400360001</v>
      </c>
      <c r="AJ7" s="10">
        <f>1/1000*[1]CoreVPAImp!AH$38</f>
        <v>7.9641565404000025E-2</v>
      </c>
      <c r="AK7" s="10">
        <f>1/1000*[1]CoreVPAImp!AI$38</f>
        <v>8.9226273673000012E-2</v>
      </c>
      <c r="AL7" s="10">
        <f>1/1000*[1]CoreVPAImp!AJ$38</f>
        <v>8.3234623766000035E-2</v>
      </c>
      <c r="AM7" s="10">
        <f>1/1000*[1]CoreVPAImp!AK$38</f>
        <v>3.2043720944399993E-2</v>
      </c>
      <c r="AN7" s="10">
        <f>1/1000*[1]CoreVPAImp!AL$38</f>
        <v>3.1162230322200002E-2</v>
      </c>
      <c r="AO7" s="10">
        <f>1/1000*[1]CoreVPAImp!AM$38</f>
        <v>3.119144184E-2</v>
      </c>
      <c r="AP7" s="10">
        <f>1/1000*[1]CoreVPAImp!AN$38</f>
        <v>1.99067181808E-2</v>
      </c>
      <c r="AQ7" s="10">
        <f>1/1000*[1]CoreVPAImp!AO$38</f>
        <v>2.31167983677E-2</v>
      </c>
      <c r="AR7" s="10">
        <f>1/1000*[1]CoreVPAImp!AP$38</f>
        <v>2.3569812580499998E-2</v>
      </c>
      <c r="AS7" s="10">
        <f>1/1000*[1]CoreVPAImp!AQ$38</f>
        <v>2.5692999940999998E-2</v>
      </c>
      <c r="AT7" s="10">
        <f>1/1000*[1]CoreVPAImp!AR$38</f>
        <v>3.2375542102900001E-2</v>
      </c>
      <c r="AU7" s="10">
        <f>1/1000*[1]CoreVPAImp!AS$38</f>
        <v>2.4460347997799999E-2</v>
      </c>
      <c r="AV7" s="10">
        <f>1/1000*[1]CoreVPAImp!AT$38</f>
        <v>2.1590319227999998E-2</v>
      </c>
      <c r="AW7" s="10">
        <f>1/1000*[1]CoreVPAImp!AU$38</f>
        <v>2.6976235023333333E-2</v>
      </c>
      <c r="AX7" s="10">
        <f>1/1000*[1]CoreVPAImp!AV$38</f>
        <v>0</v>
      </c>
      <c r="AY7" s="10">
        <f>1/1000*[1]CoreVPAImp!AW$38</f>
        <v>0</v>
      </c>
      <c r="AZ7" s="10">
        <f>1/1000*[1]CoreVPAImp!AX$38</f>
        <v>0</v>
      </c>
      <c r="BA7" s="10">
        <f>1/1000*[1]CoreVPAImp!AY$38</f>
        <v>0</v>
      </c>
      <c r="BB7" s="10">
        <f>1/1000*[1]CoreVPAImp!AZ$38</f>
        <v>0</v>
      </c>
      <c r="BC7" s="10">
        <f>1/1000*[1]CoreVPAImp!BA$38</f>
        <v>0</v>
      </c>
      <c r="BD7" s="386"/>
    </row>
    <row r="8" spans="1:56">
      <c r="B8" s="5" t="s">
        <v>106</v>
      </c>
      <c r="C8" s="45">
        <f>1/$A$1*[1]CoreVPAImp!$B$43</f>
        <v>5.6892338799999997E-2</v>
      </c>
      <c r="D8" s="10">
        <f>1/$A$1*[1]CoreVPAImp!$C$43</f>
        <v>6.2198540000000004E-2</v>
      </c>
      <c r="E8" s="10">
        <f>1/$A$1*[1]CoreVPAImp!D$43</f>
        <v>4.5127199999999999E-2</v>
      </c>
      <c r="F8" s="10">
        <f>1/$A$1*[1]CoreVPAImp!E$43</f>
        <v>3.5235799999999998E-2</v>
      </c>
      <c r="G8" s="10">
        <f>1/$A$1*[1]CoreVPAImp!F$43</f>
        <v>2.5801979999999999E-2</v>
      </c>
      <c r="H8" s="10">
        <f>1/$A$1*[1]CoreVPAImp!G$43</f>
        <v>2.6375320000000001E-2</v>
      </c>
      <c r="I8" s="10">
        <f>1/$A$1*[1]CoreVPAImp!H$43</f>
        <v>3.2458520000000005E-2</v>
      </c>
      <c r="J8" s="10">
        <f>1/$A$1*[1]CoreVPAImp!I$43</f>
        <v>1.593932E-2</v>
      </c>
      <c r="K8" s="10">
        <f>1/$A$1*[1]CoreVPAImp!J$43</f>
        <v>1.1456459999999998E-2</v>
      </c>
      <c r="L8" s="10">
        <f>1/$A$1*[1]CoreVPAImp!K$43</f>
        <v>3.4995600000000001E-3</v>
      </c>
      <c r="M8" s="10">
        <f>1/$A$1*[1]CoreVPAImp!L$43</f>
        <v>7.3431800000000004E-3</v>
      </c>
      <c r="N8" s="10">
        <f>1/$A$1*[1]CoreVPAImp!M$43</f>
        <v>4.3867999999999997E-3</v>
      </c>
      <c r="O8" s="10">
        <f>1/$A$1*[1]CoreVPAImp!N$43</f>
        <v>2.5536999999999999E-3</v>
      </c>
      <c r="P8" s="10">
        <f>1/$A$1*[1]CoreVPAImp!O$43</f>
        <v>1.16826E-3</v>
      </c>
      <c r="Q8" s="10">
        <f>1/$A$1*[1]CoreVPAImp!P$43</f>
        <v>3.8949999999999998E-4</v>
      </c>
      <c r="R8" s="10">
        <f>1/$A$1*[1]CoreVPAImp!Q$43</f>
        <v>1.0169599999999999E-3</v>
      </c>
      <c r="S8" s="10">
        <f>1/$A$1*[1]CoreVPAImp!R$43</f>
        <v>1.50606E-3</v>
      </c>
      <c r="T8" s="10">
        <f>1/$A$1*[1]CoreVPAImp!S$43</f>
        <v>1.1920799999999999E-3</v>
      </c>
      <c r="U8" s="10">
        <f>1/$A$1*[1]CoreVPAImp!T$43</f>
        <v>1.4237399999999997E-3</v>
      </c>
      <c r="V8" s="10">
        <f>1/$A$1*[1]CoreVPAImp!U$43</f>
        <v>6.3415999999999993E-4</v>
      </c>
      <c r="W8" s="10">
        <f>1/$A$1*[1]CoreVPAImp!V$43</f>
        <v>0</v>
      </c>
      <c r="X8" s="10">
        <f>1/$A$1*[1]CoreVPAImp!W$43</f>
        <v>0</v>
      </c>
      <c r="Y8" s="10">
        <f>1/$A$1*[1]CoreVPAImp!X$43</f>
        <v>0</v>
      </c>
      <c r="Z8" s="10">
        <f>1/$A$1*[1]CoreVPAImp!Y$43</f>
        <v>0</v>
      </c>
      <c r="AA8" s="10">
        <f>1/$A$1*[1]CoreVPAImp!Z$43</f>
        <v>0</v>
      </c>
      <c r="AB8" s="10">
        <f>1/$A$1*[1]CoreVPAImp!AA$43</f>
        <v>0</v>
      </c>
      <c r="AC8" s="13"/>
      <c r="AD8" s="45">
        <f>1/1000*[1]CoreVPAImp!AB$43</f>
        <v>1.5777913705046998E-2</v>
      </c>
      <c r="AE8" s="10">
        <f>1/1000*[1]CoreVPAImp!AC$43</f>
        <v>1.7260864767199999E-2</v>
      </c>
      <c r="AF8" s="10">
        <f>1/1000*[1]CoreVPAImp!AD$43</f>
        <v>1.27394617248E-2</v>
      </c>
      <c r="AG8" s="10">
        <f>1/1000*[1]CoreVPAImp!AE$43</f>
        <v>1.3089597091200002E-2</v>
      </c>
      <c r="AH8" s="10">
        <f>1/1000*[1]CoreVPAImp!AF$43</f>
        <v>1.1678259369700001E-2</v>
      </c>
      <c r="AI8" s="10">
        <f>1/1000*[1]CoreVPAImp!AG$43</f>
        <v>1.09682082939E-2</v>
      </c>
      <c r="AJ8" s="10">
        <f>1/1000*[1]CoreVPAImp!AH$43</f>
        <v>1.3329694442E-2</v>
      </c>
      <c r="AK8" s="10">
        <f>1/1000*[1]CoreVPAImp!AI$43</f>
        <v>8.7734380265000016E-3</v>
      </c>
      <c r="AL8" s="10">
        <f>1/1000*[1]CoreVPAImp!AJ$43</f>
        <v>6.4848836888E-3</v>
      </c>
      <c r="AM8" s="10">
        <f>1/1000*[1]CoreVPAImp!AK$43</f>
        <v>1.8250483768000002E-3</v>
      </c>
      <c r="AN8" s="10">
        <f>1/1000*[1]CoreVPAImp!AL$43</f>
        <v>3.2439560832000004E-3</v>
      </c>
      <c r="AO8" s="10">
        <f>1/1000*[1]CoreVPAImp!AM$43</f>
        <v>2.0442174240000001E-3</v>
      </c>
      <c r="AP8" s="10">
        <f>1/1000*[1]CoreVPAImp!AN$43</f>
        <v>1.3655920783999999E-3</v>
      </c>
      <c r="AQ8" s="10">
        <f>1/1000*[1]CoreVPAImp!AO$43</f>
        <v>7.5680583210000006E-4</v>
      </c>
      <c r="AR8" s="10">
        <f>1/1000*[1]CoreVPAImp!AP$43</f>
        <v>2.2725055300000003E-4</v>
      </c>
      <c r="AS8" s="10">
        <f>1/1000*[1]CoreVPAImp!AQ$43</f>
        <v>4.1915467649999993E-4</v>
      </c>
      <c r="AT8" s="10">
        <f>1/1000*[1]CoreVPAImp!AR$43</f>
        <v>6.6420309329999992E-4</v>
      </c>
      <c r="AU8" s="10">
        <f>1/1000*[1]CoreVPAImp!AS$43</f>
        <v>5.6981955029999996E-4</v>
      </c>
      <c r="AV8" s="10">
        <f>1/1000*[1]CoreVPAImp!AT$43</f>
        <v>6.8365373699999998E-4</v>
      </c>
      <c r="AW8" s="10">
        <f>1/1000*[1]CoreVPAImp!AU$43</f>
        <v>5.1148276541666674E-4</v>
      </c>
      <c r="AX8" s="10">
        <f>1/1000*[1]CoreVPAImp!AV$43</f>
        <v>0</v>
      </c>
      <c r="AY8" s="10">
        <f>1/1000*[1]CoreVPAImp!AW$43</f>
        <v>0</v>
      </c>
      <c r="AZ8" s="10">
        <f>1/1000*[1]CoreVPAImp!AX$43</f>
        <v>0</v>
      </c>
      <c r="BA8" s="10">
        <f>1/1000*[1]CoreVPAImp!AY$43</f>
        <v>0</v>
      </c>
      <c r="BB8" s="10">
        <f>1/1000*[1]CoreVPAImp!AZ$43</f>
        <v>0</v>
      </c>
      <c r="BC8" s="10">
        <f>1/1000*[1]CoreVPAImp!BA$43</f>
        <v>0</v>
      </c>
      <c r="BD8" s="386"/>
    </row>
    <row r="9" spans="1:56">
      <c r="B9" s="5" t="s">
        <v>52</v>
      </c>
      <c r="C9" s="45">
        <f>1/$A$1*[1]CoreVPAImp!$B$52</f>
        <v>0.13440331999999999</v>
      </c>
      <c r="D9" s="10">
        <f>1/$A$1*[1]CoreVPAImp!$C$52</f>
        <v>0.194554848</v>
      </c>
      <c r="E9" s="10">
        <f>1/$A$1*[1]CoreVPAImp!D$52</f>
        <v>7.4691019999999997E-2</v>
      </c>
      <c r="F9" s="10">
        <f>1/$A$1*[1]CoreVPAImp!E$52</f>
        <v>5.2867285999999999E-2</v>
      </c>
      <c r="G9" s="10">
        <f>1/$A$1*[1]CoreVPAImp!F$52</f>
        <v>6.0635051600000003E-2</v>
      </c>
      <c r="H9" s="10">
        <f>1/$A$1*[1]CoreVPAImp!G$52</f>
        <v>5.9792634400000003E-2</v>
      </c>
      <c r="I9" s="10">
        <f>1/$A$1*[1]CoreVPAImp!H$52</f>
        <v>3.8526560000000001E-2</v>
      </c>
      <c r="J9" s="10">
        <f>1/$A$1*[1]CoreVPAImp!I$52</f>
        <v>4.8334351999999997E-2</v>
      </c>
      <c r="K9" s="10">
        <f>1/$A$1*[1]CoreVPAImp!J$52</f>
        <v>6.0052435600000002E-2</v>
      </c>
      <c r="L9" s="10">
        <f>1/$A$1*[1]CoreVPAImp!K$52</f>
        <v>1.4220819199999998E-2</v>
      </c>
      <c r="M9" s="10">
        <f>1/$A$1*[1]CoreVPAImp!L$52</f>
        <v>1.80219792E-2</v>
      </c>
      <c r="N9" s="10">
        <f>1/$A$1*[1]CoreVPAImp!M$52</f>
        <v>1.8056589200000001E-2</v>
      </c>
      <c r="O9" s="10">
        <f>1/$A$1*[1]CoreVPAImp!N$52</f>
        <v>4.8005399999999998E-3</v>
      </c>
      <c r="P9" s="10">
        <f>1/$A$1*[1]CoreVPAImp!O$52</f>
        <v>2.9441200000000002E-3</v>
      </c>
      <c r="Q9" s="10">
        <f>1/$A$1*[1]CoreVPAImp!P$52</f>
        <v>7.4890679999999998E-3</v>
      </c>
      <c r="R9" s="10">
        <f>1/$A$1*[1]CoreVPAImp!Q$52</f>
        <v>6.0033280000000005E-3</v>
      </c>
      <c r="S9" s="10">
        <f>1/$A$1*[1]CoreVPAImp!R$52</f>
        <v>2.98636E-3</v>
      </c>
      <c r="T9" s="10">
        <f>1/$A$1*[1]CoreVPAImp!S$52</f>
        <v>4.72238E-3</v>
      </c>
      <c r="U9" s="10">
        <f>1/$A$1*[1]CoreVPAImp!T$52</f>
        <v>4.7272544000000003E-3</v>
      </c>
      <c r="V9" s="10">
        <f>1/$A$1*[1]CoreVPAImp!U$52</f>
        <v>4.2235600000000003E-3</v>
      </c>
      <c r="W9" s="10">
        <f>1/$A$1*[1]CoreVPAImp!V$52</f>
        <v>0</v>
      </c>
      <c r="X9" s="10">
        <f>1/$A$1*[1]CoreVPAImp!W$52</f>
        <v>0</v>
      </c>
      <c r="Y9" s="10">
        <f>1/$A$1*[1]CoreVPAImp!X$52</f>
        <v>0</v>
      </c>
      <c r="Z9" s="10">
        <f>1/$A$1*[1]CoreVPAImp!Y$52</f>
        <v>0</v>
      </c>
      <c r="AA9" s="10">
        <f>1/$A$1*[1]CoreVPAImp!Z$52</f>
        <v>0</v>
      </c>
      <c r="AB9" s="10">
        <f>1/$A$1*[1]CoreVPAImp!AA$52</f>
        <v>0</v>
      </c>
      <c r="AC9" s="13"/>
      <c r="AD9" s="45">
        <f>1/1000*[1]CoreVPAImp!AB$52</f>
        <v>1.3685172897387E-2</v>
      </c>
      <c r="AE9" s="10">
        <f>1/1000*[1]CoreVPAImp!AC$52</f>
        <v>1.8132098177999999E-2</v>
      </c>
      <c r="AF9" s="10">
        <f>1/1000*[1]CoreVPAImp!AD$52</f>
        <v>1.8756879048000004E-2</v>
      </c>
      <c r="AG9" s="10">
        <f>1/1000*[1]CoreVPAImp!AE$52</f>
        <v>1.7313437937600002E-2</v>
      </c>
      <c r="AH9" s="10">
        <f>1/1000*[1]CoreVPAImp!AF$52</f>
        <v>2.26325527687E-2</v>
      </c>
      <c r="AI9" s="10">
        <f>1/1000*[1]CoreVPAImp!AG$52</f>
        <v>2.1587175324000001E-2</v>
      </c>
      <c r="AJ9" s="10">
        <f>1/1000*[1]CoreVPAImp!AH$52</f>
        <v>1.54983717844E-2</v>
      </c>
      <c r="AK9" s="10">
        <f>1/1000*[1]CoreVPAImp!AI$52</f>
        <v>2.1454814317500001E-2</v>
      </c>
      <c r="AL9" s="10">
        <f>1/1000*[1]CoreVPAImp!AJ$52</f>
        <v>2.0118596660800001E-2</v>
      </c>
      <c r="AM9" s="10">
        <f>1/1000*[1]CoreVPAImp!AK$52</f>
        <v>6.5495930455999997E-3</v>
      </c>
      <c r="AN9" s="10">
        <f>1/1000*[1]CoreVPAImp!AL$52</f>
        <v>8.2761767361000001E-3</v>
      </c>
      <c r="AO9" s="10">
        <f>1/1000*[1]CoreVPAImp!AM$52</f>
        <v>9.7648048320000003E-3</v>
      </c>
      <c r="AP9" s="10">
        <f>1/1000*[1]CoreVPAImp!AN$52</f>
        <v>2.4234796960000003E-3</v>
      </c>
      <c r="AQ9" s="10">
        <f>1/1000*[1]CoreVPAImp!AO$52</f>
        <v>1.3378987217999999E-3</v>
      </c>
      <c r="AR9" s="10">
        <f>1/1000*[1]CoreVPAImp!AP$52</f>
        <v>3.5560225199999999E-3</v>
      </c>
      <c r="AS9" s="10">
        <f>1/1000*[1]CoreVPAImp!AQ$52</f>
        <v>2.6429344024999999E-3</v>
      </c>
      <c r="AT9" s="10">
        <f>1/1000*[1]CoreVPAImp!AR$52</f>
        <v>1.3275594081E-3</v>
      </c>
      <c r="AU9" s="10">
        <f>1/1000*[1]CoreVPAImp!AS$52</f>
        <v>2.1667939721999999E-3</v>
      </c>
      <c r="AV9" s="10">
        <f>1/1000*[1]CoreVPAImp!AT$52</f>
        <v>1.8510167299999999E-3</v>
      </c>
      <c r="AW9" s="10">
        <f>1/1000*[1]CoreVPAImp!AU$52</f>
        <v>2.0974262970833335E-3</v>
      </c>
      <c r="AX9" s="10">
        <f>1/1000*[1]CoreVPAImp!AV$52</f>
        <v>0</v>
      </c>
      <c r="AY9" s="10">
        <f>1/1000*[1]CoreVPAImp!AW$52</f>
        <v>0</v>
      </c>
      <c r="AZ9" s="10">
        <f>1/1000*[1]CoreVPAImp!AX$52</f>
        <v>0</v>
      </c>
      <c r="BA9" s="10">
        <f>1/1000*[1]CoreVPAImp!AY$52</f>
        <v>0</v>
      </c>
      <c r="BB9" s="10">
        <f>1/1000*[1]CoreVPAImp!AZ$52</f>
        <v>0</v>
      </c>
      <c r="BC9" s="10">
        <f>1/1000*[1]CoreVPAImp!BA$52</f>
        <v>0</v>
      </c>
      <c r="BD9" s="386"/>
    </row>
    <row r="10" spans="1:56">
      <c r="B10" s="5" t="s">
        <v>69</v>
      </c>
      <c r="C10" s="45">
        <f>1/$A$1*[1]CoreVPAImp!$B$53</f>
        <v>2.2078800000000002E-3</v>
      </c>
      <c r="D10" s="10">
        <f>1/$A$1*[1]CoreVPAImp!$C$53</f>
        <v>1.0329200000000001E-3</v>
      </c>
      <c r="E10" s="10">
        <f>1/$A$1*[1]CoreVPAImp!D$53</f>
        <v>1.9923012000000002E-3</v>
      </c>
      <c r="F10" s="10">
        <f>1/$A$1*[1]CoreVPAImp!E$53</f>
        <v>5.2551799999999999E-3</v>
      </c>
      <c r="G10" s="10">
        <f>1/$A$1*[1]CoreVPAImp!F$53</f>
        <v>5.3173059999999999E-3</v>
      </c>
      <c r="H10" s="10">
        <f>1/$A$1*[1]CoreVPAImp!G$53</f>
        <v>4.2016448000000012E-3</v>
      </c>
      <c r="I10" s="10">
        <f>1/$A$1*[1]CoreVPAImp!H$53</f>
        <v>3.7580032000000003E-3</v>
      </c>
      <c r="J10" s="10">
        <f>1/$A$1*[1]CoreVPAImp!I$53</f>
        <v>3.6333116E-3</v>
      </c>
      <c r="K10" s="10">
        <f>1/$A$1*[1]CoreVPAImp!J$53</f>
        <v>5.2966339999999997E-3</v>
      </c>
      <c r="L10" s="10">
        <f>1/$A$1*[1]CoreVPAImp!K$53</f>
        <v>1.2703596E-3</v>
      </c>
      <c r="M10" s="10">
        <f>1/$A$1*[1]CoreVPAImp!L$53</f>
        <v>2.2753807999999999E-3</v>
      </c>
      <c r="N10" s="10">
        <f>1/$A$1*[1]CoreVPAImp!M$53</f>
        <v>3.5359400000000004E-3</v>
      </c>
      <c r="O10" s="10">
        <f>1/$A$1*[1]CoreVPAImp!N$53</f>
        <v>6.9181600000000005E-3</v>
      </c>
      <c r="P10" s="10">
        <f>1/$A$1*[1]CoreVPAImp!O$53</f>
        <v>7.32586E-3</v>
      </c>
      <c r="Q10" s="10">
        <f>1/$A$1*[1]CoreVPAImp!P$53</f>
        <v>5.1510200000000001E-3</v>
      </c>
      <c r="R10" s="10">
        <f>1/$A$1*[1]CoreVPAImp!Q$53</f>
        <v>3.9890200000000002E-3</v>
      </c>
      <c r="S10" s="10">
        <f>1/$A$1*[1]CoreVPAImp!R$53</f>
        <v>2.3306800000000003E-3</v>
      </c>
      <c r="T10" s="10">
        <f>1/$A$1*[1]CoreVPAImp!S$53</f>
        <v>2.3508000000000001E-3</v>
      </c>
      <c r="U10" s="10">
        <f>1/$A$1*[1]CoreVPAImp!T$53</f>
        <v>1.2917199999999999E-3</v>
      </c>
      <c r="V10" s="10">
        <f>1/$A$1*[1]CoreVPAImp!U$53</f>
        <v>1.8094999999999997E-3</v>
      </c>
      <c r="W10" s="10">
        <f>1/$A$1*[1]CoreVPAImp!V$53</f>
        <v>0</v>
      </c>
      <c r="X10" s="10">
        <f>1/$A$1*[1]CoreVPAImp!W$53</f>
        <v>0</v>
      </c>
      <c r="Y10" s="10">
        <f>1/$A$1*[1]CoreVPAImp!X$53</f>
        <v>0</v>
      </c>
      <c r="Z10" s="10">
        <f>1/$A$1*[1]CoreVPAImp!Y$53</f>
        <v>0</v>
      </c>
      <c r="AA10" s="10">
        <f>1/$A$1*[1]CoreVPAImp!Z$53</f>
        <v>0</v>
      </c>
      <c r="AB10" s="10">
        <f>1/$A$1*[1]CoreVPAImp!AA$53</f>
        <v>0</v>
      </c>
      <c r="AC10" s="13"/>
      <c r="AD10" s="45">
        <f>1/1000*[1]CoreVPAImp!AB$53</f>
        <v>5.2417531505100003E-4</v>
      </c>
      <c r="AE10" s="10">
        <f>1/1000*[1]CoreVPAImp!AC$53</f>
        <v>2.8549488999999998E-4</v>
      </c>
      <c r="AF10" s="10">
        <f>1/1000*[1]CoreVPAImp!AD$53</f>
        <v>7.2956916959999996E-4</v>
      </c>
      <c r="AG10" s="10">
        <f>1/1000*[1]CoreVPAImp!AE$53</f>
        <v>2.1710917984000002E-3</v>
      </c>
      <c r="AH10" s="10">
        <f>1/1000*[1]CoreVPAImp!AF$53</f>
        <v>2.1527654862E-3</v>
      </c>
      <c r="AI10" s="10">
        <f>1/1000*[1]CoreVPAImp!AG$53</f>
        <v>1.876339179E-3</v>
      </c>
      <c r="AJ10" s="10">
        <f>1/1000*[1]CoreVPAImp!AH$53</f>
        <v>1.8512365504000001E-3</v>
      </c>
      <c r="AK10" s="10">
        <f>1/1000*[1]CoreVPAImp!AI$53</f>
        <v>2.4298745720000002E-3</v>
      </c>
      <c r="AL10" s="10">
        <f>1/1000*[1]CoreVPAImp!AJ$53</f>
        <v>3.5022719015999999E-3</v>
      </c>
      <c r="AM10" s="10">
        <f>1/1000*[1]CoreVPAImp!AK$53</f>
        <v>6.5927453680000002E-4</v>
      </c>
      <c r="AN10" s="10">
        <f>1/1000*[1]CoreVPAImp!AL$53</f>
        <v>1.1196862199999999E-3</v>
      </c>
      <c r="AO10" s="10">
        <f>1/1000*[1]CoreVPAImp!AM$53</f>
        <v>2.024516448E-3</v>
      </c>
      <c r="AP10" s="10">
        <f>1/1000*[1]CoreVPAImp!AN$53</f>
        <v>3.5804729312000003E-3</v>
      </c>
      <c r="AQ10" s="10">
        <f>1/1000*[1]CoreVPAImp!AO$53</f>
        <v>3.9940203639000004E-3</v>
      </c>
      <c r="AR10" s="10">
        <f>1/1000*[1]CoreVPAImp!AP$53</f>
        <v>3.0614511970000003E-3</v>
      </c>
      <c r="AS10" s="10">
        <f>1/1000*[1]CoreVPAImp!AQ$53</f>
        <v>1.8813469744999999E-3</v>
      </c>
      <c r="AT10" s="10">
        <f>1/1000*[1]CoreVPAImp!AR$53</f>
        <v>1.2595558997000001E-3</v>
      </c>
      <c r="AU10" s="10">
        <f>1/1000*[1]CoreVPAImp!AS$53</f>
        <v>1.2916097337E-3</v>
      </c>
      <c r="AV10" s="10">
        <f>1/1000*[1]CoreVPAImp!AT$53</f>
        <v>4.4736398100000003E-4</v>
      </c>
      <c r="AW10" s="10">
        <f>1/1000*[1]CoreVPAImp!AU$53</f>
        <v>7.5413230041666672E-4</v>
      </c>
      <c r="AX10" s="10">
        <f>1/1000*[1]CoreVPAImp!AV$53</f>
        <v>0</v>
      </c>
      <c r="AY10" s="10">
        <f>1/1000*[1]CoreVPAImp!AW$53</f>
        <v>0</v>
      </c>
      <c r="AZ10" s="10">
        <f>1/1000*[1]CoreVPAImp!AX$53</f>
        <v>0</v>
      </c>
      <c r="BA10" s="10">
        <f>1/1000*[1]CoreVPAImp!AY$53</f>
        <v>0</v>
      </c>
      <c r="BB10" s="10">
        <f>1/1000*[1]CoreVPAImp!AZ$53</f>
        <v>0</v>
      </c>
      <c r="BC10" s="10">
        <f>1/1000*[1]CoreVPAImp!BA$53</f>
        <v>0</v>
      </c>
      <c r="BD10" s="386"/>
    </row>
    <row r="11" spans="1:56">
      <c r="B11" s="5" t="s">
        <v>107</v>
      </c>
      <c r="C11" s="45">
        <f>1/$A$1*[1]CoreVPAImp!$B$77</f>
        <v>5.0576944799999995E-2</v>
      </c>
      <c r="D11" s="10">
        <f>1/$A$1*[1]CoreVPAImp!$C$77</f>
        <v>7.3588823599999992E-2</v>
      </c>
      <c r="E11" s="10">
        <f>1/$A$1*[1]CoreVPAImp!D$77</f>
        <v>5.3182404799999992E-2</v>
      </c>
      <c r="F11" s="10">
        <f>1/$A$1*[1]CoreVPAImp!E$77</f>
        <v>4.037404E-2</v>
      </c>
      <c r="G11" s="10">
        <f>1/$A$1*[1]CoreVPAImp!F$77</f>
        <v>5.4738239999999994E-2</v>
      </c>
      <c r="H11" s="10">
        <f>1/$A$1*[1]CoreVPAImp!G$77</f>
        <v>3.7582539999999991E-2</v>
      </c>
      <c r="I11" s="10">
        <f>1/$A$1*[1]CoreVPAImp!H$77</f>
        <v>2.8470839999999997E-2</v>
      </c>
      <c r="J11" s="10">
        <f>1/$A$1*[1]CoreVPAImp!I$77</f>
        <v>3.8680839999999994E-2</v>
      </c>
      <c r="K11" s="10">
        <f>1/$A$1*[1]CoreVPAImp!J$77</f>
        <v>4.2809437999999991E-2</v>
      </c>
      <c r="L11" s="10">
        <f>1/$A$1*[1]CoreVPAImp!K$77</f>
        <v>1.010904E-2</v>
      </c>
      <c r="M11" s="10">
        <f>1/$A$1*[1]CoreVPAImp!L$77</f>
        <v>2.1238139999999999E-2</v>
      </c>
      <c r="N11" s="10">
        <f>1/$A$1*[1]CoreVPAImp!M$77</f>
        <v>2.4403899999999999E-2</v>
      </c>
      <c r="O11" s="10">
        <f>1/$A$1*[1]CoreVPAImp!N$77</f>
        <v>2.0441859999999999E-2</v>
      </c>
      <c r="P11" s="10">
        <f>1/$A$1*[1]CoreVPAImp!O$77</f>
        <v>1.6781359999999999E-2</v>
      </c>
      <c r="Q11" s="10">
        <f>1/$A$1*[1]CoreVPAImp!P$77</f>
        <v>1.3416473999999998E-2</v>
      </c>
      <c r="R11" s="10">
        <f>1/$A$1*[1]CoreVPAImp!Q$77</f>
        <v>1.6825625999999996E-2</v>
      </c>
      <c r="S11" s="10">
        <f>1/$A$1*[1]CoreVPAImp!R$77</f>
        <v>2.2343779999999997E-2</v>
      </c>
      <c r="T11" s="10">
        <f>1/$A$1*[1]CoreVPAImp!S$77</f>
        <v>2.6276129999999998E-2</v>
      </c>
      <c r="U11" s="10">
        <f>1/$A$1*[1]CoreVPAImp!T$77</f>
        <v>2.1534864000000001E-2</v>
      </c>
      <c r="V11" s="10">
        <f>1/$A$1*[1]CoreVPAImp!U$77</f>
        <v>1.7826293999999999E-2</v>
      </c>
      <c r="W11" s="10">
        <f>1/$A$1*[1]CoreVPAImp!V$77</f>
        <v>0</v>
      </c>
      <c r="X11" s="10">
        <f>1/$A$1*[1]CoreVPAImp!W$77</f>
        <v>0</v>
      </c>
      <c r="Y11" s="10">
        <f>1/$A$1*[1]CoreVPAImp!X$77</f>
        <v>0</v>
      </c>
      <c r="Z11" s="10">
        <f>1/$A$1*[1]CoreVPAImp!Y$77</f>
        <v>0</v>
      </c>
      <c r="AA11" s="10">
        <f>1/$A$1*[1]CoreVPAImp!Z$77</f>
        <v>0</v>
      </c>
      <c r="AB11" s="10">
        <f>1/$A$1*[1]CoreVPAImp!AA$77</f>
        <v>0</v>
      </c>
      <c r="AC11" s="13"/>
      <c r="AD11" s="45">
        <f>1/1000*[1]CoreVPAImp!AB$77</f>
        <v>8.6752382973599995E-3</v>
      </c>
      <c r="AE11" s="10">
        <f>1/1000*[1]CoreVPAImp!AC$77</f>
        <v>1.2406006138799998E-2</v>
      </c>
      <c r="AF11" s="10">
        <f>1/1000*[1]CoreVPAImp!AD$77</f>
        <v>1.0781782262400001E-2</v>
      </c>
      <c r="AG11" s="10">
        <f>1/1000*[1]CoreVPAImp!AE$77</f>
        <v>9.9327391520000006E-3</v>
      </c>
      <c r="AH11" s="10">
        <f>1/1000*[1]CoreVPAImp!AF$77</f>
        <v>1.7123041035100001E-2</v>
      </c>
      <c r="AI11" s="10">
        <f>1/1000*[1]CoreVPAImp!AG$77</f>
        <v>1.2540590205E-2</v>
      </c>
      <c r="AJ11" s="10">
        <f>1/1000*[1]CoreVPAImp!AH$77</f>
        <v>8.9889546596000017E-3</v>
      </c>
      <c r="AK11" s="10">
        <f>1/1000*[1]CoreVPAImp!AI$77</f>
        <v>1.4488973967500002E-2</v>
      </c>
      <c r="AL11" s="10">
        <f>1/1000*[1]CoreVPAImp!AJ$77</f>
        <v>1.4713030136000003E-2</v>
      </c>
      <c r="AM11" s="10">
        <f>1/1000*[1]CoreVPAImp!AK$77</f>
        <v>2.7297505268000003E-3</v>
      </c>
      <c r="AN11" s="10">
        <f>1/1000*[1]CoreVPAImp!AL$77</f>
        <v>6.6985645707E-3</v>
      </c>
      <c r="AO11" s="10">
        <f>1/1000*[1]CoreVPAImp!AM$77</f>
        <v>1.0279462031999999E-2</v>
      </c>
      <c r="AP11" s="10">
        <f>1/1000*[1]CoreVPAImp!AN$77</f>
        <v>9.6804579344E-3</v>
      </c>
      <c r="AQ11" s="10">
        <f>1/1000*[1]CoreVPAImp!AO$77</f>
        <v>1.11451163775E-2</v>
      </c>
      <c r="AR11" s="10">
        <f>1/1000*[1]CoreVPAImp!AP$77</f>
        <v>1.1705021592500002E-2</v>
      </c>
      <c r="AS11" s="10">
        <f>1/1000*[1]CoreVPAImp!AQ$77</f>
        <v>9.4668475824999983E-3</v>
      </c>
      <c r="AT11" s="10">
        <f>1/1000*[1]CoreVPAImp!AR$77</f>
        <v>9.0006820807999998E-3</v>
      </c>
      <c r="AU11" s="10">
        <f>1/1000*[1]CoreVPAImp!AS$77</f>
        <v>8.8422149958999989E-3</v>
      </c>
      <c r="AV11" s="10">
        <f>1/1000*[1]CoreVPAImp!AT$77</f>
        <v>6.6240010670000002E-3</v>
      </c>
      <c r="AW11" s="10">
        <f>1/1000*[1]CoreVPAImp!AU$77</f>
        <v>6.3505464862499998E-3</v>
      </c>
      <c r="AX11" s="10">
        <f>1/1000*[1]CoreVPAImp!AV$77</f>
        <v>0</v>
      </c>
      <c r="AY11" s="10">
        <f>1/1000*[1]CoreVPAImp!AW$77</f>
        <v>0</v>
      </c>
      <c r="AZ11" s="10">
        <f>1/1000*[1]CoreVPAImp!AX$77</f>
        <v>0</v>
      </c>
      <c r="BA11" s="10">
        <f>1/1000*[1]CoreVPAImp!AY$77</f>
        <v>0</v>
      </c>
      <c r="BB11" s="10">
        <f>1/1000*[1]CoreVPAImp!AZ$77</f>
        <v>0</v>
      </c>
      <c r="BC11" s="10">
        <f>1/1000*[1]CoreVPAImp!BA$77</f>
        <v>0</v>
      </c>
      <c r="BD11" s="386"/>
    </row>
    <row r="12" spans="1:56">
      <c r="B12" s="5" t="s">
        <v>15</v>
      </c>
      <c r="C12" s="45">
        <f>1/$A$1*[1]CoreVPAImp!$B$88</f>
        <v>2.6516053599999995E-2</v>
      </c>
      <c r="D12" s="10">
        <f>1/$A$1*[1]CoreVPAImp!$C$88</f>
        <v>3.0183219999999997E-2</v>
      </c>
      <c r="E12" s="10">
        <f>1/$A$1*[1]CoreVPAImp!D$88</f>
        <v>3.5926540000000007E-2</v>
      </c>
      <c r="F12" s="10">
        <f>1/$A$1*[1]CoreVPAImp!E$88</f>
        <v>3.2113659999999995E-2</v>
      </c>
      <c r="G12" s="10">
        <f>1/$A$1*[1]CoreVPAImp!F$88</f>
        <v>3.3175301199999993E-2</v>
      </c>
      <c r="H12" s="10">
        <f>1/$A$1*[1]CoreVPAImp!G$88</f>
        <v>3.3992837999999997E-2</v>
      </c>
      <c r="I12" s="10">
        <f>1/$A$1*[1]CoreVPAImp!H$88</f>
        <v>2.523152E-2</v>
      </c>
      <c r="J12" s="10">
        <f>1/$A$1*[1]CoreVPAImp!I$88</f>
        <v>2.8030028399999997E-2</v>
      </c>
      <c r="K12" s="10">
        <f>1/$A$1*[1]CoreVPAImp!J$88</f>
        <v>3.5176381999999999E-2</v>
      </c>
      <c r="L12" s="10">
        <f>1/$A$1*[1]CoreVPAImp!K$88</f>
        <v>2.3439128E-2</v>
      </c>
      <c r="M12" s="10">
        <f>1/$A$1*[1]CoreVPAImp!L$88</f>
        <v>2.0178959999999999E-2</v>
      </c>
      <c r="N12" s="10">
        <f>1/$A$1*[1]CoreVPAImp!M$88</f>
        <v>3.3770459999999995E-2</v>
      </c>
      <c r="O12" s="10">
        <f>1/$A$1*[1]CoreVPAImp!N$88</f>
        <v>1.4388089000000001E-2</v>
      </c>
      <c r="P12" s="10">
        <f>1/$A$1*[1]CoreVPAImp!O$88</f>
        <v>1.5704803199999999E-2</v>
      </c>
      <c r="Q12" s="10">
        <f>1/$A$1*[1]CoreVPAImp!P$88</f>
        <v>2.4922139999999995E-2</v>
      </c>
      <c r="R12" s="10">
        <f>1/$A$1*[1]CoreVPAImp!Q$88</f>
        <v>1.8199785999999996E-2</v>
      </c>
      <c r="S12" s="10">
        <f>1/$A$1*[1]CoreVPAImp!R$88</f>
        <v>2.48103028E-2</v>
      </c>
      <c r="T12" s="10">
        <f>1/$A$1*[1]CoreVPAImp!S$88</f>
        <v>2.4211716000000001E-2</v>
      </c>
      <c r="U12" s="10">
        <f>1/$A$1*[1]CoreVPAImp!T$88</f>
        <v>2.3142781999999997E-2</v>
      </c>
      <c r="V12" s="10">
        <f>1/$A$1*[1]CoreVPAImp!U$88</f>
        <v>1.8231127999999999E-2</v>
      </c>
      <c r="W12" s="10">
        <f>1/$A$1*[1]CoreVPAImp!V$88</f>
        <v>0</v>
      </c>
      <c r="X12" s="10">
        <f>1/$A$1*[1]CoreVPAImp!W$88</f>
        <v>0</v>
      </c>
      <c r="Y12" s="10">
        <f>1/$A$1*[1]CoreVPAImp!X$88</f>
        <v>0</v>
      </c>
      <c r="Z12" s="10">
        <f>1/$A$1*[1]CoreVPAImp!Y$88</f>
        <v>0</v>
      </c>
      <c r="AA12" s="10">
        <f>1/$A$1*[1]CoreVPAImp!Z$88</f>
        <v>0</v>
      </c>
      <c r="AB12" s="10">
        <f>1/$A$1*[1]CoreVPAImp!AA$88</f>
        <v>0</v>
      </c>
      <c r="AC12" s="13"/>
      <c r="AD12" s="45">
        <f>1/1000*[1]CoreVPAImp!AB$88</f>
        <v>5.6328930962670004E-3</v>
      </c>
      <c r="AE12" s="10">
        <f>1/1000*[1]CoreVPAImp!AC$88</f>
        <v>7.0078290836000012E-3</v>
      </c>
      <c r="AF12" s="10">
        <f>1/1000*[1]CoreVPAImp!AD$88</f>
        <v>8.4213433919999997E-3</v>
      </c>
      <c r="AG12" s="10">
        <f>1/1000*[1]CoreVPAImp!AE$88</f>
        <v>9.750537899200001E-3</v>
      </c>
      <c r="AH12" s="10">
        <f>1/1000*[1]CoreVPAImp!AF$88</f>
        <v>1.11751018197E-2</v>
      </c>
      <c r="AI12" s="10">
        <f>1/1000*[1]CoreVPAImp!AG$88</f>
        <v>1.2714301399800001E-2</v>
      </c>
      <c r="AJ12" s="10">
        <f>1/1000*[1]CoreVPAImp!AH$88</f>
        <v>8.8112106680000007E-3</v>
      </c>
      <c r="AK12" s="10">
        <f>1/1000*[1]CoreVPAImp!AI$88</f>
        <v>1.1608814768000001E-2</v>
      </c>
      <c r="AL12" s="10">
        <f>1/1000*[1]CoreVPAImp!AJ$88</f>
        <v>1.5840171832800003E-2</v>
      </c>
      <c r="AM12" s="10">
        <f>1/1000*[1]CoreVPAImp!AK$88</f>
        <v>8.6123683447999998E-3</v>
      </c>
      <c r="AN12" s="10">
        <f>1/1000*[1]CoreVPAImp!AL$88</f>
        <v>7.9797038166000006E-3</v>
      </c>
      <c r="AO12" s="10">
        <f>1/1000*[1]CoreVPAImp!AM$88</f>
        <v>1.4116625568E-2</v>
      </c>
      <c r="AP12" s="10">
        <f>1/1000*[1]CoreVPAImp!AN$88</f>
        <v>5.8406802432000009E-3</v>
      </c>
      <c r="AQ12" s="10">
        <f>1/1000*[1]CoreVPAImp!AO$88</f>
        <v>6.309424591500001E-3</v>
      </c>
      <c r="AR12" s="10">
        <f>1/1000*[1]CoreVPAImp!AP$88</f>
        <v>1.0789570841500002E-2</v>
      </c>
      <c r="AS12" s="10">
        <f>1/1000*[1]CoreVPAImp!AQ$88</f>
        <v>6.8782831180000002E-3</v>
      </c>
      <c r="AT12" s="10">
        <f>1/1000*[1]CoreVPAImp!AR$88</f>
        <v>9.2082512894999993E-3</v>
      </c>
      <c r="AU12" s="10">
        <f>1/1000*[1]CoreVPAImp!AS$88</f>
        <v>8.9758313931000006E-3</v>
      </c>
      <c r="AV12" s="10">
        <f>1/1000*[1]CoreVPAImp!AT$88</f>
        <v>9.4123432480000008E-3</v>
      </c>
      <c r="AW12" s="10">
        <f>1/1000*[1]CoreVPAImp!AU$88</f>
        <v>7.6759932049999995E-3</v>
      </c>
      <c r="AX12" s="10">
        <f>1/1000*[1]CoreVPAImp!AV$88</f>
        <v>0</v>
      </c>
      <c r="AY12" s="10">
        <f>1/1000*[1]CoreVPAImp!AW$88</f>
        <v>0</v>
      </c>
      <c r="AZ12" s="10">
        <f>1/1000*[1]CoreVPAImp!AX$88</f>
        <v>0</v>
      </c>
      <c r="BA12" s="10">
        <f>1/1000*[1]CoreVPAImp!AY$88</f>
        <v>0</v>
      </c>
      <c r="BB12" s="10">
        <f>1/1000*[1]CoreVPAImp!AZ$88</f>
        <v>0</v>
      </c>
      <c r="BC12" s="10">
        <f>1/1000*[1]CoreVPAImp!BA$88</f>
        <v>0</v>
      </c>
      <c r="BD12" s="386"/>
    </row>
    <row r="13" spans="1:56">
      <c r="B13" s="5" t="s">
        <v>68</v>
      </c>
      <c r="C13" s="45">
        <f>1/$A$1*[1]CoreVPAImp!$B$92</f>
        <v>3.3475228799999993E-2</v>
      </c>
      <c r="D13" s="10">
        <f>1/$A$1*[1]CoreVPAImp!$C$92</f>
        <v>3.6871933199999998E-2</v>
      </c>
      <c r="E13" s="10">
        <f>1/$A$1*[1]CoreVPAImp!D$92</f>
        <v>2.8964241599999992E-2</v>
      </c>
      <c r="F13" s="10">
        <f>1/$A$1*[1]CoreVPAImp!E$92</f>
        <v>4.1567489999999992E-2</v>
      </c>
      <c r="G13" s="10">
        <f>1/$A$1*[1]CoreVPAImp!F$92</f>
        <v>2.4417714400000002E-2</v>
      </c>
      <c r="H13" s="10">
        <f>1/$A$1*[1]CoreVPAImp!G$92</f>
        <v>2.3015889800000001E-2</v>
      </c>
      <c r="I13" s="10">
        <f>1/$A$1*[1]CoreVPAImp!H$92</f>
        <v>1.7614315999999998E-2</v>
      </c>
      <c r="J13" s="10">
        <f>1/$A$1*[1]CoreVPAImp!I$92</f>
        <v>1.5600717599999998E-2</v>
      </c>
      <c r="K13" s="10">
        <f>1/$A$1*[1]CoreVPAImp!J$92</f>
        <v>1.3761582E-2</v>
      </c>
      <c r="L13" s="10">
        <f>1/$A$1*[1]CoreVPAImp!K$92</f>
        <v>4.3930619999999997E-3</v>
      </c>
      <c r="M13" s="10">
        <f>1/$A$1*[1]CoreVPAImp!L$92</f>
        <v>5.5718256000000001E-3</v>
      </c>
      <c r="N13" s="10">
        <f>1/$A$1*[1]CoreVPAImp!M$92</f>
        <v>5.5712744000000003E-3</v>
      </c>
      <c r="O13" s="10">
        <f>1/$A$1*[1]CoreVPAImp!N$92</f>
        <v>3.5403599999999993E-3</v>
      </c>
      <c r="P13" s="10">
        <f>1/$A$1*[1]CoreVPAImp!O$92</f>
        <v>2.4577399999999999E-3</v>
      </c>
      <c r="Q13" s="10">
        <f>1/$A$1*[1]CoreVPAImp!P$92</f>
        <v>3.4442604999999999E-3</v>
      </c>
      <c r="R13" s="10">
        <f>1/$A$1*[1]CoreVPAImp!Q$92</f>
        <v>5.5111115999999984E-3</v>
      </c>
      <c r="S13" s="10">
        <f>1/$A$1*[1]CoreVPAImp!R$92</f>
        <v>6.7855599999999995E-3</v>
      </c>
      <c r="T13" s="10">
        <f>1/$A$1*[1]CoreVPAImp!S$92</f>
        <v>7.5017284000000002E-3</v>
      </c>
      <c r="U13" s="10">
        <f>1/$A$1*[1]CoreVPAImp!T$92</f>
        <v>6.261104E-3</v>
      </c>
      <c r="V13" s="10">
        <f>1/$A$1*[1]CoreVPAImp!U$92</f>
        <v>4.8324600000000002E-3</v>
      </c>
      <c r="W13" s="10">
        <f>1/$A$1*[1]CoreVPAImp!V$92</f>
        <v>0</v>
      </c>
      <c r="X13" s="10">
        <f>1/$A$1*[1]CoreVPAImp!W$92</f>
        <v>0</v>
      </c>
      <c r="Y13" s="10">
        <f>1/$A$1*[1]CoreVPAImp!X$92</f>
        <v>0</v>
      </c>
      <c r="Z13" s="10">
        <f>1/$A$1*[1]CoreVPAImp!Y$92</f>
        <v>0</v>
      </c>
      <c r="AA13" s="10">
        <f>1/$A$1*[1]CoreVPAImp!Z$92</f>
        <v>0</v>
      </c>
      <c r="AB13" s="10">
        <f>1/$A$1*[1]CoreVPAImp!AA$92</f>
        <v>0</v>
      </c>
      <c r="AC13" s="13"/>
      <c r="AD13" s="45">
        <f>1/1000*[1]CoreVPAImp!AB$92</f>
        <v>7.7209788944069997E-3</v>
      </c>
      <c r="AE13" s="10">
        <f>1/1000*[1]CoreVPAImp!AC$92</f>
        <v>8.4275574892000004E-3</v>
      </c>
      <c r="AF13" s="10">
        <f>1/1000*[1]CoreVPAImp!AD$92</f>
        <v>8.3918624208000007E-3</v>
      </c>
      <c r="AG13" s="10">
        <f>1/1000*[1]CoreVPAImp!AE$92</f>
        <v>1.1206187552000001E-2</v>
      </c>
      <c r="AH13" s="10">
        <f>1/1000*[1]CoreVPAImp!AF$92</f>
        <v>9.6064842125000004E-3</v>
      </c>
      <c r="AI13" s="10">
        <f>1/1000*[1]CoreVPAImp!AG$92</f>
        <v>8.8057920522000011E-3</v>
      </c>
      <c r="AJ13" s="10">
        <f>1/1000*[1]CoreVPAImp!AH$92</f>
        <v>7.6776851224000008E-3</v>
      </c>
      <c r="AK13" s="10">
        <f>1/1000*[1]CoreVPAImp!AI$92</f>
        <v>8.3222420165000015E-3</v>
      </c>
      <c r="AL13" s="10">
        <f>1/1000*[1]CoreVPAImp!AJ$92</f>
        <v>7.8982665984000007E-3</v>
      </c>
      <c r="AM13" s="10">
        <f>1/1000*[1]CoreVPAImp!AK$92</f>
        <v>2.7362489E-3</v>
      </c>
      <c r="AN13" s="10">
        <f>1/1000*[1]CoreVPAImp!AL$92</f>
        <v>3.1990161789000001E-3</v>
      </c>
      <c r="AO13" s="10">
        <f>1/1000*[1]CoreVPAImp!AM$92</f>
        <v>3.9112109760000005E-3</v>
      </c>
      <c r="AP13" s="10">
        <f>1/1000*[1]CoreVPAImp!AN$92</f>
        <v>2.5293883296000001E-3</v>
      </c>
      <c r="AQ13" s="10">
        <f>1/1000*[1]CoreVPAImp!AO$92</f>
        <v>1.6765482846000002E-3</v>
      </c>
      <c r="AR13" s="10">
        <f>1/1000*[1]CoreVPAImp!AP$92</f>
        <v>1.955514802E-3</v>
      </c>
      <c r="AS13" s="10">
        <f>1/1000*[1]CoreVPAImp!AQ$92</f>
        <v>2.6080827885E-3</v>
      </c>
      <c r="AT13" s="10">
        <f>1/1000*[1]CoreVPAImp!AR$92</f>
        <v>2.7387639284999999E-3</v>
      </c>
      <c r="AU13" s="10">
        <f>1/1000*[1]CoreVPAImp!AS$92</f>
        <v>2.7544356696999998E-3</v>
      </c>
      <c r="AV13" s="10">
        <f>1/1000*[1]CoreVPAImp!AT$92</f>
        <v>2.483617018E-3</v>
      </c>
      <c r="AW13" s="10">
        <f>1/1000*[1]CoreVPAImp!AU$92</f>
        <v>1.9101591908333333E-3</v>
      </c>
      <c r="AX13" s="10">
        <f>1/1000*[1]CoreVPAImp!AV$92</f>
        <v>0</v>
      </c>
      <c r="AY13" s="10">
        <f>1/1000*[1]CoreVPAImp!AW$92</f>
        <v>0</v>
      </c>
      <c r="AZ13" s="10">
        <f>1/1000*[1]CoreVPAImp!AX$92</f>
        <v>0</v>
      </c>
      <c r="BA13" s="10">
        <f>1/1000*[1]CoreVPAImp!AY$92</f>
        <v>0</v>
      </c>
      <c r="BB13" s="10">
        <f>1/1000*[1]CoreVPAImp!AZ$92</f>
        <v>0</v>
      </c>
      <c r="BC13" s="10">
        <f>1/1000*[1]CoreVPAImp!BA$92</f>
        <v>0</v>
      </c>
      <c r="BD13" s="386"/>
    </row>
    <row r="14" spans="1:56">
      <c r="B14" s="5" t="s">
        <v>108</v>
      </c>
      <c r="C14" s="45">
        <f>1/$A$1*[1]CoreVPAImp!$B$100</f>
        <v>4.5639000000000001E-3</v>
      </c>
      <c r="D14" s="10">
        <f>1/$A$1*[1]CoreVPAImp!$C$100</f>
        <v>3.0185000000000003E-3</v>
      </c>
      <c r="E14" s="10">
        <f>1/$A$1*[1]CoreVPAImp!D$100</f>
        <v>1.3878516000000003E-3</v>
      </c>
      <c r="F14" s="10">
        <f>1/$A$1*[1]CoreVPAImp!E$100</f>
        <v>7.6814000000000006E-4</v>
      </c>
      <c r="G14" s="10">
        <f>1/$A$1*[1]CoreVPAImp!F$100</f>
        <v>2.0025596000000003E-3</v>
      </c>
      <c r="H14" s="10">
        <f>1/$A$1*[1]CoreVPAImp!G$100</f>
        <v>5.0643399999999996E-3</v>
      </c>
      <c r="I14" s="10">
        <f>1/$A$1*[1]CoreVPAImp!H$100</f>
        <v>6.2502199999999999E-3</v>
      </c>
      <c r="J14" s="10">
        <f>1/$A$1*[1]CoreVPAImp!I$100</f>
        <v>6.0079999999999997E-4</v>
      </c>
      <c r="K14" s="10">
        <f>1/$A$1*[1]CoreVPAImp!J$100</f>
        <v>1.84724E-3</v>
      </c>
      <c r="L14" s="10">
        <f>1/$A$1*[1]CoreVPAImp!K$100</f>
        <v>0</v>
      </c>
      <c r="M14" s="10">
        <f>1/$A$1*[1]CoreVPAImp!L$100</f>
        <v>8.5304E-4</v>
      </c>
      <c r="N14" s="10">
        <f>1/$A$1*[1]CoreVPAImp!M$100</f>
        <v>1.986E-4</v>
      </c>
      <c r="O14" s="10">
        <f>1/$A$1*[1]CoreVPAImp!N$100</f>
        <v>0</v>
      </c>
      <c r="P14" s="10">
        <f>1/$A$1*[1]CoreVPAImp!O$100</f>
        <v>0</v>
      </c>
      <c r="Q14" s="10">
        <f>1/$A$1*[1]CoreVPAImp!P$100</f>
        <v>2.5734800000000002E-4</v>
      </c>
      <c r="R14" s="10">
        <f>1/$A$1*[1]CoreVPAImp!Q$100</f>
        <v>3.9818000000000004E-4</v>
      </c>
      <c r="S14" s="10">
        <f>1/$A$1*[1]CoreVPAImp!R$100</f>
        <v>2.2902199999999995E-3</v>
      </c>
      <c r="T14" s="10">
        <f>1/$A$1*[1]CoreVPAImp!S$100</f>
        <v>7.3909999999999991E-4</v>
      </c>
      <c r="U14" s="10">
        <f>1/$A$1*[1]CoreVPAImp!T$100</f>
        <v>8.5879999999999984E-4</v>
      </c>
      <c r="V14" s="10">
        <f>1/$A$1*[1]CoreVPAImp!U$100</f>
        <v>1.8080599999999998E-3</v>
      </c>
      <c r="W14" s="10">
        <f>1/$A$1*[1]CoreVPAImp!V$100</f>
        <v>0</v>
      </c>
      <c r="X14" s="10">
        <f>1/$A$1*[1]CoreVPAImp!W$100</f>
        <v>0</v>
      </c>
      <c r="Y14" s="10">
        <f>1/$A$1*[1]CoreVPAImp!X$100</f>
        <v>0</v>
      </c>
      <c r="Z14" s="10">
        <f>1/$A$1*[1]CoreVPAImp!Y$100</f>
        <v>0</v>
      </c>
      <c r="AA14" s="10">
        <f>1/$A$1*[1]CoreVPAImp!Z$100</f>
        <v>0</v>
      </c>
      <c r="AB14" s="10">
        <f>1/$A$1*[1]CoreVPAImp!AA$100</f>
        <v>0</v>
      </c>
      <c r="AC14" s="13"/>
      <c r="AD14" s="45">
        <f>1/1000*[1]CoreVPAImp!AB$100</f>
        <v>8.0153075727300012E-4</v>
      </c>
      <c r="AE14" s="10">
        <f>1/1000*[1]CoreVPAImp!AC$100</f>
        <v>6.5659660160000003E-4</v>
      </c>
      <c r="AF14" s="10">
        <f>1/1000*[1]CoreVPAImp!AD$100</f>
        <v>3.5482505280000001E-4</v>
      </c>
      <c r="AG14" s="10">
        <f>1/1000*[1]CoreVPAImp!AE$100</f>
        <v>2.9595246240000001E-4</v>
      </c>
      <c r="AH14" s="10">
        <f>1/1000*[1]CoreVPAImp!AF$100</f>
        <v>4.3943877250000001E-4</v>
      </c>
      <c r="AI14" s="10">
        <f>1/1000*[1]CoreVPAImp!AG$100</f>
        <v>1.5627276951000002E-3</v>
      </c>
      <c r="AJ14" s="10">
        <f>1/1000*[1]CoreVPAImp!AH$100</f>
        <v>1.8318174408000001E-3</v>
      </c>
      <c r="AK14" s="10">
        <f>1/1000*[1]CoreVPAImp!AI$100</f>
        <v>1.8938117200000001E-4</v>
      </c>
      <c r="AL14" s="10">
        <f>1/1000*[1]CoreVPAImp!AJ$100</f>
        <v>7.5585882800000004E-4</v>
      </c>
      <c r="AM14" s="10">
        <f>1/1000*[1]CoreVPAImp!AK$100</f>
        <v>0</v>
      </c>
      <c r="AN14" s="10">
        <f>1/1000*[1]CoreVPAImp!AL$100</f>
        <v>2.9717686619999998E-4</v>
      </c>
      <c r="AO14" s="10">
        <f>1/1000*[1]CoreVPAImp!AM$100</f>
        <v>6.338332799999999E-5</v>
      </c>
      <c r="AP14" s="10">
        <f>1/1000*[1]CoreVPAImp!AN$100</f>
        <v>0</v>
      </c>
      <c r="AQ14" s="10">
        <f>1/1000*[1]CoreVPAImp!AO$100</f>
        <v>0</v>
      </c>
      <c r="AR14" s="10">
        <f>1/1000*[1]CoreVPAImp!AP$100</f>
        <v>1.18693504E-4</v>
      </c>
      <c r="AS14" s="10">
        <f>1/1000*[1]CoreVPAImp!AQ$100</f>
        <v>1.54189434E-4</v>
      </c>
      <c r="AT14" s="10">
        <f>1/1000*[1]CoreVPAImp!AR$100</f>
        <v>9.2164257460000004E-4</v>
      </c>
      <c r="AU14" s="10">
        <f>1/1000*[1]CoreVPAImp!AS$100</f>
        <v>2.3965907679999998E-4</v>
      </c>
      <c r="AV14" s="10">
        <f>1/1000*[1]CoreVPAImp!AT$100</f>
        <v>4.7875378000000003E-4</v>
      </c>
      <c r="AW14" s="10">
        <f>1/1000*[1]CoreVPAImp!AU$100</f>
        <v>7.4377391541666671E-4</v>
      </c>
      <c r="AX14" s="10">
        <f>1/1000*[1]CoreVPAImp!AV$100</f>
        <v>0</v>
      </c>
      <c r="AY14" s="10">
        <f>1/1000*[1]CoreVPAImp!AW$100</f>
        <v>0</v>
      </c>
      <c r="AZ14" s="10">
        <f>1/1000*[1]CoreVPAImp!AX$100</f>
        <v>0</v>
      </c>
      <c r="BA14" s="10">
        <f>1/1000*[1]CoreVPAImp!AY$100</f>
        <v>0</v>
      </c>
      <c r="BB14" s="10">
        <f>1/1000*[1]CoreVPAImp!AZ$100</f>
        <v>0</v>
      </c>
      <c r="BC14" s="10">
        <f>1/1000*[1]CoreVPAImp!BA$100</f>
        <v>0</v>
      </c>
      <c r="BD14" s="386"/>
    </row>
    <row r="15" spans="1:56">
      <c r="B15" s="5" t="s">
        <v>70</v>
      </c>
      <c r="C15" s="45">
        <f>1/$A$1*[1]CoreVPAImp!$B$56</f>
        <v>0.32748597039999999</v>
      </c>
      <c r="D15" s="10">
        <f>1/$A$1*[1]CoreVPAImp!$C$56</f>
        <v>0.36053024519999999</v>
      </c>
      <c r="E15" s="10">
        <f>1/$A$1*[1]CoreVPAImp!D$56</f>
        <v>0.26780619880000001</v>
      </c>
      <c r="F15" s="10">
        <f>1/$A$1*[1]CoreVPAImp!E$56</f>
        <v>0.19251051040000003</v>
      </c>
      <c r="G15" s="10">
        <f>1/$A$1*[1]CoreVPAImp!F$56</f>
        <v>0.22454574600000002</v>
      </c>
      <c r="H15" s="10">
        <f>1/$A$1*[1]CoreVPAImp!G$56</f>
        <v>0.23634474480000003</v>
      </c>
      <c r="I15" s="10">
        <f>1/$A$1*[1]CoreVPAImp!H$56</f>
        <v>0.17812802479999998</v>
      </c>
      <c r="J15" s="10">
        <f>1/$A$1*[1]CoreVPAImp!I$56</f>
        <v>0.13805960440000001</v>
      </c>
      <c r="K15" s="10">
        <f>1/$A$1*[1]CoreVPAImp!J$56</f>
        <v>0.137056596</v>
      </c>
      <c r="L15" s="10">
        <f>1/$A$1*[1]CoreVPAImp!K$56</f>
        <v>4.3895823999999993E-2</v>
      </c>
      <c r="M15" s="10">
        <f>1/$A$1*[1]CoreVPAImp!L$56</f>
        <v>5.6889669199999993E-2</v>
      </c>
      <c r="N15" s="10">
        <f>1/$A$1*[1]CoreVPAImp!M$56</f>
        <v>4.6704407599999997E-2</v>
      </c>
      <c r="O15" s="10">
        <f>1/$A$1*[1]CoreVPAImp!N$56</f>
        <v>3.4255759599999998E-2</v>
      </c>
      <c r="P15" s="10">
        <f>1/$A$1*[1]CoreVPAImp!O$56</f>
        <v>2.8456712399999994E-2</v>
      </c>
      <c r="Q15" s="10">
        <f>1/$A$1*[1]CoreVPAImp!P$56</f>
        <v>3.9589367199999989E-2</v>
      </c>
      <c r="R15" s="10">
        <f>1/$A$1*[1]CoreVPAImp!Q$56</f>
        <v>2.7906129999999998E-2</v>
      </c>
      <c r="S15" s="10">
        <f>1/$A$1*[1]CoreVPAImp!R$56</f>
        <v>2.79642352E-2</v>
      </c>
      <c r="T15" s="10">
        <f>1/$A$1*[1]CoreVPAImp!S$56</f>
        <v>3.1369906400000001E-2</v>
      </c>
      <c r="U15" s="10">
        <f>1/$A$1*[1]CoreVPAImp!T$56</f>
        <v>4.7865732799999991E-2</v>
      </c>
      <c r="V15" s="10">
        <f>1/$A$1*[1]CoreVPAImp!U$56</f>
        <v>3.5399130799999998E-2</v>
      </c>
      <c r="W15" s="10">
        <f>1/$A$1*[1]CoreVPAImp!V$56</f>
        <v>0</v>
      </c>
      <c r="X15" s="10">
        <f>1/$A$1*[1]CoreVPAImp!W$56</f>
        <v>0</v>
      </c>
      <c r="Y15" s="10">
        <f>1/$A$1*[1]CoreVPAImp!X$56</f>
        <v>0</v>
      </c>
      <c r="Z15" s="10">
        <f>1/$A$1*[1]CoreVPAImp!Y$56</f>
        <v>0</v>
      </c>
      <c r="AA15" s="10">
        <f>1/$A$1*[1]CoreVPAImp!Z$56</f>
        <v>0</v>
      </c>
      <c r="AB15" s="10">
        <f>1/$A$1*[1]CoreVPAImp!AA$56</f>
        <v>0</v>
      </c>
      <c r="AC15" s="13"/>
      <c r="AD15" s="45">
        <f>1/1000*[1]CoreVPAImp!AB$56</f>
        <v>6.4011213243216E-2</v>
      </c>
      <c r="AE15" s="10">
        <f>1/1000*[1]CoreVPAImp!AC$56</f>
        <v>7.0714790173600009E-2</v>
      </c>
      <c r="AF15" s="10">
        <f>1/1000*[1]CoreVPAImp!AD$56</f>
        <v>5.6763483863999993E-2</v>
      </c>
      <c r="AG15" s="10">
        <f>1/1000*[1]CoreVPAImp!AE$56</f>
        <v>5.6854421948800006E-2</v>
      </c>
      <c r="AH15" s="10">
        <f>1/1000*[1]CoreVPAImp!AF$56</f>
        <v>7.7078673987000024E-2</v>
      </c>
      <c r="AI15" s="10">
        <f>1/1000*[1]CoreVPAImp!AG$56</f>
        <v>7.8332142645900008E-2</v>
      </c>
      <c r="AJ15" s="10">
        <f>1/1000*[1]CoreVPAImp!AH$56</f>
        <v>5.9120921690800014E-2</v>
      </c>
      <c r="AK15" s="10">
        <f>1/1000*[1]CoreVPAImp!AI$56</f>
        <v>5.3387711007500005E-2</v>
      </c>
      <c r="AL15" s="10">
        <f>1/1000*[1]CoreVPAImp!AJ$56</f>
        <v>5.188609405120001E-2</v>
      </c>
      <c r="AM15" s="10">
        <f>1/1000*[1]CoreVPAImp!AK$56</f>
        <v>1.60306553836E-2</v>
      </c>
      <c r="AN15" s="10">
        <f>1/1000*[1]CoreVPAImp!AL$56</f>
        <v>1.8294952979700005E-2</v>
      </c>
      <c r="AO15" s="10">
        <f>1/1000*[1]CoreVPAImp!AM$56</f>
        <v>1.8085825872E-2</v>
      </c>
      <c r="AP15" s="10">
        <f>1/1000*[1]CoreVPAImp!AN$56</f>
        <v>1.3452741227200001E-2</v>
      </c>
      <c r="AQ15" s="10">
        <f>1/1000*[1]CoreVPAImp!AO$56</f>
        <v>1.27958092113E-2</v>
      </c>
      <c r="AR15" s="10">
        <f>1/1000*[1]CoreVPAImp!AP$56</f>
        <v>1.6554209998000002E-2</v>
      </c>
      <c r="AS15" s="10">
        <f>1/1000*[1]CoreVPAImp!AQ$56</f>
        <v>1.1232451516999999E-2</v>
      </c>
      <c r="AT15" s="10">
        <f>1/1000*[1]CoreVPAImp!AR$56</f>
        <v>1.0253644177199999E-2</v>
      </c>
      <c r="AU15" s="10">
        <f>1/1000*[1]CoreVPAImp!AS$56</f>
        <v>1.0155269824699999E-2</v>
      </c>
      <c r="AV15" s="10">
        <f>1/1000*[1]CoreVPAImp!AT$56</f>
        <v>1.4118833742000002E-2</v>
      </c>
      <c r="AW15" s="10">
        <f>1/1000*[1]CoreVPAImp!AU$56</f>
        <v>9.260472321666666E-3</v>
      </c>
      <c r="AX15" s="10">
        <f>1/1000*[1]CoreVPAImp!AV$56</f>
        <v>0</v>
      </c>
      <c r="AY15" s="10">
        <f>1/1000*[1]CoreVPAImp!AW$56</f>
        <v>0</v>
      </c>
      <c r="AZ15" s="10">
        <f>1/1000*[1]CoreVPAImp!AX$56</f>
        <v>0</v>
      </c>
      <c r="BA15" s="10">
        <f>1/1000*[1]CoreVPAImp!AY$56</f>
        <v>0</v>
      </c>
      <c r="BB15" s="10">
        <f>1/1000*[1]CoreVPAImp!AZ$56</f>
        <v>0</v>
      </c>
      <c r="BC15" s="10">
        <f>1/1000*[1]CoreVPAImp!BA$56</f>
        <v>0</v>
      </c>
      <c r="BD15" s="386"/>
    </row>
    <row r="16" spans="1:56">
      <c r="B16" s="5" t="s">
        <v>109</v>
      </c>
      <c r="C16" s="45">
        <f>1/$A$1*[1]CoreVPAImp!$B$129</f>
        <v>1.3260400000000002E-2</v>
      </c>
      <c r="D16" s="10">
        <f>1/$A$1*[1]CoreVPAImp!$C$129</f>
        <v>1.4592619999999999E-2</v>
      </c>
      <c r="E16" s="10">
        <f>1/$A$1*[1]CoreVPAImp!D$129</f>
        <v>1.256176E-2</v>
      </c>
      <c r="F16" s="10">
        <f>1/$A$1*[1]CoreVPAImp!E$129</f>
        <v>1.0747736000000001E-2</v>
      </c>
      <c r="G16" s="10">
        <f>1/$A$1*[1]CoreVPAImp!F$129</f>
        <v>9.1000000000000003E-5</v>
      </c>
      <c r="H16" s="10">
        <f>1/$A$1*[1]CoreVPAImp!G$129</f>
        <v>0</v>
      </c>
      <c r="I16" s="10">
        <f>1/$A$1*[1]CoreVPAImp!H$129</f>
        <v>0</v>
      </c>
      <c r="J16" s="10">
        <f>1/$A$1*[1]CoreVPAImp!I$129</f>
        <v>0</v>
      </c>
      <c r="K16" s="10">
        <f>1/$A$1*[1]CoreVPAImp!J$129</f>
        <v>0</v>
      </c>
      <c r="L16" s="10">
        <f>1/$A$1*[1]CoreVPAImp!K$129</f>
        <v>0</v>
      </c>
      <c r="M16" s="10">
        <f>1/$A$1*[1]CoreVPAImp!L$129</f>
        <v>0</v>
      </c>
      <c r="N16" s="10">
        <f>1/$A$1*[1]CoreVPAImp!M$129</f>
        <v>0</v>
      </c>
      <c r="O16" s="10">
        <f>1/$A$1*[1]CoreVPAImp!N$129</f>
        <v>0</v>
      </c>
      <c r="P16" s="10">
        <f>1/$A$1*[1]CoreVPAImp!O$129</f>
        <v>0</v>
      </c>
      <c r="Q16" s="10">
        <f>1/$A$1*[1]CoreVPAImp!P$129</f>
        <v>0</v>
      </c>
      <c r="R16" s="10">
        <f>1/$A$1*[1]CoreVPAImp!Q$129</f>
        <v>0</v>
      </c>
      <c r="S16" s="10">
        <f>1/$A$1*[1]CoreVPAImp!R$129</f>
        <v>0</v>
      </c>
      <c r="T16" s="10">
        <f>1/$A$1*[1]CoreVPAImp!S$129</f>
        <v>0</v>
      </c>
      <c r="U16" s="10">
        <f>1/$A$1*[1]CoreVPAImp!T$129</f>
        <v>0</v>
      </c>
      <c r="V16" s="10">
        <f>1/$A$1*[1]CoreVPAImp!U$129</f>
        <v>0</v>
      </c>
      <c r="W16" s="10">
        <f>1/$A$1*[1]CoreVPAImp!V$129</f>
        <v>0</v>
      </c>
      <c r="X16" s="10">
        <f>1/$A$1*[1]CoreVPAImp!W$129</f>
        <v>0</v>
      </c>
      <c r="Y16" s="10">
        <f>1/$A$1*[1]CoreVPAImp!X$129</f>
        <v>0</v>
      </c>
      <c r="Z16" s="10">
        <f>1/$A$1*[1]CoreVPAImp!Y$129</f>
        <v>0</v>
      </c>
      <c r="AA16" s="10">
        <f>1/$A$1*[1]CoreVPAImp!Z$129</f>
        <v>0</v>
      </c>
      <c r="AB16" s="10">
        <f>1/$A$1*[1]CoreVPAImp!AA$129</f>
        <v>0</v>
      </c>
      <c r="AC16" s="13"/>
      <c r="AD16" s="45">
        <f>1/1000*[1]CoreVPAImp!AB$129</f>
        <v>3.1370866517939997E-3</v>
      </c>
      <c r="AE16" s="10">
        <f>1/1000*[1]CoreVPAImp!AC$129</f>
        <v>3.8970914499999996E-3</v>
      </c>
      <c r="AF16" s="10">
        <f>1/1000*[1]CoreVPAImp!AD$129</f>
        <v>4.236968832E-3</v>
      </c>
      <c r="AG16" s="10">
        <f>1/1000*[1]CoreVPAImp!AE$129</f>
        <v>3.4667705408000004E-3</v>
      </c>
      <c r="AH16" s="10">
        <f>1/1000*[1]CoreVPAImp!AF$129</f>
        <v>9.4834936000000004E-6</v>
      </c>
      <c r="AI16" s="10">
        <f>1/1000*[1]CoreVPAImp!AG$129</f>
        <v>0</v>
      </c>
      <c r="AJ16" s="10">
        <f>1/1000*[1]CoreVPAImp!AH$129</f>
        <v>0</v>
      </c>
      <c r="AK16" s="10">
        <f>1/1000*[1]CoreVPAImp!AI$129</f>
        <v>0</v>
      </c>
      <c r="AL16" s="10">
        <f>1/1000*[1]CoreVPAImp!AJ$129</f>
        <v>0</v>
      </c>
      <c r="AM16" s="10">
        <f>1/1000*[1]CoreVPAImp!AK$129</f>
        <v>0</v>
      </c>
      <c r="AN16" s="10">
        <f>1/1000*[1]CoreVPAImp!AL$129</f>
        <v>0</v>
      </c>
      <c r="AO16" s="10">
        <f>1/1000*[1]CoreVPAImp!AM$129</f>
        <v>0</v>
      </c>
      <c r="AP16" s="10">
        <f>1/1000*[1]CoreVPAImp!AN$129</f>
        <v>0</v>
      </c>
      <c r="AQ16" s="10">
        <f>1/1000*[1]CoreVPAImp!AO$129</f>
        <v>0</v>
      </c>
      <c r="AR16" s="10">
        <f>1/1000*[1]CoreVPAImp!AP$129</f>
        <v>0</v>
      </c>
      <c r="AS16" s="10">
        <f>1/1000*[1]CoreVPAImp!AQ$129</f>
        <v>0</v>
      </c>
      <c r="AT16" s="10">
        <f>1/1000*[1]CoreVPAImp!AR$129</f>
        <v>0</v>
      </c>
      <c r="AU16" s="10">
        <f>1/1000*[1]CoreVPAImp!AS$129</f>
        <v>0</v>
      </c>
      <c r="AV16" s="10">
        <f>1/1000*[1]CoreVPAImp!AT$129</f>
        <v>0</v>
      </c>
      <c r="AW16" s="10">
        <f>1/1000*[1]CoreVPAImp!AU$129</f>
        <v>0</v>
      </c>
      <c r="AX16" s="10">
        <f>1/1000*[1]CoreVPAImp!AV$129</f>
        <v>0</v>
      </c>
      <c r="AY16" s="10">
        <f>1/1000*[1]CoreVPAImp!AW$129</f>
        <v>0</v>
      </c>
      <c r="AZ16" s="10">
        <f>1/1000*[1]CoreVPAImp!AX$129</f>
        <v>0</v>
      </c>
      <c r="BA16" s="10">
        <f>1/1000*[1]CoreVPAImp!AY$129</f>
        <v>0</v>
      </c>
      <c r="BB16" s="10">
        <f>1/1000*[1]CoreVPAImp!AZ$129</f>
        <v>0</v>
      </c>
      <c r="BC16" s="10">
        <f>1/1000*[1]CoreVPAImp!BA$129</f>
        <v>0</v>
      </c>
      <c r="BD16" s="386"/>
    </row>
    <row r="17" spans="1:56" s="31" customFormat="1">
      <c r="A17"/>
      <c r="B17" s="5" t="s">
        <v>110</v>
      </c>
      <c r="C17" s="45">
        <f>1/$A$1*[1]CoreVPAImp!$B$136</f>
        <v>1.0143400000000002E-2</v>
      </c>
      <c r="D17" s="10">
        <f>1/$A$1*[1]CoreVPAImp!$C$136</f>
        <v>1.0056337200000001E-2</v>
      </c>
      <c r="E17" s="10">
        <f>1/$A$1*[1]CoreVPAImp!D$136</f>
        <v>6.2112960000000007E-3</v>
      </c>
      <c r="F17" s="10">
        <f>1/$A$1*[1]CoreVPAImp!E$136</f>
        <v>1.1891246400000003E-2</v>
      </c>
      <c r="G17" s="10">
        <f>1/$A$1*[1]CoreVPAImp!F$136</f>
        <v>9.3421567999999993E-3</v>
      </c>
      <c r="H17" s="10">
        <f>1/$A$1*[1]CoreVPAImp!G$136</f>
        <v>9.9117200000000006E-3</v>
      </c>
      <c r="I17" s="10">
        <f>1/$A$1*[1]CoreVPAImp!H$136</f>
        <v>1.4996800000000003E-2</v>
      </c>
      <c r="J17" s="10">
        <f>1/$A$1*[1]CoreVPAImp!I$136</f>
        <v>1.1569628E-2</v>
      </c>
      <c r="K17" s="10">
        <f>1/$A$1*[1]CoreVPAImp!J$136</f>
        <v>1.2054906000000001E-2</v>
      </c>
      <c r="L17" s="10">
        <f>1/$A$1*[1]CoreVPAImp!K$136</f>
        <v>1.3340600000000002E-3</v>
      </c>
      <c r="M17" s="10">
        <f>1/$A$1*[1]CoreVPAImp!L$136</f>
        <v>2.3241400000000001E-4</v>
      </c>
      <c r="N17" s="10">
        <f>1/$A$1*[1]CoreVPAImp!M$136</f>
        <v>2.9120000000000002E-5</v>
      </c>
      <c r="O17" s="10">
        <f>1/$A$1*[1]CoreVPAImp!N$136</f>
        <v>0</v>
      </c>
      <c r="P17" s="10">
        <f>1/$A$1*[1]CoreVPAImp!O$136</f>
        <v>0</v>
      </c>
      <c r="Q17" s="10">
        <f>1/$A$1*[1]CoreVPAImp!P$136</f>
        <v>0</v>
      </c>
      <c r="R17" s="10">
        <f>1/$A$1*[1]CoreVPAImp!Q$136</f>
        <v>0</v>
      </c>
      <c r="S17" s="10">
        <f>1/$A$1*[1]CoreVPAImp!R$136</f>
        <v>0</v>
      </c>
      <c r="T17" s="10">
        <f>1/$A$1*[1]CoreVPAImp!S$136</f>
        <v>0</v>
      </c>
      <c r="U17" s="10">
        <f>1/$A$1*[1]CoreVPAImp!T$136</f>
        <v>0</v>
      </c>
      <c r="V17" s="10">
        <f>1/$A$1*[1]CoreVPAImp!U$136</f>
        <v>0</v>
      </c>
      <c r="W17" s="10">
        <f>1/$A$1*[1]CoreVPAImp!V$136</f>
        <v>0</v>
      </c>
      <c r="X17" s="10">
        <f>1/$A$1*[1]CoreVPAImp!W$136</f>
        <v>0</v>
      </c>
      <c r="Y17" s="10">
        <f>1/$A$1*[1]CoreVPAImp!X$136</f>
        <v>0</v>
      </c>
      <c r="Z17" s="10">
        <f>1/$A$1*[1]CoreVPAImp!Y$136</f>
        <v>0</v>
      </c>
      <c r="AA17" s="10">
        <f>1/$A$1*[1]CoreVPAImp!Z$136</f>
        <v>0</v>
      </c>
      <c r="AB17" s="10">
        <f>1/$A$1*[1]CoreVPAImp!AA$136</f>
        <v>0</v>
      </c>
      <c r="AC17" s="13"/>
      <c r="AD17" s="45">
        <f>1/1000*[1]CoreVPAImp!AB$136</f>
        <v>8.4452124797099995E-4</v>
      </c>
      <c r="AE17" s="10">
        <f>1/1000*[1]CoreVPAImp!AC$136</f>
        <v>8.6896216919999996E-4</v>
      </c>
      <c r="AF17" s="10">
        <f>1/1000*[1]CoreVPAImp!AD$136</f>
        <v>5.8762893600000003E-4</v>
      </c>
      <c r="AG17" s="10">
        <f>1/1000*[1]CoreVPAImp!AE$136</f>
        <v>1.3084714832E-3</v>
      </c>
      <c r="AH17" s="10">
        <f>1/1000*[1]CoreVPAImp!AF$136</f>
        <v>1.1971977745E-3</v>
      </c>
      <c r="AI17" s="10">
        <f>1/1000*[1]CoreVPAImp!AG$136</f>
        <v>1.0463615019000001E-3</v>
      </c>
      <c r="AJ17" s="10">
        <f>1/1000*[1]CoreVPAImp!AH$136</f>
        <v>1.4633415312000002E-3</v>
      </c>
      <c r="AK17" s="10">
        <f>1/1000*[1]CoreVPAImp!AI$136</f>
        <v>1.3228929415000001E-3</v>
      </c>
      <c r="AL17" s="10">
        <f>1/1000*[1]CoreVPAImp!AJ$136</f>
        <v>1.6358693548000002E-3</v>
      </c>
      <c r="AM17" s="10">
        <f>1/1000*[1]CoreVPAImp!AK$136</f>
        <v>4.15434206E-4</v>
      </c>
      <c r="AN17" s="10">
        <f>1/1000*[1]CoreVPAImp!AL$136</f>
        <v>3.1305477510000003E-4</v>
      </c>
      <c r="AO17" s="10">
        <f>1/1000*[1]CoreVPAImp!AM$136</f>
        <v>5.9427264000000001E-5</v>
      </c>
      <c r="AP17" s="10">
        <f>1/1000*[1]CoreVPAImp!AN$136</f>
        <v>0</v>
      </c>
      <c r="AQ17" s="10">
        <f>1/1000*[1]CoreVPAImp!AO$136</f>
        <v>0</v>
      </c>
      <c r="AR17" s="10">
        <f>1/1000*[1]CoreVPAImp!AP$136</f>
        <v>0</v>
      </c>
      <c r="AS17" s="10">
        <f>1/1000*[1]CoreVPAImp!AQ$136</f>
        <v>0</v>
      </c>
      <c r="AT17" s="10">
        <f>1/1000*[1]CoreVPAImp!AR$136</f>
        <v>0</v>
      </c>
      <c r="AU17" s="10">
        <f>1/1000*[1]CoreVPAImp!AS$136</f>
        <v>0</v>
      </c>
      <c r="AV17" s="10">
        <f>1/1000*[1]CoreVPAImp!AT$136</f>
        <v>0</v>
      </c>
      <c r="AW17" s="10">
        <f>1/1000*[1]CoreVPAImp!AU$136</f>
        <v>0</v>
      </c>
      <c r="AX17" s="10">
        <f>1/1000*[1]CoreVPAImp!AV$136</f>
        <v>0</v>
      </c>
      <c r="AY17" s="10">
        <f>1/1000*[1]CoreVPAImp!AW$136</f>
        <v>0</v>
      </c>
      <c r="AZ17" s="10">
        <f>1/1000*[1]CoreVPAImp!AX$136</f>
        <v>0</v>
      </c>
      <c r="BA17" s="10">
        <f>1/1000*[1]CoreVPAImp!AY$136</f>
        <v>0</v>
      </c>
      <c r="BB17" s="10">
        <f>1/1000*[1]CoreVPAImp!AZ$136</f>
        <v>0</v>
      </c>
      <c r="BC17" s="10">
        <f>1/1000*[1]CoreVPAImp!BA$136</f>
        <v>0</v>
      </c>
      <c r="BD17" s="386"/>
    </row>
    <row r="18" spans="1:56">
      <c r="B18" s="5" t="s">
        <v>35</v>
      </c>
      <c r="C18" s="45">
        <f>1/$A$1*[1]CoreVPAImp!$B$211</f>
        <v>1.9826804000000003E-2</v>
      </c>
      <c r="D18" s="10">
        <f>1/$A$1*[1]CoreVPAImp!$C$211</f>
        <v>8.8478679999999983E-3</v>
      </c>
      <c r="E18" s="10">
        <f>1/$A$1*[1]CoreVPAImp!D$211</f>
        <v>1.5205368E-2</v>
      </c>
      <c r="F18" s="10">
        <f>1/$A$1*[1]CoreVPAImp!E$211</f>
        <v>2.63430464E-2</v>
      </c>
      <c r="G18" s="10">
        <f>1/$A$1*[1]CoreVPAImp!F$211</f>
        <v>1.6251047999999997E-2</v>
      </c>
      <c r="H18" s="10">
        <f>1/$A$1*[1]CoreVPAImp!G$211</f>
        <v>1.4123033999999998E-2</v>
      </c>
      <c r="I18" s="10">
        <f>1/$A$1*[1]CoreVPAImp!H$211</f>
        <v>6.3114159999999994E-3</v>
      </c>
      <c r="J18" s="10">
        <f>1/$A$1*[1]CoreVPAImp!I$211</f>
        <v>9.0850979999999998E-3</v>
      </c>
      <c r="K18" s="10">
        <f>1/$A$1*[1]CoreVPAImp!J$211</f>
        <v>8.2435179999999983E-3</v>
      </c>
      <c r="L18" s="10">
        <f>1/$A$1*[1]CoreVPAImp!K$211</f>
        <v>1.1704855999999997E-3</v>
      </c>
      <c r="M18" s="10">
        <f>1/$A$1*[1]CoreVPAImp!L$211</f>
        <v>5.4463799999999996E-4</v>
      </c>
      <c r="N18" s="10">
        <f>1/$A$1*[1]CoreVPAImp!M$211</f>
        <v>1.1175399999999999E-4</v>
      </c>
      <c r="O18" s="10">
        <f>1/$A$1*[1]CoreVPAImp!N$211</f>
        <v>1.7822000000000001E-4</v>
      </c>
      <c r="P18" s="10">
        <f>1/$A$1*[1]CoreVPAImp!O$211</f>
        <v>1.0920000000000001E-4</v>
      </c>
      <c r="Q18" s="10">
        <f>1/$A$1*[1]CoreVPAImp!P$211</f>
        <v>6.2680799999999997E-4</v>
      </c>
      <c r="R18" s="10">
        <f>1/$A$1*[1]CoreVPAImp!Q$211</f>
        <v>8.859168000000001E-4</v>
      </c>
      <c r="S18" s="10">
        <f>1/$A$1*[1]CoreVPAImp!R$211</f>
        <v>1.74818E-3</v>
      </c>
      <c r="T18" s="10">
        <f>1/$A$1*[1]CoreVPAImp!S$211</f>
        <v>4.2129519999999998E-4</v>
      </c>
      <c r="U18" s="10">
        <f>1/$A$1*[1]CoreVPAImp!T$211</f>
        <v>3.8833050000000005E-4</v>
      </c>
      <c r="V18" s="10">
        <f>1/$A$1*[1]CoreVPAImp!U$211</f>
        <v>7.0624000000000012E-4</v>
      </c>
      <c r="W18" s="10">
        <f>1/$A$1*[1]CoreVPAImp!V$211</f>
        <v>0</v>
      </c>
      <c r="X18" s="10">
        <f>1/$A$1*[1]CoreVPAImp!W$211</f>
        <v>0</v>
      </c>
      <c r="Y18" s="10">
        <f>1/$A$1*[1]CoreVPAImp!X$211</f>
        <v>0</v>
      </c>
      <c r="Z18" s="10">
        <f>1/$A$1*[1]CoreVPAImp!Y$211</f>
        <v>0</v>
      </c>
      <c r="AA18" s="10">
        <f>1/$A$1*[1]CoreVPAImp!Z$211</f>
        <v>0</v>
      </c>
      <c r="AB18" s="10">
        <f>1/$A$1*[1]CoreVPAImp!AA$211</f>
        <v>0</v>
      </c>
      <c r="AC18" s="13"/>
      <c r="AD18" s="45">
        <f>1/1000*[1]CoreVPAImp!AB$211</f>
        <v>3.4053999227459998E-3</v>
      </c>
      <c r="AE18" s="10">
        <f>1/1000*[1]CoreVPAImp!AC$211</f>
        <v>3.4440163659999997E-3</v>
      </c>
      <c r="AF18" s="10">
        <f>1/1000*[1]CoreVPAImp!AD$211</f>
        <v>4.979160816E-3</v>
      </c>
      <c r="AG18" s="10">
        <f>1/1000*[1]CoreVPAImp!AE$211</f>
        <v>9.4081768256000023E-3</v>
      </c>
      <c r="AH18" s="10">
        <f>1/1000*[1]CoreVPAImp!AF$211</f>
        <v>7.6325679122000011E-3</v>
      </c>
      <c r="AI18" s="10">
        <f>1/1000*[1]CoreVPAImp!AG$211</f>
        <v>7.386675796500001E-3</v>
      </c>
      <c r="AJ18" s="10">
        <f>1/1000*[1]CoreVPAImp!AH$211</f>
        <v>3.7093776452000004E-3</v>
      </c>
      <c r="AK18" s="10">
        <f>1/1000*[1]CoreVPAImp!AI$211</f>
        <v>5.3299622120000006E-3</v>
      </c>
      <c r="AL18" s="10">
        <f>1/1000*[1]CoreVPAImp!AJ$211</f>
        <v>5.4691197928000007E-3</v>
      </c>
      <c r="AM18" s="10">
        <f>1/1000*[1]CoreVPAImp!AK$211</f>
        <v>1.0793338996E-3</v>
      </c>
      <c r="AN18" s="10">
        <f>1/1000*[1]CoreVPAImp!AL$211</f>
        <v>2.340775233E-4</v>
      </c>
      <c r="AO18" s="10">
        <f>1/1000*[1]CoreVPAImp!AM$211</f>
        <v>8.1390240000000008E-5</v>
      </c>
      <c r="AP18" s="10">
        <f>1/1000*[1]CoreVPAImp!AN$211</f>
        <v>2.6730264000000002E-5</v>
      </c>
      <c r="AQ18" s="10">
        <f>1/1000*[1]CoreVPAImp!AO$211</f>
        <v>1.64564871E-5</v>
      </c>
      <c r="AR18" s="10">
        <f>1/1000*[1]CoreVPAImp!AP$211</f>
        <v>1.4898861800000001E-4</v>
      </c>
      <c r="AS18" s="10">
        <f>1/1000*[1]CoreVPAImp!AQ$211</f>
        <v>1.84245789E-4</v>
      </c>
      <c r="AT18" s="10">
        <f>1/1000*[1]CoreVPAImp!AR$211</f>
        <v>3.4201217579999993E-4</v>
      </c>
      <c r="AU18" s="10">
        <f>1/1000*[1]CoreVPAImp!AS$211</f>
        <v>9.5678811799999986E-5</v>
      </c>
      <c r="AV18" s="10">
        <f>1/1000*[1]CoreVPAImp!AT$211</f>
        <v>6.2699289999999997E-5</v>
      </c>
      <c r="AW18" s="10">
        <f>1/1000*[1]CoreVPAImp!AU$211</f>
        <v>1.2360759791666667E-4</v>
      </c>
      <c r="AX18" s="10">
        <f>1/1000*[1]CoreVPAImp!AV$211</f>
        <v>0</v>
      </c>
      <c r="AY18" s="10">
        <f>1/1000*[1]CoreVPAImp!AW$211</f>
        <v>0</v>
      </c>
      <c r="AZ18" s="10">
        <f>1/1000*[1]CoreVPAImp!AX$211</f>
        <v>0</v>
      </c>
      <c r="BA18" s="10">
        <f>1/1000*[1]CoreVPAImp!AY$211</f>
        <v>0</v>
      </c>
      <c r="BB18" s="10">
        <f>1/1000*[1]CoreVPAImp!AZ$211</f>
        <v>0</v>
      </c>
      <c r="BC18" s="10">
        <f>1/1000*[1]CoreVPAImp!BA$211</f>
        <v>0</v>
      </c>
      <c r="BD18" s="386"/>
    </row>
    <row r="19" spans="1:56">
      <c r="B19" s="8" t="s">
        <v>16</v>
      </c>
      <c r="C19" s="46">
        <f t="shared" ref="C19:AB19" si="3">SUM(C6:C6)-SUM(C7:C18)</f>
        <v>2.4665355999999861E-3</v>
      </c>
      <c r="D19" s="37">
        <f t="shared" si="3"/>
        <v>3.3987532000001597E-3</v>
      </c>
      <c r="E19" s="37">
        <f t="shared" si="3"/>
        <v>4.2879808000000352E-3</v>
      </c>
      <c r="F19" s="37">
        <f t="shared" si="3"/>
        <v>1.2288464000000943E-3</v>
      </c>
      <c r="G19" s="37">
        <f t="shared" si="3"/>
        <v>2.216090799999737E-3</v>
      </c>
      <c r="H19" s="37">
        <f t="shared" si="3"/>
        <v>3.9387248000000152E-3</v>
      </c>
      <c r="I19" s="37">
        <f t="shared" si="3"/>
        <v>4.2957509999999033E-3</v>
      </c>
      <c r="J19" s="37">
        <f t="shared" si="3"/>
        <v>3.1707203999998823E-3</v>
      </c>
      <c r="K19" s="37">
        <f t="shared" si="3"/>
        <v>1.9844632000000084E-3</v>
      </c>
      <c r="L19" s="37">
        <f t="shared" si="3"/>
        <v>1.0357020000000272E-3</v>
      </c>
      <c r="M19" s="37">
        <f t="shared" si="3"/>
        <v>1.099993999999993E-3</v>
      </c>
      <c r="N19" s="37">
        <f t="shared" si="3"/>
        <v>4.2521000000003695E-4</v>
      </c>
      <c r="O19" s="37">
        <f t="shared" si="3"/>
        <v>7.8450839999996691E-4</v>
      </c>
      <c r="P19" s="37">
        <f t="shared" si="3"/>
        <v>1.4736268000000163E-3</v>
      </c>
      <c r="Q19" s="37">
        <f t="shared" si="3"/>
        <v>1.7003539999999873E-3</v>
      </c>
      <c r="R19" s="37">
        <f t="shared" si="3"/>
        <v>5.4563150000006E-4</v>
      </c>
      <c r="S19" s="37">
        <f t="shared" si="3"/>
        <v>6.8597800000000375E-4</v>
      </c>
      <c r="T19" s="37">
        <f t="shared" si="3"/>
        <v>7.8412778333331046E-4</v>
      </c>
      <c r="U19" s="37">
        <f t="shared" si="3"/>
        <v>1.7297559999999434E-3</v>
      </c>
      <c r="V19" s="37">
        <f t="shared" si="3"/>
        <v>2.4616060000000328E-3</v>
      </c>
      <c r="W19" s="37">
        <f t="shared" si="3"/>
        <v>0</v>
      </c>
      <c r="X19" s="37">
        <f t="shared" si="3"/>
        <v>0</v>
      </c>
      <c r="Y19" s="37">
        <f t="shared" si="3"/>
        <v>0</v>
      </c>
      <c r="Z19" s="37">
        <f t="shared" si="3"/>
        <v>0</v>
      </c>
      <c r="AA19" s="37">
        <f t="shared" si="3"/>
        <v>0</v>
      </c>
      <c r="AB19" s="37">
        <f t="shared" si="3"/>
        <v>0</v>
      </c>
      <c r="AC19" s="13"/>
      <c r="AD19" s="47">
        <f t="shared" ref="AD19:BC19" si="4">SUM(AD6:AD6)-SUM(AD7:AD18)</f>
        <v>1.1379946606560054E-3</v>
      </c>
      <c r="AE19" s="39">
        <f t="shared" si="4"/>
        <v>1.2160913555999964E-3</v>
      </c>
      <c r="AF19" s="39">
        <f t="shared" si="4"/>
        <v>1.7396694911999966E-3</v>
      </c>
      <c r="AG19" s="39">
        <f t="shared" si="4"/>
        <v>6.531096320000207E-4</v>
      </c>
      <c r="AH19" s="39">
        <f t="shared" si="4"/>
        <v>1.1198458530000122E-3</v>
      </c>
      <c r="AI19" s="39">
        <f t="shared" si="4"/>
        <v>2.5463330607000678E-3</v>
      </c>
      <c r="AJ19" s="39">
        <f t="shared" si="4"/>
        <v>3.7529620324000257E-3</v>
      </c>
      <c r="AK19" s="39">
        <f t="shared" si="4"/>
        <v>3.9758890249999568E-3</v>
      </c>
      <c r="AL19" s="39">
        <f t="shared" si="4"/>
        <v>1.7874470611999593E-3</v>
      </c>
      <c r="AM19" s="39">
        <f t="shared" si="4"/>
        <v>1.2679568880000075E-3</v>
      </c>
      <c r="AN19" s="39">
        <f t="shared" si="4"/>
        <v>8.7628372289998147E-4</v>
      </c>
      <c r="AO19" s="39">
        <f t="shared" si="4"/>
        <v>4.54355759999997E-4</v>
      </c>
      <c r="AP19" s="39">
        <f t="shared" si="4"/>
        <v>5.3148193119999243E-4</v>
      </c>
      <c r="AQ19" s="39">
        <f t="shared" si="4"/>
        <v>9.741493971000062E-4</v>
      </c>
      <c r="AR19" s="39">
        <f t="shared" si="4"/>
        <v>1.0000855005000003E-3</v>
      </c>
      <c r="AS19" s="39">
        <f t="shared" si="4"/>
        <v>5.8024852900000895E-4</v>
      </c>
      <c r="AT19" s="39">
        <f t="shared" si="4"/>
        <v>7.50991801600015E-4</v>
      </c>
      <c r="AU19" s="39">
        <f t="shared" si="4"/>
        <v>4.6925252660000999E-4</v>
      </c>
      <c r="AV19" s="39">
        <f t="shared" si="4"/>
        <v>1.1426682830000048E-3</v>
      </c>
      <c r="AW19" s="39">
        <f t="shared" si="4"/>
        <v>1.0033493112499917E-3</v>
      </c>
      <c r="AX19" s="39">
        <f t="shared" si="4"/>
        <v>0</v>
      </c>
      <c r="AY19" s="39">
        <f t="shared" si="4"/>
        <v>0</v>
      </c>
      <c r="AZ19" s="39">
        <f t="shared" si="4"/>
        <v>0</v>
      </c>
      <c r="BA19" s="39">
        <f t="shared" si="4"/>
        <v>0</v>
      </c>
      <c r="BB19" s="39">
        <f t="shared" si="4"/>
        <v>0</v>
      </c>
      <c r="BC19" s="39">
        <f t="shared" si="4"/>
        <v>0</v>
      </c>
      <c r="BD19" s="386"/>
    </row>
    <row r="20" spans="1:56" ht="17.149999999999999" customHeight="1">
      <c r="B20" s="14" t="s">
        <v>98</v>
      </c>
      <c r="C20" s="26">
        <f>1/$A$1*[1]CoreVPAImp!$B$268</f>
        <v>0.8500480695999999</v>
      </c>
      <c r="D20" s="28">
        <f>1/$A$1*[1]CoreVPAImp!$C$268</f>
        <v>0.81668621635999994</v>
      </c>
      <c r="E20" s="28">
        <f>1/$A$1*[1]CoreVPAImp!D$268</f>
        <v>0.67840145799999996</v>
      </c>
      <c r="F20" s="28">
        <f>1/$A$1*[1]CoreVPAImp!E$268</f>
        <v>0.73268882840000005</v>
      </c>
      <c r="G20" s="28">
        <f>1/$A$1*[1]CoreVPAImp!F$268</f>
        <v>0.66077227159999996</v>
      </c>
      <c r="H20" s="28">
        <f>1/$A$1*[1]CoreVPAImp!G$268</f>
        <v>0.60588504840000013</v>
      </c>
      <c r="I20" s="28">
        <f>1/$A$1*[1]CoreVPAImp!H$268</f>
        <v>0.56935858719999999</v>
      </c>
      <c r="J20" s="28">
        <f>1/$A$1*[1]CoreVPAImp!I$268</f>
        <v>0.56261385559999999</v>
      </c>
      <c r="K20" s="28">
        <f>1/$A$1*[1]CoreVPAImp!J$268</f>
        <v>0.33570038639999999</v>
      </c>
      <c r="L20" s="28">
        <f>1/$A$1*[1]CoreVPAImp!K$268</f>
        <v>0.172758408</v>
      </c>
      <c r="M20" s="28">
        <f>1/$A$1*[1]CoreVPAImp!L$268</f>
        <v>0.14976825120000004</v>
      </c>
      <c r="N20" s="28">
        <f>1/$A$1*[1]CoreVPAImp!M$268</f>
        <v>0.13666927120555558</v>
      </c>
      <c r="O20" s="28">
        <f>1/$A$1*[1]CoreVPAImp!N$268</f>
        <v>8.5390272237301584E-2</v>
      </c>
      <c r="P20" s="28">
        <f>1/$A$1*[1]CoreVPAImp!O$268</f>
        <v>7.8362821900000018E-2</v>
      </c>
      <c r="Q20" s="28">
        <f>1/$A$1*[1]CoreVPAImp!P$268</f>
        <v>9.0977209723809502E-2</v>
      </c>
      <c r="R20" s="28">
        <f>1/$A$1*[1]CoreVPAImp!Q$268</f>
        <v>0.12405941644945055</v>
      </c>
      <c r="S20" s="28">
        <f>1/$A$1*[1]CoreVPAImp!R$268</f>
        <v>0.11782358287222222</v>
      </c>
      <c r="T20" s="28">
        <f>1/$A$1*[1]CoreVPAImp!S$268</f>
        <v>0.11698918887</v>
      </c>
      <c r="U20" s="28">
        <f>1/$A$1*[1]CoreVPAImp!T$268</f>
        <v>0.10811548826666664</v>
      </c>
      <c r="V20" s="28">
        <f>1/$A$1*[1]CoreVPAImp!U$268</f>
        <v>9.197243396948053E-2</v>
      </c>
      <c r="W20" s="28">
        <f>1/$A$1*[1]CoreVPAImp!V$268</f>
        <v>0</v>
      </c>
      <c r="X20" s="28">
        <f>1/$A$1*[1]CoreVPAImp!W$268</f>
        <v>0</v>
      </c>
      <c r="Y20" s="28">
        <f>1/$A$1*[1]CoreVPAImp!X$268</f>
        <v>0</v>
      </c>
      <c r="Z20" s="28">
        <f>1/$A$1*[1]CoreVPAImp!Y$268</f>
        <v>0</v>
      </c>
      <c r="AA20" s="28">
        <f>1/$A$1*[1]CoreVPAImp!Z$268</f>
        <v>0</v>
      </c>
      <c r="AB20" s="28">
        <f>1/$A$1*[1]CoreVPAImp!AA$268</f>
        <v>0</v>
      </c>
      <c r="AC20" s="13"/>
      <c r="AD20" s="26">
        <f>1/1000*[1]CoreVPAImp!AB$268</f>
        <v>0.30017385093673499</v>
      </c>
      <c r="AE20" s="28">
        <f>1/1000*[1]CoreVPAImp!AC$268</f>
        <v>0.25176293816079998</v>
      </c>
      <c r="AF20" s="28">
        <f>1/1000*[1]CoreVPAImp!AD$268</f>
        <v>0.23645537906399999</v>
      </c>
      <c r="AG20" s="28">
        <f>1/1000*[1]CoreVPAImp!AE$268</f>
        <v>0.25946158611520004</v>
      </c>
      <c r="AH20" s="28">
        <f>1/1000*[1]CoreVPAImp!AF$268</f>
        <v>0.25808579004600007</v>
      </c>
      <c r="AI20" s="28">
        <f>1/1000*[1]CoreVPAImp!AG$268</f>
        <v>0.255158030127</v>
      </c>
      <c r="AJ20" s="28">
        <f>1/1000*[1]CoreVPAImp!AH$268</f>
        <v>0.26100228266960002</v>
      </c>
      <c r="AK20" s="28">
        <f>1/1000*[1]CoreVPAImp!AI$268</f>
        <v>0.26740855430749999</v>
      </c>
      <c r="AL20" s="28">
        <f>1/1000*[1]CoreVPAImp!AJ$268</f>
        <v>0.16883690607280002</v>
      </c>
      <c r="AM20" s="28">
        <f>1/1000*[1]CoreVPAImp!AK$268</f>
        <v>8.3263692076399998E-2</v>
      </c>
      <c r="AN20" s="28">
        <f>1/1000*[1]CoreVPAImp!AL$268</f>
        <v>8.1931914954900001E-2</v>
      </c>
      <c r="AO20" s="28">
        <f>1/1000*[1]CoreVPAImp!AM$268</f>
        <v>7.1263467839999997E-2</v>
      </c>
      <c r="AP20" s="28">
        <f>1/1000*[1]CoreVPAImp!AN$268</f>
        <v>5.1466978358400001E-2</v>
      </c>
      <c r="AQ20" s="28">
        <f>1/1000*[1]CoreVPAImp!AO$268</f>
        <v>4.5188241256800002E-2</v>
      </c>
      <c r="AR20" s="28">
        <f>1/1000*[1]CoreVPAImp!AP$268</f>
        <v>6.0357546539000009E-2</v>
      </c>
      <c r="AS20" s="28">
        <f>1/1000*[1]CoreVPAImp!AQ$268</f>
        <v>8.6768144606499994E-2</v>
      </c>
      <c r="AT20" s="28">
        <f>1/1000*[1]CoreVPAImp!AR$268</f>
        <v>8.0818023286000004E-2</v>
      </c>
      <c r="AU20" s="28">
        <f>1/1000*[1]CoreVPAImp!AS$268</f>
        <v>8.4488309748699988E-2</v>
      </c>
      <c r="AV20" s="28">
        <f>1/1000*[1]CoreVPAImp!AT$268</f>
        <v>7.5879409435000003E-2</v>
      </c>
      <c r="AW20" s="28">
        <f>1/1000*[1]CoreVPAImp!AU$268</f>
        <v>6.2276152286249997E-2</v>
      </c>
      <c r="AX20" s="28">
        <f>1/1000*[1]CoreVPAImp!AV$268</f>
        <v>0</v>
      </c>
      <c r="AY20" s="28">
        <f>1/1000*[1]CoreVPAImp!AW$268</f>
        <v>0</v>
      </c>
      <c r="AZ20" s="28">
        <f>1/1000*[1]CoreVPAImp!AX$268</f>
        <v>0</v>
      </c>
      <c r="BA20" s="28">
        <f>1/1000*[1]CoreVPAImp!AY$268</f>
        <v>0</v>
      </c>
      <c r="BB20" s="28">
        <f>1/1000*[1]CoreVPAImp!AZ$268</f>
        <v>0</v>
      </c>
      <c r="BC20" s="28">
        <f>1/1000*[1]CoreVPAImp!BA$268</f>
        <v>0</v>
      </c>
      <c r="BD20" s="386"/>
    </row>
    <row r="21" spans="1:56">
      <c r="B21" s="5" t="s">
        <v>99</v>
      </c>
      <c r="C21" s="45">
        <f>1/$A$1*[1]CoreVPAImp!$B$39</f>
        <v>3.90197792E-2</v>
      </c>
      <c r="D21" s="10">
        <f>1/$A$1*[1]CoreVPAImp!$C$39</f>
        <v>4.3138334400000006E-2</v>
      </c>
      <c r="E21" s="10">
        <f>1/$A$1*[1]CoreVPAImp!D$39</f>
        <v>4.9012314000000001E-2</v>
      </c>
      <c r="F21" s="10">
        <f>1/$A$1*[1]CoreVPAImp!E$39</f>
        <v>4.8598538799999993E-2</v>
      </c>
      <c r="G21" s="10">
        <f>1/$A$1*[1]CoreVPAImp!F$39</f>
        <v>4.1487877200000009E-2</v>
      </c>
      <c r="H21" s="10">
        <f>1/$A$1*[1]CoreVPAImp!G$39</f>
        <v>3.6588638800000003E-2</v>
      </c>
      <c r="I21" s="10">
        <f>1/$A$1*[1]CoreVPAImp!H$39</f>
        <v>3.0246415200000005E-2</v>
      </c>
      <c r="J21" s="10">
        <f>1/$A$1*[1]CoreVPAImp!I$39</f>
        <v>6.8718887200000023E-2</v>
      </c>
      <c r="K21" s="10">
        <f>1/$A$1*[1]CoreVPAImp!J$39</f>
        <v>2.4586090400000003E-2</v>
      </c>
      <c r="L21" s="10">
        <f>1/$A$1*[1]CoreVPAImp!K$39</f>
        <v>7.1185275999999997E-3</v>
      </c>
      <c r="M21" s="10">
        <f>1/$A$1*[1]CoreVPAImp!L$39</f>
        <v>5.4799171999999991E-3</v>
      </c>
      <c r="N21" s="10">
        <f>1/$A$1*[1]CoreVPAImp!M$39</f>
        <v>5.0207640000000005E-3</v>
      </c>
      <c r="O21" s="10">
        <f>1/$A$1*[1]CoreVPAImp!N$39</f>
        <v>3.3615331428571431E-3</v>
      </c>
      <c r="P21" s="10">
        <f>1/$A$1*[1]CoreVPAImp!O$39</f>
        <v>1.8588643285714285E-3</v>
      </c>
      <c r="Q21" s="10">
        <f>1/$A$1*[1]CoreVPAImp!P$39</f>
        <v>5.0576911428571424E-3</v>
      </c>
      <c r="R21" s="10">
        <f>1/$A$1*[1]CoreVPAImp!Q$39</f>
        <v>6.4374083999999988E-3</v>
      </c>
      <c r="S21" s="10">
        <f>1/$A$1*[1]CoreVPAImp!R$39</f>
        <v>5.4454181000000001E-3</v>
      </c>
      <c r="T21" s="10">
        <f>1/$A$1*[1]CoreVPAImp!S$39</f>
        <v>6.7129129833333329E-3</v>
      </c>
      <c r="U21" s="10">
        <f>1/$A$1*[1]CoreVPAImp!T$39</f>
        <v>4.8820073000000004E-3</v>
      </c>
      <c r="V21" s="10">
        <f>1/$A$1*[1]CoreVPAImp!U$39</f>
        <v>5.7877480000000005E-3</v>
      </c>
      <c r="W21" s="10">
        <f>1/$A$1*[1]CoreVPAImp!V$39</f>
        <v>0</v>
      </c>
      <c r="X21" s="10">
        <f>1/$A$1*[1]CoreVPAImp!W$39</f>
        <v>0</v>
      </c>
      <c r="Y21" s="10">
        <f>1/$A$1*[1]CoreVPAImp!X$39</f>
        <v>0</v>
      </c>
      <c r="Z21" s="10">
        <f>1/$A$1*[1]CoreVPAImp!Y$39</f>
        <v>0</v>
      </c>
      <c r="AA21" s="10">
        <f>1/$A$1*[1]CoreVPAImp!Z$39</f>
        <v>0</v>
      </c>
      <c r="AB21" s="10">
        <f>1/$A$1*[1]CoreVPAImp!AA$39</f>
        <v>0</v>
      </c>
      <c r="AC21" s="13"/>
      <c r="AD21" s="45">
        <f>1/1000*[1]CoreVPAImp!AB$39</f>
        <v>1.8340686710085E-2</v>
      </c>
      <c r="AE21" s="10">
        <f>1/1000*[1]CoreVPAImp!AC$39</f>
        <v>1.7803208781199998E-2</v>
      </c>
      <c r="AF21" s="10">
        <f>1/1000*[1]CoreVPAImp!AD$39</f>
        <v>1.9998123724800001E-2</v>
      </c>
      <c r="AG21" s="10">
        <f>1/1000*[1]CoreVPAImp!AE$39</f>
        <v>2.1770360281599999E-2</v>
      </c>
      <c r="AH21" s="10">
        <f>1/1000*[1]CoreVPAImp!AF$39</f>
        <v>1.9170618605600001E-2</v>
      </c>
      <c r="AI21" s="10">
        <f>1/1000*[1]CoreVPAImp!AG$39</f>
        <v>1.8015415232100002E-2</v>
      </c>
      <c r="AJ21" s="10">
        <f>1/1000*[1]CoreVPAImp!AH$39</f>
        <v>1.6772769372E-2</v>
      </c>
      <c r="AK21" s="10">
        <f>1/1000*[1]CoreVPAImp!AI$39</f>
        <v>2.0243164860999998E-2</v>
      </c>
      <c r="AL21" s="10">
        <f>1/1000*[1]CoreVPAImp!AJ$39</f>
        <v>1.1782639102800002E-2</v>
      </c>
      <c r="AM21" s="10">
        <f>1/1000*[1]CoreVPAImp!AK$39</f>
        <v>4.5253755975999998E-3</v>
      </c>
      <c r="AN21" s="10">
        <f>1/1000*[1]CoreVPAImp!AL$39</f>
        <v>2.5649564057999997E-3</v>
      </c>
      <c r="AO21" s="10">
        <f>1/1000*[1]CoreVPAImp!AM$39</f>
        <v>2.7296103840000001E-3</v>
      </c>
      <c r="AP21" s="10">
        <f>1/1000*[1]CoreVPAImp!AN$39</f>
        <v>2.4587397471999999E-3</v>
      </c>
      <c r="AQ21" s="10">
        <f>1/1000*[1]CoreVPAImp!AO$39</f>
        <v>1.2296758371000002E-3</v>
      </c>
      <c r="AR21" s="10">
        <f>1/1000*[1]CoreVPAImp!AP$39</f>
        <v>4.3448539360000007E-3</v>
      </c>
      <c r="AS21" s="10">
        <f>1/1000*[1]CoreVPAImp!AQ$39</f>
        <v>6.2650413874999998E-3</v>
      </c>
      <c r="AT21" s="10">
        <f>1/1000*[1]CoreVPAImp!AR$39</f>
        <v>5.5165482957999995E-3</v>
      </c>
      <c r="AU21" s="10">
        <f>1/1000*[1]CoreVPAImp!AS$39</f>
        <v>6.5933437998999993E-3</v>
      </c>
      <c r="AV21" s="10">
        <f>1/1000*[1]CoreVPAImp!AT$39</f>
        <v>6.3995945330000007E-3</v>
      </c>
      <c r="AW21" s="10">
        <f>1/1000*[1]CoreVPAImp!AU$39</f>
        <v>4.7368865495833338E-3</v>
      </c>
      <c r="AX21" s="10">
        <f>1/1000*[1]CoreVPAImp!AV$39</f>
        <v>0</v>
      </c>
      <c r="AY21" s="10">
        <f>1/1000*[1]CoreVPAImp!AW$39</f>
        <v>0</v>
      </c>
      <c r="AZ21" s="10">
        <f>1/1000*[1]CoreVPAImp!AX$39</f>
        <v>0</v>
      </c>
      <c r="BA21" s="10">
        <f>1/1000*[1]CoreVPAImp!AY$39</f>
        <v>0</v>
      </c>
      <c r="BB21" s="10">
        <f>1/1000*[1]CoreVPAImp!AZ$39</f>
        <v>0</v>
      </c>
      <c r="BC21" s="10">
        <f>1/1000*[1]CoreVPAImp!BA$39</f>
        <v>0</v>
      </c>
      <c r="BD21" s="386"/>
    </row>
    <row r="22" spans="1:56">
      <c r="B22" s="5" t="s">
        <v>30</v>
      </c>
      <c r="C22" s="45">
        <f>1/$A$1*[1]CoreVPAImp!$B$147</f>
        <v>1.973E-4</v>
      </c>
      <c r="D22" s="10">
        <f>1/$A$1*[1]CoreVPAImp!$C$147</f>
        <v>8.9544000000000002E-6</v>
      </c>
      <c r="E22" s="10">
        <f>1/$A$1*[1]CoreVPAImp!D$147</f>
        <v>6.649999999999999E-5</v>
      </c>
      <c r="F22" s="10">
        <f>1/$A$1*[1]CoreVPAImp!E$147</f>
        <v>1.2853999999999999E-4</v>
      </c>
      <c r="G22" s="10">
        <f>1/$A$1*[1]CoreVPAImp!F$147</f>
        <v>2.2157999999999998E-4</v>
      </c>
      <c r="H22" s="10">
        <f>1/$A$1*[1]CoreVPAImp!G$147</f>
        <v>6.649999999999999E-5</v>
      </c>
      <c r="I22" s="10">
        <f>1/$A$1*[1]CoreVPAImp!H$147</f>
        <v>7.9799999999999981E-7</v>
      </c>
      <c r="J22" s="10">
        <f>1/$A$1*[1]CoreVPAImp!I$147</f>
        <v>0</v>
      </c>
      <c r="K22" s="10">
        <f>1/$A$1*[1]CoreVPAImp!J$147</f>
        <v>6.8239999999999997E-5</v>
      </c>
      <c r="L22" s="10">
        <f>1/$A$1*[1]CoreVPAImp!K$147</f>
        <v>6.6396399999999993E-5</v>
      </c>
      <c r="M22" s="10">
        <f>1/$A$1*[1]CoreVPAImp!L$147</f>
        <v>1.6199999999999998E-4</v>
      </c>
      <c r="N22" s="10">
        <f>1/$A$1*[1]CoreVPAImp!M$147</f>
        <v>1.7685555555555554E-4</v>
      </c>
      <c r="O22" s="10">
        <f>1/$A$1*[1]CoreVPAImp!N$147</f>
        <v>1.5034E-4</v>
      </c>
      <c r="P22" s="10">
        <f>1/$A$1*[1]CoreVPAImp!O$147</f>
        <v>3.9060000000000004E-6</v>
      </c>
      <c r="Q22" s="10">
        <f>1/$A$1*[1]CoreVPAImp!P$147</f>
        <v>4.8775399999999994E-5</v>
      </c>
      <c r="R22" s="10">
        <f>1/$A$1*[1]CoreVPAImp!Q$147</f>
        <v>6.0214071428571421E-5</v>
      </c>
      <c r="S22" s="10">
        <f>1/$A$1*[1]CoreVPAImp!R$147</f>
        <v>0</v>
      </c>
      <c r="T22" s="10">
        <f>1/$A$1*[1]CoreVPAImp!S$147</f>
        <v>1.8999999999999998E-6</v>
      </c>
      <c r="U22" s="10">
        <f>1/$A$1*[1]CoreVPAImp!T$147</f>
        <v>4.3432E-5</v>
      </c>
      <c r="V22" s="10">
        <f>1/$A$1*[1]CoreVPAImp!U$147</f>
        <v>2.1779762857142857E-4</v>
      </c>
      <c r="W22" s="10">
        <f>1/$A$1*[1]CoreVPAImp!V$147</f>
        <v>0</v>
      </c>
      <c r="X22" s="10">
        <f>1/$A$1*[1]CoreVPAImp!W$147</f>
        <v>0</v>
      </c>
      <c r="Y22" s="10">
        <f>1/$A$1*[1]CoreVPAImp!X$147</f>
        <v>0</v>
      </c>
      <c r="Z22" s="10">
        <f>1/$A$1*[1]CoreVPAImp!Y$147</f>
        <v>0</v>
      </c>
      <c r="AA22" s="10">
        <f>1/$A$1*[1]CoreVPAImp!Z$147</f>
        <v>0</v>
      </c>
      <c r="AB22" s="10">
        <f>1/$A$1*[1]CoreVPAImp!AA$147</f>
        <v>0</v>
      </c>
      <c r="AC22" s="13"/>
      <c r="AD22" s="45">
        <f>1/1000*[1]CoreVPAImp!AB$147</f>
        <v>7.4756312606999992E-5</v>
      </c>
      <c r="AE22" s="10">
        <f>1/1000*[1]CoreVPAImp!AC$147</f>
        <v>8.1660807999999994E-6</v>
      </c>
      <c r="AF22" s="10">
        <f>1/1000*[1]CoreVPAImp!AD$147</f>
        <v>8.92164144E-5</v>
      </c>
      <c r="AG22" s="10">
        <f>1/1000*[1]CoreVPAImp!AE$147</f>
        <v>3.4595489600000004E-5</v>
      </c>
      <c r="AH22" s="10">
        <f>1/1000*[1]CoreVPAImp!AF$147</f>
        <v>3.5109575059999996E-4</v>
      </c>
      <c r="AI22" s="10">
        <f>1/1000*[1]CoreVPAImp!AG$147</f>
        <v>1.8956973750000001E-4</v>
      </c>
      <c r="AJ22" s="10">
        <f>1/1000*[1]CoreVPAImp!AH$147</f>
        <v>2.5112000000000002E-6</v>
      </c>
      <c r="AK22" s="10">
        <f>1/1000*[1]CoreVPAImp!AI$147</f>
        <v>0</v>
      </c>
      <c r="AL22" s="10">
        <f>1/1000*[1]CoreVPAImp!AJ$147</f>
        <v>1.3807723320000001E-4</v>
      </c>
      <c r="AM22" s="10">
        <f>1/1000*[1]CoreVPAImp!AK$147</f>
        <v>2.880094624E-4</v>
      </c>
      <c r="AN22" s="10">
        <f>1/1000*[1]CoreVPAImp!AL$147</f>
        <v>4.25841354E-5</v>
      </c>
      <c r="AO22" s="10">
        <f>1/1000*[1]CoreVPAImp!AM$147</f>
        <v>2.0644055999999999E-4</v>
      </c>
      <c r="AP22" s="10">
        <f>1/1000*[1]CoreVPAImp!AN$147</f>
        <v>1.417995216E-4</v>
      </c>
      <c r="AQ22" s="10">
        <f>1/1000*[1]CoreVPAImp!AO$147</f>
        <v>7.1690838000000002E-6</v>
      </c>
      <c r="AR22" s="10">
        <f>1/1000*[1]CoreVPAImp!AP$147</f>
        <v>2.1206845499999999E-5</v>
      </c>
      <c r="AS22" s="10">
        <f>1/1000*[1]CoreVPAImp!AQ$147</f>
        <v>1.4976807649999999E-4</v>
      </c>
      <c r="AT22" s="10">
        <f>1/1000*[1]CoreVPAImp!AR$147</f>
        <v>0</v>
      </c>
      <c r="AU22" s="10">
        <f>1/1000*[1]CoreVPAImp!AS$147</f>
        <v>1.6267680000000001E-7</v>
      </c>
      <c r="AV22" s="10">
        <f>1/1000*[1]CoreVPAImp!AT$147</f>
        <v>2.0335638999999999E-5</v>
      </c>
      <c r="AW22" s="10">
        <f>1/1000*[1]CoreVPAImp!AU$147</f>
        <v>2.420975804166667E-4</v>
      </c>
      <c r="AX22" s="10">
        <f>1/1000*[1]CoreVPAImp!AV$147</f>
        <v>0</v>
      </c>
      <c r="AY22" s="10">
        <f>1/1000*[1]CoreVPAImp!AW$147</f>
        <v>0</v>
      </c>
      <c r="AZ22" s="10">
        <f>1/1000*[1]CoreVPAImp!AX$147</f>
        <v>0</v>
      </c>
      <c r="BA22" s="10">
        <f>1/1000*[1]CoreVPAImp!AY$147</f>
        <v>0</v>
      </c>
      <c r="BB22" s="10">
        <f>1/1000*[1]CoreVPAImp!AZ$147</f>
        <v>0</v>
      </c>
      <c r="BC22" s="10">
        <f>1/1000*[1]CoreVPAImp!BA$147</f>
        <v>0</v>
      </c>
      <c r="BD22" s="386"/>
    </row>
    <row r="23" spans="1:56">
      <c r="B23" s="5" t="s">
        <v>100</v>
      </c>
      <c r="C23" s="135">
        <f>1/$A$1*[1]CoreVPAImp!$B$247</f>
        <v>0.81083099039999995</v>
      </c>
      <c r="D23" s="136">
        <f>1/$A$1*[1]CoreVPAImp!$C$247</f>
        <v>0.77353892755999998</v>
      </c>
      <c r="E23" s="136">
        <f>1/$A$1*[1]CoreVPAImp!D$247</f>
        <v>0.62932264399999993</v>
      </c>
      <c r="F23" s="136">
        <f>1/$A$1*[1]CoreVPAImp!E$247</f>
        <v>0.6839617496</v>
      </c>
      <c r="G23" s="136">
        <f>1/$A$1*[1]CoreVPAImp!F$247</f>
        <v>0.61906281439999999</v>
      </c>
      <c r="H23" s="136">
        <f>1/$A$1*[1]CoreVPAImp!G$247</f>
        <v>0.56922990960000008</v>
      </c>
      <c r="I23" s="136">
        <f>1/$A$1*[1]CoreVPAImp!H$247</f>
        <v>0.53911137399999998</v>
      </c>
      <c r="J23" s="136">
        <f>1/$A$1*[1]CoreVPAImp!I$247</f>
        <v>0.49389496839999997</v>
      </c>
      <c r="K23" s="136">
        <f>1/$A$1*[1]CoreVPAImp!J$247</f>
        <v>0.31104605600000002</v>
      </c>
      <c r="L23" s="136">
        <f>1/$A$1*[1]CoreVPAImp!K$247</f>
        <v>0.16557348399999999</v>
      </c>
      <c r="M23" s="136">
        <f>1/$A$1*[1]CoreVPAImp!L$247</f>
        <v>0.14412633400000002</v>
      </c>
      <c r="N23" s="136">
        <f>1/$A$1*[1]CoreVPAImp!M$247</f>
        <v>0.13147165165000002</v>
      </c>
      <c r="O23" s="136">
        <f>1/$A$1*[1]CoreVPAImp!N$247</f>
        <v>8.1878399094444443E-2</v>
      </c>
      <c r="P23" s="136">
        <f>1/$A$1*[1]CoreVPAImp!O$247</f>
        <v>7.6500051571428584E-2</v>
      </c>
      <c r="Q23" s="136">
        <f>1/$A$1*[1]CoreVPAImp!P$247</f>
        <v>8.5870743180952364E-2</v>
      </c>
      <c r="R23" s="136">
        <f>1/$A$1*[1]CoreVPAImp!Q$247</f>
        <v>0.11756179397802198</v>
      </c>
      <c r="S23" s="136">
        <f>1/$A$1*[1]CoreVPAImp!R$247</f>
        <v>0.11237816477222222</v>
      </c>
      <c r="T23" s="136">
        <f>1/$A$1*[1]CoreVPAImp!S$247</f>
        <v>0.11027437588666666</v>
      </c>
      <c r="U23" s="136">
        <f>1/$A$1*[1]CoreVPAImp!T$247</f>
        <v>0.10319004896666664</v>
      </c>
      <c r="V23" s="136">
        <f>1/$A$1*[1]CoreVPAImp!U$247</f>
        <v>8.5966888340909098E-2</v>
      </c>
      <c r="W23" s="136">
        <f>1/$A$1*[1]CoreVPAImp!V$247</f>
        <v>0</v>
      </c>
      <c r="X23" s="136">
        <f>1/$A$1*[1]CoreVPAImp!W$247</f>
        <v>0</v>
      </c>
      <c r="Y23" s="136">
        <f>1/$A$1*[1]CoreVPAImp!X$247</f>
        <v>0</v>
      </c>
      <c r="Z23" s="136">
        <f>1/$A$1*[1]CoreVPAImp!Y$247</f>
        <v>0</v>
      </c>
      <c r="AA23" s="136">
        <f>1/$A$1*[1]CoreVPAImp!Z$247</f>
        <v>0</v>
      </c>
      <c r="AB23" s="136">
        <f>1/$A$1*[1]CoreVPAImp!AA$247</f>
        <v>0</v>
      </c>
      <c r="AC23" s="13"/>
      <c r="AD23" s="36">
        <f>1/1000*[1]CoreVPAImp!AB$247</f>
        <v>0.281758407914043</v>
      </c>
      <c r="AE23" s="10">
        <f>1/1000*[1]CoreVPAImp!AC$247</f>
        <v>0.23395156329879996</v>
      </c>
      <c r="AF23" s="10">
        <f>1/1000*[1]CoreVPAImp!AD$247</f>
        <v>0.2163680389248</v>
      </c>
      <c r="AG23" s="10">
        <f>1/1000*[1]CoreVPAImp!AE$247</f>
        <v>0.23765663034400003</v>
      </c>
      <c r="AH23" s="10">
        <f>1/1000*[1]CoreVPAImp!AF$247</f>
        <v>0.23856407568980004</v>
      </c>
      <c r="AI23" s="10">
        <f>1/1000*[1]CoreVPAImp!AG$247</f>
        <v>0.23695304515740004</v>
      </c>
      <c r="AJ23" s="10">
        <f>1/1000*[1]CoreVPAImp!AH$247</f>
        <v>0.24422700209759998</v>
      </c>
      <c r="AK23" s="10">
        <f>1/1000*[1]CoreVPAImp!AI$247</f>
        <v>0.24716538944649999</v>
      </c>
      <c r="AL23" s="10">
        <f>1/1000*[1]CoreVPAImp!AJ$247</f>
        <v>0.15691618973680002</v>
      </c>
      <c r="AM23" s="10">
        <f>1/1000*[1]CoreVPAImp!AK$247</f>
        <v>7.8450307016399989E-2</v>
      </c>
      <c r="AN23" s="10">
        <f>1/1000*[1]CoreVPAImp!AL$247</f>
        <v>7.9324374413700008E-2</v>
      </c>
      <c r="AO23" s="10">
        <f>1/1000*[1]CoreVPAImp!AM$247</f>
        <v>6.8327416895999984E-2</v>
      </c>
      <c r="AP23" s="10">
        <f>1/1000*[1]CoreVPAImp!AN$247</f>
        <v>4.8866439089599999E-2</v>
      </c>
      <c r="AQ23" s="10">
        <f>1/1000*[1]CoreVPAImp!AO$247</f>
        <v>4.3951396335899999E-2</v>
      </c>
      <c r="AR23" s="10">
        <f>1/1000*[1]CoreVPAImp!AP$247</f>
        <v>5.5991485757500001E-2</v>
      </c>
      <c r="AS23" s="10">
        <f>1/1000*[1]CoreVPAImp!AQ$247</f>
        <v>8.0353335142499982E-2</v>
      </c>
      <c r="AT23" s="10">
        <f>1/1000*[1]CoreVPAImp!AR$247</f>
        <v>7.5301474990199999E-2</v>
      </c>
      <c r="AU23" s="10">
        <f>1/1000*[1]CoreVPAImp!AS$247</f>
        <v>7.7894803271999991E-2</v>
      </c>
      <c r="AV23" s="10">
        <f>1/1000*[1]CoreVPAImp!AT$247</f>
        <v>6.9459479263000001E-2</v>
      </c>
      <c r="AW23" s="10">
        <f>1/1000*[1]CoreVPAImp!AU$247</f>
        <v>5.7297168156249995E-2</v>
      </c>
      <c r="AX23" s="10">
        <f>1/1000*[1]CoreVPAImp!AV$247</f>
        <v>0</v>
      </c>
      <c r="AY23" s="10">
        <f>1/1000*[1]CoreVPAImp!AW$247</f>
        <v>0</v>
      </c>
      <c r="AZ23" s="10">
        <f>1/1000*[1]CoreVPAImp!AX$247</f>
        <v>0</v>
      </c>
      <c r="BA23" s="10">
        <f>1/1000*[1]CoreVPAImp!AY$247</f>
        <v>0</v>
      </c>
      <c r="BB23" s="10">
        <f>1/1000*[1]CoreVPAImp!AZ$247</f>
        <v>0</v>
      </c>
      <c r="BC23" s="10">
        <f>1/1000*[1]CoreVPAImp!BA$247</f>
        <v>0</v>
      </c>
      <c r="BD23" s="386"/>
    </row>
    <row r="24" spans="1:56" ht="17.149999999999999" customHeight="1">
      <c r="B24" s="9" t="s">
        <v>97</v>
      </c>
      <c r="C24" s="49">
        <f>1/$A$1*[1]CoreVPAImp!$B$269</f>
        <v>1.5191017115999996</v>
      </c>
      <c r="D24" s="23">
        <f>1/$A$1*[1]CoreVPAImp!$C$269</f>
        <v>1.3434121507999999</v>
      </c>
      <c r="E24" s="23">
        <f>1/$A$1*[1]CoreVPAImp!D$269</f>
        <v>1.2025172824000001</v>
      </c>
      <c r="F24" s="23">
        <f>1/$A$1*[1]CoreVPAImp!E$269</f>
        <v>1.1197875262000001</v>
      </c>
      <c r="G24" s="23">
        <f>1/$A$1*[1]CoreVPAImp!F$269</f>
        <v>0.86395365800000012</v>
      </c>
      <c r="H24" s="23">
        <f>1/$A$1*[1]CoreVPAImp!G$269</f>
        <v>0.8580017379999999</v>
      </c>
      <c r="I24" s="23">
        <f>1/$A$1*[1]CoreVPAImp!H$269</f>
        <v>0.74379494421999992</v>
      </c>
      <c r="J24" s="23">
        <f>1/$A$1*[1]CoreVPAImp!I$269</f>
        <v>0.96232414280000023</v>
      </c>
      <c r="K24" s="23">
        <f>1/$A$1*[1]CoreVPAImp!J$269</f>
        <v>0.62687096519999996</v>
      </c>
      <c r="L24" s="23">
        <f>1/$A$1*[1]CoreVPAImp!K$269</f>
        <v>0.39507959720000002</v>
      </c>
      <c r="M24" s="23">
        <f>1/$A$1*[1]CoreVPAImp!L$269</f>
        <v>0.31990288359999997</v>
      </c>
      <c r="N24" s="23">
        <f>1/$A$1*[1]CoreVPAImp!M$269</f>
        <v>0.24710566685217394</v>
      </c>
      <c r="O24" s="23">
        <f>1/$A$1*[1]CoreVPAImp!N$269</f>
        <v>0.13842288149666668</v>
      </c>
      <c r="P24" s="23">
        <f>1/$A$1*[1]CoreVPAImp!O$269</f>
        <v>0.13410841045714283</v>
      </c>
      <c r="Q24" s="23">
        <f>1/$A$1*[1]CoreVPAImp!P$269</f>
        <v>0.10622919100727277</v>
      </c>
      <c r="R24" s="23">
        <f>1/$A$1*[1]CoreVPAImp!Q$269</f>
        <v>0.18545652338181817</v>
      </c>
      <c r="S24" s="23">
        <f>1/$A$1*[1]CoreVPAImp!R$269</f>
        <v>0.20771831542443067</v>
      </c>
      <c r="T24" s="23">
        <f>1/$A$1*[1]CoreVPAImp!S$269</f>
        <v>0.15612008706666669</v>
      </c>
      <c r="U24" s="23">
        <f>1/$A$1*[1]CoreVPAImp!T$269</f>
        <v>0.22292740179999998</v>
      </c>
      <c r="V24" s="23">
        <f>1/$A$1*[1]CoreVPAImp!U$269</f>
        <v>0.28609345103030309</v>
      </c>
      <c r="W24" s="23">
        <f>1/$A$1*[1]CoreVPAImp!V$269</f>
        <v>0</v>
      </c>
      <c r="X24" s="23">
        <f>1/$A$1*[1]CoreVPAImp!W$269</f>
        <v>0</v>
      </c>
      <c r="Y24" s="23">
        <f>1/$A$1*[1]CoreVPAImp!X$269</f>
        <v>0</v>
      </c>
      <c r="Z24" s="23">
        <f>1/$A$1*[1]CoreVPAImp!Y$269</f>
        <v>0</v>
      </c>
      <c r="AA24" s="23">
        <f>1/$A$1*[1]CoreVPAImp!Z$269</f>
        <v>0</v>
      </c>
      <c r="AB24" s="23">
        <f>1/$A$1*[1]CoreVPAImp!AA$269</f>
        <v>0</v>
      </c>
      <c r="AC24" s="13"/>
      <c r="AD24" s="43">
        <f>1/1000*[1]CoreVPAImp!AB$269</f>
        <v>0.14569594965848401</v>
      </c>
      <c r="AE24" s="23">
        <f>1/1000*[1]CoreVPAImp!AC$269</f>
        <v>0.14252504154760004</v>
      </c>
      <c r="AF24" s="23">
        <f>1/1000*[1]CoreVPAImp!AD$269</f>
        <v>0.13553706348479999</v>
      </c>
      <c r="AG24" s="23">
        <f>1/1000*[1]CoreVPAImp!AE$269</f>
        <v>0.14210761989759998</v>
      </c>
      <c r="AH24" s="23">
        <f>1/1000*[1]CoreVPAImp!AF$269</f>
        <v>0.15411447074100001</v>
      </c>
      <c r="AI24" s="23">
        <f>1/1000*[1]CoreVPAImp!AG$269</f>
        <v>0.16749593121690004</v>
      </c>
      <c r="AJ24" s="23">
        <f>1/1000*[1]CoreVPAImp!AH$269</f>
        <v>0.15365347493520007</v>
      </c>
      <c r="AK24" s="23">
        <f>1/1000*[1]CoreVPAImp!AI$269</f>
        <v>0.21139710739150006</v>
      </c>
      <c r="AL24" s="23">
        <f>1/1000*[1]CoreVPAImp!AJ$269</f>
        <v>0.13814714179480003</v>
      </c>
      <c r="AM24" s="23">
        <f>1/1000*[1]CoreVPAImp!AK$269</f>
        <v>7.0140575401599986E-2</v>
      </c>
      <c r="AN24" s="23">
        <f>1/1000*[1]CoreVPAImp!AL$269</f>
        <v>6.5705601489300006E-2</v>
      </c>
      <c r="AO24" s="23">
        <f>1/1000*[1]CoreVPAImp!AM$269</f>
        <v>5.7055975296000004E-2</v>
      </c>
      <c r="AP24" s="23">
        <f>1/1000*[1]CoreVPAImp!AN$269</f>
        <v>3.1767290279999992E-2</v>
      </c>
      <c r="AQ24" s="23">
        <f>1/1000*[1]CoreVPAImp!AO$269</f>
        <v>2.8558512808500001E-2</v>
      </c>
      <c r="AR24" s="23">
        <f>1/1000*[1]CoreVPAImp!AP$269</f>
        <v>2.8332360201500005E-2</v>
      </c>
      <c r="AS24" s="23">
        <f>1/1000*[1]CoreVPAImp!AQ$269</f>
        <v>3.9802601310499994E-2</v>
      </c>
      <c r="AT24" s="23">
        <f>1/1000*[1]CoreVPAImp!AR$269</f>
        <v>4.0173321639799996E-2</v>
      </c>
      <c r="AU24" s="23">
        <f>1/1000*[1]CoreVPAImp!AS$269</f>
        <v>3.6203490251500006E-2</v>
      </c>
      <c r="AV24" s="23">
        <f>1/1000*[1]CoreVPAImp!AT$269</f>
        <v>4.4734403391000009E-2</v>
      </c>
      <c r="AW24" s="23">
        <f>1/1000*[1]CoreVPAImp!AU$269</f>
        <v>4.5755149579999994E-2</v>
      </c>
      <c r="AX24" s="23">
        <f>1/1000*[1]CoreVPAImp!AV$269</f>
        <v>0</v>
      </c>
      <c r="AY24" s="23">
        <f>1/1000*[1]CoreVPAImp!AW$269</f>
        <v>0</v>
      </c>
      <c r="AZ24" s="23">
        <f>1/1000*[1]CoreVPAImp!AX$269</f>
        <v>0</v>
      </c>
      <c r="BA24" s="23">
        <f>1/1000*[1]CoreVPAImp!AY$269</f>
        <v>0</v>
      </c>
      <c r="BB24" s="23">
        <f>1/1000*[1]CoreVPAImp!AZ$269</f>
        <v>0</v>
      </c>
      <c r="BC24" s="23">
        <f>1/1000*[1]CoreVPAImp!BA$269</f>
        <v>0</v>
      </c>
      <c r="BD24" s="386"/>
    </row>
    <row r="25" spans="1:56">
      <c r="B25" s="5" t="s">
        <v>71</v>
      </c>
      <c r="C25" s="45">
        <f>1/$A$1*[1]CoreVPAImp!$B$12</f>
        <v>0.11796394</v>
      </c>
      <c r="D25" s="10">
        <f>1/$A$1*[1]CoreVPAImp!$C$12</f>
        <v>5.140786E-2</v>
      </c>
      <c r="E25" s="10">
        <f>1/$A$1*[1]CoreVPAImp!D$12</f>
        <v>5.2078501199999995E-2</v>
      </c>
      <c r="F25" s="10">
        <f>1/$A$1*[1]CoreVPAImp!E$12</f>
        <v>7.6923770000000002E-2</v>
      </c>
      <c r="G25" s="10">
        <f>1/$A$1*[1]CoreVPAImp!F$12</f>
        <v>6.634081280000001E-2</v>
      </c>
      <c r="H25" s="10">
        <f>1/$A$1*[1]CoreVPAImp!G$12</f>
        <v>5.7178664000000004E-2</v>
      </c>
      <c r="I25" s="10">
        <f>1/$A$1*[1]CoreVPAImp!H$12</f>
        <v>5.4974040000000002E-2</v>
      </c>
      <c r="J25" s="10">
        <f>1/$A$1*[1]CoreVPAImp!I$12</f>
        <v>7.5595607200000012E-2</v>
      </c>
      <c r="K25" s="10">
        <f>1/$A$1*[1]CoreVPAImp!J$12</f>
        <v>1.8407104800000001E-2</v>
      </c>
      <c r="L25" s="10">
        <f>1/$A$1*[1]CoreVPAImp!K$12</f>
        <v>1.7456794000000001E-2</v>
      </c>
      <c r="M25" s="10">
        <f>1/$A$1*[1]CoreVPAImp!L$12</f>
        <v>2.96056944E-2</v>
      </c>
      <c r="N25" s="10">
        <f>1/$A$1*[1]CoreVPAImp!M$12</f>
        <v>1.7939487999999999E-3</v>
      </c>
      <c r="O25" s="10">
        <f>1/$A$1*[1]CoreVPAImp!N$12</f>
        <v>7.6115999999999998E-4</v>
      </c>
      <c r="P25" s="10">
        <f>1/$A$1*[1]CoreVPAImp!O$12</f>
        <v>4.7868999999999999E-4</v>
      </c>
      <c r="Q25" s="10">
        <f>1/$A$1*[1]CoreVPAImp!P$12</f>
        <v>2.3939999999999999E-4</v>
      </c>
      <c r="R25" s="10">
        <f>1/$A$1*[1]CoreVPAImp!Q$12</f>
        <v>1.2056018181818181E-4</v>
      </c>
      <c r="S25" s="10">
        <f>1/$A$1*[1]CoreVPAImp!R$12</f>
        <v>3.1668000000000001E-4</v>
      </c>
      <c r="T25" s="10">
        <f>1/$A$1*[1]CoreVPAImp!S$12</f>
        <v>2.2932000000000003E-4</v>
      </c>
      <c r="U25" s="10">
        <f>1/$A$1*[1]CoreVPAImp!T$12</f>
        <v>8.4994000000000009E-4</v>
      </c>
      <c r="V25" s="10">
        <f>1/$A$1*[1]CoreVPAImp!U$12</f>
        <v>2.1231000000000006E-3</v>
      </c>
      <c r="W25" s="10">
        <f>1/$A$1*[1]CoreVPAImp!V$12</f>
        <v>0</v>
      </c>
      <c r="X25" s="10">
        <f>1/$A$1*[1]CoreVPAImp!W$12</f>
        <v>0</v>
      </c>
      <c r="Y25" s="10">
        <f>1/$A$1*[1]CoreVPAImp!X$12</f>
        <v>0</v>
      </c>
      <c r="Z25" s="10">
        <f>1/$A$1*[1]CoreVPAImp!Y$12</f>
        <v>0</v>
      </c>
      <c r="AA25" s="10">
        <f>1/$A$1*[1]CoreVPAImp!Z$12</f>
        <v>0</v>
      </c>
      <c r="AB25" s="10">
        <f>1/$A$1*[1]CoreVPAImp!AA$12</f>
        <v>0</v>
      </c>
      <c r="AC25" s="13"/>
      <c r="AD25" s="36">
        <f>1/1000*[1]CoreVPAImp!AB$12</f>
        <v>7.6489315387290001E-3</v>
      </c>
      <c r="AE25" s="10">
        <f>1/1000*[1]CoreVPAImp!AC$12</f>
        <v>4.1790227475999994E-3</v>
      </c>
      <c r="AF25" s="10">
        <f>1/1000*[1]CoreVPAImp!AD$12</f>
        <v>5.2105831775999993E-3</v>
      </c>
      <c r="AG25" s="10">
        <f>1/1000*[1]CoreVPAImp!AE$12</f>
        <v>9.0777182384000014E-3</v>
      </c>
      <c r="AH25" s="10">
        <f>1/1000*[1]CoreVPAImp!AF$12</f>
        <v>9.5711848183000006E-3</v>
      </c>
      <c r="AI25" s="10">
        <f>1/1000*[1]CoreVPAImp!AG$12</f>
        <v>7.7404493166000005E-3</v>
      </c>
      <c r="AJ25" s="10">
        <f>1/1000*[1]CoreVPAImp!AH$12</f>
        <v>7.3720720824000012E-3</v>
      </c>
      <c r="AK25" s="10">
        <f>1/1000*[1]CoreVPAImp!AI$12</f>
        <v>1.01634320185E-2</v>
      </c>
      <c r="AL25" s="10">
        <f>1/1000*[1]CoreVPAImp!AJ$12</f>
        <v>3.4651856796000004E-3</v>
      </c>
      <c r="AM25" s="10">
        <f>1/1000*[1]CoreVPAImp!AK$12</f>
        <v>2.0557273747999999E-3</v>
      </c>
      <c r="AN25" s="10">
        <f>1/1000*[1]CoreVPAImp!AL$12</f>
        <v>3.0534609474000001E-3</v>
      </c>
      <c r="AO25" s="10">
        <f>1/1000*[1]CoreVPAImp!AM$12</f>
        <v>8.96216928E-4</v>
      </c>
      <c r="AP25" s="10">
        <f>1/1000*[1]CoreVPAImp!AN$12</f>
        <v>4.6678068799999999E-4</v>
      </c>
      <c r="AQ25" s="10">
        <f>1/1000*[1]CoreVPAImp!AO$12</f>
        <v>3.4003344300000007E-4</v>
      </c>
      <c r="AR25" s="10">
        <f>1/1000*[1]CoreVPAImp!AP$12</f>
        <v>1.67935685E-4</v>
      </c>
      <c r="AS25" s="10">
        <f>1/1000*[1]CoreVPAImp!AQ$12</f>
        <v>7.7488589500000003E-5</v>
      </c>
      <c r="AT25" s="10">
        <f>1/1000*[1]CoreVPAImp!AR$12</f>
        <v>7.04840713E-5</v>
      </c>
      <c r="AU25" s="10">
        <f>1/1000*[1]CoreVPAImp!AS$12</f>
        <v>5.7282568199999995E-5</v>
      </c>
      <c r="AV25" s="10">
        <f>1/1000*[1]CoreVPAImp!AT$12</f>
        <v>1.9904928300000001E-4</v>
      </c>
      <c r="AW25" s="10">
        <f>1/1000*[1]CoreVPAImp!AU$12</f>
        <v>5.557175029166667E-4</v>
      </c>
      <c r="AX25" s="10">
        <f>1/1000*[1]CoreVPAImp!AV$12</f>
        <v>0</v>
      </c>
      <c r="AY25" s="10">
        <f>1/1000*[1]CoreVPAImp!AW$12</f>
        <v>0</v>
      </c>
      <c r="AZ25" s="10">
        <f>1/1000*[1]CoreVPAImp!AX$12</f>
        <v>0</v>
      </c>
      <c r="BA25" s="10">
        <f>1/1000*[1]CoreVPAImp!AY$12</f>
        <v>0</v>
      </c>
      <c r="BB25" s="10">
        <f>1/1000*[1]CoreVPAImp!AZ$12</f>
        <v>0</v>
      </c>
      <c r="BC25" s="10">
        <f>1/1000*[1]CoreVPAImp!BA$12</f>
        <v>0</v>
      </c>
      <c r="BD25" s="386"/>
    </row>
    <row r="26" spans="1:56">
      <c r="B26" s="5" t="s">
        <v>72</v>
      </c>
      <c r="C26" s="45">
        <f>1/$A$1*[1]CoreVPAImp!$B$28</f>
        <v>5.6448000000000002E-4</v>
      </c>
      <c r="D26" s="10">
        <f>1/$A$1*[1]CoreVPAImp!$C$28</f>
        <v>8.6632000000000007E-4</v>
      </c>
      <c r="E26" s="10">
        <f>1/$A$1*[1]CoreVPAImp!D$28</f>
        <v>4.4334000000000002E-4</v>
      </c>
      <c r="F26" s="10">
        <f>1/$A$1*[1]CoreVPAImp!E$28</f>
        <v>9.5811200000000011E-4</v>
      </c>
      <c r="G26" s="10">
        <f>1/$A$1*[1]CoreVPAImp!F$28</f>
        <v>1.9741596000000003E-3</v>
      </c>
      <c r="H26" s="10">
        <f>1/$A$1*[1]CoreVPAImp!G$28</f>
        <v>6.472648000000001E-3</v>
      </c>
      <c r="I26" s="10">
        <f>1/$A$1*[1]CoreVPAImp!H$28</f>
        <v>4.7876615999999997E-3</v>
      </c>
      <c r="J26" s="10">
        <f>1/$A$1*[1]CoreVPAImp!I$28</f>
        <v>5.6813771999999997E-3</v>
      </c>
      <c r="K26" s="10">
        <f>1/$A$1*[1]CoreVPAImp!J$28</f>
        <v>9.3046407999999997E-3</v>
      </c>
      <c r="L26" s="10">
        <f>1/$A$1*[1]CoreVPAImp!K$28</f>
        <v>3.6558291999999998E-3</v>
      </c>
      <c r="M26" s="10">
        <f>1/$A$1*[1]CoreVPAImp!L$28</f>
        <v>1.8193816000000001E-3</v>
      </c>
      <c r="N26" s="10">
        <f>1/$A$1*[1]CoreVPAImp!M$28</f>
        <v>2.6745955999999994E-3</v>
      </c>
      <c r="O26" s="10">
        <f>1/$A$1*[1]CoreVPAImp!N$28</f>
        <v>1.9157152E-3</v>
      </c>
      <c r="P26" s="10">
        <f>1/$A$1*[1]CoreVPAImp!O$28</f>
        <v>7.1467999999999998E-4</v>
      </c>
      <c r="Q26" s="10">
        <f>1/$A$1*[1]CoreVPAImp!P$28</f>
        <v>6.7838400000000008E-4</v>
      </c>
      <c r="R26" s="10">
        <f>1/$A$1*[1]CoreVPAImp!Q$28</f>
        <v>4.0209800000000004E-4</v>
      </c>
      <c r="S26" s="10">
        <f>1/$A$1*[1]CoreVPAImp!R$28</f>
        <v>5.3427719999999995E-4</v>
      </c>
      <c r="T26" s="10">
        <f>1/$A$1*[1]CoreVPAImp!S$28</f>
        <v>7.0866799999999997E-4</v>
      </c>
      <c r="U26" s="10">
        <f>1/$A$1*[1]CoreVPAImp!T$28</f>
        <v>5.065200000000001E-4</v>
      </c>
      <c r="V26" s="10">
        <f>1/$A$1*[1]CoreVPAImp!U$28</f>
        <v>1.3489999999999997E-4</v>
      </c>
      <c r="W26" s="10">
        <f>1/$A$1*[1]CoreVPAImp!V$28</f>
        <v>0</v>
      </c>
      <c r="X26" s="10">
        <f>1/$A$1*[1]CoreVPAImp!W$28</f>
        <v>0</v>
      </c>
      <c r="Y26" s="10">
        <f>1/$A$1*[1]CoreVPAImp!X$28</f>
        <v>0</v>
      </c>
      <c r="Z26" s="10">
        <f>1/$A$1*[1]CoreVPAImp!Y$28</f>
        <v>0</v>
      </c>
      <c r="AA26" s="10">
        <f>1/$A$1*[1]CoreVPAImp!Z$28</f>
        <v>0</v>
      </c>
      <c r="AB26" s="10">
        <f>1/$A$1*[1]CoreVPAImp!AA$28</f>
        <v>0</v>
      </c>
      <c r="AC26" s="13"/>
      <c r="AD26" s="36">
        <f>1/1000*[1]CoreVPAImp!AB$28</f>
        <v>1.4266588204499999E-4</v>
      </c>
      <c r="AE26" s="10">
        <f>1/1000*[1]CoreVPAImp!AC$28</f>
        <v>2.5996222960000001E-4</v>
      </c>
      <c r="AF26" s="10">
        <f>1/1000*[1]CoreVPAImp!AD$28</f>
        <v>1.7873352959999999E-4</v>
      </c>
      <c r="AG26" s="10">
        <f>1/1000*[1]CoreVPAImp!AE$28</f>
        <v>3.2016014240000005E-4</v>
      </c>
      <c r="AH26" s="10">
        <f>1/1000*[1]CoreVPAImp!AF$28</f>
        <v>6.0530288630000002E-4</v>
      </c>
      <c r="AI26" s="10">
        <f>1/1000*[1]CoreVPAImp!AG$28</f>
        <v>2.2754999553E-3</v>
      </c>
      <c r="AJ26" s="10">
        <f>1/1000*[1]CoreVPAImp!AH$28</f>
        <v>1.6020099952E-3</v>
      </c>
      <c r="AK26" s="10">
        <f>1/1000*[1]CoreVPAImp!AI$28</f>
        <v>2.1119596870000003E-3</v>
      </c>
      <c r="AL26" s="10">
        <f>1/1000*[1]CoreVPAImp!AJ$28</f>
        <v>3.7248613028000007E-3</v>
      </c>
      <c r="AM26" s="10">
        <f>1/1000*[1]CoreVPAImp!AK$28</f>
        <v>1.5599052656E-3</v>
      </c>
      <c r="AN26" s="10">
        <f>1/1000*[1]CoreVPAImp!AL$28</f>
        <v>1.7884700532000003E-3</v>
      </c>
      <c r="AO26" s="10">
        <f>1/1000*[1]CoreVPAImp!AM$28</f>
        <v>2.56701504E-3</v>
      </c>
      <c r="AP26" s="10">
        <f>1/1000*[1]CoreVPAImp!AN$28</f>
        <v>9.2488255199999988E-4</v>
      </c>
      <c r="AQ26" s="10">
        <f>1/1000*[1]CoreVPAImp!AO$28</f>
        <v>7.0429275810000001E-4</v>
      </c>
      <c r="AR26" s="10">
        <f>1/1000*[1]CoreVPAImp!AP$28</f>
        <v>8.517438620000001E-4</v>
      </c>
      <c r="AS26" s="10">
        <f>1/1000*[1]CoreVPAImp!AQ$28</f>
        <v>1.1890578069999999E-3</v>
      </c>
      <c r="AT26" s="10">
        <f>1/1000*[1]CoreVPAImp!AR$28</f>
        <v>1.6180708475999998E-3</v>
      </c>
      <c r="AU26" s="10">
        <f>1/1000*[1]CoreVPAImp!AS$28</f>
        <v>1.3155763192000001E-3</v>
      </c>
      <c r="AV26" s="10">
        <f>1/1000*[1]CoreVPAImp!AT$28</f>
        <v>4.9705573699999992E-4</v>
      </c>
      <c r="AW26" s="10">
        <f>1/1000*[1]CoreVPAImp!AU$28</f>
        <v>6.2771230916666666E-4</v>
      </c>
      <c r="AX26" s="10">
        <f>1/1000*[1]CoreVPAImp!AV$28</f>
        <v>0</v>
      </c>
      <c r="AY26" s="10">
        <f>1/1000*[1]CoreVPAImp!AW$28</f>
        <v>0</v>
      </c>
      <c r="AZ26" s="10">
        <f>1/1000*[1]CoreVPAImp!AX$28</f>
        <v>0</v>
      </c>
      <c r="BA26" s="10">
        <f>1/1000*[1]CoreVPAImp!AY$28</f>
        <v>0</v>
      </c>
      <c r="BB26" s="10">
        <f>1/1000*[1]CoreVPAImp!AZ$28</f>
        <v>0</v>
      </c>
      <c r="BC26" s="10">
        <f>1/1000*[1]CoreVPAImp!BA$28</f>
        <v>0</v>
      </c>
      <c r="BD26" s="386"/>
    </row>
    <row r="27" spans="1:56">
      <c r="B27" s="5" t="s">
        <v>26</v>
      </c>
      <c r="C27" s="45">
        <f>1/$A$1*[1]CoreVPAImp!$B$31</f>
        <v>0.40524950279999999</v>
      </c>
      <c r="D27" s="10">
        <f>1/$A$1*[1]CoreVPAImp!$C$31</f>
        <v>0.41275074400000006</v>
      </c>
      <c r="E27" s="10">
        <f>1/$A$1*[1]CoreVPAImp!D$31</f>
        <v>0.35464491520000002</v>
      </c>
      <c r="F27" s="10">
        <f>1/$A$1*[1]CoreVPAImp!E$31</f>
        <v>0.46292253380000004</v>
      </c>
      <c r="G27" s="10">
        <f>1/$A$1*[1]CoreVPAImp!F$31</f>
        <v>0.49564023000000007</v>
      </c>
      <c r="H27" s="10">
        <f>1/$A$1*[1]CoreVPAImp!G$31</f>
        <v>0.46559829199999997</v>
      </c>
      <c r="I27" s="10">
        <f>1/$A$1*[1]CoreVPAImp!H$31</f>
        <v>0.36181447620000001</v>
      </c>
      <c r="J27" s="10">
        <f>1/$A$1*[1]CoreVPAImp!I$31</f>
        <v>0.5274694392</v>
      </c>
      <c r="K27" s="10">
        <f>1/$A$1*[1]CoreVPAImp!J$31</f>
        <v>0.29057269440000005</v>
      </c>
      <c r="L27" s="10">
        <f>1/$A$1*[1]CoreVPAImp!K$31</f>
        <v>8.1039371200000002E-2</v>
      </c>
      <c r="M27" s="10">
        <f>1/$A$1*[1]CoreVPAImp!L$31</f>
        <v>6.78392736E-2</v>
      </c>
      <c r="N27" s="10">
        <f>1/$A$1*[1]CoreVPAImp!M$31</f>
        <v>4.4552235652173915E-2</v>
      </c>
      <c r="O27" s="10">
        <f>1/$A$1*[1]CoreVPAImp!N$31</f>
        <v>3.2719965999999996E-2</v>
      </c>
      <c r="P27" s="10">
        <f>1/$A$1*[1]CoreVPAImp!O$31</f>
        <v>2.8216173599999998E-2</v>
      </c>
      <c r="Q27" s="10">
        <f>1/$A$1*[1]CoreVPAImp!P$31</f>
        <v>3.6163720339999997E-2</v>
      </c>
      <c r="R27" s="10">
        <f>1/$A$1*[1]CoreVPAImp!Q$31</f>
        <v>4.2437512600000005E-2</v>
      </c>
      <c r="S27" s="10">
        <f>1/$A$1*[1]CoreVPAImp!R$31</f>
        <v>8.2788646091097318E-2</v>
      </c>
      <c r="T27" s="10">
        <f>1/$A$1*[1]CoreVPAImp!S$31</f>
        <v>7.451507106666666E-2</v>
      </c>
      <c r="U27" s="10">
        <f>1/$A$1*[1]CoreVPAImp!T$31</f>
        <v>0.134950031</v>
      </c>
      <c r="V27" s="10">
        <f>1/$A$1*[1]CoreVPAImp!U$31</f>
        <v>0.203295051</v>
      </c>
      <c r="W27" s="10">
        <f>1/$A$1*[1]CoreVPAImp!V$31</f>
        <v>0</v>
      </c>
      <c r="X27" s="10">
        <f>1/$A$1*[1]CoreVPAImp!W$31</f>
        <v>0</v>
      </c>
      <c r="Y27" s="10">
        <f>1/$A$1*[1]CoreVPAImp!X$31</f>
        <v>0</v>
      </c>
      <c r="Z27" s="10">
        <f>1/$A$1*[1]CoreVPAImp!Y$31</f>
        <v>0</v>
      </c>
      <c r="AA27" s="10">
        <f>1/$A$1*[1]CoreVPAImp!Z$31</f>
        <v>0</v>
      </c>
      <c r="AB27" s="10">
        <f>1/$A$1*[1]CoreVPAImp!AA$31</f>
        <v>0</v>
      </c>
      <c r="AC27" s="13"/>
      <c r="AD27" s="36">
        <f>1/1000*[1]CoreVPAImp!AB$31</f>
        <v>5.5793032227809999E-2</v>
      </c>
      <c r="AE27" s="10">
        <f>1/1000*[1]CoreVPAImp!AC$31</f>
        <v>5.7479496945599999E-2</v>
      </c>
      <c r="AF27" s="10">
        <f>1/1000*[1]CoreVPAImp!AD$31</f>
        <v>5.66204249856E-2</v>
      </c>
      <c r="AG27" s="10">
        <f>1/1000*[1]CoreVPAImp!AE$31</f>
        <v>6.8265230006400002E-2</v>
      </c>
      <c r="AH27" s="10">
        <f>1/1000*[1]CoreVPAImp!AF$31</f>
        <v>8.9148338930700011E-2</v>
      </c>
      <c r="AI27" s="10">
        <f>1/1000*[1]CoreVPAImp!AG$31</f>
        <v>9.5110125009900001E-2</v>
      </c>
      <c r="AJ27" s="10">
        <f>1/1000*[1]CoreVPAImp!AH$31</f>
        <v>8.2061063913600005E-2</v>
      </c>
      <c r="AK27" s="10">
        <f>1/1000*[1]CoreVPAImp!AI$31</f>
        <v>0.12097438995950001</v>
      </c>
      <c r="AL27" s="10">
        <f>1/1000*[1]CoreVPAImp!AJ$31</f>
        <v>7.1430168286800017E-2</v>
      </c>
      <c r="AM27" s="10">
        <f>1/1000*[1]CoreVPAImp!AK$31</f>
        <v>2.2509334007599999E-2</v>
      </c>
      <c r="AN27" s="10">
        <f>1/1000*[1]CoreVPAImp!AL$31</f>
        <v>2.0710708479000001E-2</v>
      </c>
      <c r="AO27" s="10">
        <f>1/1000*[1]CoreVPAImp!AM$31</f>
        <v>1.6989584111999998E-2</v>
      </c>
      <c r="AP27" s="10">
        <f>1/1000*[1]CoreVPAImp!AN$31</f>
        <v>9.9705554960000005E-3</v>
      </c>
      <c r="AQ27" s="10">
        <f>1/1000*[1]CoreVPAImp!AO$31</f>
        <v>7.8732676538999999E-3</v>
      </c>
      <c r="AR27" s="10">
        <f>1/1000*[1]CoreVPAImp!AP$31</f>
        <v>1.0830244197500002E-2</v>
      </c>
      <c r="AS27" s="10">
        <f>1/1000*[1]CoreVPAImp!AQ$31</f>
        <v>1.1961344198999999E-2</v>
      </c>
      <c r="AT27" s="10">
        <f>1/1000*[1]CoreVPAImp!AR$31</f>
        <v>1.4741936611099998E-2</v>
      </c>
      <c r="AU27" s="10">
        <f>1/1000*[1]CoreVPAImp!AS$31</f>
        <v>1.5053765383799999E-2</v>
      </c>
      <c r="AV27" s="10">
        <f>1/1000*[1]CoreVPAImp!AT$31</f>
        <v>2.5201888088000002E-2</v>
      </c>
      <c r="AW27" s="10">
        <f>1/1000*[1]CoreVPAImp!AU$31</f>
        <v>3.02882200275E-2</v>
      </c>
      <c r="AX27" s="10">
        <f>1/1000*[1]CoreVPAImp!AV$31</f>
        <v>0</v>
      </c>
      <c r="AY27" s="10">
        <f>1/1000*[1]CoreVPAImp!AW$31</f>
        <v>0</v>
      </c>
      <c r="AZ27" s="10">
        <f>1/1000*[1]CoreVPAImp!AX$31</f>
        <v>0</v>
      </c>
      <c r="BA27" s="10">
        <f>1/1000*[1]CoreVPAImp!AY$31</f>
        <v>0</v>
      </c>
      <c r="BB27" s="10">
        <f>1/1000*[1]CoreVPAImp!AZ$31</f>
        <v>0</v>
      </c>
      <c r="BC27" s="10">
        <f>1/1000*[1]CoreVPAImp!BA$31</f>
        <v>0</v>
      </c>
      <c r="BD27" s="386"/>
    </row>
    <row r="28" spans="1:56">
      <c r="B28" s="5" t="s">
        <v>28</v>
      </c>
      <c r="C28" s="45">
        <f>1/$A$1*[1]CoreVPAImp!$B$46</f>
        <v>0.41896376319999995</v>
      </c>
      <c r="D28" s="10">
        <f>1/$A$1*[1]CoreVPAImp!$C$46</f>
        <v>0.29706951599999998</v>
      </c>
      <c r="E28" s="10">
        <f>1/$A$1*[1]CoreVPAImp!D$46</f>
        <v>0.27450635680000002</v>
      </c>
      <c r="F28" s="10">
        <f>1/$A$1*[1]CoreVPAImp!E$46</f>
        <v>0.22533015520000005</v>
      </c>
      <c r="G28" s="10">
        <f>1/$A$1*[1]CoreVPAImp!F$46</f>
        <v>0.24244289600000002</v>
      </c>
      <c r="H28" s="10">
        <f>1/$A$1*[1]CoreVPAImp!G$46</f>
        <v>0.28647543760000005</v>
      </c>
      <c r="I28" s="10">
        <f>1/$A$1*[1]CoreVPAImp!H$46</f>
        <v>0.24966696053999998</v>
      </c>
      <c r="J28" s="10">
        <f>1/$A$1*[1]CoreVPAImp!I$46</f>
        <v>0.28345170119999996</v>
      </c>
      <c r="K28" s="10">
        <f>1/$A$1*[1]CoreVPAImp!J$46</f>
        <v>0.20918080959999999</v>
      </c>
      <c r="L28" s="10">
        <f>1/$A$1*[1]CoreVPAImp!K$46</f>
        <v>0.16068027280000002</v>
      </c>
      <c r="M28" s="10">
        <f>1/$A$1*[1]CoreVPAImp!L$46</f>
        <v>0.13791217</v>
      </c>
      <c r="N28" s="10">
        <f>1/$A$1*[1]CoreVPAImp!M$46</f>
        <v>0.1246979228</v>
      </c>
      <c r="O28" s="10">
        <f>1/$A$1*[1]CoreVPAImp!N$46</f>
        <v>8.0062224799999998E-2</v>
      </c>
      <c r="P28" s="10">
        <f>1/$A$1*[1]CoreVPAImp!O$46</f>
        <v>6.9156392400000002E-2</v>
      </c>
      <c r="Q28" s="10">
        <f>1/$A$1*[1]CoreVPAImp!P$46</f>
        <v>6.219549600000001E-2</v>
      </c>
      <c r="R28" s="10">
        <f>1/$A$1*[1]CoreVPAImp!Q$46</f>
        <v>0.13487976600000001</v>
      </c>
      <c r="S28" s="10">
        <f>1/$A$1*[1]CoreVPAImp!R$46</f>
        <v>0.11859890800000002</v>
      </c>
      <c r="T28" s="10">
        <f>1/$A$1*[1]CoreVPAImp!S$46</f>
        <v>7.3977598000000006E-2</v>
      </c>
      <c r="U28" s="10">
        <f>1/$A$1*[1]CoreVPAImp!T$46</f>
        <v>7.8875433999999994E-2</v>
      </c>
      <c r="V28" s="10">
        <f>1/$A$1*[1]CoreVPAImp!U$46</f>
        <v>7.6289228000000001E-2</v>
      </c>
      <c r="W28" s="10">
        <f>1/$A$1*[1]CoreVPAImp!V$46</f>
        <v>0</v>
      </c>
      <c r="X28" s="10">
        <f>1/$A$1*[1]CoreVPAImp!W$46</f>
        <v>0</v>
      </c>
      <c r="Y28" s="10">
        <f>1/$A$1*[1]CoreVPAImp!X$46</f>
        <v>0</v>
      </c>
      <c r="Z28" s="10">
        <f>1/$A$1*[1]CoreVPAImp!Y$46</f>
        <v>0</v>
      </c>
      <c r="AA28" s="10">
        <f>1/$A$1*[1]CoreVPAImp!Z$46</f>
        <v>0</v>
      </c>
      <c r="AB28" s="10">
        <f>1/$A$1*[1]CoreVPAImp!AA$46</f>
        <v>0</v>
      </c>
      <c r="AC28" s="13"/>
      <c r="AD28" s="36">
        <f>1/1000*[1]CoreVPAImp!AB$46</f>
        <v>3.8707971530061003E-2</v>
      </c>
      <c r="AE28" s="10">
        <f>1/1000*[1]CoreVPAImp!AC$46</f>
        <v>3.1266384742399997E-2</v>
      </c>
      <c r="AF28" s="10">
        <f>1/1000*[1]CoreVPAImp!AD$46</f>
        <v>3.2641397126400004E-2</v>
      </c>
      <c r="AG28" s="10">
        <f>1/1000*[1]CoreVPAImp!AE$46</f>
        <v>3.4508970899199999E-2</v>
      </c>
      <c r="AH28" s="10">
        <f>1/1000*[1]CoreVPAImp!AF$46</f>
        <v>4.5769458475300007E-2</v>
      </c>
      <c r="AI28" s="10">
        <f>1/1000*[1]CoreVPAImp!AG$46</f>
        <v>5.5131576142500006E-2</v>
      </c>
      <c r="AJ28" s="10">
        <f>1/1000*[1]CoreVPAImp!AH$46</f>
        <v>5.223608769960001E-2</v>
      </c>
      <c r="AK28" s="10">
        <f>1/1000*[1]CoreVPAImp!AI$46</f>
        <v>6.3552590274000009E-2</v>
      </c>
      <c r="AL28" s="10">
        <f>1/1000*[1]CoreVPAImp!AJ$46</f>
        <v>4.2820190219600006E-2</v>
      </c>
      <c r="AM28" s="10">
        <f>1/1000*[1]CoreVPAImp!AK$46</f>
        <v>2.6746121300800001E-2</v>
      </c>
      <c r="AN28" s="10">
        <f>1/1000*[1]CoreVPAImp!AL$46</f>
        <v>2.9736949041000004E-2</v>
      </c>
      <c r="AO28" s="10">
        <f>1/1000*[1]CoreVPAImp!AM$46</f>
        <v>2.6395588415999999E-2</v>
      </c>
      <c r="AP28" s="10">
        <f>1/1000*[1]CoreVPAImp!AN$46</f>
        <v>1.6978852985599997E-2</v>
      </c>
      <c r="AQ28" s="10">
        <f>1/1000*[1]CoreVPAImp!AO$46</f>
        <v>1.49536848417E-2</v>
      </c>
      <c r="AR28" s="10">
        <f>1/1000*[1]CoreVPAImp!AP$46</f>
        <v>1.3562086573500002E-2</v>
      </c>
      <c r="AS28" s="10">
        <f>1/1000*[1]CoreVPAImp!AQ$46</f>
        <v>1.9685159514999995E-2</v>
      </c>
      <c r="AT28" s="10">
        <f>1/1000*[1]CoreVPAImp!AR$46</f>
        <v>1.7064379952999999E-2</v>
      </c>
      <c r="AU28" s="10">
        <f>1/1000*[1]CoreVPAImp!AS$46</f>
        <v>1.2588601825799999E-2</v>
      </c>
      <c r="AV28" s="10">
        <f>1/1000*[1]CoreVPAImp!AT$46</f>
        <v>1.4923293149999999E-2</v>
      </c>
      <c r="AW28" s="10">
        <f>1/1000*[1]CoreVPAImp!AU$46</f>
        <v>1.1569611827083333E-2</v>
      </c>
      <c r="AX28" s="10">
        <f>1/1000*[1]CoreVPAImp!AV$46</f>
        <v>0</v>
      </c>
      <c r="AY28" s="10">
        <f>1/1000*[1]CoreVPAImp!AW$46</f>
        <v>0</v>
      </c>
      <c r="AZ28" s="10">
        <f>1/1000*[1]CoreVPAImp!AX$46</f>
        <v>0</v>
      </c>
      <c r="BA28" s="10">
        <f>1/1000*[1]CoreVPAImp!AY$46</f>
        <v>0</v>
      </c>
      <c r="BB28" s="10">
        <f>1/1000*[1]CoreVPAImp!AZ$46</f>
        <v>0</v>
      </c>
      <c r="BC28" s="10">
        <f>1/1000*[1]CoreVPAImp!BA$46</f>
        <v>0</v>
      </c>
      <c r="BD28" s="386"/>
    </row>
    <row r="29" spans="1:56">
      <c r="B29" s="5" t="s">
        <v>73</v>
      </c>
      <c r="C29" s="45">
        <f>1/$A$1*[1]CoreVPAImp!$B$104</f>
        <v>7.0920156000000012E-3</v>
      </c>
      <c r="D29" s="10">
        <f>1/$A$1*[1]CoreVPAImp!$C$104</f>
        <v>5.3763528000000012E-3</v>
      </c>
      <c r="E29" s="10">
        <f>1/$A$1*[1]CoreVPAImp!D$104</f>
        <v>6.1271028000000009E-3</v>
      </c>
      <c r="F29" s="10">
        <f>1/$A$1*[1]CoreVPAImp!E$104</f>
        <v>6.7215400000000015E-3</v>
      </c>
      <c r="G29" s="10">
        <f>1/$A$1*[1]CoreVPAImp!F$104</f>
        <v>6.4411620000000003E-3</v>
      </c>
      <c r="H29" s="10">
        <f>1/$A$1*[1]CoreVPAImp!G$104</f>
        <v>3.3483916000000002E-3</v>
      </c>
      <c r="I29" s="10">
        <f>1/$A$1*[1]CoreVPAImp!H$104</f>
        <v>2.7352051999999997E-3</v>
      </c>
      <c r="J29" s="10">
        <f>1/$A$1*[1]CoreVPAImp!I$104</f>
        <v>2.7729520000000004E-3</v>
      </c>
      <c r="K29" s="10">
        <f>1/$A$1*[1]CoreVPAImp!J$104</f>
        <v>1.2052040000000001E-3</v>
      </c>
      <c r="L29" s="10">
        <f>1/$A$1*[1]CoreVPAImp!K$104</f>
        <v>5.4345200000000004E-4</v>
      </c>
      <c r="M29" s="10">
        <f>1/$A$1*[1]CoreVPAImp!L$104</f>
        <v>9.0432160000000002E-4</v>
      </c>
      <c r="N29" s="10">
        <f>1/$A$1*[1]CoreVPAImp!M$104</f>
        <v>8.3319600000000013E-4</v>
      </c>
      <c r="O29" s="10">
        <f>1/$A$1*[1]CoreVPAImp!N$104</f>
        <v>8.1900000000000017E-4</v>
      </c>
      <c r="P29" s="10">
        <f>1/$A$1*[1]CoreVPAImp!O$104</f>
        <v>8.2023760000000012E-4</v>
      </c>
      <c r="Q29" s="10">
        <f>1/$A$1*[1]CoreVPAImp!P$104</f>
        <v>9.0046320000000007E-4</v>
      </c>
      <c r="R29" s="10">
        <f>1/$A$1*[1]CoreVPAImp!Q$104</f>
        <v>6.7563720000000005E-4</v>
      </c>
      <c r="S29" s="10">
        <f>1/$A$1*[1]CoreVPAImp!R$104</f>
        <v>5.7679439999999997E-4</v>
      </c>
      <c r="T29" s="10">
        <f>1/$A$1*[1]CoreVPAImp!S$104</f>
        <v>6.6036879999999999E-4</v>
      </c>
      <c r="U29" s="10">
        <f>1/$A$1*[1]CoreVPAImp!T$104</f>
        <v>3.9082679999999999E-4</v>
      </c>
      <c r="V29" s="10">
        <f>1/$A$1*[1]CoreVPAImp!U$104</f>
        <v>5.5167840000000003E-4</v>
      </c>
      <c r="W29" s="10">
        <f>1/$A$1*[1]CoreVPAImp!V$104</f>
        <v>0</v>
      </c>
      <c r="X29" s="10">
        <f>1/$A$1*[1]CoreVPAImp!W$104</f>
        <v>0</v>
      </c>
      <c r="Y29" s="10">
        <f>1/$A$1*[1]CoreVPAImp!X$104</f>
        <v>0</v>
      </c>
      <c r="Z29" s="10">
        <f>1/$A$1*[1]CoreVPAImp!Y$104</f>
        <v>0</v>
      </c>
      <c r="AA29" s="10">
        <f>1/$A$1*[1]CoreVPAImp!Z$104</f>
        <v>0</v>
      </c>
      <c r="AB29" s="10">
        <f>1/$A$1*[1]CoreVPAImp!AA$104</f>
        <v>0</v>
      </c>
      <c r="AC29" s="13"/>
      <c r="AD29" s="36">
        <f>1/1000*[1]CoreVPAImp!AB$104</f>
        <v>1.865833107498E-3</v>
      </c>
      <c r="AE29" s="10">
        <f>1/1000*[1]CoreVPAImp!AC$104</f>
        <v>1.4608346543999999E-3</v>
      </c>
      <c r="AF29" s="10">
        <f>1/1000*[1]CoreVPAImp!AD$104</f>
        <v>1.5640299648000001E-3</v>
      </c>
      <c r="AG29" s="10">
        <f>1/1000*[1]CoreVPAImp!AE$104</f>
        <v>1.7312993376000002E-3</v>
      </c>
      <c r="AH29" s="10">
        <f>1/1000*[1]CoreVPAImp!AF$104</f>
        <v>1.7558904839000001E-3</v>
      </c>
      <c r="AI29" s="10">
        <f>1/1000*[1]CoreVPAImp!AG$104</f>
        <v>9.2138792460000004E-4</v>
      </c>
      <c r="AJ29" s="10">
        <f>1/1000*[1]CoreVPAImp!AH$104</f>
        <v>7.6376641280000005E-4</v>
      </c>
      <c r="AK29" s="10">
        <f>1/1000*[1]CoreVPAImp!AI$104</f>
        <v>8.9304383950000006E-4</v>
      </c>
      <c r="AL29" s="10">
        <f>1/1000*[1]CoreVPAImp!AJ$104</f>
        <v>3.9923248120000006E-4</v>
      </c>
      <c r="AM29" s="10">
        <f>1/1000*[1]CoreVPAImp!AK$104</f>
        <v>1.6840675720000001E-4</v>
      </c>
      <c r="AN29" s="10">
        <f>1/1000*[1]CoreVPAImp!AL$104</f>
        <v>3.9498833790000006E-4</v>
      </c>
      <c r="AO29" s="10">
        <f>1/1000*[1]CoreVPAImp!AM$104</f>
        <v>2.7824687999999996E-4</v>
      </c>
      <c r="AP29" s="10">
        <f>1/1000*[1]CoreVPAImp!AN$104</f>
        <v>2.2019030879999999E-4</v>
      </c>
      <c r="AQ29" s="10">
        <f>1/1000*[1]CoreVPAImp!AO$104</f>
        <v>2.7601371060000004E-4</v>
      </c>
      <c r="AR29" s="10">
        <f>1/1000*[1]CoreVPAImp!AP$104</f>
        <v>3.3459866700000002E-4</v>
      </c>
      <c r="AS29" s="10">
        <f>1/1000*[1]CoreVPAImp!AQ$104</f>
        <v>2.2374066049999999E-4</v>
      </c>
      <c r="AT29" s="10">
        <f>1/1000*[1]CoreVPAImp!AR$104</f>
        <v>2.0948635949999999E-4</v>
      </c>
      <c r="AU29" s="10">
        <f>1/1000*[1]CoreVPAImp!AS$104</f>
        <v>1.8180488039999998E-4</v>
      </c>
      <c r="AV29" s="10">
        <f>1/1000*[1]CoreVPAImp!AT$104</f>
        <v>1.7230908099999999E-4</v>
      </c>
      <c r="AW29" s="10">
        <f>1/1000*[1]CoreVPAImp!AU$104</f>
        <v>1.8853447458333335E-4</v>
      </c>
      <c r="AX29" s="10">
        <f>1/1000*[1]CoreVPAImp!AV$104</f>
        <v>0</v>
      </c>
      <c r="AY29" s="10">
        <f>1/1000*[1]CoreVPAImp!AW$104</f>
        <v>0</v>
      </c>
      <c r="AZ29" s="10">
        <f>1/1000*[1]CoreVPAImp!AX$104</f>
        <v>0</v>
      </c>
      <c r="BA29" s="10">
        <f>1/1000*[1]CoreVPAImp!AY$104</f>
        <v>0</v>
      </c>
      <c r="BB29" s="10">
        <f>1/1000*[1]CoreVPAImp!AZ$104</f>
        <v>0</v>
      </c>
      <c r="BC29" s="10">
        <f>1/1000*[1]CoreVPAImp!BA$104</f>
        <v>0</v>
      </c>
      <c r="BD29" s="386"/>
    </row>
    <row r="30" spans="1:56">
      <c r="B30" s="5" t="s">
        <v>59</v>
      </c>
      <c r="C30" s="45">
        <f>1/$A$1*[1]CoreVPAImp!$B$248</f>
        <v>0.56099469999999985</v>
      </c>
      <c r="D30" s="10">
        <f>1/$A$1*[1]CoreVPAImp!$C$248</f>
        <v>0.56882173319999996</v>
      </c>
      <c r="E30" s="10">
        <f>1/$A$1*[1]CoreVPAImp!D$248</f>
        <v>0.50848465879999993</v>
      </c>
      <c r="F30" s="10">
        <f>1/$A$1*[1]CoreVPAImp!E$248</f>
        <v>0.33936503839999999</v>
      </c>
      <c r="G30" s="10">
        <f>1/$A$1*[1]CoreVPAImp!F$248</f>
        <v>4.1942060000000003E-2</v>
      </c>
      <c r="H30" s="10">
        <f>1/$A$1*[1]CoreVPAImp!G$248</f>
        <v>3.0372770799999997E-2</v>
      </c>
      <c r="I30" s="10">
        <f>1/$A$1*[1]CoreVPAImp!H$248</f>
        <v>6.02778016E-2</v>
      </c>
      <c r="J30" s="10">
        <f>1/$A$1*[1]CoreVPAImp!I$248</f>
        <v>5.4041320000000004E-2</v>
      </c>
      <c r="K30" s="10">
        <f>1/$A$1*[1]CoreVPAImp!J$248</f>
        <v>9.1843686399999999E-2</v>
      </c>
      <c r="L30" s="10">
        <f>1/$A$1*[1]CoreVPAImp!K$248</f>
        <v>0.12681561559999999</v>
      </c>
      <c r="M30" s="10">
        <f>1/$A$1*[1]CoreVPAImp!L$248</f>
        <v>7.9592119999999988E-2</v>
      </c>
      <c r="N30" s="10">
        <f>1/$A$1*[1]CoreVPAImp!M$248</f>
        <v>6.6481066000000005E-2</v>
      </c>
      <c r="O30" s="10">
        <f>1/$A$1*[1]CoreVPAImp!N$248</f>
        <v>1.9774300000000002E-2</v>
      </c>
      <c r="P30" s="10">
        <f>1/$A$1*[1]CoreVPAImp!O$248</f>
        <v>3.4201299999999997E-2</v>
      </c>
      <c r="Q30" s="10">
        <f>1/$A$1*[1]CoreVPAImp!P$248</f>
        <v>5.0276399999999999E-3</v>
      </c>
      <c r="R30" s="10">
        <f>1/$A$1*[1]CoreVPAImp!Q$248</f>
        <v>3.4821000000000006E-3</v>
      </c>
      <c r="S30" s="10">
        <f>1/$A$1*[1]CoreVPAImp!R$248</f>
        <v>1.3240400000000001E-3</v>
      </c>
      <c r="T30" s="10">
        <f>1/$A$1*[1]CoreVPAImp!S$248</f>
        <v>1.9492200000000002E-3</v>
      </c>
      <c r="U30" s="10">
        <f>1/$A$1*[1]CoreVPAImp!T$248</f>
        <v>8.9362000000000013E-4</v>
      </c>
      <c r="V30" s="10">
        <f>1/$A$1*[1]CoreVPAImp!U$248</f>
        <v>4.9882666666666671E-4</v>
      </c>
      <c r="W30" s="10">
        <f>1/$A$1*[1]CoreVPAImp!V$248</f>
        <v>0</v>
      </c>
      <c r="X30" s="10">
        <f>1/$A$1*[1]CoreVPAImp!W$248</f>
        <v>0</v>
      </c>
      <c r="Y30" s="10">
        <f>1/$A$1*[1]CoreVPAImp!X$248</f>
        <v>0</v>
      </c>
      <c r="Z30" s="10">
        <f>1/$A$1*[1]CoreVPAImp!Y$248</f>
        <v>0</v>
      </c>
      <c r="AA30" s="10">
        <f>1/$A$1*[1]CoreVPAImp!Z$248</f>
        <v>0</v>
      </c>
      <c r="AB30" s="10">
        <f>1/$A$1*[1]CoreVPAImp!AA$248</f>
        <v>0</v>
      </c>
      <c r="AC30" s="13"/>
      <c r="AD30" s="45">
        <f>1/1000*[1]CoreVPAImp!AB$248</f>
        <v>3.9462949421295003E-2</v>
      </c>
      <c r="AE30" s="10">
        <f>1/1000*[1]CoreVPAImp!AC$248</f>
        <v>4.56802463728E-2</v>
      </c>
      <c r="AF30" s="10">
        <f>1/1000*[1]CoreVPAImp!AD$248</f>
        <v>3.75134772528E-2</v>
      </c>
      <c r="AG30" s="10">
        <f>1/1000*[1]CoreVPAImp!AE$248</f>
        <v>2.56151269584E-2</v>
      </c>
      <c r="AH30" s="10">
        <f>1/1000*[1]CoreVPAImp!AF$248</f>
        <v>4.5080528192000006E-3</v>
      </c>
      <c r="AI30" s="10">
        <f>1/1000*[1]CoreVPAImp!AG$248</f>
        <v>3.1428665697000001E-3</v>
      </c>
      <c r="AJ30" s="10">
        <f>1/1000*[1]CoreVPAImp!AH$248</f>
        <v>5.784861844400001E-3</v>
      </c>
      <c r="AK30" s="10">
        <f>1/1000*[1]CoreVPAImp!AI$248</f>
        <v>5.6539689694999999E-3</v>
      </c>
      <c r="AL30" s="10">
        <f>1/1000*[1]CoreVPAImp!AJ$248</f>
        <v>1.17194991296E-2</v>
      </c>
      <c r="AM30" s="10">
        <f>1/1000*[1]CoreVPAImp!AK$248</f>
        <v>1.3978554488800001E-2</v>
      </c>
      <c r="AN30" s="10">
        <f>1/1000*[1]CoreVPAImp!AL$248</f>
        <v>8.6781820040999994E-3</v>
      </c>
      <c r="AO30" s="10">
        <f>1/1000*[1]CoreVPAImp!AM$248</f>
        <v>7.627823136E-3</v>
      </c>
      <c r="AP30" s="10">
        <f>1/1000*[1]CoreVPAImp!AN$248</f>
        <v>2.2879397199999998E-3</v>
      </c>
      <c r="AQ30" s="10">
        <f>1/1000*[1]CoreVPAImp!AO$248</f>
        <v>3.8496001137000003E-3</v>
      </c>
      <c r="AR30" s="10">
        <f>1/1000*[1]CoreVPAImp!AP$248</f>
        <v>7.458597550000001E-4</v>
      </c>
      <c r="AS30" s="10">
        <f>1/1000*[1]CoreVPAImp!AQ$248</f>
        <v>4.1288045399999994E-4</v>
      </c>
      <c r="AT30" s="10">
        <f>1/1000*[1]CoreVPAImp!AR$248</f>
        <v>2.4683427239999999E-4</v>
      </c>
      <c r="AU30" s="10">
        <f>1/1000*[1]CoreVPAImp!AS$248</f>
        <v>1.8666146070000001E-4</v>
      </c>
      <c r="AV30" s="10">
        <f>1/1000*[1]CoreVPAImp!AT$248</f>
        <v>7.4985233000000005E-5</v>
      </c>
      <c r="AW30" s="10">
        <f>1/1000*[1]CoreVPAImp!AU$248</f>
        <v>1.4858102375000002E-4</v>
      </c>
      <c r="AX30" s="10">
        <f>1/1000*[1]CoreVPAImp!AV$248</f>
        <v>0</v>
      </c>
      <c r="AY30" s="10">
        <f>1/1000*[1]CoreVPAImp!AW$248</f>
        <v>0</v>
      </c>
      <c r="AZ30" s="10">
        <f>1/1000*[1]CoreVPAImp!AX$248</f>
        <v>0</v>
      </c>
      <c r="BA30" s="10">
        <f>1/1000*[1]CoreVPAImp!AY$248</f>
        <v>0</v>
      </c>
      <c r="BB30" s="10">
        <f>1/1000*[1]CoreVPAImp!AZ$248</f>
        <v>0</v>
      </c>
      <c r="BC30" s="10">
        <f>1/1000*[1]CoreVPAImp!BA$248</f>
        <v>0</v>
      </c>
      <c r="BD30" s="386"/>
    </row>
    <row r="31" spans="1:56">
      <c r="B31" s="8" t="s">
        <v>16</v>
      </c>
      <c r="C31" s="46">
        <f t="shared" ref="C31:AB31" si="5">SUM(C24:C24)-SUM(C25:C30)</f>
        <v>8.2733099999996451E-3</v>
      </c>
      <c r="D31" s="37">
        <f t="shared" si="5"/>
        <v>7.1196247999998352E-3</v>
      </c>
      <c r="E31" s="37">
        <f t="shared" si="5"/>
        <v>6.2324076000002115E-3</v>
      </c>
      <c r="F31" s="37">
        <f t="shared" si="5"/>
        <v>7.566376800000052E-3</v>
      </c>
      <c r="G31" s="37">
        <f t="shared" si="5"/>
        <v>9.1723376000000245E-3</v>
      </c>
      <c r="H31" s="37">
        <f t="shared" si="5"/>
        <v>8.5555339999998647E-3</v>
      </c>
      <c r="I31" s="37">
        <f t="shared" si="5"/>
        <v>9.5387990799999933E-3</v>
      </c>
      <c r="J31" s="37">
        <f t="shared" si="5"/>
        <v>1.3311746000000291E-2</v>
      </c>
      <c r="K31" s="37">
        <f t="shared" si="5"/>
        <v>6.3568251999999159E-3</v>
      </c>
      <c r="L31" s="37">
        <f t="shared" si="5"/>
        <v>4.8882624000000097E-3</v>
      </c>
      <c r="M31" s="37">
        <f t="shared" si="5"/>
        <v>2.2299223999999729E-3</v>
      </c>
      <c r="N31" s="37">
        <f t="shared" si="5"/>
        <v>6.0727020000000131E-3</v>
      </c>
      <c r="O31" s="37">
        <f t="shared" si="5"/>
        <v>2.3705154966666697E-3</v>
      </c>
      <c r="P31" s="37">
        <f t="shared" si="5"/>
        <v>5.2093685714285631E-4</v>
      </c>
      <c r="Q31" s="37">
        <f t="shared" si="5"/>
        <v>1.0240874672727551E-3</v>
      </c>
      <c r="R31" s="37">
        <f t="shared" si="5"/>
        <v>3.4588493999999914E-3</v>
      </c>
      <c r="S31" s="37">
        <f t="shared" si="5"/>
        <v>3.5789697333333537E-3</v>
      </c>
      <c r="T31" s="37">
        <f t="shared" si="5"/>
        <v>4.0798412000000173E-3</v>
      </c>
      <c r="U31" s="37">
        <f t="shared" si="5"/>
        <v>6.4610299999999787E-3</v>
      </c>
      <c r="V31" s="37">
        <f t="shared" si="5"/>
        <v>3.2006669636364116E-3</v>
      </c>
      <c r="W31" s="37">
        <f t="shared" si="5"/>
        <v>0</v>
      </c>
      <c r="X31" s="37">
        <f t="shared" si="5"/>
        <v>0</v>
      </c>
      <c r="Y31" s="37">
        <f t="shared" si="5"/>
        <v>0</v>
      </c>
      <c r="Z31" s="37">
        <f t="shared" si="5"/>
        <v>0</v>
      </c>
      <c r="AA31" s="37">
        <f t="shared" si="5"/>
        <v>0</v>
      </c>
      <c r="AB31" s="37">
        <f t="shared" si="5"/>
        <v>0</v>
      </c>
      <c r="AC31" s="13"/>
      <c r="AD31" s="47">
        <f t="shared" ref="AD31:BC31" si="6">SUM(AD24:AD24)-SUM(AD25:AD30)</f>
        <v>2.0745659510460202E-3</v>
      </c>
      <c r="AE31" s="39">
        <f t="shared" si="6"/>
        <v>2.199093855200035E-3</v>
      </c>
      <c r="AF31" s="39">
        <f t="shared" si="6"/>
        <v>1.8084174479999771E-3</v>
      </c>
      <c r="AG31" s="39">
        <f t="shared" si="6"/>
        <v>2.5891143152000085E-3</v>
      </c>
      <c r="AH31" s="39">
        <f t="shared" si="6"/>
        <v>2.7562423272999848E-3</v>
      </c>
      <c r="AI31" s="39">
        <f t="shared" si="6"/>
        <v>3.17402629830002E-3</v>
      </c>
      <c r="AJ31" s="39">
        <f t="shared" si="6"/>
        <v>3.8336129872000579E-3</v>
      </c>
      <c r="AK31" s="39">
        <f t="shared" si="6"/>
        <v>8.0477226435000382E-3</v>
      </c>
      <c r="AL31" s="39">
        <f t="shared" si="6"/>
        <v>4.5880046952000153E-3</v>
      </c>
      <c r="AM31" s="39">
        <f t="shared" si="6"/>
        <v>3.1225262067999804E-3</v>
      </c>
      <c r="AN31" s="39">
        <f t="shared" si="6"/>
        <v>1.3428426266999943E-3</v>
      </c>
      <c r="AO31" s="39">
        <f t="shared" si="6"/>
        <v>2.3015007840000018E-3</v>
      </c>
      <c r="AP31" s="39">
        <f t="shared" si="6"/>
        <v>9.1808852959999326E-4</v>
      </c>
      <c r="AQ31" s="39">
        <f t="shared" si="6"/>
        <v>5.6162028750000176E-4</v>
      </c>
      <c r="AR31" s="39">
        <f t="shared" si="6"/>
        <v>1.8398914615000012E-3</v>
      </c>
      <c r="AS31" s="39">
        <f t="shared" si="6"/>
        <v>6.2529300854999928E-3</v>
      </c>
      <c r="AT31" s="39">
        <f t="shared" si="6"/>
        <v>6.2221295248999983E-3</v>
      </c>
      <c r="AU31" s="39">
        <f t="shared" si="6"/>
        <v>6.819797813400006E-3</v>
      </c>
      <c r="AV31" s="39">
        <f t="shared" si="6"/>
        <v>3.6658228190000058E-3</v>
      </c>
      <c r="AW31" s="39">
        <f t="shared" si="6"/>
        <v>2.3767724149999989E-3</v>
      </c>
      <c r="AX31" s="39">
        <f t="shared" si="6"/>
        <v>0</v>
      </c>
      <c r="AY31" s="39">
        <f t="shared" si="6"/>
        <v>0</v>
      </c>
      <c r="AZ31" s="39">
        <f t="shared" si="6"/>
        <v>0</v>
      </c>
      <c r="BA31" s="39">
        <f t="shared" si="6"/>
        <v>0</v>
      </c>
      <c r="BB31" s="39">
        <f t="shared" si="6"/>
        <v>0</v>
      </c>
      <c r="BC31" s="39">
        <f t="shared" si="6"/>
        <v>0</v>
      </c>
      <c r="BD31" s="386"/>
    </row>
    <row r="32" spans="1:56" ht="17.149999999999999" customHeight="1">
      <c r="B32" s="14" t="s">
        <v>130</v>
      </c>
      <c r="C32" s="26">
        <f>1/$A$1*[1]CoreVPAImp!$B$267</f>
        <v>7.3586311999999992E-3</v>
      </c>
      <c r="D32" s="28">
        <f>1/$A$1*[1]CoreVPAImp!$C$267</f>
        <v>1.15416324E-2</v>
      </c>
      <c r="E32" s="28">
        <f>1/$A$1*[1]CoreVPAImp!D$267</f>
        <v>1.8845676400000004E-2</v>
      </c>
      <c r="F32" s="28">
        <f>1/$A$1*[1]CoreVPAImp!E$267</f>
        <v>2.7229335499999997E-2</v>
      </c>
      <c r="G32" s="28">
        <f>1/$A$1*[1]CoreVPAImp!F$267</f>
        <v>5.4975303600000004E-2</v>
      </c>
      <c r="H32" s="28">
        <f>1/$A$1*[1]CoreVPAImp!G$267</f>
        <v>6.1069681299999991E-2</v>
      </c>
      <c r="I32" s="28">
        <f>1/$A$1*[1]CoreVPAImp!H$267</f>
        <v>8.6838153000000001E-2</v>
      </c>
      <c r="J32" s="28">
        <f>1/$A$1*[1]CoreVPAImp!I$267</f>
        <v>0.20751462720000002</v>
      </c>
      <c r="K32" s="28">
        <f>1/$A$1*[1]CoreVPAImp!J$267</f>
        <v>0.10071085399999999</v>
      </c>
      <c r="L32" s="28">
        <f>1/$A$1*[1]CoreVPAImp!K$267</f>
        <v>5.4954391600000006E-2</v>
      </c>
      <c r="M32" s="28">
        <f>1/$A$1*[1]CoreVPAImp!L$267</f>
        <v>6.4415576799999999E-2</v>
      </c>
      <c r="N32" s="28">
        <f>1/$A$1*[1]CoreVPAImp!M$267</f>
        <v>5.5385570336231885E-2</v>
      </c>
      <c r="O32" s="28">
        <f>1/$A$1*[1]CoreVPAImp!N$267</f>
        <v>2.9299378488888882E-2</v>
      </c>
      <c r="P32" s="28">
        <f>1/$A$1*[1]CoreVPAImp!O$267</f>
        <v>3.6009105904761897E-2</v>
      </c>
      <c r="Q32" s="28">
        <f>1/$A$1*[1]CoreVPAImp!P$267</f>
        <v>3.3978214610389613E-2</v>
      </c>
      <c r="R32" s="28">
        <f>1/$A$1*[1]CoreVPAImp!Q$267</f>
        <v>2.9061087036904767E-2</v>
      </c>
      <c r="S32" s="28">
        <f>1/$A$1*[1]CoreVPAImp!R$267</f>
        <v>2.8926848376190473E-2</v>
      </c>
      <c r="T32" s="28">
        <f>1/$A$1*[1]CoreVPAImp!S$267</f>
        <v>3.1133616050000004E-2</v>
      </c>
      <c r="U32" s="28">
        <f>1/$A$1*[1]CoreVPAImp!T$267</f>
        <v>3.7055315740079364E-2</v>
      </c>
      <c r="V32" s="28">
        <f>1/$A$1*[1]CoreVPAImp!U$267</f>
        <v>3.6837170033333332E-2</v>
      </c>
      <c r="W32" s="28">
        <f>1/$A$1*[1]CoreVPAImp!V$267</f>
        <v>0</v>
      </c>
      <c r="X32" s="28">
        <f>1/$A$1*[1]CoreVPAImp!W$267</f>
        <v>0</v>
      </c>
      <c r="Y32" s="28">
        <f>1/$A$1*[1]CoreVPAImp!X$267</f>
        <v>0</v>
      </c>
      <c r="Z32" s="28">
        <f>1/$A$1*[1]CoreVPAImp!Y$267</f>
        <v>0</v>
      </c>
      <c r="AA32" s="28">
        <f>1/$A$1*[1]CoreVPAImp!Z$267</f>
        <v>0</v>
      </c>
      <c r="AB32" s="28">
        <f>1/$A$1*[1]CoreVPAImp!AA$267</f>
        <v>0</v>
      </c>
      <c r="AC32" s="13"/>
      <c r="AD32" s="26">
        <f>1/1000*[1]CoreVPAImp!AB$267</f>
        <v>4.8815616291570012E-3</v>
      </c>
      <c r="AE32" s="28">
        <f>1/1000*[1]CoreVPAImp!AC$267</f>
        <v>4.53229575E-3</v>
      </c>
      <c r="AF32" s="28">
        <f>1/1000*[1]CoreVPAImp!AD$267</f>
        <v>5.4782210736000012E-3</v>
      </c>
      <c r="AG32" s="28">
        <f>1/1000*[1]CoreVPAImp!AE$267</f>
        <v>1.1675681931199998E-2</v>
      </c>
      <c r="AH32" s="28">
        <f>1/1000*[1]CoreVPAImp!AF$267</f>
        <v>1.9923406983200005E-2</v>
      </c>
      <c r="AI32" s="28">
        <f>1/1000*[1]CoreVPAImp!AG$267</f>
        <v>2.4277228060799998E-2</v>
      </c>
      <c r="AJ32" s="28">
        <f>1/1000*[1]CoreVPAImp!AH$267</f>
        <v>2.6018750374000005E-2</v>
      </c>
      <c r="AK32" s="28">
        <f>1/1000*[1]CoreVPAImp!AI$267</f>
        <v>5.5893737412000002E-2</v>
      </c>
      <c r="AL32" s="28">
        <f>1/1000*[1]CoreVPAImp!AJ$267</f>
        <v>3.3816117349200002E-2</v>
      </c>
      <c r="AM32" s="28">
        <f>1/1000*[1]CoreVPAImp!AK$267</f>
        <v>1.5032862886800001E-2</v>
      </c>
      <c r="AN32" s="28">
        <f>1/1000*[1]CoreVPAImp!AL$267</f>
        <v>1.9633350534299997E-2</v>
      </c>
      <c r="AO32" s="28">
        <f>1/1000*[1]CoreVPAImp!AM$267</f>
        <v>1.5544573968E-2</v>
      </c>
      <c r="AP32" s="28">
        <f>1/1000*[1]CoreVPAImp!AN$267</f>
        <v>8.0512685792000008E-3</v>
      </c>
      <c r="AQ32" s="28">
        <f>1/1000*[1]CoreVPAImp!AO$267</f>
        <v>8.9811049250999985E-3</v>
      </c>
      <c r="AR32" s="28">
        <f>1/1000*[1]CoreVPAImp!AP$267</f>
        <v>1.0504822808500002E-2</v>
      </c>
      <c r="AS32" s="28">
        <f>1/1000*[1]CoreVPAImp!AQ$267</f>
        <v>1.1501089204500003E-2</v>
      </c>
      <c r="AT32" s="28">
        <f>1/1000*[1]CoreVPAImp!AR$267</f>
        <v>1.1977942004000004E-2</v>
      </c>
      <c r="AU32" s="28">
        <f>1/1000*[1]CoreVPAImp!AS$267</f>
        <v>1.38722810655E-2</v>
      </c>
      <c r="AV32" s="28">
        <f>1/1000*[1]CoreVPAImp!AT$267</f>
        <v>1.5966367703000001E-2</v>
      </c>
      <c r="AW32" s="28">
        <f>1/1000*[1]CoreVPAImp!AU$267</f>
        <v>1.7173538417083332E-2</v>
      </c>
      <c r="AX32" s="28">
        <f>1/1000*[1]CoreVPAImp!AV$267</f>
        <v>0</v>
      </c>
      <c r="AY32" s="28">
        <f>1/1000*[1]CoreVPAImp!AW$267</f>
        <v>0</v>
      </c>
      <c r="AZ32" s="28">
        <f>1/1000*[1]CoreVPAImp!AX$267</f>
        <v>0</v>
      </c>
      <c r="BA32" s="28">
        <f>1/1000*[1]CoreVPAImp!AY$267</f>
        <v>0</v>
      </c>
      <c r="BB32" s="28">
        <f>1/1000*[1]CoreVPAImp!AZ$267</f>
        <v>0</v>
      </c>
      <c r="BC32" s="28">
        <f>1/1000*[1]CoreVPAImp!BA$267</f>
        <v>0</v>
      </c>
      <c r="BD32" s="386"/>
    </row>
    <row r="33" spans="2:56">
      <c r="B33" s="51" t="s">
        <v>36</v>
      </c>
      <c r="C33" s="60">
        <f>1/$A$1*(SUM([1]CoreVPAImp!$B$47:$B$47)+SUM([1]CoreVPAImp!$B$105:$B$105))</f>
        <v>3.2266720000000003E-3</v>
      </c>
      <c r="D33" s="48">
        <f>1/$A$1*(SUM([1]CoreVPAImp!$C$47:$C$47)+SUM([1]CoreVPAImp!$C$105:$C$105))</f>
        <v>6.9062771999999989E-3</v>
      </c>
      <c r="E33" s="48">
        <f>1/$A$1*(SUM([1]CoreVPAImp!D$47:D$47)+SUM([1]CoreVPAImp!D$105:D$105))</f>
        <v>1.4666943200000001E-2</v>
      </c>
      <c r="F33" s="48">
        <f>1/$A$1*(SUM([1]CoreVPAImp!E$47:E$47)+SUM([1]CoreVPAImp!E$105:E$105))</f>
        <v>2.0951828700000001E-2</v>
      </c>
      <c r="G33" s="48">
        <f>1/$A$1*(SUM([1]CoreVPAImp!F$47:F$47)+SUM([1]CoreVPAImp!F$105:F$105))</f>
        <v>4.7753118000000004E-2</v>
      </c>
      <c r="H33" s="48">
        <f>1/$A$1*(SUM([1]CoreVPAImp!G$47:G$47)+SUM([1]CoreVPAImp!G$105:G$105))</f>
        <v>5.6726185999999998E-2</v>
      </c>
      <c r="I33" s="48">
        <f>1/$A$1*(SUM([1]CoreVPAImp!H$47:H$47)+SUM([1]CoreVPAImp!H$105:H$105))</f>
        <v>8.3984567600000004E-2</v>
      </c>
      <c r="J33" s="48">
        <f>1/$A$1*(SUM([1]CoreVPAImp!I$47:I$47)+SUM([1]CoreVPAImp!I$105:I$105))</f>
        <v>0.2043864608</v>
      </c>
      <c r="K33" s="48">
        <f>1/$A$1*(SUM([1]CoreVPAImp!J$47:J$47)+SUM([1]CoreVPAImp!J$105:J$105))</f>
        <v>9.9606031999999997E-2</v>
      </c>
      <c r="L33" s="48">
        <f>1/$A$1*(SUM([1]CoreVPAImp!K$47:K$47)+SUM([1]CoreVPAImp!K$105:K$105))</f>
        <v>5.41167008E-2</v>
      </c>
      <c r="M33" s="48">
        <f>1/$A$1*(SUM([1]CoreVPAImp!L$47:L$47)+SUM([1]CoreVPAImp!L$105:L$105))</f>
        <v>6.3595561199999998E-2</v>
      </c>
      <c r="N33" s="48">
        <f>1/$A$1*(SUM([1]CoreVPAImp!M$47:M$47)+SUM([1]CoreVPAImp!M$105:M$105))</f>
        <v>5.4391557539130428E-2</v>
      </c>
      <c r="O33" s="48">
        <f>1/$A$1*(SUM([1]CoreVPAImp!N$47:N$47)+SUM([1]CoreVPAImp!N$105:N$105))</f>
        <v>2.8938837599999996E-2</v>
      </c>
      <c r="P33" s="48">
        <f>1/$A$1*(SUM([1]CoreVPAImp!O$47:O$47)+SUM([1]CoreVPAImp!O$105:O$105))</f>
        <v>3.5506646823809523E-2</v>
      </c>
      <c r="Q33" s="48">
        <f>1/$A$1*(SUM([1]CoreVPAImp!P$47:P$47)+SUM([1]CoreVPAImp!P$105:P$105))</f>
        <v>3.3101278781818184E-2</v>
      </c>
      <c r="R33" s="48">
        <f>1/$A$1*(SUM([1]CoreVPAImp!Q$47:Q$47)+SUM([1]CoreVPAImp!Q$105:Q$105))</f>
        <v>2.8315838975000004E-2</v>
      </c>
      <c r="S33" s="48">
        <f>1/$A$1*(SUM([1]CoreVPAImp!R$47:R$47)+SUM([1]CoreVPAImp!R$105:R$105))</f>
        <v>2.7701616104761902E-2</v>
      </c>
      <c r="T33" s="48">
        <f>1/$A$1*(SUM([1]CoreVPAImp!S$47:S$47)+SUM([1]CoreVPAImp!S$105:S$105))</f>
        <v>3.0146132216666666E-2</v>
      </c>
      <c r="U33" s="48">
        <f>1/$A$1*(SUM([1]CoreVPAImp!T$47:T$47)+SUM([1]CoreVPAImp!T$105:T$105))</f>
        <v>3.5138837930555548E-2</v>
      </c>
      <c r="V33" s="48">
        <f>1/$A$1*(SUM([1]CoreVPAImp!U$47:U$47)+SUM([1]CoreVPAImp!U$105:U$105))</f>
        <v>3.5420249133333331E-2</v>
      </c>
      <c r="W33" s="48">
        <f>1/$A$1*(SUM([1]CoreVPAImp!V$47:V$47)+SUM([1]CoreVPAImp!V$105:V$105))</f>
        <v>0</v>
      </c>
      <c r="X33" s="48">
        <f>1/$A$1*(SUM([1]CoreVPAImp!W$47:W$47)+SUM([1]CoreVPAImp!W$105:W$105))</f>
        <v>0</v>
      </c>
      <c r="Y33" s="48">
        <f>1/$A$1*(SUM([1]CoreVPAImp!X$47:X$47)+SUM([1]CoreVPAImp!X$105:X$105))</f>
        <v>0</v>
      </c>
      <c r="Z33" s="48">
        <f>1/$A$1*(SUM([1]CoreVPAImp!Y$47:Y$47)+SUM([1]CoreVPAImp!Y$105:Y$105))</f>
        <v>0</v>
      </c>
      <c r="AA33" s="48">
        <f>1/$A$1*(SUM([1]CoreVPAImp!Z$47:Z$47)+SUM([1]CoreVPAImp!Z$105:Z$105))</f>
        <v>0</v>
      </c>
      <c r="AB33" s="48">
        <f>1/$A$1*(SUM([1]CoreVPAImp!AA$47:AA$47)+SUM([1]CoreVPAImp!AA$105:AA$105))</f>
        <v>0</v>
      </c>
      <c r="AC33" s="13"/>
      <c r="AD33" s="48">
        <f>1/1000*(SUM([1]CoreVPAImp!AB$47:AB$47)+SUM([1]CoreVPAImp!AB$105:AB$105))</f>
        <v>1.5858564515819999E-3</v>
      </c>
      <c r="AE33" s="48">
        <f>1/1000*(SUM([1]CoreVPAImp!AC$47:AC$47)+SUM([1]CoreVPAImp!AC$105:AC$105))</f>
        <v>1.0492222680000001E-3</v>
      </c>
      <c r="AF33" s="48">
        <f>1/1000*(SUM([1]CoreVPAImp!AD$47:AD$47)+SUM([1]CoreVPAImp!AD$105:AD$105))</f>
        <v>2.6975187936000003E-3</v>
      </c>
      <c r="AG33" s="48">
        <f>1/1000*(SUM([1]CoreVPAImp!AE$47:AE$47)+SUM([1]CoreVPAImp!AE$105:AE$105))</f>
        <v>6.632265192000001E-3</v>
      </c>
      <c r="AH33" s="48">
        <f>1/1000*(SUM([1]CoreVPAImp!AF$47:AF$47)+SUM([1]CoreVPAImp!AF$105:AF$105))</f>
        <v>1.4841732166800002E-2</v>
      </c>
      <c r="AI33" s="48">
        <f>1/1000*(SUM([1]CoreVPAImp!AG$47:AG$47)+SUM([1]CoreVPAImp!AG$105:AG$105))</f>
        <v>2.1139953720600003E-2</v>
      </c>
      <c r="AJ33" s="48">
        <f>1/1000*(SUM([1]CoreVPAImp!AH$47:AH$47)+SUM([1]CoreVPAImp!AH$105:AH$105))</f>
        <v>2.3386821922800005E-2</v>
      </c>
      <c r="AK33" s="48">
        <f>1/1000*(SUM([1]CoreVPAImp!AI$47:AI$47)+SUM([1]CoreVPAImp!AI$105:AI$105))</f>
        <v>5.2846656794499999E-2</v>
      </c>
      <c r="AL33" s="48">
        <f>1/1000*(SUM([1]CoreVPAImp!AJ$47:AJ$47)+SUM([1]CoreVPAImp!AJ$105:AJ$105))</f>
        <v>3.2743121683600003E-2</v>
      </c>
      <c r="AM33" s="48">
        <f>1/1000*(SUM([1]CoreVPAImp!AK$47:AK$47)+SUM([1]CoreVPAImp!AK$105:AK$105))</f>
        <v>1.4329484774000001E-2</v>
      </c>
      <c r="AN33" s="48">
        <f>1/1000*(SUM([1]CoreVPAImp!AL$47:AL$47)+SUM([1]CoreVPAImp!AL$105:AL$105))</f>
        <v>1.8585047956499998E-2</v>
      </c>
      <c r="AO33" s="48">
        <f>1/1000*(SUM([1]CoreVPAImp!AM$47:AM$47)+SUM([1]CoreVPAImp!AM$105:AM$105))</f>
        <v>1.450458432E-2</v>
      </c>
      <c r="AP33" s="48">
        <f>1/1000*(SUM([1]CoreVPAImp!AN$47:AN$47)+SUM([1]CoreVPAImp!AN$105:AN$105))</f>
        <v>7.6633180800000002E-3</v>
      </c>
      <c r="AQ33" s="48">
        <f>1/1000*(SUM([1]CoreVPAImp!AO$47:AO$47)+SUM([1]CoreVPAImp!AO$105:AO$105))</f>
        <v>8.2658739354000005E-3</v>
      </c>
      <c r="AR33" s="48">
        <f>1/1000*(SUM([1]CoreVPAImp!AP$47:AP$47)+SUM([1]CoreVPAImp!AP$105:AP$105))</f>
        <v>9.6032469115000015E-3</v>
      </c>
      <c r="AS33" s="48">
        <f>1/1000*(SUM([1]CoreVPAImp!AQ$47:AQ$47)+SUM([1]CoreVPAImp!AQ$105:AQ$105))</f>
        <v>1.0667469708000001E-2</v>
      </c>
      <c r="AT33" s="48">
        <f>1/1000*(SUM([1]CoreVPAImp!AR$47:AR$47)+SUM([1]CoreVPAImp!AR$105:AR$105))</f>
        <v>1.0476241767200002E-2</v>
      </c>
      <c r="AU33" s="48">
        <f>1/1000*(SUM([1]CoreVPAImp!AS$47:AS$47)+SUM([1]CoreVPAImp!AS$105:AS$105))</f>
        <v>1.2849825745899998E-2</v>
      </c>
      <c r="AV33" s="48">
        <f>1/1000*(SUM([1]CoreVPAImp!AT$47:AT$47)+SUM([1]CoreVPAImp!AT$105:AT$105))</f>
        <v>1.3937817148000001E-2</v>
      </c>
      <c r="AW33" s="48">
        <f>1/1000*(SUM([1]CoreVPAImp!AU$47:AU$47)+SUM([1]CoreVPAImp!AU$105:AU$105))</f>
        <v>1.5870799087500002E-2</v>
      </c>
      <c r="AX33" s="48">
        <f>1/1000*(SUM([1]CoreVPAImp!AV$47:AV$47)+SUM([1]CoreVPAImp!AV$105:AV$105))</f>
        <v>0</v>
      </c>
      <c r="AY33" s="48">
        <f>1/1000*(SUM([1]CoreVPAImp!AW$47:AW$47)+SUM([1]CoreVPAImp!AW$105:AW$105))</f>
        <v>0</v>
      </c>
      <c r="AZ33" s="48">
        <f>1/1000*(SUM([1]CoreVPAImp!AX$47:AX$47)+SUM([1]CoreVPAImp!AX$105:AX$105))</f>
        <v>0</v>
      </c>
      <c r="BA33" s="48">
        <f>1/1000*(SUM([1]CoreVPAImp!AY$47:AY$47)+SUM([1]CoreVPAImp!AY$105:AY$105))</f>
        <v>0</v>
      </c>
      <c r="BB33" s="48">
        <f>1/1000*(SUM([1]CoreVPAImp!AZ$47:AZ$47)+SUM([1]CoreVPAImp!AZ$105:AZ$105))</f>
        <v>0</v>
      </c>
      <c r="BC33" s="48">
        <f>1/1000*(SUM([1]CoreVPAImp!BA$47:BA$47)+SUM([1]CoreVPAImp!BA$105:BA$105))</f>
        <v>0</v>
      </c>
      <c r="BD33" s="386"/>
    </row>
    <row r="34" spans="2:56">
      <c r="B34" s="8" t="s">
        <v>16</v>
      </c>
      <c r="C34" s="46">
        <f t="shared" ref="C34:AB34" si="7">SUM(C32:C32)-SUM(C33:C33)</f>
        <v>4.1319591999999985E-3</v>
      </c>
      <c r="D34" s="37">
        <f t="shared" si="7"/>
        <v>4.6353552000000008E-3</v>
      </c>
      <c r="E34" s="37">
        <f t="shared" si="7"/>
        <v>4.1787332000000031E-3</v>
      </c>
      <c r="F34" s="37">
        <f t="shared" si="7"/>
        <v>6.2775067999999955E-3</v>
      </c>
      <c r="G34" s="37">
        <f t="shared" si="7"/>
        <v>7.2221856000000001E-3</v>
      </c>
      <c r="H34" s="37">
        <f t="shared" si="7"/>
        <v>4.3434952999999929E-3</v>
      </c>
      <c r="I34" s="37">
        <f t="shared" si="7"/>
        <v>2.8535853999999972E-3</v>
      </c>
      <c r="J34" s="37">
        <f t="shared" si="7"/>
        <v>3.1281664000000209E-3</v>
      </c>
      <c r="K34" s="37">
        <f t="shared" si="7"/>
        <v>1.1048219999999914E-3</v>
      </c>
      <c r="L34" s="37">
        <f t="shared" si="7"/>
        <v>8.3769080000000579E-4</v>
      </c>
      <c r="M34" s="37">
        <f t="shared" si="7"/>
        <v>8.200156000000014E-4</v>
      </c>
      <c r="N34" s="37">
        <f t="shared" si="7"/>
        <v>9.9401279710145674E-4</v>
      </c>
      <c r="O34" s="37">
        <f t="shared" si="7"/>
        <v>3.6054088888888558E-4</v>
      </c>
      <c r="P34" s="37">
        <f t="shared" si="7"/>
        <v>5.0245908095237352E-4</v>
      </c>
      <c r="Q34" s="37">
        <f t="shared" si="7"/>
        <v>8.7693582857142904E-4</v>
      </c>
      <c r="R34" s="37">
        <f t="shared" si="7"/>
        <v>7.45248061904763E-4</v>
      </c>
      <c r="S34" s="37">
        <f t="shared" si="7"/>
        <v>1.2252322714285703E-3</v>
      </c>
      <c r="T34" s="37">
        <f t="shared" si="7"/>
        <v>9.8748383333333717E-4</v>
      </c>
      <c r="U34" s="37">
        <f t="shared" si="7"/>
        <v>1.9164778095238158E-3</v>
      </c>
      <c r="V34" s="37">
        <f t="shared" si="7"/>
        <v>1.4169209000000002E-3</v>
      </c>
      <c r="W34" s="37">
        <f t="shared" si="7"/>
        <v>0</v>
      </c>
      <c r="X34" s="37">
        <f t="shared" si="7"/>
        <v>0</v>
      </c>
      <c r="Y34" s="37">
        <f t="shared" si="7"/>
        <v>0</v>
      </c>
      <c r="Z34" s="37">
        <f t="shared" si="7"/>
        <v>0</v>
      </c>
      <c r="AA34" s="37">
        <f t="shared" si="7"/>
        <v>0</v>
      </c>
      <c r="AB34" s="37">
        <f t="shared" si="7"/>
        <v>0</v>
      </c>
      <c r="AC34" s="13"/>
      <c r="AD34" s="47">
        <f t="shared" ref="AD34:BC34" si="8">SUM(AD32:AD32)-SUM(AD33:AD33)</f>
        <v>3.295705177575001E-3</v>
      </c>
      <c r="AE34" s="39">
        <f t="shared" si="8"/>
        <v>3.483073482E-3</v>
      </c>
      <c r="AF34" s="39">
        <f t="shared" si="8"/>
        <v>2.780702280000001E-3</v>
      </c>
      <c r="AG34" s="39">
        <f t="shared" si="8"/>
        <v>5.0434167391999966E-3</v>
      </c>
      <c r="AH34" s="39">
        <f t="shared" si="8"/>
        <v>5.0816748164000027E-3</v>
      </c>
      <c r="AI34" s="39">
        <f t="shared" si="8"/>
        <v>3.1372743401999956E-3</v>
      </c>
      <c r="AJ34" s="39">
        <f t="shared" si="8"/>
        <v>2.6319284511999996E-3</v>
      </c>
      <c r="AK34" s="39">
        <f t="shared" si="8"/>
        <v>3.0470806175000031E-3</v>
      </c>
      <c r="AL34" s="39">
        <f t="shared" si="8"/>
        <v>1.0729956655999989E-3</v>
      </c>
      <c r="AM34" s="39">
        <f t="shared" si="8"/>
        <v>7.0337811279999954E-4</v>
      </c>
      <c r="AN34" s="39">
        <f t="shared" si="8"/>
        <v>1.0483025777999998E-3</v>
      </c>
      <c r="AO34" s="39">
        <f t="shared" si="8"/>
        <v>1.0399896480000007E-3</v>
      </c>
      <c r="AP34" s="39">
        <f t="shared" si="8"/>
        <v>3.8795049920000053E-4</v>
      </c>
      <c r="AQ34" s="39">
        <f t="shared" si="8"/>
        <v>7.1523098969999803E-4</v>
      </c>
      <c r="AR34" s="39">
        <f t="shared" si="8"/>
        <v>9.0157589700000026E-4</v>
      </c>
      <c r="AS34" s="39">
        <f t="shared" si="8"/>
        <v>8.3361949650000156E-4</v>
      </c>
      <c r="AT34" s="39">
        <f t="shared" si="8"/>
        <v>1.5017002368000014E-3</v>
      </c>
      <c r="AU34" s="39">
        <f t="shared" si="8"/>
        <v>1.0224553196000012E-3</v>
      </c>
      <c r="AV34" s="39">
        <f t="shared" si="8"/>
        <v>2.0285505549999996E-3</v>
      </c>
      <c r="AW34" s="39">
        <f t="shared" si="8"/>
        <v>1.3027393295833301E-3</v>
      </c>
      <c r="AX34" s="39">
        <f t="shared" si="8"/>
        <v>0</v>
      </c>
      <c r="AY34" s="39">
        <f t="shared" si="8"/>
        <v>0</v>
      </c>
      <c r="AZ34" s="39">
        <f t="shared" si="8"/>
        <v>0</v>
      </c>
      <c r="BA34" s="39">
        <f t="shared" si="8"/>
        <v>0</v>
      </c>
      <c r="BB34" s="39">
        <f t="shared" si="8"/>
        <v>0</v>
      </c>
      <c r="BC34" s="39">
        <f t="shared" si="8"/>
        <v>0</v>
      </c>
      <c r="BD34" s="386"/>
    </row>
    <row r="35" spans="2:56" ht="17.149999999999999" customHeight="1">
      <c r="B35" s="14" t="s">
        <v>216</v>
      </c>
      <c r="C35" s="137">
        <f>1/$A$1*[1]CoreVPAImp!$B$264</f>
        <v>5.588633433</v>
      </c>
      <c r="D35" s="138">
        <f>1/$A$1*[1]CoreVPAImp!$C$264</f>
        <v>6.0701715314599998</v>
      </c>
      <c r="E35" s="138">
        <f>1/$A$1*[1]CoreVPAImp!D$264</f>
        <v>5.6654226696799999</v>
      </c>
      <c r="F35" s="138">
        <f>1/$A$1*[1]CoreVPAImp!E$264</f>
        <v>6.4853979615999995</v>
      </c>
      <c r="G35" s="138">
        <f>1/$A$1*[1]CoreVPAImp!F$264</f>
        <v>6.5344566486199991</v>
      </c>
      <c r="H35" s="138">
        <f>1/$A$1*[1]CoreVPAImp!G$264</f>
        <v>6.7913400701800013</v>
      </c>
      <c r="I35" s="138">
        <f>1/$A$1*[1]CoreVPAImp!H$264</f>
        <v>6.8266366962849716</v>
      </c>
      <c r="J35" s="138">
        <f>1/$A$1*[1]CoreVPAImp!I$264</f>
        <v>7.2404878719957155</v>
      </c>
      <c r="K35" s="138">
        <f>1/$A$1*[1]CoreVPAImp!J$264</f>
        <v>4.4797025251368181</v>
      </c>
      <c r="L35" s="138">
        <f>1/$A$1*[1]CoreVPAImp!K$264</f>
        <v>3.1683668701130649</v>
      </c>
      <c r="M35" s="138">
        <f>1/$A$1*[1]CoreVPAImp!L$264</f>
        <v>3.3699940821683487</v>
      </c>
      <c r="N35" s="138">
        <f>1/$A$1*[1]CoreVPAImp!M$264</f>
        <v>3.3596472993586004</v>
      </c>
      <c r="O35" s="138">
        <f>1/$A$1*[1]CoreVPAImp!N$264</f>
        <v>3.159479997262379</v>
      </c>
      <c r="P35" s="138">
        <f>1/$A$1*[1]CoreVPAImp!O$264</f>
        <v>3.0214413818533017</v>
      </c>
      <c r="Q35" s="138">
        <f>1/$A$1*[1]CoreVPAImp!P$264</f>
        <v>3.0160523891001585</v>
      </c>
      <c r="R35" s="138">
        <f>1/$A$1*[1]CoreVPAImp!Q$264</f>
        <v>2.1823379463348394</v>
      </c>
      <c r="S35" s="138">
        <f>1/$A$1*[1]CoreVPAImp!R$264</f>
        <v>2.266873067083889</v>
      </c>
      <c r="T35" s="138">
        <f>1/$A$1*[1]CoreVPAImp!S$264</f>
        <v>2.359197152745657</v>
      </c>
      <c r="U35" s="138">
        <f>1/$A$1*[1]CoreVPAImp!T$264</f>
        <v>2.5835946051318808</v>
      </c>
      <c r="V35" s="138">
        <f>1/$A$1*[1]CoreVPAImp!U$264</f>
        <v>2.5080503727572334</v>
      </c>
      <c r="W35" s="138">
        <f>1/$A$1*[1]CoreVPAImp!V$264</f>
        <v>0</v>
      </c>
      <c r="X35" s="138">
        <f>1/$A$1*[1]CoreVPAImp!W$264</f>
        <v>0</v>
      </c>
      <c r="Y35" s="138">
        <f>1/$A$1*[1]CoreVPAImp!X$264</f>
        <v>0</v>
      </c>
      <c r="Z35" s="138">
        <f>1/$A$1*[1]CoreVPAImp!Y$264</f>
        <v>0</v>
      </c>
      <c r="AA35" s="138">
        <f>1/$A$1*[1]CoreVPAImp!Z$264</f>
        <v>0</v>
      </c>
      <c r="AB35" s="138">
        <f>1/$A$1*[1]CoreVPAImp!AA$264</f>
        <v>0</v>
      </c>
      <c r="AC35" s="13"/>
      <c r="AD35" s="26">
        <f>1/1000*[1]CoreVPAImp!AB$264</f>
        <v>0.52178589496993211</v>
      </c>
      <c r="AE35" s="28">
        <f>1/1000*[1]CoreVPAImp!AC$264</f>
        <v>0.54387797797680004</v>
      </c>
      <c r="AF35" s="28">
        <f>1/1000*[1]CoreVPAImp!AD$264</f>
        <v>0.56455227719999979</v>
      </c>
      <c r="AG35" s="28">
        <f>1/1000*[1]CoreVPAImp!AE$264</f>
        <v>0.77388883448800017</v>
      </c>
      <c r="AH35" s="28">
        <f>1/1000*[1]CoreVPAImp!AF$264</f>
        <v>0.83722157799560015</v>
      </c>
      <c r="AI35" s="28">
        <f>1/1000*[1]CoreVPAImp!AG$264</f>
        <v>0.86223455509620006</v>
      </c>
      <c r="AJ35" s="28">
        <f>1/1000*[1]CoreVPAImp!AH$264</f>
        <v>0.88423689972440001</v>
      </c>
      <c r="AK35" s="28">
        <f>1/1000*[1]CoreVPAImp!AI$264</f>
        <v>1.0555818653754998</v>
      </c>
      <c r="AL35" s="28">
        <f>1/1000*[1]CoreVPAImp!AJ$264</f>
        <v>0.77259268144560012</v>
      </c>
      <c r="AM35" s="28">
        <f>1/1000*[1]CoreVPAImp!AK$264</f>
        <v>0.43566763787360002</v>
      </c>
      <c r="AN35" s="28">
        <f>1/1000*[1]CoreVPAImp!AL$264</f>
        <v>0.44165237470649998</v>
      </c>
      <c r="AO35" s="28">
        <f>1/1000*[1]CoreVPAImp!AM$264</f>
        <v>0.45552428414399992</v>
      </c>
      <c r="AP35" s="28">
        <f>1/1000*[1]CoreVPAImp!AN$264</f>
        <v>0.32049665037279995</v>
      </c>
      <c r="AQ35" s="28">
        <f>1/1000*[1]CoreVPAImp!AO$264</f>
        <v>0.35093628737550003</v>
      </c>
      <c r="AR35" s="28">
        <f>1/1000*[1]CoreVPAImp!AP$264</f>
        <v>0.40832028320200003</v>
      </c>
      <c r="AS35" s="28">
        <f>1/1000*[1]CoreVPAImp!AQ$264</f>
        <v>0.32264693703549996</v>
      </c>
      <c r="AT35" s="28">
        <f>1/1000*[1]CoreVPAImp!AR$264</f>
        <v>0.33355652131709995</v>
      </c>
      <c r="AU35" s="28">
        <f>1/1000*[1]CoreVPAImp!AS$264</f>
        <v>0.35176557478920001</v>
      </c>
      <c r="AV35" s="28">
        <f>1/1000*[1]CoreVPAImp!AT$264</f>
        <v>0.417726614755</v>
      </c>
      <c r="AW35" s="28">
        <f>1/1000*[1]CoreVPAImp!AU$264</f>
        <v>0.39126273557499991</v>
      </c>
      <c r="AX35" s="28">
        <f>1/1000*[1]CoreVPAImp!AV$264</f>
        <v>0</v>
      </c>
      <c r="AY35" s="28">
        <f>1/1000*[1]CoreVPAImp!AW$264</f>
        <v>0</v>
      </c>
      <c r="AZ35" s="28">
        <f>1/1000*[1]CoreVPAImp!AX$264</f>
        <v>0</v>
      </c>
      <c r="BA35" s="28">
        <f>1/1000*[1]CoreVPAImp!AY$264</f>
        <v>0</v>
      </c>
      <c r="BB35" s="28">
        <f>1/1000*[1]CoreVPAImp!AZ$264</f>
        <v>0</v>
      </c>
      <c r="BC35" s="28">
        <f>1/1000*[1]CoreVPAImp!BA$264</f>
        <v>0</v>
      </c>
      <c r="BD35" s="386"/>
    </row>
    <row r="36" spans="2:56">
      <c r="B36" s="5" t="s">
        <v>54</v>
      </c>
      <c r="C36" s="45">
        <f>1/$A$1*[1]CoreVPAImp!$B$16</f>
        <v>9.3476822600000002E-3</v>
      </c>
      <c r="D36" s="10">
        <f>1/$A$1*[1]CoreVPAImp!$C$16</f>
        <v>3.6701573959999997E-2</v>
      </c>
      <c r="E36" s="10">
        <f>1/$A$1*[1]CoreVPAImp!D$16</f>
        <v>4.1505715200000001E-2</v>
      </c>
      <c r="F36" s="10">
        <f>1/$A$1*[1]CoreVPAImp!E$16</f>
        <v>5.2689496000000002E-2</v>
      </c>
      <c r="G36" s="10">
        <f>1/$A$1*[1]CoreVPAImp!F$16</f>
        <v>9.4081524799999983E-2</v>
      </c>
      <c r="H36" s="10">
        <f>1/$A$1*[1]CoreVPAImp!G$16</f>
        <v>0.10215270723999999</v>
      </c>
      <c r="I36" s="10">
        <f>1/$A$1*[1]CoreVPAImp!H$16</f>
        <v>0.19578252659166667</v>
      </c>
      <c r="J36" s="10">
        <f>1/$A$1*[1]CoreVPAImp!I$16</f>
        <v>0.30618277901619051</v>
      </c>
      <c r="K36" s="10">
        <f>1/$A$1*[1]CoreVPAImp!J$16</f>
        <v>0.23164834349000007</v>
      </c>
      <c r="L36" s="10">
        <f>1/$A$1*[1]CoreVPAImp!K$16</f>
        <v>0.1515108389</v>
      </c>
      <c r="M36" s="10">
        <f>1/$A$1*[1]CoreVPAImp!L$16</f>
        <v>9.9555842853333354E-2</v>
      </c>
      <c r="N36" s="10">
        <f>1/$A$1*[1]CoreVPAImp!M$16</f>
        <v>7.9035208316666675E-2</v>
      </c>
      <c r="O36" s="10">
        <f>1/$A$1*[1]CoreVPAImp!N$16</f>
        <v>4.992936684999999E-2</v>
      </c>
      <c r="P36" s="10">
        <f>1/$A$1*[1]CoreVPAImp!O$16</f>
        <v>0.10896878945166666</v>
      </c>
      <c r="Q36" s="10">
        <f>1/$A$1*[1]CoreVPAImp!P$16</f>
        <v>0.11438510181666667</v>
      </c>
      <c r="R36" s="10">
        <f>1/$A$1*[1]CoreVPAImp!Q$16</f>
        <v>5.8137129674423485E-2</v>
      </c>
      <c r="S36" s="10">
        <f>1/$A$1*[1]CoreVPAImp!R$16</f>
        <v>8.8149061133333345E-2</v>
      </c>
      <c r="T36" s="10">
        <f>1/$A$1*[1]CoreVPAImp!S$16</f>
        <v>7.5471419463636377E-2</v>
      </c>
      <c r="U36" s="10">
        <f>1/$A$1*[1]CoreVPAImp!T$16</f>
        <v>5.7770245094444457E-2</v>
      </c>
      <c r="V36" s="10">
        <f>1/$A$1*[1]CoreVPAImp!U$16</f>
        <v>6.6667157357142862E-2</v>
      </c>
      <c r="W36" s="10">
        <f>1/$A$1*[1]CoreVPAImp!V$16</f>
        <v>0</v>
      </c>
      <c r="X36" s="10">
        <f>1/$A$1*[1]CoreVPAImp!W$16</f>
        <v>0</v>
      </c>
      <c r="Y36" s="10">
        <f>1/$A$1*[1]CoreVPAImp!X$16</f>
        <v>0</v>
      </c>
      <c r="Z36" s="10">
        <f>1/$A$1*[1]CoreVPAImp!Y$16</f>
        <v>0</v>
      </c>
      <c r="AA36" s="10">
        <f>1/$A$1*[1]CoreVPAImp!Z$16</f>
        <v>0</v>
      </c>
      <c r="AB36" s="10">
        <f>1/$A$1*[1]CoreVPAImp!AA$16</f>
        <v>0</v>
      </c>
      <c r="AC36" s="13"/>
      <c r="AD36" s="45">
        <f>1/1000*[1]CoreVPAImp!AB$16</f>
        <v>6.714734857362E-3</v>
      </c>
      <c r="AE36" s="10">
        <f>1/1000*[1]CoreVPAImp!AC$16</f>
        <v>7.5779393843999985E-3</v>
      </c>
      <c r="AF36" s="10">
        <f>1/1000*[1]CoreVPAImp!AD$16</f>
        <v>7.8533555136000004E-3</v>
      </c>
      <c r="AG36" s="10">
        <f>1/1000*[1]CoreVPAImp!AE$16</f>
        <v>1.06884870848E-2</v>
      </c>
      <c r="AH36" s="10">
        <f>1/1000*[1]CoreVPAImp!AF$16</f>
        <v>1.7371473986999997E-2</v>
      </c>
      <c r="AI36" s="10">
        <f>1/1000*[1]CoreVPAImp!AG$16</f>
        <v>1.9190920534500007E-2</v>
      </c>
      <c r="AJ36" s="10">
        <f>1/1000*[1]CoreVPAImp!AH$16</f>
        <v>2.9170755878800001E-2</v>
      </c>
      <c r="AK36" s="10">
        <f>1/1000*[1]CoreVPAImp!AI$16</f>
        <v>4.9078232688999995E-2</v>
      </c>
      <c r="AL36" s="10">
        <f>1/1000*[1]CoreVPAImp!AJ$16</f>
        <v>3.2149253826E-2</v>
      </c>
      <c r="AM36" s="10">
        <f>1/1000*[1]CoreVPAImp!AK$16</f>
        <v>2.2516340088000002E-2</v>
      </c>
      <c r="AN36" s="10">
        <f>1/1000*[1]CoreVPAImp!AL$16</f>
        <v>2.4216662653200004E-2</v>
      </c>
      <c r="AO36" s="10">
        <f>1/1000*[1]CoreVPAImp!AM$16</f>
        <v>2.2199418336000001E-2</v>
      </c>
      <c r="AP36" s="10">
        <f>1/1000*[1]CoreVPAImp!AN$16</f>
        <v>1.4024772731200001E-2</v>
      </c>
      <c r="AQ36" s="10">
        <f>1/1000*[1]CoreVPAImp!AO$16</f>
        <v>1.4754904130400001E-2</v>
      </c>
      <c r="AR36" s="10">
        <f>1/1000*[1]CoreVPAImp!AP$16</f>
        <v>1.7233586299E-2</v>
      </c>
      <c r="AS36" s="10">
        <f>1/1000*[1]CoreVPAImp!AQ$16</f>
        <v>1.43425519895E-2</v>
      </c>
      <c r="AT36" s="10">
        <f>1/1000*[1]CoreVPAImp!AR$16</f>
        <v>1.8772289018399998E-2</v>
      </c>
      <c r="AU36" s="10">
        <f>1/1000*[1]CoreVPAImp!AS$16</f>
        <v>1.9894796493000001E-2</v>
      </c>
      <c r="AV36" s="10">
        <f>1/1000*[1]CoreVPAImp!AT$16</f>
        <v>1.9460588860000003E-2</v>
      </c>
      <c r="AW36" s="10">
        <f>1/1000*[1]CoreVPAImp!AU$16</f>
        <v>1.8817049804166666E-2</v>
      </c>
      <c r="AX36" s="10">
        <f>1/1000*[1]CoreVPAImp!AV$16</f>
        <v>0</v>
      </c>
      <c r="AY36" s="10">
        <f>1/1000*[1]CoreVPAImp!AW$16</f>
        <v>0</v>
      </c>
      <c r="AZ36" s="10">
        <f>1/1000*[1]CoreVPAImp!AX$16</f>
        <v>0</v>
      </c>
      <c r="BA36" s="10">
        <f>1/1000*[1]CoreVPAImp!AY$16</f>
        <v>0</v>
      </c>
      <c r="BB36" s="10">
        <f>1/1000*[1]CoreVPAImp!AZ$16</f>
        <v>0</v>
      </c>
      <c r="BC36" s="10">
        <f>1/1000*[1]CoreVPAImp!BA$16</f>
        <v>0</v>
      </c>
      <c r="BD36" s="386"/>
    </row>
    <row r="37" spans="2:56">
      <c r="B37" s="5" t="s">
        <v>31</v>
      </c>
      <c r="C37" s="45">
        <f>1/$A$1*[1]CoreVPAImp!$B$23</f>
        <v>4.3459199599999991E-2</v>
      </c>
      <c r="D37" s="10">
        <f>1/$A$1*[1]CoreVPAImp!$C$23</f>
        <v>2.8333003499999999E-2</v>
      </c>
      <c r="E37" s="10">
        <f>1/$A$1*[1]CoreVPAImp!D$23</f>
        <v>2.3948011599999999E-2</v>
      </c>
      <c r="F37" s="10">
        <f>1/$A$1*[1]CoreVPAImp!E$23</f>
        <v>3.1216315800000002E-2</v>
      </c>
      <c r="G37" s="10">
        <f>1/$A$1*[1]CoreVPAImp!F$23</f>
        <v>3.1720367039999996E-2</v>
      </c>
      <c r="H37" s="10">
        <f>1/$A$1*[1]CoreVPAImp!G$23</f>
        <v>2.4428844599999999E-2</v>
      </c>
      <c r="I37" s="10">
        <f>1/$A$1*[1]CoreVPAImp!H$23</f>
        <v>4.2350268011666664E-2</v>
      </c>
      <c r="J37" s="10">
        <f>1/$A$1*[1]CoreVPAImp!I$23</f>
        <v>5.3598118175000001E-2</v>
      </c>
      <c r="K37" s="10">
        <f>1/$A$1*[1]CoreVPAImp!J$23</f>
        <v>1.3246877899999999E-2</v>
      </c>
      <c r="L37" s="10">
        <f>1/$A$1*[1]CoreVPAImp!K$23</f>
        <v>7.5009733692307703E-3</v>
      </c>
      <c r="M37" s="10">
        <f>1/$A$1*[1]CoreVPAImp!L$23</f>
        <v>3.5272717148936172E-3</v>
      </c>
      <c r="N37" s="10">
        <f>1/$A$1*[1]CoreVPAImp!M$23</f>
        <v>3.3623258601449277E-3</v>
      </c>
      <c r="O37" s="10">
        <f>1/$A$1*[1]CoreVPAImp!N$23</f>
        <v>2.1117804666666668E-3</v>
      </c>
      <c r="P37" s="10">
        <f>1/$A$1*[1]CoreVPAImp!O$23</f>
        <v>4.255707066666667E-3</v>
      </c>
      <c r="Q37" s="10">
        <f>1/$A$1*[1]CoreVPAImp!P$23</f>
        <v>3.6780704428571432E-3</v>
      </c>
      <c r="R37" s="10">
        <f>1/$A$1*[1]CoreVPAImp!Q$23</f>
        <v>4.3914507645241557E-3</v>
      </c>
      <c r="S37" s="10">
        <f>1/$A$1*[1]CoreVPAImp!R$23</f>
        <v>1.4069014090476192E-2</v>
      </c>
      <c r="T37" s="10">
        <f>1/$A$1*[1]CoreVPAImp!S$23</f>
        <v>7.4461805950000008E-3</v>
      </c>
      <c r="U37" s="10">
        <f>1/$A$1*[1]CoreVPAImp!T$23</f>
        <v>9.4603372266666656E-3</v>
      </c>
      <c r="V37" s="10">
        <f>1/$A$1*[1]CoreVPAImp!U$23</f>
        <v>8.022858381165501E-3</v>
      </c>
      <c r="W37" s="10">
        <f>1/$A$1*[1]CoreVPAImp!V$23</f>
        <v>0</v>
      </c>
      <c r="X37" s="10">
        <f>1/$A$1*[1]CoreVPAImp!W$23</f>
        <v>0</v>
      </c>
      <c r="Y37" s="10">
        <f>1/$A$1*[1]CoreVPAImp!X$23</f>
        <v>0</v>
      </c>
      <c r="Z37" s="10">
        <f>1/$A$1*[1]CoreVPAImp!Y$23</f>
        <v>0</v>
      </c>
      <c r="AA37" s="10">
        <f>1/$A$1*[1]CoreVPAImp!Z$23</f>
        <v>0</v>
      </c>
      <c r="AB37" s="10">
        <f>1/$A$1*[1]CoreVPAImp!AA$23</f>
        <v>0</v>
      </c>
      <c r="AC37" s="13"/>
      <c r="AD37" s="45">
        <f>1/1000*[1]CoreVPAImp!AB$23</f>
        <v>1.0644357199422E-2</v>
      </c>
      <c r="AE37" s="10">
        <f>1/1000*[1]CoreVPAImp!AC$23</f>
        <v>1.0276765501199998E-2</v>
      </c>
      <c r="AF37" s="10">
        <f>1/1000*[1]CoreVPAImp!AD$23</f>
        <v>9.1783992623999996E-3</v>
      </c>
      <c r="AG37" s="10">
        <f>1/1000*[1]CoreVPAImp!AE$23</f>
        <v>1.1353168892800001E-2</v>
      </c>
      <c r="AH37" s="10">
        <f>1/1000*[1]CoreVPAImp!AF$23</f>
        <v>1.18167987322E-2</v>
      </c>
      <c r="AI37" s="10">
        <f>1/1000*[1]CoreVPAImp!AG$23</f>
        <v>9.8763127320000005E-3</v>
      </c>
      <c r="AJ37" s="10">
        <f>1/1000*[1]CoreVPAImp!AH$23</f>
        <v>9.5586291688000008E-3</v>
      </c>
      <c r="AK37" s="10">
        <f>1/1000*[1]CoreVPAImp!AI$23</f>
        <v>1.2050137696E-2</v>
      </c>
      <c r="AL37" s="10">
        <f>1/1000*[1]CoreVPAImp!AJ$23</f>
        <v>6.6469511408000009E-3</v>
      </c>
      <c r="AM37" s="10">
        <f>1/1000*[1]CoreVPAImp!AK$23</f>
        <v>4.0524379720000003E-3</v>
      </c>
      <c r="AN37" s="10">
        <f>1/1000*[1]CoreVPAImp!AL$23</f>
        <v>2.3062380966000001E-3</v>
      </c>
      <c r="AO37" s="10">
        <f>1/1000*[1]CoreVPAImp!AM$23</f>
        <v>1.7393916960000001E-3</v>
      </c>
      <c r="AP37" s="10">
        <f>1/1000*[1]CoreVPAImp!AN$23</f>
        <v>8.7818007199999993E-4</v>
      </c>
      <c r="AQ37" s="10">
        <f>1/1000*[1]CoreVPAImp!AO$23</f>
        <v>1.6025863956000003E-3</v>
      </c>
      <c r="AR37" s="10">
        <f>1/1000*[1]CoreVPAImp!AP$23</f>
        <v>1.8036340395000002E-3</v>
      </c>
      <c r="AS37" s="10">
        <f>1/1000*[1]CoreVPAImp!AQ$23</f>
        <v>1.5220420564999999E-3</v>
      </c>
      <c r="AT37" s="10">
        <f>1/1000*[1]CoreVPAImp!AR$23</f>
        <v>2.9542762515999996E-3</v>
      </c>
      <c r="AU37" s="10">
        <f>1/1000*[1]CoreVPAImp!AS$23</f>
        <v>2.7576248127999998E-3</v>
      </c>
      <c r="AV37" s="10">
        <f>1/1000*[1]CoreVPAImp!AT$23</f>
        <v>3.105630822E-3</v>
      </c>
      <c r="AW37" s="10">
        <f>1/1000*[1]CoreVPAImp!AU$23</f>
        <v>2.7823090095833334E-3</v>
      </c>
      <c r="AX37" s="10">
        <f>1/1000*[1]CoreVPAImp!AV$23</f>
        <v>0</v>
      </c>
      <c r="AY37" s="10">
        <f>1/1000*[1]CoreVPAImp!AW$23</f>
        <v>0</v>
      </c>
      <c r="AZ37" s="10">
        <f>1/1000*[1]CoreVPAImp!AX$23</f>
        <v>0</v>
      </c>
      <c r="BA37" s="10">
        <f>1/1000*[1]CoreVPAImp!AY$23</f>
        <v>0</v>
      </c>
      <c r="BB37" s="10">
        <f>1/1000*[1]CoreVPAImp!AZ$23</f>
        <v>0</v>
      </c>
      <c r="BC37" s="10">
        <f>1/1000*[1]CoreVPAImp!BA$23</f>
        <v>0</v>
      </c>
      <c r="BD37" s="386"/>
    </row>
    <row r="38" spans="2:56">
      <c r="B38" s="5" t="s">
        <v>56</v>
      </c>
      <c r="C38" s="45">
        <f>1/$A$1*[1]CoreVPAImp!$B$79</f>
        <v>9.00037432E-2</v>
      </c>
      <c r="D38" s="10">
        <f>1/$A$1*[1]CoreVPAImp!$C$79</f>
        <v>3.1588499999999999E-2</v>
      </c>
      <c r="E38" s="10">
        <f>1/$A$1*[1]CoreVPAImp!D$79</f>
        <v>1.8897540000000001E-2</v>
      </c>
      <c r="F38" s="10">
        <f>1/$A$1*[1]CoreVPAImp!E$79</f>
        <v>3.1784954800000001E-2</v>
      </c>
      <c r="G38" s="10">
        <f>1/$A$1*[1]CoreVPAImp!F$79</f>
        <v>3.7592242400000003E-2</v>
      </c>
      <c r="H38" s="10">
        <f>1/$A$1*[1]CoreVPAImp!G$79</f>
        <v>4.3104053660000002E-2</v>
      </c>
      <c r="I38" s="10">
        <f>1/$A$1*[1]CoreVPAImp!H$79</f>
        <v>2.323632753846154E-2</v>
      </c>
      <c r="J38" s="10">
        <f>1/$A$1*[1]CoreVPAImp!I$79</f>
        <v>3.8073740799999999E-2</v>
      </c>
      <c r="K38" s="10">
        <f>1/$A$1*[1]CoreVPAImp!J$79</f>
        <v>2.02920896E-2</v>
      </c>
      <c r="L38" s="10">
        <f>1/$A$1*[1]CoreVPAImp!K$79</f>
        <v>1.3923787600000003E-2</v>
      </c>
      <c r="M38" s="10">
        <f>1/$A$1*[1]CoreVPAImp!L$79</f>
        <v>7.9092842400000002E-2</v>
      </c>
      <c r="N38" s="10">
        <f>1/$A$1*[1]CoreVPAImp!M$79</f>
        <v>1.9381206533333334E-2</v>
      </c>
      <c r="O38" s="10">
        <f>1/$A$1*[1]CoreVPAImp!N$79</f>
        <v>1.9247977600000001E-2</v>
      </c>
      <c r="P38" s="10">
        <f>1/$A$1*[1]CoreVPAImp!O$79</f>
        <v>2.4211951152941179E-2</v>
      </c>
      <c r="Q38" s="10">
        <f>1/$A$1*[1]CoreVPAImp!P$79</f>
        <v>2.3508795600000007E-2</v>
      </c>
      <c r="R38" s="10">
        <f>1/$A$1*[1]CoreVPAImp!Q$79</f>
        <v>2.6149908400000001E-2</v>
      </c>
      <c r="S38" s="10">
        <f>1/$A$1*[1]CoreVPAImp!R$79</f>
        <v>5.7878365266666669E-2</v>
      </c>
      <c r="T38" s="10">
        <f>1/$A$1*[1]CoreVPAImp!S$79</f>
        <v>3.0715208800000005E-2</v>
      </c>
      <c r="U38" s="10">
        <f>1/$A$1*[1]CoreVPAImp!T$79</f>
        <v>2.9972636399999999E-2</v>
      </c>
      <c r="V38" s="10">
        <f>1/$A$1*[1]CoreVPAImp!U$79</f>
        <v>4.5340695199999996E-2</v>
      </c>
      <c r="W38" s="10">
        <f>1/$A$1*[1]CoreVPAImp!V$79</f>
        <v>0</v>
      </c>
      <c r="X38" s="10">
        <f>1/$A$1*[1]CoreVPAImp!W$79</f>
        <v>0</v>
      </c>
      <c r="Y38" s="10">
        <f>1/$A$1*[1]CoreVPAImp!X$79</f>
        <v>0</v>
      </c>
      <c r="Z38" s="10">
        <f>1/$A$1*[1]CoreVPAImp!Y$79</f>
        <v>0</v>
      </c>
      <c r="AA38" s="10">
        <f>1/$A$1*[1]CoreVPAImp!Z$79</f>
        <v>0</v>
      </c>
      <c r="AB38" s="10">
        <f>1/$A$1*[1]CoreVPAImp!AA$79</f>
        <v>0</v>
      </c>
      <c r="AC38" s="13"/>
      <c r="AD38" s="45">
        <f>1/1000*[1]CoreVPAImp!AB$79</f>
        <v>6.1689128244299986E-3</v>
      </c>
      <c r="AE38" s="10">
        <f>1/1000*[1]CoreVPAImp!AC$79</f>
        <v>2.4198547772000005E-3</v>
      </c>
      <c r="AF38" s="10">
        <f>1/1000*[1]CoreVPAImp!AD$79</f>
        <v>2.0207292336000002E-3</v>
      </c>
      <c r="AG38" s="10">
        <f>1/1000*[1]CoreVPAImp!AE$79</f>
        <v>3.6648029376000002E-3</v>
      </c>
      <c r="AH38" s="10">
        <f>1/1000*[1]CoreVPAImp!AF$79</f>
        <v>4.9997975866999996E-3</v>
      </c>
      <c r="AI38" s="10">
        <f>1/1000*[1]CoreVPAImp!AG$79</f>
        <v>6.1480697421000003E-3</v>
      </c>
      <c r="AJ38" s="10">
        <f>1/1000*[1]CoreVPAImp!AH$79</f>
        <v>3.4308077180000007E-3</v>
      </c>
      <c r="AK38" s="10">
        <f>1/1000*[1]CoreVPAImp!AI$79</f>
        <v>6.3740145940000001E-3</v>
      </c>
      <c r="AL38" s="10">
        <f>1/1000*[1]CoreVPAImp!AJ$79</f>
        <v>5.8725175796000006E-3</v>
      </c>
      <c r="AM38" s="10">
        <f>1/1000*[1]CoreVPAImp!AK$79</f>
        <v>3.5724858971999994E-3</v>
      </c>
      <c r="AN38" s="10">
        <f>1/1000*[1]CoreVPAImp!AL$79</f>
        <v>5.3436076974000008E-3</v>
      </c>
      <c r="AO38" s="10">
        <f>1/1000*[1]CoreVPAImp!AM$79</f>
        <v>6.4516471679999998E-3</v>
      </c>
      <c r="AP38" s="10">
        <f>1/1000*[1]CoreVPAImp!AN$79</f>
        <v>4.3799859839999998E-3</v>
      </c>
      <c r="AQ38" s="10">
        <f>1/1000*[1]CoreVPAImp!AO$79</f>
        <v>5.0789758002000003E-3</v>
      </c>
      <c r="AR38" s="10">
        <f>1/1000*[1]CoreVPAImp!AP$79</f>
        <v>5.7781021755000002E-3</v>
      </c>
      <c r="AS38" s="10">
        <f>1/1000*[1]CoreVPAImp!AQ$79</f>
        <v>5.6679839334999992E-3</v>
      </c>
      <c r="AT38" s="10">
        <f>1/1000*[1]CoreVPAImp!AR$79</f>
        <v>7.7301213812999998E-3</v>
      </c>
      <c r="AU38" s="10">
        <f>1/1000*[1]CoreVPAImp!AS$79</f>
        <v>6.9439846046999995E-3</v>
      </c>
      <c r="AV38" s="10">
        <f>1/1000*[1]CoreVPAImp!AT$79</f>
        <v>6.1923762729999996E-3</v>
      </c>
      <c r="AW38" s="10">
        <f>1/1000*[1]CoreVPAImp!AU$79</f>
        <v>8.7418813216666655E-3</v>
      </c>
      <c r="AX38" s="10">
        <f>1/1000*[1]CoreVPAImp!AV$79</f>
        <v>0</v>
      </c>
      <c r="AY38" s="10">
        <f>1/1000*[1]CoreVPAImp!AW$79</f>
        <v>0</v>
      </c>
      <c r="AZ38" s="10">
        <f>1/1000*[1]CoreVPAImp!AX$79</f>
        <v>0</v>
      </c>
      <c r="BA38" s="10">
        <f>1/1000*[1]CoreVPAImp!AY$79</f>
        <v>0</v>
      </c>
      <c r="BB38" s="10">
        <f>1/1000*[1]CoreVPAImp!AZ$79</f>
        <v>0</v>
      </c>
      <c r="BC38" s="10">
        <f>1/1000*[1]CoreVPAImp!BA$79</f>
        <v>0</v>
      </c>
      <c r="BD38" s="386"/>
    </row>
    <row r="39" spans="2:56">
      <c r="B39" s="5" t="s">
        <v>55</v>
      </c>
      <c r="C39" s="135">
        <f>1/$A$1*[1]CoreVPAImp!$B$84</f>
        <v>0.46836887370000002</v>
      </c>
      <c r="D39" s="136">
        <f>1/$A$1*[1]CoreVPAImp!$C$84</f>
        <v>0.47952448039999995</v>
      </c>
      <c r="E39" s="136">
        <f>1/$A$1*[1]CoreVPAImp!D$84</f>
        <v>0.59668166720000004</v>
      </c>
      <c r="F39" s="136">
        <f>1/$A$1*[1]CoreVPAImp!E$84</f>
        <v>0.7769205093999999</v>
      </c>
      <c r="G39" s="136">
        <f>1/$A$1*[1]CoreVPAImp!F$84</f>
        <v>0.59247853760000002</v>
      </c>
      <c r="H39" s="136">
        <f>1/$A$1*[1]CoreVPAImp!G$84</f>
        <v>0.66336867360000018</v>
      </c>
      <c r="I39" s="136">
        <f>1/$A$1*[1]CoreVPAImp!H$84</f>
        <v>0.55529398962999998</v>
      </c>
      <c r="J39" s="136">
        <f>1/$A$1*[1]CoreVPAImp!I$84</f>
        <v>0.59214933483333343</v>
      </c>
      <c r="K39" s="136">
        <f>1/$A$1*[1]CoreVPAImp!J$84</f>
        <v>0.25493556480000001</v>
      </c>
      <c r="L39" s="136">
        <f>1/$A$1*[1]CoreVPAImp!K$84</f>
        <v>0.20069508159999999</v>
      </c>
      <c r="M39" s="136">
        <f>1/$A$1*[1]CoreVPAImp!L$84</f>
        <v>0.21670443759999999</v>
      </c>
      <c r="N39" s="136">
        <f>1/$A$1*[1]CoreVPAImp!M$84</f>
        <v>0.18841675133333333</v>
      </c>
      <c r="O39" s="136">
        <f>1/$A$1*[1]CoreVPAImp!N$84</f>
        <v>0.11548597656666669</v>
      </c>
      <c r="P39" s="136">
        <f>1/$A$1*[1]CoreVPAImp!O$84</f>
        <v>0.118996026</v>
      </c>
      <c r="Q39" s="136">
        <f>1/$A$1*[1]CoreVPAImp!P$84</f>
        <v>0.16587459560000001</v>
      </c>
      <c r="R39" s="136">
        <f>1/$A$1*[1]CoreVPAImp!Q$84</f>
        <v>0.14827766192727274</v>
      </c>
      <c r="S39" s="136">
        <f>1/$A$1*[1]CoreVPAImp!R$84</f>
        <v>0.14564432640000002</v>
      </c>
      <c r="T39" s="136">
        <f>1/$A$1*[1]CoreVPAImp!S$84</f>
        <v>0.15057829746666668</v>
      </c>
      <c r="U39" s="136">
        <f>1/$A$1*[1]CoreVPAImp!T$84</f>
        <v>0.1631032996</v>
      </c>
      <c r="V39" s="136">
        <f>1/$A$1*[1]CoreVPAImp!U$84</f>
        <v>0.17320940860000003</v>
      </c>
      <c r="W39" s="136">
        <f>1/$A$1*[1]CoreVPAImp!V$84</f>
        <v>0</v>
      </c>
      <c r="X39" s="136">
        <f>1/$A$1*[1]CoreVPAImp!W$84</f>
        <v>0</v>
      </c>
      <c r="Y39" s="136">
        <f>1/$A$1*[1]CoreVPAImp!X$84</f>
        <v>0</v>
      </c>
      <c r="Z39" s="136">
        <f>1/$A$1*[1]CoreVPAImp!Y$84</f>
        <v>0</v>
      </c>
      <c r="AA39" s="136">
        <f>1/$A$1*[1]CoreVPAImp!Z$84</f>
        <v>0</v>
      </c>
      <c r="AB39" s="136">
        <f>1/$A$1*[1]CoreVPAImp!AA$84</f>
        <v>0</v>
      </c>
      <c r="AC39" s="13"/>
      <c r="AD39" s="45">
        <f>1/1000*[1]CoreVPAImp!AB$84</f>
        <v>5.9448309182415005E-2</v>
      </c>
      <c r="AE39" s="10">
        <f>1/1000*[1]CoreVPAImp!AC$84</f>
        <v>7.4044325573999994E-2</v>
      </c>
      <c r="AF39" s="10">
        <f>1/1000*[1]CoreVPAImp!AD$84</f>
        <v>8.0345191406399993E-2</v>
      </c>
      <c r="AG39" s="10">
        <f>1/1000*[1]CoreVPAImp!AE$84</f>
        <v>0.12098049726560002</v>
      </c>
      <c r="AH39" s="10">
        <f>1/1000*[1]CoreVPAImp!AF$84</f>
        <v>0.104261819711</v>
      </c>
      <c r="AI39" s="10">
        <f>1/1000*[1]CoreVPAImp!AG$84</f>
        <v>0.11538135853530002</v>
      </c>
      <c r="AJ39" s="10">
        <f>1/1000*[1]CoreVPAImp!AH$84</f>
        <v>0.11256044548840001</v>
      </c>
      <c r="AK39" s="10">
        <f>1/1000*[1]CoreVPAImp!AI$84</f>
        <v>0.13086594218799999</v>
      </c>
      <c r="AL39" s="10">
        <f>1/1000*[1]CoreVPAImp!AJ$84</f>
        <v>7.4065610971199999E-2</v>
      </c>
      <c r="AM39" s="10">
        <f>1/1000*[1]CoreVPAImp!AK$84</f>
        <v>4.9299390113600003E-2</v>
      </c>
      <c r="AN39" s="10">
        <f>1/1000*[1]CoreVPAImp!AL$84</f>
        <v>4.9821335857800006E-2</v>
      </c>
      <c r="AO39" s="10">
        <f>1/1000*[1]CoreVPAImp!AM$84</f>
        <v>4.7647135487999995E-2</v>
      </c>
      <c r="AP39" s="10">
        <f>1/1000*[1]CoreVPAImp!AN$84</f>
        <v>2.6937286393599998E-2</v>
      </c>
      <c r="AQ39" s="10">
        <f>1/1000*[1]CoreVPAImp!AO$84</f>
        <v>2.5012371591900003E-2</v>
      </c>
      <c r="AR39" s="10">
        <f>1/1000*[1]CoreVPAImp!AP$84</f>
        <v>3.9916039261E-2</v>
      </c>
      <c r="AS39" s="10">
        <f>1/1000*[1]CoreVPAImp!AQ$84</f>
        <v>3.0789401649999996E-2</v>
      </c>
      <c r="AT39" s="10">
        <f>1/1000*[1]CoreVPAImp!AR$84</f>
        <v>3.2499317874700007E-2</v>
      </c>
      <c r="AU39" s="10">
        <f>1/1000*[1]CoreVPAImp!AS$84</f>
        <v>3.29753510372E-2</v>
      </c>
      <c r="AV39" s="10">
        <f>1/1000*[1]CoreVPAImp!AT$84</f>
        <v>3.5445103809000005E-2</v>
      </c>
      <c r="AW39" s="10">
        <f>1/1000*[1]CoreVPAImp!AU$84</f>
        <v>3.5399218706666666E-2</v>
      </c>
      <c r="AX39" s="10">
        <f>1/1000*[1]CoreVPAImp!AV$84</f>
        <v>0</v>
      </c>
      <c r="AY39" s="10">
        <f>1/1000*[1]CoreVPAImp!AW$84</f>
        <v>0</v>
      </c>
      <c r="AZ39" s="10">
        <f>1/1000*[1]CoreVPAImp!AX$84</f>
        <v>0</v>
      </c>
      <c r="BA39" s="10">
        <f>1/1000*[1]CoreVPAImp!AY$84</f>
        <v>0</v>
      </c>
      <c r="BB39" s="10">
        <f>1/1000*[1]CoreVPAImp!AZ$84</f>
        <v>0</v>
      </c>
      <c r="BC39" s="10">
        <f>1/1000*[1]CoreVPAImp!BA$84</f>
        <v>0</v>
      </c>
      <c r="BD39" s="386"/>
    </row>
    <row r="40" spans="2:56">
      <c r="B40" s="5" t="s">
        <v>32</v>
      </c>
      <c r="C40" s="135">
        <f>1/$A$1*[1]CoreVPAImp!$B$85</f>
        <v>2.3485817994799998</v>
      </c>
      <c r="D40" s="136">
        <f>1/$A$1*[1]CoreVPAImp!$C$85</f>
        <v>2.6110807957199995</v>
      </c>
      <c r="E40" s="136">
        <f>1/$A$1*[1]CoreVPAImp!D$85</f>
        <v>2.0628964109000001</v>
      </c>
      <c r="F40" s="136">
        <f>1/$A$1*[1]CoreVPAImp!E$85</f>
        <v>2.0830236587000002</v>
      </c>
      <c r="G40" s="136">
        <f>1/$A$1*[1]CoreVPAImp!F$85</f>
        <v>2.0396075175999999</v>
      </c>
      <c r="H40" s="136">
        <f>1/$A$1*[1]CoreVPAImp!G$85</f>
        <v>1.9866686008000001</v>
      </c>
      <c r="I40" s="136">
        <f>1/$A$1*[1]CoreVPAImp!H$85</f>
        <v>1.8649117803238704</v>
      </c>
      <c r="J40" s="136">
        <f>1/$A$1*[1]CoreVPAImp!I$85</f>
        <v>1.7843386629300002</v>
      </c>
      <c r="K40" s="136">
        <f>1/$A$1*[1]CoreVPAImp!J$85</f>
        <v>1.3088796591053844</v>
      </c>
      <c r="L40" s="136">
        <f>1/$A$1*[1]CoreVPAImp!K$85</f>
        <v>1.0468857992333334</v>
      </c>
      <c r="M40" s="136">
        <f>1/$A$1*[1]CoreVPAImp!L$85</f>
        <v>1.4919019287916671</v>
      </c>
      <c r="N40" s="136">
        <f>1/$A$1*[1]CoreVPAImp!M$85</f>
        <v>1.3351464882743724</v>
      </c>
      <c r="O40" s="136">
        <f>1/$A$1*[1]CoreVPAImp!N$85</f>
        <v>0.75273144516969703</v>
      </c>
      <c r="P40" s="136">
        <f>1/$A$1*[1]CoreVPAImp!O$85</f>
        <v>0.88654988789682299</v>
      </c>
      <c r="Q40" s="136">
        <f>1/$A$1*[1]CoreVPAImp!P$85</f>
        <v>0.91003490352619054</v>
      </c>
      <c r="R40" s="136">
        <f>1/$A$1*[1]CoreVPAImp!Q$85</f>
        <v>0.95248876358257584</v>
      </c>
      <c r="S40" s="136">
        <f>1/$A$1*[1]CoreVPAImp!R$85</f>
        <v>1.1015202063514491</v>
      </c>
      <c r="T40" s="136">
        <f>1/$A$1*[1]CoreVPAImp!S$85</f>
        <v>1.1842560577249999</v>
      </c>
      <c r="U40" s="136">
        <f>1/$A$1*[1]CoreVPAImp!T$85</f>
        <v>1.0743372457619047</v>
      </c>
      <c r="V40" s="136">
        <f>1/$A$1*[1]CoreVPAImp!U$85</f>
        <v>1.023191717307619</v>
      </c>
      <c r="W40" s="136">
        <f>1/$A$1*[1]CoreVPAImp!V$85</f>
        <v>0</v>
      </c>
      <c r="X40" s="136">
        <f>1/$A$1*[1]CoreVPAImp!W$85</f>
        <v>0</v>
      </c>
      <c r="Y40" s="136">
        <f>1/$A$1*[1]CoreVPAImp!X$85</f>
        <v>0</v>
      </c>
      <c r="Z40" s="136">
        <f>1/$A$1*[1]CoreVPAImp!Y$85</f>
        <v>0</v>
      </c>
      <c r="AA40" s="136">
        <f>1/$A$1*[1]CoreVPAImp!Z$85</f>
        <v>0</v>
      </c>
      <c r="AB40" s="136">
        <f>1/$A$1*[1]CoreVPAImp!AA$85</f>
        <v>0</v>
      </c>
      <c r="AC40" s="13"/>
      <c r="AD40" s="45">
        <f>1/1000*[1]CoreVPAImp!AB$85</f>
        <v>0.158263653346914</v>
      </c>
      <c r="AE40" s="10">
        <f>1/1000*[1]CoreVPAImp!AC$85</f>
        <v>0.15563445909119999</v>
      </c>
      <c r="AF40" s="10">
        <f>1/1000*[1]CoreVPAImp!AD$85</f>
        <v>0.13669326278879998</v>
      </c>
      <c r="AG40" s="10">
        <f>1/1000*[1]CoreVPAImp!AE$85</f>
        <v>0.16845767392160002</v>
      </c>
      <c r="AH40" s="10">
        <f>1/1000*[1]CoreVPAImp!AF$85</f>
        <v>0.18454347773470001</v>
      </c>
      <c r="AI40" s="10">
        <f>1/1000*[1]CoreVPAImp!AG$85</f>
        <v>0.17918546620260004</v>
      </c>
      <c r="AJ40" s="10">
        <f>1/1000*[1]CoreVPAImp!AH$85</f>
        <v>0.16864247867840002</v>
      </c>
      <c r="AK40" s="10">
        <f>1/1000*[1]CoreVPAImp!AI$85</f>
        <v>0.18585529761399999</v>
      </c>
      <c r="AL40" s="10">
        <f>1/1000*[1]CoreVPAImp!AJ$85</f>
        <v>0.13995335773480003</v>
      </c>
      <c r="AM40" s="10">
        <f>1/1000*[1]CoreVPAImp!AK$85</f>
        <v>7.9800723085600003E-2</v>
      </c>
      <c r="AN40" s="10">
        <f>1/1000*[1]CoreVPAImp!AL$85</f>
        <v>9.2759645269800003E-2</v>
      </c>
      <c r="AO40" s="10">
        <f>1/1000*[1]CoreVPAImp!AM$85</f>
        <v>0.10047461985599999</v>
      </c>
      <c r="AP40" s="10">
        <f>1/1000*[1]CoreVPAImp!AN$85</f>
        <v>6.4185754459199981E-2</v>
      </c>
      <c r="AQ40" s="10">
        <f>1/1000*[1]CoreVPAImp!AO$85</f>
        <v>8.3634935353200004E-2</v>
      </c>
      <c r="AR40" s="10">
        <f>1/1000*[1]CoreVPAImp!AP$85</f>
        <v>0.10768121279049998</v>
      </c>
      <c r="AS40" s="10">
        <f>1/1000*[1]CoreVPAImp!AQ$85</f>
        <v>0.11139488176249998</v>
      </c>
      <c r="AT40" s="10">
        <f>1/1000*[1]CoreVPAImp!AR$85</f>
        <v>0.12025574124800001</v>
      </c>
      <c r="AU40" s="10">
        <f>1/1000*[1]CoreVPAImp!AS$85</f>
        <v>0.12639646529510001</v>
      </c>
      <c r="AV40" s="10">
        <f>1/1000*[1]CoreVPAImp!AT$85</f>
        <v>0.13893262741999998</v>
      </c>
      <c r="AW40" s="10">
        <f>1/1000*[1]CoreVPAImp!AU$85</f>
        <v>0.13289998284166665</v>
      </c>
      <c r="AX40" s="10">
        <f>1/1000*[1]CoreVPAImp!AV$85</f>
        <v>0</v>
      </c>
      <c r="AY40" s="10">
        <f>1/1000*[1]CoreVPAImp!AW$85</f>
        <v>0</v>
      </c>
      <c r="AZ40" s="10">
        <f>1/1000*[1]CoreVPAImp!AX$85</f>
        <v>0</v>
      </c>
      <c r="BA40" s="10">
        <f>1/1000*[1]CoreVPAImp!AY$85</f>
        <v>0</v>
      </c>
      <c r="BB40" s="10">
        <f>1/1000*[1]CoreVPAImp!AZ$85</f>
        <v>0</v>
      </c>
      <c r="BC40" s="10">
        <f>1/1000*[1]CoreVPAImp!BA$85</f>
        <v>0</v>
      </c>
      <c r="BD40" s="386"/>
    </row>
    <row r="41" spans="2:56">
      <c r="B41" s="5" t="s">
        <v>33</v>
      </c>
      <c r="C41" s="45">
        <f>1/$A$1*[1]CoreVPAImp!$B$91</f>
        <v>0.30322704176000004</v>
      </c>
      <c r="D41" s="10">
        <f>1/$A$1*[1]CoreVPAImp!$C$91</f>
        <v>0.33292339620000005</v>
      </c>
      <c r="E41" s="10">
        <f>1/$A$1*[1]CoreVPAImp!D$91</f>
        <v>0.33203227219999998</v>
      </c>
      <c r="F41" s="10">
        <f>1/$A$1*[1]CoreVPAImp!E$91</f>
        <v>0.42250801506000002</v>
      </c>
      <c r="G41" s="10">
        <f>1/$A$1*[1]CoreVPAImp!F$91</f>
        <v>0.46443388470000008</v>
      </c>
      <c r="H41" s="10">
        <f>1/$A$1*[1]CoreVPAImp!G$91</f>
        <v>0.40341929120000003</v>
      </c>
      <c r="I41" s="10">
        <f>1/$A$1*[1]CoreVPAImp!H$91</f>
        <v>0.41113484004547624</v>
      </c>
      <c r="J41" s="10">
        <f>1/$A$1*[1]CoreVPAImp!I$91</f>
        <v>0.56597470516809512</v>
      </c>
      <c r="K41" s="10">
        <f>1/$A$1*[1]CoreVPAImp!J$91</f>
        <v>0.22725237229999998</v>
      </c>
      <c r="L41" s="10">
        <f>1/$A$1*[1]CoreVPAImp!K$91</f>
        <v>0.34888173476904771</v>
      </c>
      <c r="M41" s="10">
        <f>1/$A$1*[1]CoreVPAImp!L$91</f>
        <v>0.14049456060833329</v>
      </c>
      <c r="N41" s="10">
        <f>1/$A$1*[1]CoreVPAImp!M$91</f>
        <v>0.13178663948120772</v>
      </c>
      <c r="O41" s="10">
        <f>1/$A$1*[1]CoreVPAImp!N$91</f>
        <v>6.8127664041666675E-2</v>
      </c>
      <c r="P41" s="10">
        <f>1/$A$1*[1]CoreVPAImp!O$91</f>
        <v>6.6779085055722637E-2</v>
      </c>
      <c r="Q41" s="10">
        <f>1/$A$1*[1]CoreVPAImp!P$91</f>
        <v>0.21433213762434347</v>
      </c>
      <c r="R41" s="10">
        <f>1/$A$1*[1]CoreVPAImp!Q$91</f>
        <v>0.116325217934311</v>
      </c>
      <c r="S41" s="10">
        <f>1/$A$1*[1]CoreVPAImp!R$91</f>
        <v>0.13989351508499995</v>
      </c>
      <c r="T41" s="10">
        <f>1/$A$1*[1]CoreVPAImp!S$91</f>
        <v>0.18207748968868689</v>
      </c>
      <c r="U41" s="10">
        <f>1/$A$1*[1]CoreVPAImp!T$91</f>
        <v>0.22230274299734298</v>
      </c>
      <c r="V41" s="10">
        <f>1/$A$1*[1]CoreVPAImp!U$91</f>
        <v>0.25558423105100236</v>
      </c>
      <c r="W41" s="10">
        <f>1/$A$1*[1]CoreVPAImp!V$91</f>
        <v>0</v>
      </c>
      <c r="X41" s="10">
        <f>1/$A$1*[1]CoreVPAImp!W$91</f>
        <v>0</v>
      </c>
      <c r="Y41" s="10">
        <f>1/$A$1*[1]CoreVPAImp!X$91</f>
        <v>0</v>
      </c>
      <c r="Z41" s="10">
        <f>1/$A$1*[1]CoreVPAImp!Y$91</f>
        <v>0</v>
      </c>
      <c r="AA41" s="10">
        <f>1/$A$1*[1]CoreVPAImp!Z$91</f>
        <v>0</v>
      </c>
      <c r="AB41" s="10">
        <f>1/$A$1*[1]CoreVPAImp!AA$91</f>
        <v>0</v>
      </c>
      <c r="AC41" s="13"/>
      <c r="AD41" s="45">
        <f>1/1000*[1]CoreVPAImp!AB$91</f>
        <v>6.2401385339832E-2</v>
      </c>
      <c r="AE41" s="10">
        <f>1/1000*[1]CoreVPAImp!AC$91</f>
        <v>6.4830473377999992E-2</v>
      </c>
      <c r="AF41" s="10">
        <f>1/1000*[1]CoreVPAImp!AD$91</f>
        <v>6.9746239958400014E-2</v>
      </c>
      <c r="AG41" s="10">
        <f>1/1000*[1]CoreVPAImp!AE$91</f>
        <v>9.3284394425600006E-2</v>
      </c>
      <c r="AH41" s="10">
        <f>1/1000*[1]CoreVPAImp!AF$91</f>
        <v>0.10636921145690001</v>
      </c>
      <c r="AI41" s="10">
        <f>1/1000*[1]CoreVPAImp!AG$91</f>
        <v>0.10268361859470002</v>
      </c>
      <c r="AJ41" s="10">
        <f>1/1000*[1]CoreVPAImp!AH$91</f>
        <v>9.4423218107600015E-2</v>
      </c>
      <c r="AK41" s="10">
        <f>1/1000*[1]CoreVPAImp!AI$91</f>
        <v>0.117422817328</v>
      </c>
      <c r="AL41" s="10">
        <f>1/1000*[1]CoreVPAImp!AJ$91</f>
        <v>8.1362558639200014E-2</v>
      </c>
      <c r="AM41" s="10">
        <f>1/1000*[1]CoreVPAImp!AK$91</f>
        <v>3.97510244912E-2</v>
      </c>
      <c r="AN41" s="10">
        <f>1/1000*[1]CoreVPAImp!AL$91</f>
        <v>3.9411366755400003E-2</v>
      </c>
      <c r="AO41" s="10">
        <f>1/1000*[1]CoreVPAImp!AM$91</f>
        <v>3.3087769007999993E-2</v>
      </c>
      <c r="AP41" s="10">
        <f>1/1000*[1]CoreVPAImp!AN$91</f>
        <v>1.7532212491200003E-2</v>
      </c>
      <c r="AQ41" s="10">
        <f>1/1000*[1]CoreVPAImp!AO$91</f>
        <v>1.74232987446E-2</v>
      </c>
      <c r="AR41" s="10">
        <f>1/1000*[1]CoreVPAImp!AP$91</f>
        <v>2.5110076809000004E-2</v>
      </c>
      <c r="AS41" s="10">
        <f>1/1000*[1]CoreVPAImp!AQ$91</f>
        <v>2.2161096415499997E-2</v>
      </c>
      <c r="AT41" s="10">
        <f>1/1000*[1]CoreVPAImp!AR$91</f>
        <v>2.6384722577900002E-2</v>
      </c>
      <c r="AU41" s="10">
        <f>1/1000*[1]CoreVPAImp!AS$91</f>
        <v>3.08937714657E-2</v>
      </c>
      <c r="AV41" s="10">
        <f>1/1000*[1]CoreVPAImp!AT$91</f>
        <v>4.1464612387999998E-2</v>
      </c>
      <c r="AW41" s="10">
        <f>1/1000*[1]CoreVPAImp!AU$91</f>
        <v>3.4670274792083337E-2</v>
      </c>
      <c r="AX41" s="10">
        <f>1/1000*[1]CoreVPAImp!AV$91</f>
        <v>0</v>
      </c>
      <c r="AY41" s="10">
        <f>1/1000*[1]CoreVPAImp!AW$91</f>
        <v>0</v>
      </c>
      <c r="AZ41" s="10">
        <f>1/1000*[1]CoreVPAImp!AX$91</f>
        <v>0</v>
      </c>
      <c r="BA41" s="10">
        <f>1/1000*[1]CoreVPAImp!AY$91</f>
        <v>0</v>
      </c>
      <c r="BB41" s="10">
        <f>1/1000*[1]CoreVPAImp!AZ$91</f>
        <v>0</v>
      </c>
      <c r="BC41" s="10">
        <f>1/1000*[1]CoreVPAImp!BA$91</f>
        <v>0</v>
      </c>
      <c r="BD41" s="386"/>
    </row>
    <row r="42" spans="2:56">
      <c r="B42" s="5" t="s">
        <v>40</v>
      </c>
      <c r="C42" s="45">
        <f>1/$A$1*[1]CoreVPAImp!$B$114</f>
        <v>3.6271680059999999E-2</v>
      </c>
      <c r="D42" s="10">
        <f>1/$A$1*[1]CoreVPAImp!$C$114</f>
        <v>4.9279442240000006E-2</v>
      </c>
      <c r="E42" s="10">
        <f>1/$A$1*[1]CoreVPAImp!D$114</f>
        <v>5.793836388000001E-2</v>
      </c>
      <c r="F42" s="10">
        <f>1/$A$1*[1]CoreVPAImp!E$114</f>
        <v>6.4211177440000003E-2</v>
      </c>
      <c r="G42" s="10">
        <f>1/$A$1*[1]CoreVPAImp!F$114</f>
        <v>7.6998342379999987E-2</v>
      </c>
      <c r="H42" s="10">
        <f>1/$A$1*[1]CoreVPAImp!G$114</f>
        <v>6.184501622E-2</v>
      </c>
      <c r="I42" s="10">
        <f>1/$A$1*[1]CoreVPAImp!H$114</f>
        <v>0.1222461335880342</v>
      </c>
      <c r="J42" s="10">
        <f>1/$A$1*[1]CoreVPAImp!I$114</f>
        <v>0.10897314966388889</v>
      </c>
      <c r="K42" s="10">
        <f>1/$A$1*[1]CoreVPAImp!J$114</f>
        <v>3.5173310601818171E-2</v>
      </c>
      <c r="L42" s="10">
        <f>1/$A$1*[1]CoreVPAImp!K$114</f>
        <v>1.8392135119230768E-2</v>
      </c>
      <c r="M42" s="10">
        <f>1/$A$1*[1]CoreVPAImp!L$114</f>
        <v>2.0485559939615955E-2</v>
      </c>
      <c r="N42" s="10">
        <f>1/$A$1*[1]CoreVPAImp!M$114</f>
        <v>2.2138517647878789E-2</v>
      </c>
      <c r="O42" s="10">
        <f>1/$A$1*[1]CoreVPAImp!N$114</f>
        <v>1.4306209093795094E-2</v>
      </c>
      <c r="P42" s="10">
        <f>1/$A$1*[1]CoreVPAImp!O$114</f>
        <v>1.6279794639285715E-2</v>
      </c>
      <c r="Q42" s="10">
        <f>1/$A$1*[1]CoreVPAImp!P$114</f>
        <v>1.2923358517460317E-2</v>
      </c>
      <c r="R42" s="10">
        <f>1/$A$1*[1]CoreVPAImp!Q$114</f>
        <v>1.4100695700058277E-2</v>
      </c>
      <c r="S42" s="10">
        <f>1/$A$1*[1]CoreVPAImp!R$114</f>
        <v>1.7508189379451346E-2</v>
      </c>
      <c r="T42" s="10">
        <f>1/$A$1*[1]CoreVPAImp!S$114</f>
        <v>1.5914435577777778E-2</v>
      </c>
      <c r="U42" s="10">
        <f>1/$A$1*[1]CoreVPAImp!T$114</f>
        <v>1.9529073899999999E-2</v>
      </c>
      <c r="V42" s="10">
        <f>1/$A$1*[1]CoreVPAImp!U$114</f>
        <v>1.9737826533333336E-2</v>
      </c>
      <c r="W42" s="10">
        <f>1/$A$1*[1]CoreVPAImp!V$114</f>
        <v>0</v>
      </c>
      <c r="X42" s="10">
        <f>1/$A$1*[1]CoreVPAImp!W$114</f>
        <v>0</v>
      </c>
      <c r="Y42" s="10">
        <f>1/$A$1*[1]CoreVPAImp!X$114</f>
        <v>0</v>
      </c>
      <c r="Z42" s="10">
        <f>1/$A$1*[1]CoreVPAImp!Y$114</f>
        <v>0</v>
      </c>
      <c r="AA42" s="10">
        <f>1/$A$1*[1]CoreVPAImp!Z$114</f>
        <v>0</v>
      </c>
      <c r="AB42" s="10">
        <f>1/$A$1*[1]CoreVPAImp!AA$114</f>
        <v>0</v>
      </c>
      <c r="AC42" s="13"/>
      <c r="AD42" s="45">
        <f>1/1000*[1]CoreVPAImp!AB$114</f>
        <v>1.3954060655625E-2</v>
      </c>
      <c r="AE42" s="10">
        <f>1/1000*[1]CoreVPAImp!AC$114</f>
        <v>1.7356492457199998E-2</v>
      </c>
      <c r="AF42" s="10">
        <f>1/1000*[1]CoreVPAImp!AD$114</f>
        <v>1.7707090948800002E-2</v>
      </c>
      <c r="AG42" s="10">
        <f>1/1000*[1]CoreVPAImp!AE$114</f>
        <v>2.6399614158400003E-2</v>
      </c>
      <c r="AH42" s="10">
        <f>1/1000*[1]CoreVPAImp!AF$114</f>
        <v>3.7377112711400005E-2</v>
      </c>
      <c r="AI42" s="10">
        <f>1/1000*[1]CoreVPAImp!AG$114</f>
        <v>3.4962241871700009E-2</v>
      </c>
      <c r="AJ42" s="10">
        <f>1/1000*[1]CoreVPAImp!AH$114</f>
        <v>3.3237083025600009E-2</v>
      </c>
      <c r="AK42" s="10">
        <f>1/1000*[1]CoreVPAImp!AI$114</f>
        <v>4.3303544597499993E-2</v>
      </c>
      <c r="AL42" s="10">
        <f>1/1000*[1]CoreVPAImp!AJ$114</f>
        <v>2.5230059076000004E-2</v>
      </c>
      <c r="AM42" s="10">
        <f>1/1000*[1]CoreVPAImp!AK$114</f>
        <v>1.2756683187599999E-2</v>
      </c>
      <c r="AN42" s="10">
        <f>1/1000*[1]CoreVPAImp!AL$114</f>
        <v>1.2451126855500002E-2</v>
      </c>
      <c r="AO42" s="10">
        <f>1/1000*[1]CoreVPAImp!AM$114</f>
        <v>1.1231269872000002E-2</v>
      </c>
      <c r="AP42" s="10">
        <f>1/1000*[1]CoreVPAImp!AN$114</f>
        <v>7.4595038320000003E-3</v>
      </c>
      <c r="AQ42" s="10">
        <f>1/1000*[1]CoreVPAImp!AO$114</f>
        <v>8.0089330689000014E-3</v>
      </c>
      <c r="AR42" s="10">
        <f>1/1000*[1]CoreVPAImp!AP$114</f>
        <v>7.9281851020000012E-3</v>
      </c>
      <c r="AS42" s="10">
        <f>1/1000*[1]CoreVPAImp!AQ$114</f>
        <v>7.2995979909999996E-3</v>
      </c>
      <c r="AT42" s="10">
        <f>1/1000*[1]CoreVPAImp!AR$114</f>
        <v>7.7822253780999995E-3</v>
      </c>
      <c r="AU42" s="10">
        <f>1/1000*[1]CoreVPAImp!AS$114</f>
        <v>8.7241026015000001E-3</v>
      </c>
      <c r="AV42" s="10">
        <f>1/1000*[1]CoreVPAImp!AT$114</f>
        <v>9.8819312870000002E-3</v>
      </c>
      <c r="AW42" s="10">
        <f>1/1000*[1]CoreVPAImp!AU$114</f>
        <v>1.0442448914583334E-2</v>
      </c>
      <c r="AX42" s="10">
        <f>1/1000*[1]CoreVPAImp!AV$114</f>
        <v>0</v>
      </c>
      <c r="AY42" s="10">
        <f>1/1000*[1]CoreVPAImp!AW$114</f>
        <v>0</v>
      </c>
      <c r="AZ42" s="10">
        <f>1/1000*[1]CoreVPAImp!AX$114</f>
        <v>0</v>
      </c>
      <c r="BA42" s="10">
        <f>1/1000*[1]CoreVPAImp!AY$114</f>
        <v>0</v>
      </c>
      <c r="BB42" s="10">
        <f>1/1000*[1]CoreVPAImp!AZ$114</f>
        <v>0</v>
      </c>
      <c r="BC42" s="10">
        <f>1/1000*[1]CoreVPAImp!BA$114</f>
        <v>0</v>
      </c>
      <c r="BD42" s="386"/>
    </row>
    <row r="43" spans="2:56">
      <c r="B43" s="5" t="s">
        <v>57</v>
      </c>
      <c r="C43" s="45">
        <f>1/$A$1*[1]CoreVPAImp!$B$126</f>
        <v>0.11280779000000001</v>
      </c>
      <c r="D43" s="10">
        <f>1/$A$1*[1]CoreVPAImp!$C$126</f>
        <v>8.0251662400000021E-2</v>
      </c>
      <c r="E43" s="10">
        <f>1/$A$1*[1]CoreVPAImp!D$126</f>
        <v>8.3020234400000004E-2</v>
      </c>
      <c r="F43" s="10">
        <f>1/$A$1*[1]CoreVPAImp!E$126</f>
        <v>9.8050008000000008E-2</v>
      </c>
      <c r="G43" s="10">
        <f>1/$A$1*[1]CoreVPAImp!F$126</f>
        <v>6.0359202000000008E-2</v>
      </c>
      <c r="H43" s="10">
        <f>1/$A$1*[1]CoreVPAImp!G$126</f>
        <v>5.4695810680000005E-2</v>
      </c>
      <c r="I43" s="10">
        <f>1/$A$1*[1]CoreVPAImp!H$126</f>
        <v>8.0089279377142872E-2</v>
      </c>
      <c r="J43" s="10">
        <f>1/$A$1*[1]CoreVPAImp!I$126</f>
        <v>5.6022437366666671E-2</v>
      </c>
      <c r="K43" s="10">
        <f>1/$A$1*[1]CoreVPAImp!J$126</f>
        <v>2.63458648E-2</v>
      </c>
      <c r="L43" s="10">
        <f>1/$A$1*[1]CoreVPAImp!K$126</f>
        <v>3.0777276800000006E-2</v>
      </c>
      <c r="M43" s="10">
        <f>1/$A$1*[1]CoreVPAImp!L$126</f>
        <v>2.2968413199999999E-2</v>
      </c>
      <c r="N43" s="10">
        <f>1/$A$1*[1]CoreVPAImp!M$126</f>
        <v>1.9646140000000003E-2</v>
      </c>
      <c r="O43" s="10">
        <f>1/$A$1*[1]CoreVPAImp!N$126</f>
        <v>1.5048774399999999E-2</v>
      </c>
      <c r="P43" s="10">
        <f>1/$A$1*[1]CoreVPAImp!O$126</f>
        <v>1.4800828139393938E-2</v>
      </c>
      <c r="Q43" s="10">
        <f>1/$A$1*[1]CoreVPAImp!P$126</f>
        <v>1.4424706799999999E-2</v>
      </c>
      <c r="R43" s="10">
        <f>1/$A$1*[1]CoreVPAImp!Q$126</f>
        <v>1.7835408399999999E-2</v>
      </c>
      <c r="S43" s="10">
        <f>1/$A$1*[1]CoreVPAImp!R$126</f>
        <v>1.7396097199999998E-2</v>
      </c>
      <c r="T43" s="10">
        <f>1/$A$1*[1]CoreVPAImp!S$126</f>
        <v>2.9543997466666666E-2</v>
      </c>
      <c r="U43" s="10">
        <f>1/$A$1*[1]CoreVPAImp!T$126</f>
        <v>5.0584548156521733E-2</v>
      </c>
      <c r="V43" s="10">
        <f>1/$A$1*[1]CoreVPAImp!U$126</f>
        <v>7.3420589199999997E-2</v>
      </c>
      <c r="W43" s="10">
        <f>1/$A$1*[1]CoreVPAImp!V$126</f>
        <v>0</v>
      </c>
      <c r="X43" s="10">
        <f>1/$A$1*[1]CoreVPAImp!W$126</f>
        <v>0</v>
      </c>
      <c r="Y43" s="10">
        <f>1/$A$1*[1]CoreVPAImp!X$126</f>
        <v>0</v>
      </c>
      <c r="Z43" s="10">
        <f>1/$A$1*[1]CoreVPAImp!Y$126</f>
        <v>0</v>
      </c>
      <c r="AA43" s="10">
        <f>1/$A$1*[1]CoreVPAImp!Z$126</f>
        <v>0</v>
      </c>
      <c r="AB43" s="10">
        <f>1/$A$1*[1]CoreVPAImp!AA$126</f>
        <v>0</v>
      </c>
      <c r="AC43" s="13"/>
      <c r="AD43" s="45">
        <f>1/1000*[1]CoreVPAImp!AB$126</f>
        <v>7.5966652026719997E-3</v>
      </c>
      <c r="AE43" s="10">
        <f>1/1000*[1]CoreVPAImp!AC$126</f>
        <v>5.1378861404000001E-3</v>
      </c>
      <c r="AF43" s="10">
        <f>1/1000*[1]CoreVPAImp!AD$126</f>
        <v>6.9338153039999999E-3</v>
      </c>
      <c r="AG43" s="10">
        <f>1/1000*[1]CoreVPAImp!AE$126</f>
        <v>1.1933709782400001E-2</v>
      </c>
      <c r="AH43" s="10">
        <f>1/1000*[1]CoreVPAImp!AF$126</f>
        <v>9.1547370495000009E-3</v>
      </c>
      <c r="AI43" s="10">
        <f>1/1000*[1]CoreVPAImp!AG$126</f>
        <v>8.8186933691999994E-3</v>
      </c>
      <c r="AJ43" s="10">
        <f>1/1000*[1]CoreVPAImp!AH$126</f>
        <v>1.3104471192000002E-2</v>
      </c>
      <c r="AK43" s="10">
        <f>1/1000*[1]CoreVPAImp!AI$126</f>
        <v>1.2087685284499999E-2</v>
      </c>
      <c r="AL43" s="10">
        <f>1/1000*[1]CoreVPAImp!AJ$126</f>
        <v>8.3893711308000007E-3</v>
      </c>
      <c r="AM43" s="10">
        <f>1/1000*[1]CoreVPAImp!AK$126</f>
        <v>7.3650712344000002E-3</v>
      </c>
      <c r="AN43" s="10">
        <f>1/1000*[1]CoreVPAImp!AL$126</f>
        <v>5.8121339400000003E-3</v>
      </c>
      <c r="AO43" s="10">
        <f>1/1000*[1]CoreVPAImp!AM$126</f>
        <v>6.5778333600000002E-3</v>
      </c>
      <c r="AP43" s="10">
        <f>1/1000*[1]CoreVPAImp!AN$126</f>
        <v>4.9050927376E-3</v>
      </c>
      <c r="AQ43" s="10">
        <f>1/1000*[1]CoreVPAImp!AO$126</f>
        <v>5.0281706628E-3</v>
      </c>
      <c r="AR43" s="10">
        <f>1/1000*[1]CoreVPAImp!AP$126</f>
        <v>5.7963849925000005E-3</v>
      </c>
      <c r="AS43" s="10">
        <f>1/1000*[1]CoreVPAImp!AQ$126</f>
        <v>5.2353099995000006E-3</v>
      </c>
      <c r="AT43" s="10">
        <f>1/1000*[1]CoreVPAImp!AR$126</f>
        <v>5.3782975926999991E-3</v>
      </c>
      <c r="AU43" s="10">
        <f>1/1000*[1]CoreVPAImp!AS$126</f>
        <v>8.0875211703000001E-3</v>
      </c>
      <c r="AV43" s="10">
        <f>1/1000*[1]CoreVPAImp!AT$126</f>
        <v>1.2291950747000001E-2</v>
      </c>
      <c r="AW43" s="10">
        <f>1/1000*[1]CoreVPAImp!AU$126</f>
        <v>1.4601091944583333E-2</v>
      </c>
      <c r="AX43" s="10">
        <f>1/1000*[1]CoreVPAImp!AV$126</f>
        <v>0</v>
      </c>
      <c r="AY43" s="10">
        <f>1/1000*[1]CoreVPAImp!AW$126</f>
        <v>0</v>
      </c>
      <c r="AZ43" s="10">
        <f>1/1000*[1]CoreVPAImp!AX$126</f>
        <v>0</v>
      </c>
      <c r="BA43" s="10">
        <f>1/1000*[1]CoreVPAImp!AY$126</f>
        <v>0</v>
      </c>
      <c r="BB43" s="10">
        <f>1/1000*[1]CoreVPAImp!AZ$126</f>
        <v>0</v>
      </c>
      <c r="BC43" s="10">
        <f>1/1000*[1]CoreVPAImp!BA$126</f>
        <v>0</v>
      </c>
      <c r="BD43" s="386"/>
    </row>
    <row r="44" spans="2:56">
      <c r="B44" s="5" t="s">
        <v>39</v>
      </c>
      <c r="C44" s="45">
        <f>1/$A$1*[1]CoreVPAImp!$B$188</f>
        <v>7.7740945600000014E-2</v>
      </c>
      <c r="D44" s="10">
        <f>1/$A$1*[1]CoreVPAImp!$C$188</f>
        <v>8.3591614000000009E-2</v>
      </c>
      <c r="E44" s="10">
        <f>1/$A$1*[1]CoreVPAImp!D$188</f>
        <v>0.10797797364</v>
      </c>
      <c r="F44" s="10">
        <f>1/$A$1*[1]CoreVPAImp!E$188</f>
        <v>0.12139563360000002</v>
      </c>
      <c r="G44" s="10">
        <f>1/$A$1*[1]CoreVPAImp!F$188</f>
        <v>0.10102754680000001</v>
      </c>
      <c r="H44" s="10">
        <f>1/$A$1*[1]CoreVPAImp!G$188</f>
        <v>9.819757400000001E-2</v>
      </c>
      <c r="I44" s="10">
        <f>1/$A$1*[1]CoreVPAImp!H$188</f>
        <v>0.10807285806444446</v>
      </c>
      <c r="J44" s="10">
        <f>1/$A$1*[1]CoreVPAImp!I$188</f>
        <v>0.14622167733166669</v>
      </c>
      <c r="K44" s="10">
        <f>1/$A$1*[1]CoreVPAImp!J$188</f>
        <v>7.1866499359999989E-2</v>
      </c>
      <c r="L44" s="10">
        <f>1/$A$1*[1]CoreVPAImp!K$188</f>
        <v>4.3612370799999994E-2</v>
      </c>
      <c r="M44" s="10">
        <f>1/$A$1*[1]CoreVPAImp!L$188</f>
        <v>4.8139108800000011E-2</v>
      </c>
      <c r="N44" s="10">
        <f>1/$A$1*[1]CoreVPAImp!M$188</f>
        <v>3.5857271400000001E-2</v>
      </c>
      <c r="O44" s="10">
        <f>1/$A$1*[1]CoreVPAImp!N$188</f>
        <v>9.8453790747826078E-2</v>
      </c>
      <c r="P44" s="10">
        <f>1/$A$1*[1]CoreVPAImp!O$188</f>
        <v>1.7017009100000001E-2</v>
      </c>
      <c r="Q44" s="10">
        <f>1/$A$1*[1]CoreVPAImp!P$188</f>
        <v>1.4301013200000001E-2</v>
      </c>
      <c r="R44" s="10">
        <f>1/$A$1*[1]CoreVPAImp!Q$188</f>
        <v>1.9988327888888886E-2</v>
      </c>
      <c r="S44" s="10">
        <f>1/$A$1*[1]CoreVPAImp!R$188</f>
        <v>2.0867439252380951E-2</v>
      </c>
      <c r="T44" s="10">
        <f>1/$A$1*[1]CoreVPAImp!S$188</f>
        <v>1.9660935744444445E-2</v>
      </c>
      <c r="U44" s="10">
        <f>1/$A$1*[1]CoreVPAImp!T$188</f>
        <v>2.0659616400000001E-2</v>
      </c>
      <c r="V44" s="10">
        <f>1/$A$1*[1]CoreVPAImp!U$188</f>
        <v>1.9314754781818183E-2</v>
      </c>
      <c r="W44" s="10">
        <f>1/$A$1*[1]CoreVPAImp!V$188</f>
        <v>0</v>
      </c>
      <c r="X44" s="10">
        <f>1/$A$1*[1]CoreVPAImp!W$188</f>
        <v>0</v>
      </c>
      <c r="Y44" s="10">
        <f>1/$A$1*[1]CoreVPAImp!X$188</f>
        <v>0</v>
      </c>
      <c r="Z44" s="10">
        <f>1/$A$1*[1]CoreVPAImp!Y$188</f>
        <v>0</v>
      </c>
      <c r="AA44" s="10">
        <f>1/$A$1*[1]CoreVPAImp!Z$188</f>
        <v>0</v>
      </c>
      <c r="AB44" s="10">
        <f>1/$A$1*[1]CoreVPAImp!AA$188</f>
        <v>0</v>
      </c>
      <c r="AC44" s="13"/>
      <c r="AD44" s="45">
        <f>1/1000*[1]CoreVPAImp!AB$188</f>
        <v>1.0236898859181E-2</v>
      </c>
      <c r="AE44" s="10">
        <f>1/1000*[1]CoreVPAImp!AC$188</f>
        <v>1.0016633107599999E-2</v>
      </c>
      <c r="AF44" s="10">
        <f>1/1000*[1]CoreVPAImp!AD$188</f>
        <v>1.500511176E-2</v>
      </c>
      <c r="AG44" s="10">
        <f>1/1000*[1]CoreVPAImp!AE$188</f>
        <v>2.1526056148800002E-2</v>
      </c>
      <c r="AH44" s="10">
        <f>1/1000*[1]CoreVPAImp!AF$188</f>
        <v>2.0560997781800004E-2</v>
      </c>
      <c r="AI44" s="10">
        <f>1/1000*[1]CoreVPAImp!AG$188</f>
        <v>1.9361399557500006E-2</v>
      </c>
      <c r="AJ44" s="10">
        <f>1/1000*[1]CoreVPAImp!AH$188</f>
        <v>2.5619202131200003E-2</v>
      </c>
      <c r="AK44" s="10">
        <f>1/1000*[1]CoreVPAImp!AI$188</f>
        <v>3.7511492271000008E-2</v>
      </c>
      <c r="AL44" s="10">
        <f>1/1000*[1]CoreVPAImp!AJ$188</f>
        <v>3.3702562764400007E-2</v>
      </c>
      <c r="AM44" s="10">
        <f>1/1000*[1]CoreVPAImp!AK$188</f>
        <v>1.76558149724E-2</v>
      </c>
      <c r="AN44" s="10">
        <f>1/1000*[1]CoreVPAImp!AL$188</f>
        <v>1.6081410478500004E-2</v>
      </c>
      <c r="AO44" s="10">
        <f>1/1000*[1]CoreVPAImp!AM$188</f>
        <v>1.1931161904000001E-2</v>
      </c>
      <c r="AP44" s="10">
        <f>1/1000*[1]CoreVPAImp!AN$188</f>
        <v>1.26882518224E-2</v>
      </c>
      <c r="AQ44" s="10">
        <f>1/1000*[1]CoreVPAImp!AO$188</f>
        <v>4.2102416844000002E-3</v>
      </c>
      <c r="AR44" s="10">
        <f>1/1000*[1]CoreVPAImp!AP$188</f>
        <v>4.6629380195000007E-3</v>
      </c>
      <c r="AS44" s="10">
        <f>1/1000*[1]CoreVPAImp!AQ$188</f>
        <v>5.9848271769999996E-3</v>
      </c>
      <c r="AT44" s="10">
        <f>1/1000*[1]CoreVPAImp!AR$188</f>
        <v>7.8867222725999987E-3</v>
      </c>
      <c r="AU44" s="10">
        <f>1/1000*[1]CoreVPAImp!AS$188</f>
        <v>7.8540969077999997E-3</v>
      </c>
      <c r="AV44" s="10">
        <f>1/1000*[1]CoreVPAImp!AT$188</f>
        <v>8.6416994130000015E-3</v>
      </c>
      <c r="AW44" s="10">
        <f>1/1000*[1]CoreVPAImp!AU$188</f>
        <v>7.2385663987500001E-3</v>
      </c>
      <c r="AX44" s="10">
        <f>1/1000*[1]CoreVPAImp!AV$188</f>
        <v>0</v>
      </c>
      <c r="AY44" s="10">
        <f>1/1000*[1]CoreVPAImp!AW$188</f>
        <v>0</v>
      </c>
      <c r="AZ44" s="10">
        <f>1/1000*[1]CoreVPAImp!AX$188</f>
        <v>0</v>
      </c>
      <c r="BA44" s="10">
        <f>1/1000*[1]CoreVPAImp!AY$188</f>
        <v>0</v>
      </c>
      <c r="BB44" s="10">
        <f>1/1000*[1]CoreVPAImp!AZ$188</f>
        <v>0</v>
      </c>
      <c r="BC44" s="10">
        <f>1/1000*[1]CoreVPAImp!BA$188</f>
        <v>0</v>
      </c>
      <c r="BD44" s="386"/>
    </row>
    <row r="45" spans="2:56">
      <c r="B45" s="5" t="s">
        <v>118</v>
      </c>
      <c r="C45" s="135">
        <f>1/$A$1*[1]CoreVPAImp!$B$189</f>
        <v>1.0147614280399999</v>
      </c>
      <c r="D45" s="136">
        <f>1/$A$1*[1]CoreVPAImp!$C$189</f>
        <v>1.2954879483999999</v>
      </c>
      <c r="E45" s="136">
        <f>1/$A$1*[1]CoreVPAImp!D$189</f>
        <v>1.2669416762200001</v>
      </c>
      <c r="F45" s="136">
        <f>1/$A$1*[1]CoreVPAImp!E$189</f>
        <v>1.5813660040400002</v>
      </c>
      <c r="G45" s="136">
        <f>1/$A$1*[1]CoreVPAImp!F$189</f>
        <v>1.9085275668600001</v>
      </c>
      <c r="H45" s="136">
        <f>1/$A$1*[1]CoreVPAImp!G$189</f>
        <v>2.1896595839600002</v>
      </c>
      <c r="I45" s="136">
        <f>1/$A$1*[1]CoreVPAImp!H$189</f>
        <v>2.2524128458080583</v>
      </c>
      <c r="J45" s="136">
        <f>1/$A$1*[1]CoreVPAImp!I$189</f>
        <v>2.5453994654111112</v>
      </c>
      <c r="K45" s="136">
        <f>1/$A$1*[1]CoreVPAImp!J$189</f>
        <v>1.8053139372600002</v>
      </c>
      <c r="L45" s="136">
        <f>1/$A$1*[1]CoreVPAImp!K$189</f>
        <v>0.96849225947500006</v>
      </c>
      <c r="M45" s="136">
        <f>1/$A$1*[1]CoreVPAImp!L$189</f>
        <v>0.87277618818181801</v>
      </c>
      <c r="N45" s="136">
        <f>1/$A$1*[1]CoreVPAImp!M$189</f>
        <v>1.2336966492413208</v>
      </c>
      <c r="O45" s="136">
        <f>1/$A$1*[1]CoreVPAImp!N$189</f>
        <v>1.606839720809899</v>
      </c>
      <c r="P45" s="136">
        <f>1/$A$1*[1]CoreVPAImp!O$189</f>
        <v>1.5754685168035532</v>
      </c>
      <c r="Q45" s="136">
        <f>1/$A$1*[1]CoreVPAImp!P$189</f>
        <v>1.3407641382266666</v>
      </c>
      <c r="R45" s="136">
        <f>1/$A$1*[1]CoreVPAImp!Q$189</f>
        <v>0.60593636547552343</v>
      </c>
      <c r="S45" s="136">
        <f>1/$A$1*[1]CoreVPAImp!R$189</f>
        <v>0.45339682607055554</v>
      </c>
      <c r="T45" s="136">
        <f>1/$A$1*[1]CoreVPAImp!S$189</f>
        <v>0.42542082575111106</v>
      </c>
      <c r="U45" s="136">
        <f>1/$A$1*[1]CoreVPAImp!T$189</f>
        <v>0.54284601558666656</v>
      </c>
      <c r="V45" s="136">
        <f>1/$A$1*[1]CoreVPAImp!U$189</f>
        <v>0.61666057308282052</v>
      </c>
      <c r="W45" s="136">
        <f>1/$A$1*[1]CoreVPAImp!V$189</f>
        <v>0</v>
      </c>
      <c r="X45" s="136">
        <f>1/$A$1*[1]CoreVPAImp!W$189</f>
        <v>0</v>
      </c>
      <c r="Y45" s="136">
        <f>1/$A$1*[1]CoreVPAImp!X$189</f>
        <v>0</v>
      </c>
      <c r="Z45" s="136">
        <f>1/$A$1*[1]CoreVPAImp!Y$189</f>
        <v>0</v>
      </c>
      <c r="AA45" s="136">
        <f>1/$A$1*[1]CoreVPAImp!Z$189</f>
        <v>0</v>
      </c>
      <c r="AB45" s="136">
        <f>1/$A$1*[1]CoreVPAImp!AA$189</f>
        <v>0</v>
      </c>
      <c r="AC45" s="13"/>
      <c r="AD45" s="45">
        <f>1/1000*[1]CoreVPAImp!AB$189</f>
        <v>6.5535313235165996E-2</v>
      </c>
      <c r="AE45" s="10">
        <f>1/1000*[1]CoreVPAImp!AC$189</f>
        <v>7.7091302756799998E-2</v>
      </c>
      <c r="AF45" s="10">
        <f>1/1000*[1]CoreVPAImp!AD$189</f>
        <v>8.3286022535999996E-2</v>
      </c>
      <c r="AG45" s="10">
        <f>1/1000*[1]CoreVPAImp!AE$189</f>
        <v>0.11735959846240002</v>
      </c>
      <c r="AH45" s="10">
        <f>1/1000*[1]CoreVPAImp!AF$189</f>
        <v>0.152321587915</v>
      </c>
      <c r="AI45" s="10">
        <f>1/1000*[1]CoreVPAImp!AG$189</f>
        <v>0.17427570268680001</v>
      </c>
      <c r="AJ45" s="10">
        <f>1/1000*[1]CoreVPAImp!AH$189</f>
        <v>0.18897726722400002</v>
      </c>
      <c r="AK45" s="10">
        <f>1/1000*[1]CoreVPAImp!AI$189</f>
        <v>0.2287110751925</v>
      </c>
      <c r="AL45" s="10">
        <f>1/1000*[1]CoreVPAImp!AJ$189</f>
        <v>0.23416780795640002</v>
      </c>
      <c r="AM45" s="10">
        <f>1/1000*[1]CoreVPAImp!AK$189</f>
        <v>0.11202925363520001</v>
      </c>
      <c r="AN45" s="10">
        <f>1/1000*[1]CoreVPAImp!AL$189</f>
        <v>0.1038849634179</v>
      </c>
      <c r="AO45" s="10">
        <f>1/1000*[1]CoreVPAImp!AM$189</f>
        <v>0.13983665903999998</v>
      </c>
      <c r="AP45" s="10">
        <f>1/1000*[1]CoreVPAImp!AN$189</f>
        <v>0.10780573972959999</v>
      </c>
      <c r="AQ45" s="10">
        <f>1/1000*[1]CoreVPAImp!AO$189</f>
        <v>0.13833845397990002</v>
      </c>
      <c r="AR45" s="10">
        <f>1/1000*[1]CoreVPAImp!AP$189</f>
        <v>0.136881476728</v>
      </c>
      <c r="AS45" s="10">
        <f>1/1000*[1]CoreVPAImp!AQ$189</f>
        <v>6.81764705685E-2</v>
      </c>
      <c r="AT45" s="10">
        <f>1/1000*[1]CoreVPAImp!AR$189</f>
        <v>5.5448210676699999E-2</v>
      </c>
      <c r="AU45" s="10">
        <f>1/1000*[1]CoreVPAImp!AS$189</f>
        <v>5.2185628409199998E-2</v>
      </c>
      <c r="AV45" s="10">
        <f>1/1000*[1]CoreVPAImp!AT$189</f>
        <v>6.5412390671000006E-2</v>
      </c>
      <c r="AW45" s="10">
        <f>1/1000*[1]CoreVPAImp!AU$189</f>
        <v>6.54655104475E-2</v>
      </c>
      <c r="AX45" s="10">
        <f>1/1000*[1]CoreVPAImp!AV$189</f>
        <v>0</v>
      </c>
      <c r="AY45" s="10">
        <f>1/1000*[1]CoreVPAImp!AW$189</f>
        <v>0</v>
      </c>
      <c r="AZ45" s="10">
        <f>1/1000*[1]CoreVPAImp!AX$189</f>
        <v>0</v>
      </c>
      <c r="BA45" s="10">
        <f>1/1000*[1]CoreVPAImp!AY$189</f>
        <v>0</v>
      </c>
      <c r="BB45" s="10">
        <f>1/1000*[1]CoreVPAImp!AZ$189</f>
        <v>0</v>
      </c>
      <c r="BC45" s="10">
        <f>1/1000*[1]CoreVPAImp!BA$189</f>
        <v>0</v>
      </c>
      <c r="BD45" s="386"/>
    </row>
    <row r="46" spans="2:56">
      <c r="B46" s="5" t="s">
        <v>58</v>
      </c>
      <c r="C46" s="45">
        <f>1/$A$1*[1]CoreVPAImp!$B$193</f>
        <v>5.5643376800000005E-2</v>
      </c>
      <c r="D46" s="10">
        <f>1/$A$1*[1]CoreVPAImp!$C$193</f>
        <v>6.7148193600000017E-2</v>
      </c>
      <c r="E46" s="10">
        <f>1/$A$1*[1]CoreVPAImp!D$193</f>
        <v>7.6445764800000024E-2</v>
      </c>
      <c r="F46" s="10">
        <f>1/$A$1*[1]CoreVPAImp!E$193</f>
        <v>0.11505900080000001</v>
      </c>
      <c r="G46" s="10">
        <f>1/$A$1*[1]CoreVPAImp!F$193</f>
        <v>0.1021719484</v>
      </c>
      <c r="H46" s="10">
        <f>1/$A$1*[1]CoreVPAImp!G$193</f>
        <v>8.8614777200000008E-2</v>
      </c>
      <c r="I46" s="10">
        <f>1/$A$1*[1]CoreVPAImp!H$193</f>
        <v>7.5506951825000002E-2</v>
      </c>
      <c r="J46" s="10">
        <f>1/$A$1*[1]CoreVPAImp!I$193</f>
        <v>5.7409049749999996E-2</v>
      </c>
      <c r="K46" s="10">
        <f>1/$A$1*[1]CoreVPAImp!J$193</f>
        <v>2.5289614399999997E-2</v>
      </c>
      <c r="L46" s="10">
        <f>1/$A$1*[1]CoreVPAImp!K$193</f>
        <v>1.5060505066666667E-2</v>
      </c>
      <c r="M46" s="10">
        <f>1/$A$1*[1]CoreVPAImp!L$193</f>
        <v>1.7092530799999995E-2</v>
      </c>
      <c r="N46" s="10">
        <f>1/$A$1*[1]CoreVPAImp!M$193</f>
        <v>1.5090955599999999E-2</v>
      </c>
      <c r="O46" s="10">
        <f>1/$A$1*[1]CoreVPAImp!N$193</f>
        <v>1.5039223199999998E-2</v>
      </c>
      <c r="P46" s="10">
        <f>1/$A$1*[1]CoreVPAImp!O$193</f>
        <v>1.4816750628571429E-2</v>
      </c>
      <c r="Q46" s="10">
        <f>1/$A$1*[1]CoreVPAImp!P$193</f>
        <v>1.3012654800000001E-2</v>
      </c>
      <c r="R46" s="10">
        <f>1/$A$1*[1]CoreVPAImp!Q$193</f>
        <v>1.4283040327272728E-2</v>
      </c>
      <c r="S46" s="10">
        <f>1/$A$1*[1]CoreVPAImp!R$193</f>
        <v>1.5499035866666663E-2</v>
      </c>
      <c r="T46" s="10">
        <f>1/$A$1*[1]CoreVPAImp!S$193</f>
        <v>1.2297143999999999E-2</v>
      </c>
      <c r="U46" s="10">
        <f>1/$A$1*[1]CoreVPAImp!T$193</f>
        <v>1.7794077200000001E-2</v>
      </c>
      <c r="V46" s="10">
        <f>1/$A$1*[1]CoreVPAImp!U$193</f>
        <v>1.8435824E-2</v>
      </c>
      <c r="W46" s="10">
        <f>1/$A$1*[1]CoreVPAImp!V$193</f>
        <v>0</v>
      </c>
      <c r="X46" s="10">
        <f>1/$A$1*[1]CoreVPAImp!W$193</f>
        <v>0</v>
      </c>
      <c r="Y46" s="10">
        <f>1/$A$1*[1]CoreVPAImp!X$193</f>
        <v>0</v>
      </c>
      <c r="Z46" s="10">
        <f>1/$A$1*[1]CoreVPAImp!Y$193</f>
        <v>0</v>
      </c>
      <c r="AA46" s="10">
        <f>1/$A$1*[1]CoreVPAImp!Z$193</f>
        <v>0</v>
      </c>
      <c r="AB46" s="10">
        <f>1/$A$1*[1]CoreVPAImp!AA$193</f>
        <v>0</v>
      </c>
      <c r="AC46" s="13"/>
      <c r="AD46" s="45">
        <f>1/1000*[1]CoreVPAImp!AB$193</f>
        <v>6.6161170028999992E-3</v>
      </c>
      <c r="AE46" s="10">
        <f>1/1000*[1]CoreVPAImp!AC$193</f>
        <v>9.012248157999999E-3</v>
      </c>
      <c r="AF46" s="10">
        <f>1/1000*[1]CoreVPAImp!AD$193</f>
        <v>1.5478751452800001E-2</v>
      </c>
      <c r="AG46" s="10">
        <f>1/1000*[1]CoreVPAImp!AE$193</f>
        <v>2.6551878203200003E-2</v>
      </c>
      <c r="AH46" s="10">
        <f>1/1000*[1]CoreVPAImp!AF$193</f>
        <v>3.5655158307299997E-2</v>
      </c>
      <c r="AI46" s="10">
        <f>1/1000*[1]CoreVPAImp!AG$193</f>
        <v>3.8112276945600009E-2</v>
      </c>
      <c r="AJ46" s="10">
        <f>1/1000*[1]CoreVPAImp!AH$193</f>
        <v>3.5123217722400006E-2</v>
      </c>
      <c r="AK46" s="10">
        <f>1/1000*[1]CoreVPAImp!AI$193</f>
        <v>3.3204798808500004E-2</v>
      </c>
      <c r="AL46" s="10">
        <f>1/1000*[1]CoreVPAImp!AJ$193</f>
        <v>2.0786726681200005E-2</v>
      </c>
      <c r="AM46" s="10">
        <f>1/1000*[1]CoreVPAImp!AK$193</f>
        <v>1.5435703443600001E-2</v>
      </c>
      <c r="AN46" s="10">
        <f>1/1000*[1]CoreVPAImp!AL$193</f>
        <v>1.47950400204E-2</v>
      </c>
      <c r="AO46" s="10">
        <f>1/1000*[1]CoreVPAImp!AM$193</f>
        <v>1.3722838512000001E-2</v>
      </c>
      <c r="AP46" s="10">
        <f>1/1000*[1]CoreVPAImp!AN$193</f>
        <v>1.3419102593599998E-2</v>
      </c>
      <c r="AQ46" s="10">
        <f>1/1000*[1]CoreVPAImp!AO$193</f>
        <v>1.1473741441500001E-2</v>
      </c>
      <c r="AR46" s="10">
        <f>1/1000*[1]CoreVPAImp!AP$193</f>
        <v>1.01487316685E-2</v>
      </c>
      <c r="AS46" s="10">
        <f>1/1000*[1]CoreVPAImp!AQ$193</f>
        <v>8.5689647365E-3</v>
      </c>
      <c r="AT46" s="10">
        <f>1/1000*[1]CoreVPAImp!AR$193</f>
        <v>7.7214676370999996E-3</v>
      </c>
      <c r="AU46" s="10">
        <f>1/1000*[1]CoreVPAImp!AS$193</f>
        <v>8.5670212056000016E-3</v>
      </c>
      <c r="AV46" s="10">
        <f>1/1000*[1]CoreVPAImp!AT$193</f>
        <v>1.2522941356000001E-2</v>
      </c>
      <c r="AW46" s="10">
        <f>1/1000*[1]CoreVPAImp!AU$193</f>
        <v>1.2081899572916667E-2</v>
      </c>
      <c r="AX46" s="10">
        <f>1/1000*[1]CoreVPAImp!AV$193</f>
        <v>0</v>
      </c>
      <c r="AY46" s="10">
        <f>1/1000*[1]CoreVPAImp!AW$193</f>
        <v>0</v>
      </c>
      <c r="AZ46" s="10">
        <f>1/1000*[1]CoreVPAImp!AX$193</f>
        <v>0</v>
      </c>
      <c r="BA46" s="10">
        <f>1/1000*[1]CoreVPAImp!AY$193</f>
        <v>0</v>
      </c>
      <c r="BB46" s="10">
        <f>1/1000*[1]CoreVPAImp!AZ$193</f>
        <v>0</v>
      </c>
      <c r="BC46" s="10">
        <f>1/1000*[1]CoreVPAImp!BA$193</f>
        <v>0</v>
      </c>
      <c r="BD46" s="386"/>
    </row>
    <row r="47" spans="2:56">
      <c r="B47" s="5" t="s">
        <v>41</v>
      </c>
      <c r="C47" s="135">
        <f>1/$A$1*[1]CoreVPAImp!$B$225</f>
        <v>0.94608451555999995</v>
      </c>
      <c r="D47" s="136">
        <f>1/$A$1*[1]CoreVPAImp!$C$225</f>
        <v>0.86278152879999992</v>
      </c>
      <c r="E47" s="136">
        <f>1/$A$1*[1]CoreVPAImp!D$225</f>
        <v>0.89541592320000019</v>
      </c>
      <c r="F47" s="136">
        <f>1/$A$1*[1]CoreVPAImp!E$225</f>
        <v>0.99855417400000013</v>
      </c>
      <c r="G47" s="136">
        <f>1/$A$1*[1]CoreVPAImp!F$225</f>
        <v>0.91349718760000009</v>
      </c>
      <c r="H47" s="136">
        <f>1/$A$1*[1]CoreVPAImp!G$225</f>
        <v>0.95805636000000005</v>
      </c>
      <c r="I47" s="136">
        <f>1/$A$1*[1]CoreVPAImp!H$225</f>
        <v>0.95006362565238089</v>
      </c>
      <c r="J47" s="136">
        <f>1/$A$1*[1]CoreVPAImp!I$225</f>
        <v>0.86497740327999995</v>
      </c>
      <c r="K47" s="136">
        <f>1/$A$1*[1]CoreVPAImp!J$225</f>
        <v>0.40308918721500003</v>
      </c>
      <c r="L47" s="136">
        <f>1/$A$1*[1]CoreVPAImp!K$225</f>
        <v>0.28940103200000006</v>
      </c>
      <c r="M47" s="136">
        <f>1/$A$1*[1]CoreVPAImp!L$225</f>
        <v>0.33179227530000005</v>
      </c>
      <c r="N47" s="136">
        <f>1/$A$1*[1]CoreVPAImp!M$225</f>
        <v>0.23590841654999997</v>
      </c>
      <c r="O47" s="136">
        <f>1/$A$1*[1]CoreVPAImp!N$225</f>
        <v>0.37827176466666679</v>
      </c>
      <c r="P47" s="136">
        <f>1/$A$1*[1]CoreVPAImp!O$225</f>
        <v>0.15622478898636363</v>
      </c>
      <c r="Q47" s="136">
        <f>1/$A$1*[1]CoreVPAImp!P$225</f>
        <v>0.171955884</v>
      </c>
      <c r="R47" s="136">
        <f>1/$A$1*[1]CoreVPAImp!Q$225</f>
        <v>0.18526125159999998</v>
      </c>
      <c r="S47" s="136">
        <f>1/$A$1*[1]CoreVPAImp!R$225</f>
        <v>0.17184295963333335</v>
      </c>
      <c r="T47" s="136">
        <f>1/$A$1*[1]CoreVPAImp!S$225</f>
        <v>0.19859396279999997</v>
      </c>
      <c r="U47" s="136">
        <f>1/$A$1*[1]CoreVPAImp!T$225</f>
        <v>0.20935234083333332</v>
      </c>
      <c r="V47" s="136">
        <f>1/$A$1*[1]CoreVPAImp!U$225</f>
        <v>0.13995138070666666</v>
      </c>
      <c r="W47" s="136">
        <f>1/$A$1*[1]CoreVPAImp!V$225</f>
        <v>0</v>
      </c>
      <c r="X47" s="136">
        <f>1/$A$1*[1]CoreVPAImp!W$225</f>
        <v>0</v>
      </c>
      <c r="Y47" s="136">
        <f>1/$A$1*[1]CoreVPAImp!X$225</f>
        <v>0</v>
      </c>
      <c r="Z47" s="136">
        <f>1/$A$1*[1]CoreVPAImp!Y$225</f>
        <v>0</v>
      </c>
      <c r="AA47" s="136">
        <f>1/$A$1*[1]CoreVPAImp!Z$225</f>
        <v>0</v>
      </c>
      <c r="AB47" s="136">
        <f>1/$A$1*[1]CoreVPAImp!AA$225</f>
        <v>0</v>
      </c>
      <c r="AC47" s="13"/>
      <c r="AD47" s="45">
        <f>1/1000*[1]CoreVPAImp!AB$225</f>
        <v>9.6882184287365988E-2</v>
      </c>
      <c r="AE47" s="10">
        <f>1/1000*[1]CoreVPAImp!AC$225</f>
        <v>8.7871733099199989E-2</v>
      </c>
      <c r="AF47" s="10">
        <f>1/1000*[1]CoreVPAImp!AD$225</f>
        <v>9.5728395652800002E-2</v>
      </c>
      <c r="AG47" s="10">
        <f>1/1000*[1]CoreVPAImp!AE$225</f>
        <v>0.13352450867839999</v>
      </c>
      <c r="AH47" s="10">
        <f>1/1000*[1]CoreVPAImp!AF$225</f>
        <v>0.12239004887270001</v>
      </c>
      <c r="AI47" s="10">
        <f>1/1000*[1]CoreVPAImp!AG$225</f>
        <v>0.12358043909640001</v>
      </c>
      <c r="AJ47" s="10">
        <f>1/1000*[1]CoreVPAImp!AH$225</f>
        <v>0.13326977700279999</v>
      </c>
      <c r="AK47" s="10">
        <f>1/1000*[1]CoreVPAImp!AI$225</f>
        <v>0.15691144086650002</v>
      </c>
      <c r="AL47" s="10">
        <f>1/1000*[1]CoreVPAImp!AJ$225</f>
        <v>7.7983963368000023E-2</v>
      </c>
      <c r="AM47" s="10">
        <f>1/1000*[1]CoreVPAImp!AK$225</f>
        <v>5.5023642339599999E-2</v>
      </c>
      <c r="AN47" s="10">
        <f>1/1000*[1]CoreVPAImp!AL$225</f>
        <v>6.1100953554600011E-2</v>
      </c>
      <c r="AO47" s="10">
        <f>1/1000*[1]CoreVPAImp!AM$225</f>
        <v>4.6485081360000007E-2</v>
      </c>
      <c r="AP47" s="10">
        <f>1/1000*[1]CoreVPAImp!AN$225</f>
        <v>3.4265167604799994E-2</v>
      </c>
      <c r="AQ47" s="10">
        <f>1/1000*[1]CoreVPAImp!AO$225</f>
        <v>2.7461765172300003E-2</v>
      </c>
      <c r="AR47" s="10">
        <f>1/1000*[1]CoreVPAImp!AP$225</f>
        <v>3.5523015243500003E-2</v>
      </c>
      <c r="AS47" s="10">
        <f>1/1000*[1]CoreVPAImp!AQ$225</f>
        <v>3.1521025921E-2</v>
      </c>
      <c r="AT47" s="10">
        <f>1/1000*[1]CoreVPAImp!AR$225</f>
        <v>2.8928780582599997E-2</v>
      </c>
      <c r="AU47" s="10">
        <f>1/1000*[1]CoreVPAImp!AS$225</f>
        <v>3.1784355774599996E-2</v>
      </c>
      <c r="AV47" s="10">
        <f>1/1000*[1]CoreVPAImp!AT$225</f>
        <v>4.0753228770999995E-2</v>
      </c>
      <c r="AW47" s="10">
        <f>1/1000*[1]CoreVPAImp!AU$225</f>
        <v>2.7567613494583334E-2</v>
      </c>
      <c r="AX47" s="10">
        <f>1/1000*[1]CoreVPAImp!AV$225</f>
        <v>0</v>
      </c>
      <c r="AY47" s="10">
        <f>1/1000*[1]CoreVPAImp!AW$225</f>
        <v>0</v>
      </c>
      <c r="AZ47" s="10">
        <f>1/1000*[1]CoreVPAImp!AX$225</f>
        <v>0</v>
      </c>
      <c r="BA47" s="10">
        <f>1/1000*[1]CoreVPAImp!AY$225</f>
        <v>0</v>
      </c>
      <c r="BB47" s="10">
        <f>1/1000*[1]CoreVPAImp!AZ$225</f>
        <v>0</v>
      </c>
      <c r="BC47" s="10">
        <f>1/1000*[1]CoreVPAImp!BA$225</f>
        <v>0</v>
      </c>
      <c r="BD47" s="386"/>
    </row>
    <row r="48" spans="2:56">
      <c r="B48" s="5" t="s">
        <v>16</v>
      </c>
      <c r="C48" s="19">
        <f t="shared" ref="C48:AB48" si="9">SUM(C35:C35)-SUM(C36:C47)</f>
        <v>8.2335356939999826E-2</v>
      </c>
      <c r="D48" s="15">
        <f t="shared" si="9"/>
        <v>0.11147939224000059</v>
      </c>
      <c r="E48" s="15">
        <f t="shared" si="9"/>
        <v>0.10172111643999937</v>
      </c>
      <c r="F48" s="15">
        <f t="shared" si="9"/>
        <v>0.1086190139599994</v>
      </c>
      <c r="G48" s="15">
        <f t="shared" si="9"/>
        <v>0.11196078043999869</v>
      </c>
      <c r="H48" s="15">
        <f t="shared" si="9"/>
        <v>0.11712877702000046</v>
      </c>
      <c r="I48" s="15">
        <f t="shared" si="9"/>
        <v>0.14553526982876974</v>
      </c>
      <c r="J48" s="15">
        <f t="shared" si="9"/>
        <v>0.12116734826976217</v>
      </c>
      <c r="K48" s="15">
        <f t="shared" si="9"/>
        <v>5.6369204304614229E-2</v>
      </c>
      <c r="L48" s="15">
        <f t="shared" si="9"/>
        <v>3.3233075380554755E-2</v>
      </c>
      <c r="M48" s="15">
        <f t="shared" si="9"/>
        <v>2.5463121978686942E-2</v>
      </c>
      <c r="N48" s="15">
        <f t="shared" si="9"/>
        <v>4.0180729120342651E-2</v>
      </c>
      <c r="O48" s="15">
        <f t="shared" si="9"/>
        <v>2.3886303649494955E-2</v>
      </c>
      <c r="P48" s="15">
        <f t="shared" si="9"/>
        <v>1.7072246932313462E-2</v>
      </c>
      <c r="Q48" s="15">
        <f t="shared" si="9"/>
        <v>1.6857028945973518E-2</v>
      </c>
      <c r="R48" s="15">
        <f t="shared" si="9"/>
        <v>1.9162724659989028E-2</v>
      </c>
      <c r="S48" s="15">
        <f t="shared" si="9"/>
        <v>2.320803135457572E-2</v>
      </c>
      <c r="T48" s="15">
        <f t="shared" si="9"/>
        <v>2.7221197666666974E-2</v>
      </c>
      <c r="U48" s="15">
        <f t="shared" si="9"/>
        <v>0.16588242597500047</v>
      </c>
      <c r="V48" s="15">
        <f t="shared" si="9"/>
        <v>4.8513356555665244E-2</v>
      </c>
      <c r="W48" s="15">
        <f t="shared" si="9"/>
        <v>0</v>
      </c>
      <c r="X48" s="15">
        <f t="shared" si="9"/>
        <v>0</v>
      </c>
      <c r="Y48" s="15">
        <f t="shared" si="9"/>
        <v>0</v>
      </c>
      <c r="Z48" s="15">
        <f t="shared" si="9"/>
        <v>0</v>
      </c>
      <c r="AA48" s="15">
        <f t="shared" si="9"/>
        <v>0</v>
      </c>
      <c r="AB48" s="15">
        <f t="shared" si="9"/>
        <v>0</v>
      </c>
      <c r="AC48" s="13"/>
      <c r="AD48" s="20">
        <f t="shared" ref="AD48:BC48" si="10">SUM(AD35:AD35)-SUM(AD36:AD47)</f>
        <v>1.7323302976647192E-2</v>
      </c>
      <c r="AE48" s="12">
        <f t="shared" si="10"/>
        <v>2.2607864551600132E-2</v>
      </c>
      <c r="AF48" s="12">
        <f t="shared" si="10"/>
        <v>2.4575911382399784E-2</v>
      </c>
      <c r="AG48" s="12">
        <f t="shared" si="10"/>
        <v>2.8164444526400212E-2</v>
      </c>
      <c r="AH48" s="12">
        <f t="shared" si="10"/>
        <v>3.0399356149400147E-2</v>
      </c>
      <c r="AI48" s="12">
        <f t="shared" si="10"/>
        <v>3.0658055227799963E-2</v>
      </c>
      <c r="AJ48" s="12">
        <f t="shared" si="10"/>
        <v>3.7119546386399915E-2</v>
      </c>
      <c r="AK48" s="12">
        <f t="shared" si="10"/>
        <v>4.2205386245999676E-2</v>
      </c>
      <c r="AL48" s="12">
        <f t="shared" si="10"/>
        <v>3.2281940577200019E-2</v>
      </c>
      <c r="AM48" s="12">
        <f t="shared" si="10"/>
        <v>1.6409067413199974E-2</v>
      </c>
      <c r="AN48" s="12">
        <f t="shared" si="10"/>
        <v>1.3667890109400005E-2</v>
      </c>
      <c r="AO48" s="12">
        <f t="shared" si="10"/>
        <v>1.4139458543999894E-2</v>
      </c>
      <c r="AP48" s="12">
        <f t="shared" si="10"/>
        <v>1.2015599921599951E-2</v>
      </c>
      <c r="AQ48" s="12">
        <f t="shared" si="10"/>
        <v>8.9079093498000694E-3</v>
      </c>
      <c r="AR48" s="12">
        <f t="shared" si="10"/>
        <v>9.8569000735000412E-3</v>
      </c>
      <c r="AS48" s="12">
        <f t="shared" si="10"/>
        <v>9.982782834500048E-3</v>
      </c>
      <c r="AT48" s="12">
        <f t="shared" si="10"/>
        <v>1.181434882539989E-2</v>
      </c>
      <c r="AU48" s="12">
        <f t="shared" si="10"/>
        <v>1.4700855011699987E-2</v>
      </c>
      <c r="AV48" s="12">
        <f t="shared" si="10"/>
        <v>2.3621532937999901E-2</v>
      </c>
      <c r="AW48" s="12">
        <f t="shared" si="10"/>
        <v>2.0554888326249965E-2</v>
      </c>
      <c r="AX48" s="12">
        <f t="shared" si="10"/>
        <v>0</v>
      </c>
      <c r="AY48" s="12">
        <f t="shared" si="10"/>
        <v>0</v>
      </c>
      <c r="AZ48" s="12">
        <f t="shared" si="10"/>
        <v>0</v>
      </c>
      <c r="BA48" s="12">
        <f t="shared" si="10"/>
        <v>0</v>
      </c>
      <c r="BB48" s="12">
        <f t="shared" si="10"/>
        <v>0</v>
      </c>
      <c r="BC48" s="12">
        <f t="shared" si="10"/>
        <v>0</v>
      </c>
      <c r="BD48" s="386"/>
    </row>
    <row r="49" spans="2:56" ht="17.149999999999999" customHeight="1">
      <c r="B49" s="17" t="s">
        <v>25</v>
      </c>
      <c r="C49" s="62">
        <f>1/$A$1*[1]CoreVPAImp!$B$194</f>
        <v>0.33508760519999997</v>
      </c>
      <c r="D49" s="63">
        <f>1/$A$1*[1]CoreVPAImp!$C$194</f>
        <v>0.33488188599999996</v>
      </c>
      <c r="E49" s="63">
        <f>1/$A$1*[1]CoreVPAImp!D$194</f>
        <v>0.2293735992</v>
      </c>
      <c r="F49" s="63">
        <f>1/$A$1*[1]CoreVPAImp!E$194</f>
        <v>0.29574451080000008</v>
      </c>
      <c r="G49" s="63">
        <f>1/$A$1*[1]CoreVPAImp!F$194</f>
        <v>0.24681405999999997</v>
      </c>
      <c r="H49" s="63">
        <f>1/$A$1*[1]CoreVPAImp!G$194</f>
        <v>0.23936588320000005</v>
      </c>
      <c r="I49" s="63">
        <f>1/$A$1*[1]CoreVPAImp!H$194</f>
        <v>0.19502915603333337</v>
      </c>
      <c r="J49" s="63">
        <f>1/$A$1*[1]CoreVPAImp!I$194</f>
        <v>0.20071258560000002</v>
      </c>
      <c r="K49" s="63">
        <f>1/$A$1*[1]CoreVPAImp!J$194</f>
        <v>4.762953360000001E-2</v>
      </c>
      <c r="L49" s="63">
        <f>1/$A$1*[1]CoreVPAImp!K$194</f>
        <v>1.351602E-2</v>
      </c>
      <c r="M49" s="63">
        <f>1/$A$1*[1]CoreVPAImp!L$194</f>
        <v>1.6434010400000001E-2</v>
      </c>
      <c r="N49" s="63">
        <f>1/$A$1*[1]CoreVPAImp!M$194</f>
        <v>1.2520999999999999E-2</v>
      </c>
      <c r="O49" s="63">
        <f>1/$A$1*[1]CoreVPAImp!N$194</f>
        <v>1.0802411999999999E-2</v>
      </c>
      <c r="P49" s="63">
        <f>1/$A$1*[1]CoreVPAImp!O$194</f>
        <v>1.350736E-2</v>
      </c>
      <c r="Q49" s="63">
        <f>1/$A$1*[1]CoreVPAImp!P$194</f>
        <v>2.4426985999999998E-2</v>
      </c>
      <c r="R49" s="63">
        <f>1/$A$1*[1]CoreVPAImp!Q$194</f>
        <v>4.0190841999999997E-2</v>
      </c>
      <c r="S49" s="63">
        <f>1/$A$1*[1]CoreVPAImp!R$194</f>
        <v>6.4015141750000004E-2</v>
      </c>
      <c r="T49" s="63">
        <f>1/$A$1*[1]CoreVPAImp!S$194</f>
        <v>6.2865573500000008E-2</v>
      </c>
      <c r="U49" s="63">
        <f>1/$A$1*[1]CoreVPAImp!T$194</f>
        <v>8.0609295999999997E-2</v>
      </c>
      <c r="V49" s="63">
        <f>1/$A$1*[1]CoreVPAImp!U$194</f>
        <v>0.10134745904999999</v>
      </c>
      <c r="W49" s="63">
        <f>1/$A$1*[1]CoreVPAImp!V$194</f>
        <v>0</v>
      </c>
      <c r="X49" s="63">
        <f>1/$A$1*[1]CoreVPAImp!W$194</f>
        <v>0</v>
      </c>
      <c r="Y49" s="63">
        <f>1/$A$1*[1]CoreVPAImp!X$194</f>
        <v>0</v>
      </c>
      <c r="Z49" s="63">
        <f>1/$A$1*[1]CoreVPAImp!Y$194</f>
        <v>0</v>
      </c>
      <c r="AA49" s="63">
        <f>1/$A$1*[1]CoreVPAImp!Z$194</f>
        <v>0</v>
      </c>
      <c r="AB49" s="63">
        <f>1/$A$1*[1]CoreVPAImp!AA$194</f>
        <v>0</v>
      </c>
      <c r="AC49" s="13"/>
      <c r="AD49" s="62">
        <f>1/1000*[1]CoreVPAImp!AB$194</f>
        <v>2.9511035971328998E-2</v>
      </c>
      <c r="AE49" s="63">
        <f>1/1000*[1]CoreVPAImp!AC$194</f>
        <v>2.8869407171599998E-2</v>
      </c>
      <c r="AF49" s="63">
        <f>1/1000*[1]CoreVPAImp!AD$194</f>
        <v>2.0614366516799997E-2</v>
      </c>
      <c r="AG49" s="63">
        <f>1/1000*[1]CoreVPAImp!AE$194</f>
        <v>3.0680462960000005E-2</v>
      </c>
      <c r="AH49" s="63">
        <f>1/1000*[1]CoreVPAImp!AF$194</f>
        <v>2.9818403849500002E-2</v>
      </c>
      <c r="AI49" s="63">
        <f>1/1000*[1]CoreVPAImp!AG$194</f>
        <v>2.8137259807800005E-2</v>
      </c>
      <c r="AJ49" s="63">
        <f>1/1000*[1]CoreVPAImp!AH$194</f>
        <v>2.5745638540000001E-2</v>
      </c>
      <c r="AK49" s="63">
        <f>1/1000*[1]CoreVPAImp!AI$194</f>
        <v>3.7024450833500006E-2</v>
      </c>
      <c r="AL49" s="63">
        <f>1/1000*[1]CoreVPAImp!AJ$194</f>
        <v>1.1243407052800003E-2</v>
      </c>
      <c r="AM49" s="63">
        <f>1/1000*[1]CoreVPAImp!AK$194</f>
        <v>3.4094881744000001E-3</v>
      </c>
      <c r="AN49" s="63">
        <f>1/1000*[1]CoreVPAImp!AL$194</f>
        <v>4.1243030766000008E-3</v>
      </c>
      <c r="AO49" s="63">
        <f>1/1000*[1]CoreVPAImp!AM$194</f>
        <v>3.9193792319999997E-3</v>
      </c>
      <c r="AP49" s="63">
        <f>1/1000*[1]CoreVPAImp!AN$194</f>
        <v>3.1070472576000003E-3</v>
      </c>
      <c r="AQ49" s="63">
        <f>1/1000*[1]CoreVPAImp!AO$194</f>
        <v>3.9025820070000003E-3</v>
      </c>
      <c r="AR49" s="63">
        <f>1/1000*[1]CoreVPAImp!AP$194</f>
        <v>6.9952393345000001E-3</v>
      </c>
      <c r="AS49" s="63">
        <f>1/1000*[1]CoreVPAImp!AQ$194</f>
        <v>8.5337469874999985E-3</v>
      </c>
      <c r="AT49" s="63">
        <f>1/1000*[1]CoreVPAImp!AR$194</f>
        <v>1.15588574881E-2</v>
      </c>
      <c r="AU49" s="63">
        <f>1/1000*[1]CoreVPAImp!AS$194</f>
        <v>1.3133198564200001E-2</v>
      </c>
      <c r="AV49" s="63">
        <f>1/1000*[1]CoreVPAImp!AT$194</f>
        <v>1.8349240696999999E-2</v>
      </c>
      <c r="AW49" s="63">
        <f>1/1000*[1]CoreVPAImp!AU$194</f>
        <v>1.9239090176666668E-2</v>
      </c>
      <c r="AX49" s="63">
        <f>1/1000*[1]CoreVPAImp!AV$194</f>
        <v>0</v>
      </c>
      <c r="AY49" s="63">
        <f>1/1000*[1]CoreVPAImp!AW$194</f>
        <v>0</v>
      </c>
      <c r="AZ49" s="63">
        <f>1/1000*[1]CoreVPAImp!AX$194</f>
        <v>0</v>
      </c>
      <c r="BA49" s="63">
        <f>1/1000*[1]CoreVPAImp!AY$194</f>
        <v>0</v>
      </c>
      <c r="BB49" s="63">
        <f>1/1000*[1]CoreVPAImp!AZ$194</f>
        <v>0</v>
      </c>
      <c r="BC49" s="63">
        <f>1/1000*[1]CoreVPAImp!BA$194</f>
        <v>0</v>
      </c>
      <c r="BD49" s="386"/>
    </row>
    <row r="50" spans="2:56" ht="17.149999999999999" customHeight="1">
      <c r="B50" s="9" t="s">
        <v>132</v>
      </c>
      <c r="C50" s="26">
        <f>1/$A$1*[1]CoreVPAImp!$B$273</f>
        <v>5.3405861999999998E-2</v>
      </c>
      <c r="D50" s="28">
        <f>1/$A$1*[1]CoreVPAImp!$C$273</f>
        <v>6.0283514800000007E-2</v>
      </c>
      <c r="E50" s="28">
        <f>1/$A$1*[1]CoreVPAImp!D$273</f>
        <v>8.5275400400000007E-2</v>
      </c>
      <c r="F50" s="28">
        <f>1/$A$1*[1]CoreVPAImp!E$273</f>
        <v>0.10408874519999999</v>
      </c>
      <c r="G50" s="28">
        <f>1/$A$1*[1]CoreVPAImp!F$273</f>
        <v>0.11756656359999999</v>
      </c>
      <c r="H50" s="28">
        <f>1/$A$1*[1]CoreVPAImp!G$273</f>
        <v>7.7705005600000002E-2</v>
      </c>
      <c r="I50" s="28">
        <f>1/$A$1*[1]CoreVPAImp!H$273</f>
        <v>5.7385903200000005E-2</v>
      </c>
      <c r="J50" s="28">
        <f>1/$A$1*[1]CoreVPAImp!I$273</f>
        <v>6.5224053599999998E-2</v>
      </c>
      <c r="K50" s="28">
        <f>1/$A$1*[1]CoreVPAImp!J$273</f>
        <v>4.1175249599999991E-2</v>
      </c>
      <c r="L50" s="28">
        <f>1/$A$1*[1]CoreVPAImp!K$273</f>
        <v>2.2829018800000003E-2</v>
      </c>
      <c r="M50" s="28">
        <f>1/$A$1*[1]CoreVPAImp!L$273</f>
        <v>2.2254666400000001E-2</v>
      </c>
      <c r="N50" s="28">
        <f>1/$A$1*[1]CoreVPAImp!M$273</f>
        <v>1.7438125200000001E-2</v>
      </c>
      <c r="O50" s="28">
        <f>1/$A$1*[1]CoreVPAImp!N$273</f>
        <v>1.1648383200000001E-2</v>
      </c>
      <c r="P50" s="28">
        <f>1/$A$1*[1]CoreVPAImp!O$273</f>
        <v>1.27964393E-2</v>
      </c>
      <c r="Q50" s="28">
        <f>1/$A$1*[1]CoreVPAImp!P$273</f>
        <v>2.3430679599999997E-2</v>
      </c>
      <c r="R50" s="28">
        <f>1/$A$1*[1]CoreVPAImp!Q$273</f>
        <v>2.4968034142124541E-2</v>
      </c>
      <c r="S50" s="28">
        <f>1/$A$1*[1]CoreVPAImp!R$273</f>
        <v>3.8125588219047622E-2</v>
      </c>
      <c r="T50" s="28">
        <f>1/$A$1*[1]CoreVPAImp!S$273</f>
        <v>3.7858641966666662E-2</v>
      </c>
      <c r="U50" s="28">
        <f>1/$A$1*[1]CoreVPAImp!T$273</f>
        <v>3.815123523333333E-2</v>
      </c>
      <c r="V50" s="28">
        <f>1/$A$1*[1]CoreVPAImp!U$273</f>
        <v>4.303973333333333E-2</v>
      </c>
      <c r="W50" s="28">
        <f>1/$A$1*[1]CoreVPAImp!V$273</f>
        <v>0</v>
      </c>
      <c r="X50" s="28">
        <f>1/$A$1*[1]CoreVPAImp!W$273</f>
        <v>0</v>
      </c>
      <c r="Y50" s="28">
        <f>1/$A$1*[1]CoreVPAImp!X$273</f>
        <v>0</v>
      </c>
      <c r="Z50" s="28">
        <f>1/$A$1*[1]CoreVPAImp!Y$273</f>
        <v>0</v>
      </c>
      <c r="AA50" s="28">
        <f>1/$A$1*[1]CoreVPAImp!Z$273</f>
        <v>0</v>
      </c>
      <c r="AB50" s="28">
        <f>1/$A$1*[1]CoreVPAImp!AA$273</f>
        <v>0</v>
      </c>
      <c r="AC50" s="13"/>
      <c r="AD50" s="26">
        <f>1/1000*[1]CoreVPAImp!AB$273</f>
        <v>1.0174170183211E-2</v>
      </c>
      <c r="AE50" s="28">
        <f>1/1000*[1]CoreVPAImp!AC$273</f>
        <v>1.1933536175999999E-2</v>
      </c>
      <c r="AF50" s="28">
        <f>1/1000*[1]CoreVPAImp!AD$273</f>
        <v>1.75496672112E-2</v>
      </c>
      <c r="AG50" s="28">
        <f>1/1000*[1]CoreVPAImp!AE$273</f>
        <v>2.3595771095999998E-2</v>
      </c>
      <c r="AH50" s="28">
        <f>1/1000*[1]CoreVPAImp!AF$273</f>
        <v>3.0607400912200003E-2</v>
      </c>
      <c r="AI50" s="28">
        <f>1/1000*[1]CoreVPAImp!AG$273</f>
        <v>2.33475992178E-2</v>
      </c>
      <c r="AJ50" s="28">
        <f>1/1000*[1]CoreVPAImp!AH$273</f>
        <v>2.1414776562800001E-2</v>
      </c>
      <c r="AK50" s="28">
        <f>1/1000*[1]CoreVPAImp!AI$273</f>
        <v>3.0104409852500003E-2</v>
      </c>
      <c r="AL50" s="28">
        <f>1/1000*[1]CoreVPAImp!AJ$273</f>
        <v>2.3794190576000004E-2</v>
      </c>
      <c r="AM50" s="28">
        <f>1/1000*[1]CoreVPAImp!AK$273</f>
        <v>1.2286782041599999E-2</v>
      </c>
      <c r="AN50" s="28">
        <f>1/1000*[1]CoreVPAImp!AL$273</f>
        <v>1.1924344052100001E-2</v>
      </c>
      <c r="AO50" s="28">
        <f>1/1000*[1]CoreVPAImp!AM$273</f>
        <v>9.4299856799999991E-3</v>
      </c>
      <c r="AP50" s="28">
        <f>1/1000*[1]CoreVPAImp!AN$273</f>
        <v>7.1493235615999991E-3</v>
      </c>
      <c r="AQ50" s="28">
        <f>1/1000*[1]CoreVPAImp!AO$273</f>
        <v>7.7953161524999997E-3</v>
      </c>
      <c r="AR50" s="28">
        <f>1/1000*[1]CoreVPAImp!AP$273</f>
        <v>1.3206158839000002E-2</v>
      </c>
      <c r="AS50" s="28">
        <f>1/1000*[1]CoreVPAImp!AQ$273</f>
        <v>1.2938396526999999E-2</v>
      </c>
      <c r="AT50" s="28">
        <f>1/1000*[1]CoreVPAImp!AR$273</f>
        <v>1.9147928816199998E-2</v>
      </c>
      <c r="AU50" s="28">
        <f>1/1000*[1]CoreVPAImp!AS$273</f>
        <v>2.1000586392499996E-2</v>
      </c>
      <c r="AV50" s="28">
        <f>1/1000*[1]CoreVPAImp!AT$273</f>
        <v>2.4015780263000004E-2</v>
      </c>
      <c r="AW50" s="28">
        <f>1/1000*[1]CoreVPAImp!AU$273</f>
        <v>2.1431311594583335E-2</v>
      </c>
      <c r="AX50" s="28">
        <f>1/1000*[1]CoreVPAImp!AV$273</f>
        <v>0</v>
      </c>
      <c r="AY50" s="28">
        <f>1/1000*[1]CoreVPAImp!AW$273</f>
        <v>0</v>
      </c>
      <c r="AZ50" s="28">
        <f>1/1000*[1]CoreVPAImp!AX$273</f>
        <v>0</v>
      </c>
      <c r="BA50" s="28">
        <f>1/1000*[1]CoreVPAImp!AY$273</f>
        <v>0</v>
      </c>
      <c r="BB50" s="28">
        <f>1/1000*[1]CoreVPAImp!AZ$273</f>
        <v>0</v>
      </c>
      <c r="BC50" s="28">
        <f>1/1000*[1]CoreVPAImp!BA$273</f>
        <v>0</v>
      </c>
      <c r="BD50" s="386"/>
    </row>
    <row r="51" spans="2:56">
      <c r="B51" s="5" t="s">
        <v>114</v>
      </c>
      <c r="C51" s="45">
        <f>1/$A$1*[1]CoreVPAImp!$B$22</f>
        <v>3.4912696000000002E-3</v>
      </c>
      <c r="D51" s="10">
        <f>1/$A$1*[1]CoreVPAImp!$C$22</f>
        <v>3.6196160000000004E-3</v>
      </c>
      <c r="E51" s="10">
        <f>1/$A$1*[1]CoreVPAImp!D$22</f>
        <v>1.0093338E-2</v>
      </c>
      <c r="F51" s="10">
        <f>1/$A$1*[1]CoreVPAImp!E$22</f>
        <v>2.1655666000000004E-2</v>
      </c>
      <c r="G51" s="10">
        <f>1/$A$1*[1]CoreVPAImp!F$22</f>
        <v>2.7686963999999998E-2</v>
      </c>
      <c r="H51" s="10">
        <f>1/$A$1*[1]CoreVPAImp!G$22</f>
        <v>1.2844919999999999E-2</v>
      </c>
      <c r="I51" s="10">
        <f>1/$A$1*[1]CoreVPAImp!H$22</f>
        <v>4.7172400000000001E-3</v>
      </c>
      <c r="J51" s="10">
        <f>1/$A$1*[1]CoreVPAImp!I$22</f>
        <v>2.4430200000000002E-3</v>
      </c>
      <c r="K51" s="10">
        <f>1/$A$1*[1]CoreVPAImp!J$22</f>
        <v>1.9954200000000004E-3</v>
      </c>
      <c r="L51" s="10">
        <f>1/$A$1*[1]CoreVPAImp!K$22</f>
        <v>9.3104000000000006E-4</v>
      </c>
      <c r="M51" s="10">
        <f>1/$A$1*[1]CoreVPAImp!L$22</f>
        <v>1.7179264E-3</v>
      </c>
      <c r="N51" s="10">
        <f>1/$A$1*[1]CoreVPAImp!M$22</f>
        <v>8.4845320000000006E-4</v>
      </c>
      <c r="O51" s="10">
        <f>1/$A$1*[1]CoreVPAImp!N$22</f>
        <v>7.32108E-5</v>
      </c>
      <c r="P51" s="10">
        <f>1/$A$1*[1]CoreVPAImp!O$22</f>
        <v>3.3760999999999997E-6</v>
      </c>
      <c r="Q51" s="10">
        <f>1/$A$1*[1]CoreVPAImp!P$22</f>
        <v>1.063576E-4</v>
      </c>
      <c r="R51" s="10">
        <f>1/$A$1*[1]CoreVPAImp!Q$22</f>
        <v>1.075159E-3</v>
      </c>
      <c r="S51" s="10">
        <f>1/$A$1*[1]CoreVPAImp!R$22</f>
        <v>4.5241767999999998E-3</v>
      </c>
      <c r="T51" s="10">
        <f>1/$A$1*[1]CoreVPAImp!S$22</f>
        <v>3.4771433333333334E-3</v>
      </c>
      <c r="U51" s="10">
        <f>1/$A$1*[1]CoreVPAImp!T$22</f>
        <v>5.1690000000000004E-4</v>
      </c>
      <c r="V51" s="10">
        <f>1/$A$1*[1]CoreVPAImp!U$22</f>
        <v>5.7751200000000008E-3</v>
      </c>
      <c r="W51" s="10">
        <f>1/$A$1*[1]CoreVPAImp!V$22</f>
        <v>0</v>
      </c>
      <c r="X51" s="10">
        <f>1/$A$1*[1]CoreVPAImp!W$22</f>
        <v>0</v>
      </c>
      <c r="Y51" s="10">
        <f>1/$A$1*[1]CoreVPAImp!X$22</f>
        <v>0</v>
      </c>
      <c r="Z51" s="10">
        <f>1/$A$1*[1]CoreVPAImp!Y$22</f>
        <v>0</v>
      </c>
      <c r="AA51" s="10">
        <f>1/$A$1*[1]CoreVPAImp!Z$22</f>
        <v>0</v>
      </c>
      <c r="AB51" s="10">
        <f>1/$A$1*[1]CoreVPAImp!AA$22</f>
        <v>0</v>
      </c>
      <c r="AC51" s="13"/>
      <c r="AD51" s="45">
        <f>1/1000*[1]CoreVPAImp!AB$22</f>
        <v>2.2405927767000001E-4</v>
      </c>
      <c r="AE51" s="10">
        <f>1/1000*[1]CoreVPAImp!AC$22</f>
        <v>2.7382880439999995E-4</v>
      </c>
      <c r="AF51" s="10">
        <f>1/1000*[1]CoreVPAImp!AD$22</f>
        <v>6.8620489919999999E-4</v>
      </c>
      <c r="AG51" s="10">
        <f>1/1000*[1]CoreVPAImp!AE$22</f>
        <v>1.7234985824000001E-3</v>
      </c>
      <c r="AH51" s="10">
        <f>1/1000*[1]CoreVPAImp!AF$22</f>
        <v>2.2185491377000001E-3</v>
      </c>
      <c r="AI51" s="10">
        <f>1/1000*[1]CoreVPAImp!AG$22</f>
        <v>8.9968460010000006E-4</v>
      </c>
      <c r="AJ51" s="10">
        <f>1/1000*[1]CoreVPAImp!AH$22</f>
        <v>5.6026880960000005E-4</v>
      </c>
      <c r="AK51" s="10">
        <f>1/1000*[1]CoreVPAImp!AI$22</f>
        <v>5.7474384400000005E-4</v>
      </c>
      <c r="AL51" s="10">
        <f>1/1000*[1]CoreVPAImp!AJ$22</f>
        <v>6.0716683120000013E-4</v>
      </c>
      <c r="AM51" s="10">
        <f>1/1000*[1]CoreVPAImp!AK$22</f>
        <v>2.4782248479999998E-4</v>
      </c>
      <c r="AN51" s="10">
        <f>1/1000*[1]CoreVPAImp!AL$22</f>
        <v>4.3845141240000002E-4</v>
      </c>
      <c r="AO51" s="10">
        <f>1/1000*[1]CoreVPAImp!AM$22</f>
        <v>2.4379487999999998E-4</v>
      </c>
      <c r="AP51" s="10">
        <f>1/1000*[1]CoreVPAImp!AN$22</f>
        <v>1.8100262400000003E-5</v>
      </c>
      <c r="AQ51" s="10">
        <f>1/1000*[1]CoreVPAImp!AO$22</f>
        <v>8.353749E-6</v>
      </c>
      <c r="AR51" s="10">
        <f>1/1000*[1]CoreVPAImp!AP$22</f>
        <v>2.72621485E-5</v>
      </c>
      <c r="AS51" s="10">
        <f>1/1000*[1]CoreVPAImp!AQ$22</f>
        <v>2.2410901449999997E-4</v>
      </c>
      <c r="AT51" s="10">
        <f>1/1000*[1]CoreVPAImp!AR$22</f>
        <v>6.7690145009999996E-4</v>
      </c>
      <c r="AU51" s="10">
        <f>1/1000*[1]CoreVPAImp!AS$22</f>
        <v>5.6717605230000002E-4</v>
      </c>
      <c r="AV51" s="10">
        <f>1/1000*[1]CoreVPAImp!AT$22</f>
        <v>1.04635419E-4</v>
      </c>
      <c r="AW51" s="10">
        <f>1/1000*[1]CoreVPAImp!AU$22</f>
        <v>5.4980834208333328E-4</v>
      </c>
      <c r="AX51" s="10">
        <f>1/1000*[1]CoreVPAImp!AV$22</f>
        <v>0</v>
      </c>
      <c r="AY51" s="10">
        <f>1/1000*[1]CoreVPAImp!AW$22</f>
        <v>0</v>
      </c>
      <c r="AZ51" s="10">
        <f>1/1000*[1]CoreVPAImp!AX$22</f>
        <v>0</v>
      </c>
      <c r="BA51" s="10">
        <f>1/1000*[1]CoreVPAImp!AY$22</f>
        <v>0</v>
      </c>
      <c r="BB51" s="10">
        <f>1/1000*[1]CoreVPAImp!AZ$22</f>
        <v>0</v>
      </c>
      <c r="BC51" s="10">
        <f>1/1000*[1]CoreVPAImp!BA$22</f>
        <v>0</v>
      </c>
      <c r="BD51" s="386"/>
    </row>
    <row r="52" spans="2:56">
      <c r="B52" s="5" t="s">
        <v>115</v>
      </c>
      <c r="C52" s="45">
        <f>1/$A$1*[1]CoreVPAImp!$B$29</f>
        <v>1.8747284000000001E-3</v>
      </c>
      <c r="D52" s="10">
        <f>1/$A$1*[1]CoreVPAImp!$C$29</f>
        <v>3.5456068E-3</v>
      </c>
      <c r="E52" s="10">
        <f>1/$A$1*[1]CoreVPAImp!D$29</f>
        <v>5.9384780000000005E-3</v>
      </c>
      <c r="F52" s="10">
        <f>1/$A$1*[1]CoreVPAImp!E$29</f>
        <v>7.2586599999999992E-3</v>
      </c>
      <c r="G52" s="10">
        <f>1/$A$1*[1]CoreVPAImp!F$29</f>
        <v>1.0440102400000002E-2</v>
      </c>
      <c r="H52" s="10">
        <f>1/$A$1*[1]CoreVPAImp!G$29</f>
        <v>1.0553456800000003E-2</v>
      </c>
      <c r="I52" s="10">
        <f>1/$A$1*[1]CoreVPAImp!H$29</f>
        <v>1.1396963600000001E-2</v>
      </c>
      <c r="J52" s="10">
        <f>1/$A$1*[1]CoreVPAImp!I$29</f>
        <v>1.2516780000000002E-2</v>
      </c>
      <c r="K52" s="10">
        <f>1/$A$1*[1]CoreVPAImp!J$29</f>
        <v>5.9407400000000008E-3</v>
      </c>
      <c r="L52" s="10">
        <f>1/$A$1*[1]CoreVPAImp!K$29</f>
        <v>3.2906599999999999E-3</v>
      </c>
      <c r="M52" s="10">
        <f>1/$A$1*[1]CoreVPAImp!L$29</f>
        <v>3.1705399999999999E-3</v>
      </c>
      <c r="N52" s="10">
        <f>1/$A$1*[1]CoreVPAImp!M$29</f>
        <v>3.1141459999999999E-3</v>
      </c>
      <c r="O52" s="10">
        <f>1/$A$1*[1]CoreVPAImp!N$29</f>
        <v>2.5287064000000001E-3</v>
      </c>
      <c r="P52" s="10">
        <f>1/$A$1*[1]CoreVPAImp!O$29</f>
        <v>2.8903416E-3</v>
      </c>
      <c r="Q52" s="10">
        <f>1/$A$1*[1]CoreVPAImp!P$29</f>
        <v>4.3155680000000005E-3</v>
      </c>
      <c r="R52" s="10">
        <f>1/$A$1*[1]CoreVPAImp!Q$29</f>
        <v>3.5149724E-3</v>
      </c>
      <c r="S52" s="10">
        <f>1/$A$1*[1]CoreVPAImp!R$29</f>
        <v>4.7889363999999999E-3</v>
      </c>
      <c r="T52" s="10">
        <f>1/$A$1*[1]CoreVPAImp!S$29</f>
        <v>4.969846E-3</v>
      </c>
      <c r="U52" s="10">
        <f>1/$A$1*[1]CoreVPAImp!T$29</f>
        <v>4.2518104000000001E-3</v>
      </c>
      <c r="V52" s="10">
        <f>1/$A$1*[1]CoreVPAImp!U$29</f>
        <v>3.7569147999999999E-3</v>
      </c>
      <c r="W52" s="10">
        <f>1/$A$1*[1]CoreVPAImp!V$29</f>
        <v>0</v>
      </c>
      <c r="X52" s="10">
        <f>1/$A$1*[1]CoreVPAImp!W$29</f>
        <v>0</v>
      </c>
      <c r="Y52" s="10">
        <f>1/$A$1*[1]CoreVPAImp!X$29</f>
        <v>0</v>
      </c>
      <c r="Z52" s="10">
        <f>1/$A$1*[1]CoreVPAImp!Y$29</f>
        <v>0</v>
      </c>
      <c r="AA52" s="10">
        <f>1/$A$1*[1]CoreVPAImp!Z$29</f>
        <v>0</v>
      </c>
      <c r="AB52" s="10">
        <f>1/$A$1*[1]CoreVPAImp!AA$29</f>
        <v>0</v>
      </c>
      <c r="AC52" s="13"/>
      <c r="AD52" s="45">
        <f>1/1000*[1]CoreVPAImp!AB$29</f>
        <v>3.4569541531800002E-4</v>
      </c>
      <c r="AE52" s="10">
        <f>1/1000*[1]CoreVPAImp!AC$29</f>
        <v>6.2244468679999989E-4</v>
      </c>
      <c r="AF52" s="10">
        <f>1/1000*[1]CoreVPAImp!AD$29</f>
        <v>1.3212906624E-3</v>
      </c>
      <c r="AG52" s="10">
        <f>1/1000*[1]CoreVPAImp!AE$29</f>
        <v>2.0047906927999999E-3</v>
      </c>
      <c r="AH52" s="10">
        <f>1/1000*[1]CoreVPAImp!AF$29</f>
        <v>3.2026743056000001E-3</v>
      </c>
      <c r="AI52" s="10">
        <f>1/1000*[1]CoreVPAImp!AG$29</f>
        <v>3.3402604521000001E-3</v>
      </c>
      <c r="AJ52" s="10">
        <f>1/1000*[1]CoreVPAImp!AH$29</f>
        <v>4.0068317964000004E-3</v>
      </c>
      <c r="AK52" s="10">
        <f>1/1000*[1]CoreVPAImp!AI$29</f>
        <v>6.2253893509999995E-3</v>
      </c>
      <c r="AL52" s="10">
        <f>1/1000*[1]CoreVPAImp!AJ$29</f>
        <v>3.8799012724000008E-3</v>
      </c>
      <c r="AM52" s="10">
        <f>1/1000*[1]CoreVPAImp!AK$29</f>
        <v>2.0670991792000001E-3</v>
      </c>
      <c r="AN52" s="10">
        <f>1/1000*[1]CoreVPAImp!AL$29</f>
        <v>1.8983745603000002E-3</v>
      </c>
      <c r="AO52" s="10">
        <f>1/1000*[1]CoreVPAImp!AM$29</f>
        <v>1.3449671040000001E-3</v>
      </c>
      <c r="AP52" s="10">
        <f>1/1000*[1]CoreVPAImp!AN$29</f>
        <v>1.0289410736E-3</v>
      </c>
      <c r="AQ52" s="10">
        <f>1/1000*[1]CoreVPAImp!AO$29</f>
        <v>1.4578195113000001E-3</v>
      </c>
      <c r="AR52" s="10">
        <f>1/1000*[1]CoreVPAImp!AP$29</f>
        <v>2.2852631154999998E-3</v>
      </c>
      <c r="AS52" s="10">
        <f>1/1000*[1]CoreVPAImp!AQ$29</f>
        <v>2.1274651404999999E-3</v>
      </c>
      <c r="AT52" s="10">
        <f>1/1000*[1]CoreVPAImp!AR$29</f>
        <v>2.5275707291999997E-3</v>
      </c>
      <c r="AU52" s="10">
        <f>1/1000*[1]CoreVPAImp!AS$29</f>
        <v>2.4653669039999999E-3</v>
      </c>
      <c r="AV52" s="10">
        <f>1/1000*[1]CoreVPAImp!AT$29</f>
        <v>2.318106954E-3</v>
      </c>
      <c r="AW52" s="10">
        <f>1/1000*[1]CoreVPAImp!AU$29</f>
        <v>2.0254292516666667E-3</v>
      </c>
      <c r="AX52" s="10">
        <f>1/1000*[1]CoreVPAImp!AV$29</f>
        <v>0</v>
      </c>
      <c r="AY52" s="10">
        <f>1/1000*[1]CoreVPAImp!AW$29</f>
        <v>0</v>
      </c>
      <c r="AZ52" s="10">
        <f>1/1000*[1]CoreVPAImp!AX$29</f>
        <v>0</v>
      </c>
      <c r="BA52" s="10">
        <f>1/1000*[1]CoreVPAImp!AY$29</f>
        <v>0</v>
      </c>
      <c r="BB52" s="10">
        <f>1/1000*[1]CoreVPAImp!AZ$29</f>
        <v>0</v>
      </c>
      <c r="BC52" s="10">
        <f>1/1000*[1]CoreVPAImp!BA$29</f>
        <v>0</v>
      </c>
      <c r="BD52" s="386"/>
    </row>
    <row r="53" spans="2:56">
      <c r="B53" s="5" t="s">
        <v>82</v>
      </c>
      <c r="C53" s="45">
        <f>1/$A$1*[1]CoreVPAImp!$B$63</f>
        <v>8.9384316000000012E-3</v>
      </c>
      <c r="D53" s="10">
        <f>1/$A$1*[1]CoreVPAImp!$C$63</f>
        <v>2.2259492800000003E-2</v>
      </c>
      <c r="E53" s="10">
        <f>1/$A$1*[1]CoreVPAImp!D$63</f>
        <v>2.1366215199999997E-2</v>
      </c>
      <c r="F53" s="10">
        <f>1/$A$1*[1]CoreVPAImp!E$63</f>
        <v>2.2409356399999997E-2</v>
      </c>
      <c r="G53" s="10">
        <f>1/$A$1*[1]CoreVPAImp!F$63</f>
        <v>2.4756210800000004E-2</v>
      </c>
      <c r="H53" s="10">
        <f>1/$A$1*[1]CoreVPAImp!G$63</f>
        <v>2.2547648000000003E-2</v>
      </c>
      <c r="I53" s="10">
        <f>1/$A$1*[1]CoreVPAImp!H$63</f>
        <v>2.6814438400000001E-2</v>
      </c>
      <c r="J53" s="10">
        <f>1/$A$1*[1]CoreVPAImp!I$63</f>
        <v>2.44512796E-2</v>
      </c>
      <c r="K53" s="10">
        <f>1/$A$1*[1]CoreVPAImp!J$63</f>
        <v>1.7318344800000003E-2</v>
      </c>
      <c r="L53" s="10">
        <f>1/$A$1*[1]CoreVPAImp!K$63</f>
        <v>1.1537467599999999E-2</v>
      </c>
      <c r="M53" s="10">
        <f>1/$A$1*[1]CoreVPAImp!L$63</f>
        <v>7.7102212000000007E-3</v>
      </c>
      <c r="N53" s="10">
        <f>1/$A$1*[1]CoreVPAImp!M$63</f>
        <v>5.0052476000000002E-3</v>
      </c>
      <c r="O53" s="10">
        <f>1/$A$1*[1]CoreVPAImp!N$63</f>
        <v>4.3308548000000006E-3</v>
      </c>
      <c r="P53" s="10">
        <f>1/$A$1*[1]CoreVPAImp!O$63</f>
        <v>3.3346423999999998E-3</v>
      </c>
      <c r="Q53" s="10">
        <f>1/$A$1*[1]CoreVPAImp!P$63</f>
        <v>6.8876399999999991E-4</v>
      </c>
      <c r="R53" s="10">
        <f>1/$A$1*[1]CoreVPAImp!Q$63</f>
        <v>1.5793844E-3</v>
      </c>
      <c r="S53" s="10">
        <f>1/$A$1*[1]CoreVPAImp!R$63</f>
        <v>3.7808389999999998E-3</v>
      </c>
      <c r="T53" s="10">
        <f>1/$A$1*[1]CoreVPAImp!S$63</f>
        <v>4.6756560000000003E-3</v>
      </c>
      <c r="U53" s="10">
        <f>1/$A$1*[1]CoreVPAImp!T$63</f>
        <v>4.9518247999999999E-3</v>
      </c>
      <c r="V53" s="10">
        <f>1/$A$1*[1]CoreVPAImp!U$63</f>
        <v>2.9221627999999997E-3</v>
      </c>
      <c r="W53" s="10">
        <f>1/$A$1*[1]CoreVPAImp!V$63</f>
        <v>0</v>
      </c>
      <c r="X53" s="10">
        <f>1/$A$1*[1]CoreVPAImp!W$63</f>
        <v>0</v>
      </c>
      <c r="Y53" s="10">
        <f>1/$A$1*[1]CoreVPAImp!X$63</f>
        <v>0</v>
      </c>
      <c r="Z53" s="10">
        <f>1/$A$1*[1]CoreVPAImp!Y$63</f>
        <v>0</v>
      </c>
      <c r="AA53" s="10">
        <f>1/$A$1*[1]CoreVPAImp!Z$63</f>
        <v>0</v>
      </c>
      <c r="AB53" s="10">
        <f>1/$A$1*[1]CoreVPAImp!AA$63</f>
        <v>0</v>
      </c>
      <c r="AC53" s="13"/>
      <c r="AD53" s="45">
        <f>1/1000*[1]CoreVPAImp!AB$63</f>
        <v>3.40121410863E-3</v>
      </c>
      <c r="AE53" s="10">
        <f>1/1000*[1]CoreVPAImp!AC$63</f>
        <v>6.3957473843999999E-3</v>
      </c>
      <c r="AF53" s="10">
        <f>1/1000*[1]CoreVPAImp!AD$63</f>
        <v>7.1812514016000003E-3</v>
      </c>
      <c r="AG53" s="10">
        <f>1/1000*[1]CoreVPAImp!AE$63</f>
        <v>8.9723797632000005E-3</v>
      </c>
      <c r="AH53" s="10">
        <f>1/1000*[1]CoreVPAImp!AF$63</f>
        <v>1.0498065708200001E-2</v>
      </c>
      <c r="AI53" s="10">
        <f>1/1000*[1]CoreVPAImp!AG$63</f>
        <v>1.03196801136E-2</v>
      </c>
      <c r="AJ53" s="10">
        <f>1/1000*[1]CoreVPAImp!AH$63</f>
        <v>1.3318533413600002E-2</v>
      </c>
      <c r="AK53" s="10">
        <f>1/1000*[1]CoreVPAImp!AI$63</f>
        <v>1.2988593053E-2</v>
      </c>
      <c r="AL53" s="10">
        <f>1/1000*[1]CoreVPAImp!AJ$63</f>
        <v>1.0650936455200002E-2</v>
      </c>
      <c r="AM53" s="10">
        <f>1/1000*[1]CoreVPAImp!AK$63</f>
        <v>6.7280995496000005E-3</v>
      </c>
      <c r="AN53" s="10">
        <f>1/1000*[1]CoreVPAImp!AL$63</f>
        <v>4.9073940666000005E-3</v>
      </c>
      <c r="AO53" s="10">
        <f>1/1000*[1]CoreVPAImp!AM$63</f>
        <v>3.2359629119999996E-3</v>
      </c>
      <c r="AP53" s="10">
        <f>1/1000*[1]CoreVPAImp!AN$63</f>
        <v>2.8880569520000001E-3</v>
      </c>
      <c r="AQ53" s="10">
        <f>1/1000*[1]CoreVPAImp!AO$63</f>
        <v>2.1751249932000002E-3</v>
      </c>
      <c r="AR53" s="10">
        <f>1/1000*[1]CoreVPAImp!AP$63</f>
        <v>1.5745089729999999E-3</v>
      </c>
      <c r="AS53" s="10">
        <f>1/1000*[1]CoreVPAImp!AQ$63</f>
        <v>2.1631732884999999E-3</v>
      </c>
      <c r="AT53" s="10">
        <f>1/1000*[1]CoreVPAImp!AR$63</f>
        <v>2.6021060544999999E-3</v>
      </c>
      <c r="AU53" s="10">
        <f>1/1000*[1]CoreVPAImp!AS$63</f>
        <v>4.1366292682000006E-3</v>
      </c>
      <c r="AV53" s="10">
        <f>1/1000*[1]CoreVPAImp!AT$63</f>
        <v>7.0384919130000003E-3</v>
      </c>
      <c r="AW53" s="10">
        <f>1/1000*[1]CoreVPAImp!AU$63</f>
        <v>3.3729619908333336E-3</v>
      </c>
      <c r="AX53" s="10">
        <f>1/1000*[1]CoreVPAImp!AV$63</f>
        <v>0</v>
      </c>
      <c r="AY53" s="10">
        <f>1/1000*[1]CoreVPAImp!AW$63</f>
        <v>0</v>
      </c>
      <c r="AZ53" s="10">
        <f>1/1000*[1]CoreVPAImp!AX$63</f>
        <v>0</v>
      </c>
      <c r="BA53" s="10">
        <f>1/1000*[1]CoreVPAImp!AY$63</f>
        <v>0</v>
      </c>
      <c r="BB53" s="10">
        <f>1/1000*[1]CoreVPAImp!AZ$63</f>
        <v>0</v>
      </c>
      <c r="BC53" s="10">
        <f>1/1000*[1]CoreVPAImp!BA$63</f>
        <v>0</v>
      </c>
      <c r="BD53" s="386"/>
    </row>
    <row r="54" spans="2:56">
      <c r="B54" s="5" t="s">
        <v>127</v>
      </c>
      <c r="C54" s="61">
        <f>SUM(C63:C66)</f>
        <v>9.4483480000000003E-4</v>
      </c>
      <c r="D54" s="10">
        <f>SUM(D63:D66)</f>
        <v>2.1340888000000004E-3</v>
      </c>
      <c r="E54" s="10">
        <f>SUM(E63:E66)</f>
        <v>9.4775972E-3</v>
      </c>
      <c r="F54" s="10">
        <f t="shared" ref="F54:AB54" si="11">SUM(F63:F66)</f>
        <v>7.7320515999999995E-3</v>
      </c>
      <c r="G54" s="10">
        <f t="shared" si="11"/>
        <v>1.0321656800000001E-2</v>
      </c>
      <c r="H54" s="10">
        <f t="shared" si="11"/>
        <v>1.3334585999999999E-2</v>
      </c>
      <c r="I54" s="10">
        <f t="shared" si="11"/>
        <v>1.0897131999999999E-2</v>
      </c>
      <c r="J54" s="10">
        <f t="shared" si="11"/>
        <v>1.2862175999999999E-2</v>
      </c>
      <c r="K54" s="10">
        <f t="shared" si="11"/>
        <v>7.798592E-3</v>
      </c>
      <c r="L54" s="10">
        <f t="shared" si="11"/>
        <v>4.5257040000000002E-3</v>
      </c>
      <c r="M54" s="10">
        <f t="shared" si="11"/>
        <v>2.7903800000000003E-3</v>
      </c>
      <c r="N54" s="10">
        <f t="shared" si="11"/>
        <v>2.1053031999999998E-3</v>
      </c>
      <c r="O54" s="10">
        <f t="shared" si="11"/>
        <v>7.6622000000000007E-4</v>
      </c>
      <c r="P54" s="10">
        <f t="shared" si="11"/>
        <v>6.8796000000000005E-4</v>
      </c>
      <c r="Q54" s="10">
        <f t="shared" si="11"/>
        <v>7.3632000000000016E-4</v>
      </c>
      <c r="R54" s="10">
        <f t="shared" si="11"/>
        <v>8.9532154212454223E-4</v>
      </c>
      <c r="S54" s="10">
        <f t="shared" si="11"/>
        <v>2.6944792190476191E-3</v>
      </c>
      <c r="T54" s="10">
        <f t="shared" si="11"/>
        <v>2.9172558333333334E-3</v>
      </c>
      <c r="U54" s="10">
        <f t="shared" si="11"/>
        <v>3.9927668333333338E-3</v>
      </c>
      <c r="V54" s="10">
        <f t="shared" si="11"/>
        <v>2.9489320000000005E-3</v>
      </c>
      <c r="W54" s="10">
        <f t="shared" si="11"/>
        <v>0</v>
      </c>
      <c r="X54" s="10">
        <f t="shared" si="11"/>
        <v>0</v>
      </c>
      <c r="Y54" s="10">
        <f t="shared" si="11"/>
        <v>0</v>
      </c>
      <c r="Z54" s="10">
        <f t="shared" si="11"/>
        <v>0</v>
      </c>
      <c r="AA54" s="10">
        <f t="shared" si="11"/>
        <v>0</v>
      </c>
      <c r="AB54" s="10">
        <f t="shared" si="11"/>
        <v>0</v>
      </c>
      <c r="AC54" s="13"/>
      <c r="AD54" s="61">
        <f>SUM(AD63:AD66)</f>
        <v>2.0668000000000002E-4</v>
      </c>
      <c r="AE54" s="10">
        <f>SUM(AE63:AE66)</f>
        <v>5.9751500000000007E-4</v>
      </c>
      <c r="AF54" s="10">
        <f>SUM(AF63:AF66)</f>
        <v>2.2702350000000002E-3</v>
      </c>
      <c r="AG54" s="10">
        <f t="shared" ref="AG54:BC54" si="12">SUM(AG63:AG66)</f>
        <v>1.897992E-3</v>
      </c>
      <c r="AH54" s="10">
        <f t="shared" si="12"/>
        <v>2.8353270015000001E-3</v>
      </c>
      <c r="AI54" s="10">
        <f t="shared" si="12"/>
        <v>2.9004760784999998E-3</v>
      </c>
      <c r="AJ54" s="10">
        <f t="shared" si="12"/>
        <v>2.8758526076000006E-3</v>
      </c>
      <c r="AK54" s="10">
        <f t="shared" si="12"/>
        <v>3.9267566000000002E-3</v>
      </c>
      <c r="AL54" s="10">
        <f t="shared" si="12"/>
        <v>2.7666365736000007E-3</v>
      </c>
      <c r="AM54" s="10">
        <f t="shared" si="12"/>
        <v>1.2876347264E-3</v>
      </c>
      <c r="AN54" s="10">
        <f t="shared" si="12"/>
        <v>9.6525675270000015E-4</v>
      </c>
      <c r="AO54" s="10">
        <f t="shared" si="12"/>
        <v>8.3384697600000007E-4</v>
      </c>
      <c r="AP54" s="10">
        <f t="shared" si="12"/>
        <v>2.5877542240000006E-4</v>
      </c>
      <c r="AQ54" s="10">
        <f t="shared" si="12"/>
        <v>3.8169195570000002E-4</v>
      </c>
      <c r="AR54" s="10">
        <f t="shared" si="12"/>
        <v>2.8330262500000003E-4</v>
      </c>
      <c r="AS54" s="10">
        <f t="shared" si="12"/>
        <v>3.6926822799999997E-4</v>
      </c>
      <c r="AT54" s="10">
        <f t="shared" si="12"/>
        <v>1.2480541018E-3</v>
      </c>
      <c r="AU54" s="10">
        <f t="shared" si="12"/>
        <v>1.089222849E-3</v>
      </c>
      <c r="AV54" s="10">
        <f t="shared" si="12"/>
        <v>1.4917022040000002E-3</v>
      </c>
      <c r="AW54" s="10">
        <f t="shared" si="12"/>
        <v>8.2471867083333344E-4</v>
      </c>
      <c r="AX54" s="10">
        <f t="shared" si="12"/>
        <v>0</v>
      </c>
      <c r="AY54" s="10">
        <f t="shared" si="12"/>
        <v>0</v>
      </c>
      <c r="AZ54" s="10">
        <f t="shared" si="12"/>
        <v>0</v>
      </c>
      <c r="BA54" s="10">
        <f t="shared" si="12"/>
        <v>0</v>
      </c>
      <c r="BB54" s="10">
        <f t="shared" si="12"/>
        <v>0</v>
      </c>
      <c r="BC54" s="10">
        <f t="shared" si="12"/>
        <v>0</v>
      </c>
      <c r="BD54" s="386"/>
    </row>
    <row r="55" spans="2:56">
      <c r="B55" s="5" t="s">
        <v>87</v>
      </c>
      <c r="C55" s="45">
        <f>1/$A$1*[1]CoreVPAImp!$B$244</f>
        <v>4.6683709199999993E-2</v>
      </c>
      <c r="D55" s="10">
        <f>1/$A$1*[1]CoreVPAImp!$C$244</f>
        <v>5.0782183200000004E-2</v>
      </c>
      <c r="E55" s="10">
        <f>1/$A$1*[1]CoreVPAImp!D$244</f>
        <v>5.7305347200000002E-2</v>
      </c>
      <c r="F55" s="10">
        <f>1/$A$1*[1]CoreVPAImp!E$244</f>
        <v>6.7370513999999992E-2</v>
      </c>
      <c r="G55" s="10">
        <f>1/$A$1*[1]CoreVPAImp!F$244</f>
        <v>6.8986800399999992E-2</v>
      </c>
      <c r="H55" s="10">
        <f>1/$A$1*[1]CoreVPAImp!G$244</f>
        <v>4.0846462799999997E-2</v>
      </c>
      <c r="I55" s="10">
        <f>1/$A$1*[1]CoreVPAImp!H$244</f>
        <v>3.0330887600000002E-2</v>
      </c>
      <c r="J55" s="10">
        <f>1/$A$1*[1]CoreVPAImp!I$244</f>
        <v>3.73100216E-2</v>
      </c>
      <c r="K55" s="10">
        <f>1/$A$1*[1]CoreVPAImp!J$244</f>
        <v>2.5440497599999994E-2</v>
      </c>
      <c r="L55" s="10">
        <f>1/$A$1*[1]CoreVPAImp!K$244</f>
        <v>1.4027014800000001E-2</v>
      </c>
      <c r="M55" s="10">
        <f>1/$A$1*[1]CoreVPAImp!L$244</f>
        <v>1.4346820000000001E-2</v>
      </c>
      <c r="N55" s="10">
        <f>1/$A$1*[1]CoreVPAImp!M$244</f>
        <v>1.13283628E-2</v>
      </c>
      <c r="O55" s="10">
        <f>1/$A$1*[1]CoreVPAImp!N$244</f>
        <v>8.2802459999999998E-3</v>
      </c>
      <c r="P55" s="10">
        <f>1/$A$1*[1]CoreVPAImp!O$244</f>
        <v>9.2147615999999995E-3</v>
      </c>
      <c r="Q55" s="10">
        <f>1/$A$1*[1]CoreVPAImp!P$244</f>
        <v>1.8272433999999997E-2</v>
      </c>
      <c r="R55" s="10">
        <f>1/$A$1*[1]CoreVPAImp!Q$244</f>
        <v>1.9482429199999998E-2</v>
      </c>
      <c r="S55" s="10">
        <f>1/$A$1*[1]CoreVPAImp!R$244</f>
        <v>2.6117995800000002E-2</v>
      </c>
      <c r="T55" s="10">
        <f>1/$A$1*[1]CoreVPAImp!S$244</f>
        <v>2.6469696799999998E-2</v>
      </c>
      <c r="U55" s="10">
        <f>1/$A$1*[1]CoreVPAImp!T$244</f>
        <v>2.9353358E-2</v>
      </c>
      <c r="V55" s="10">
        <f>1/$A$1*[1]CoreVPAImp!U$244</f>
        <v>3.0293046533333333E-2</v>
      </c>
      <c r="W55" s="10">
        <f>1/$A$1*[1]CoreVPAImp!V$244</f>
        <v>0</v>
      </c>
      <c r="X55" s="10">
        <f>1/$A$1*[1]CoreVPAImp!W$244</f>
        <v>0</v>
      </c>
      <c r="Y55" s="10">
        <f>1/$A$1*[1]CoreVPAImp!X$244</f>
        <v>0</v>
      </c>
      <c r="Z55" s="10">
        <f>1/$A$1*[1]CoreVPAImp!Y$244</f>
        <v>0</v>
      </c>
      <c r="AA55" s="10">
        <f>1/$A$1*[1]CoreVPAImp!Z$244</f>
        <v>0</v>
      </c>
      <c r="AB55" s="10">
        <f>1/$A$1*[1]CoreVPAImp!AA$244</f>
        <v>0</v>
      </c>
      <c r="AC55" s="13"/>
      <c r="AD55" s="45">
        <f>1/1000*[1]CoreVPAImp!AB$244</f>
        <v>9.2806296743400008E-3</v>
      </c>
      <c r="AE55" s="10">
        <f>1/1000*[1]CoreVPAImp!AC$244</f>
        <v>1.0423909894400001E-2</v>
      </c>
      <c r="AF55" s="10">
        <f>1/1000*[1]CoreVPAImp!AD$244</f>
        <v>1.3042432910400002E-2</v>
      </c>
      <c r="AG55" s="10">
        <f>1/1000*[1]CoreVPAImp!AE$244</f>
        <v>1.7950171187199999E-2</v>
      </c>
      <c r="AH55" s="10">
        <f>1/1000*[1]CoreVPAImp!AF$244</f>
        <v>2.2311976104600003E-2</v>
      </c>
      <c r="AI55" s="10">
        <f>1/1000*[1]CoreVPAImp!AG$244</f>
        <v>1.61720223093E-2</v>
      </c>
      <c r="AJ55" s="10">
        <f>1/1000*[1]CoreVPAImp!AH$244</f>
        <v>1.3960639720000001E-2</v>
      </c>
      <c r="AK55" s="10">
        <f>1/1000*[1]CoreVPAImp!AI$244</f>
        <v>1.9315509044000003E-2</v>
      </c>
      <c r="AL55" s="10">
        <f>1/1000*[1]CoreVPAImp!AJ$244</f>
        <v>1.6540485898800004E-2</v>
      </c>
      <c r="AM55" s="10">
        <f>1/1000*[1]CoreVPAImp!AK$244</f>
        <v>8.6687363971999984E-3</v>
      </c>
      <c r="AN55" s="10">
        <f>1/1000*[1]CoreVPAImp!AL$244</f>
        <v>8.5079263302E-3</v>
      </c>
      <c r="AO55" s="10">
        <f>1/1000*[1]CoreVPAImp!AM$244</f>
        <v>6.9906226080000003E-3</v>
      </c>
      <c r="AP55" s="10">
        <f>1/1000*[1]CoreVPAImp!AN$244</f>
        <v>5.8435068031999996E-3</v>
      </c>
      <c r="AQ55" s="10">
        <f>1/1000*[1]CoreVPAImp!AO$244</f>
        <v>5.9474509364999999E-3</v>
      </c>
      <c r="AR55" s="10">
        <f>1/1000*[1]CoreVPAImp!AP$244</f>
        <v>1.0610330950000002E-2</v>
      </c>
      <c r="AS55" s="10">
        <f>1/1000*[1]CoreVPAImp!AQ$244</f>
        <v>1.0217385499999999E-2</v>
      </c>
      <c r="AT55" s="10">
        <f>1/1000*[1]CoreVPAImp!AR$244</f>
        <v>1.4695402535099999E-2</v>
      </c>
      <c r="AU55" s="10">
        <f>1/1000*[1]CoreVPAImp!AS$244</f>
        <v>1.6870473233899997E-2</v>
      </c>
      <c r="AV55" s="10">
        <f>1/1000*[1]CoreVPAImp!AT$244</f>
        <v>2.0092497082000001E-2</v>
      </c>
      <c r="AW55" s="10">
        <f>1/1000*[1]CoreVPAImp!AU$244</f>
        <v>1.7980827414583334E-2</v>
      </c>
      <c r="AX55" s="10">
        <f>1/1000*[1]CoreVPAImp!AV$244</f>
        <v>0</v>
      </c>
      <c r="AY55" s="10">
        <f>1/1000*[1]CoreVPAImp!AW$244</f>
        <v>0</v>
      </c>
      <c r="AZ55" s="10">
        <f>1/1000*[1]CoreVPAImp!AX$244</f>
        <v>0</v>
      </c>
      <c r="BA55" s="10">
        <f>1/1000*[1]CoreVPAImp!AY$244</f>
        <v>0</v>
      </c>
      <c r="BB55" s="10">
        <f>1/1000*[1]CoreVPAImp!AZ$244</f>
        <v>0</v>
      </c>
      <c r="BC55" s="10">
        <f>1/1000*[1]CoreVPAImp!BA$244</f>
        <v>0</v>
      </c>
      <c r="BD55" s="386"/>
    </row>
    <row r="56" spans="2:56">
      <c r="B56" s="5" t="s">
        <v>16</v>
      </c>
      <c r="C56" s="19">
        <f t="shared" ref="C56:AB56" si="13">SUM(C50:C50)-SUM(C51:C55)</f>
        <v>-8.527111599999998E-3</v>
      </c>
      <c r="D56" s="15">
        <f t="shared" si="13"/>
        <v>-2.2057472800000005E-2</v>
      </c>
      <c r="E56" s="15">
        <f t="shared" si="13"/>
        <v>-1.8905575199999997E-2</v>
      </c>
      <c r="F56" s="15">
        <f t="shared" si="13"/>
        <v>-2.2337502800000006E-2</v>
      </c>
      <c r="G56" s="15">
        <f t="shared" si="13"/>
        <v>-2.4625170799999999E-2</v>
      </c>
      <c r="H56" s="15">
        <f t="shared" si="13"/>
        <v>-2.2422068000000003E-2</v>
      </c>
      <c r="I56" s="15">
        <f t="shared" si="13"/>
        <v>-2.6770758399999997E-2</v>
      </c>
      <c r="J56" s="15">
        <f t="shared" si="13"/>
        <v>-2.4359223600000007E-2</v>
      </c>
      <c r="K56" s="15">
        <f t="shared" si="13"/>
        <v>-1.7318344800000003E-2</v>
      </c>
      <c r="L56" s="15">
        <f t="shared" si="13"/>
        <v>-1.1482867599999995E-2</v>
      </c>
      <c r="M56" s="15">
        <f t="shared" si="13"/>
        <v>-7.4812212000000024E-3</v>
      </c>
      <c r="N56" s="15">
        <f t="shared" si="13"/>
        <v>-4.9633876000000007E-3</v>
      </c>
      <c r="O56" s="15">
        <f t="shared" si="13"/>
        <v>-4.3308547999999988E-3</v>
      </c>
      <c r="P56" s="15">
        <f t="shared" si="13"/>
        <v>-3.3346424000000006E-3</v>
      </c>
      <c r="Q56" s="15">
        <f t="shared" si="13"/>
        <v>-6.8876400000000143E-4</v>
      </c>
      <c r="R56" s="15">
        <f t="shared" si="13"/>
        <v>-1.5792323999999983E-3</v>
      </c>
      <c r="S56" s="15">
        <f t="shared" si="13"/>
        <v>-3.7808390000000011E-3</v>
      </c>
      <c r="T56" s="15">
        <f t="shared" si="13"/>
        <v>-4.6509560000000047E-3</v>
      </c>
      <c r="U56" s="15">
        <f t="shared" si="13"/>
        <v>-4.9154247999999984E-3</v>
      </c>
      <c r="V56" s="15">
        <f t="shared" si="13"/>
        <v>-2.6564428000000057E-3</v>
      </c>
      <c r="W56" s="15">
        <f t="shared" si="13"/>
        <v>0</v>
      </c>
      <c r="X56" s="15">
        <f t="shared" si="13"/>
        <v>0</v>
      </c>
      <c r="Y56" s="15">
        <f t="shared" si="13"/>
        <v>0</v>
      </c>
      <c r="Z56" s="15">
        <f t="shared" si="13"/>
        <v>0</v>
      </c>
      <c r="AA56" s="15">
        <f t="shared" si="13"/>
        <v>0</v>
      </c>
      <c r="AB56" s="15">
        <f t="shared" si="13"/>
        <v>0</v>
      </c>
      <c r="AC56" s="13"/>
      <c r="AD56" s="20">
        <f t="shared" ref="AD56:BC56" si="14">SUM(AD50:AD50)-SUM(AD51:AD55)</f>
        <v>-3.2841082927470011E-3</v>
      </c>
      <c r="AE56" s="12">
        <f t="shared" si="14"/>
        <v>-6.3799095939999998E-3</v>
      </c>
      <c r="AF56" s="12">
        <f t="shared" si="14"/>
        <v>-6.9517476624000041E-3</v>
      </c>
      <c r="AG56" s="12">
        <f t="shared" si="14"/>
        <v>-8.9530611295999991E-3</v>
      </c>
      <c r="AH56" s="12">
        <f t="shared" si="14"/>
        <v>-1.0459191345400007E-2</v>
      </c>
      <c r="AI56" s="12">
        <f t="shared" si="14"/>
        <v>-1.0284524335799999E-2</v>
      </c>
      <c r="AJ56" s="12">
        <f t="shared" si="14"/>
        <v>-1.3307349784400003E-2</v>
      </c>
      <c r="AK56" s="12">
        <f t="shared" si="14"/>
        <v>-1.2926582039500003E-2</v>
      </c>
      <c r="AL56" s="12">
        <f t="shared" si="14"/>
        <v>-1.0650936455200002E-2</v>
      </c>
      <c r="AM56" s="12">
        <f t="shared" si="14"/>
        <v>-6.7126102956000019E-3</v>
      </c>
      <c r="AN56" s="12">
        <f t="shared" si="14"/>
        <v>-4.7930590700999975E-3</v>
      </c>
      <c r="AO56" s="12">
        <f t="shared" si="14"/>
        <v>-3.2192088000000015E-3</v>
      </c>
      <c r="AP56" s="12">
        <f t="shared" si="14"/>
        <v>-2.8880569520000005E-3</v>
      </c>
      <c r="AQ56" s="12">
        <f t="shared" si="14"/>
        <v>-2.175124993200001E-3</v>
      </c>
      <c r="AR56" s="12">
        <f t="shared" si="14"/>
        <v>-1.5745089729999988E-3</v>
      </c>
      <c r="AS56" s="12">
        <f t="shared" si="14"/>
        <v>-2.1630046444999999E-3</v>
      </c>
      <c r="AT56" s="12">
        <f t="shared" si="14"/>
        <v>-2.6021060545000016E-3</v>
      </c>
      <c r="AU56" s="12">
        <f t="shared" si="14"/>
        <v>-4.128281914900004E-3</v>
      </c>
      <c r="AV56" s="12">
        <f t="shared" si="14"/>
        <v>-7.029653308999996E-3</v>
      </c>
      <c r="AW56" s="12">
        <f t="shared" si="14"/>
        <v>-3.3224340754166651E-3</v>
      </c>
      <c r="AX56" s="12">
        <f t="shared" si="14"/>
        <v>0</v>
      </c>
      <c r="AY56" s="12">
        <f t="shared" si="14"/>
        <v>0</v>
      </c>
      <c r="AZ56" s="12">
        <f t="shared" si="14"/>
        <v>0</v>
      </c>
      <c r="BA56" s="12">
        <f t="shared" si="14"/>
        <v>0</v>
      </c>
      <c r="BB56" s="12">
        <f t="shared" si="14"/>
        <v>0</v>
      </c>
      <c r="BC56" s="12">
        <f t="shared" si="14"/>
        <v>0</v>
      </c>
      <c r="BD56" s="386"/>
    </row>
    <row r="57" spans="2:56" ht="17.149999999999999" customHeight="1">
      <c r="B57" s="9" t="s">
        <v>134</v>
      </c>
      <c r="C57" s="58">
        <f t="shared" ref="C57:AB57" si="15">C5-SUM(C6,C20,C24,C32,C35,C49,C50)</f>
        <v>3.9782508400001859E-2</v>
      </c>
      <c r="D57" s="23">
        <f t="shared" si="15"/>
        <v>3.7969759199997455E-2</v>
      </c>
      <c r="E57" s="23">
        <f t="shared" si="15"/>
        <v>3.0871385499995796E-2</v>
      </c>
      <c r="F57" s="23">
        <f t="shared" si="15"/>
        <v>2.7977925900000145E-2</v>
      </c>
      <c r="G57" s="23">
        <f t="shared" si="15"/>
        <v>3.7832907200000321E-2</v>
      </c>
      <c r="H57" s="23">
        <f t="shared" si="15"/>
        <v>2.6574995199997176E-2</v>
      </c>
      <c r="I57" s="23">
        <f t="shared" si="15"/>
        <v>2.9539445400001085E-2</v>
      </c>
      <c r="J57" s="23">
        <f t="shared" si="15"/>
        <v>3.8641287600004404E-2</v>
      </c>
      <c r="K57" s="23">
        <f t="shared" si="15"/>
        <v>2.7627362000000488E-2</v>
      </c>
      <c r="L57" s="23">
        <f t="shared" si="15"/>
        <v>2.017545080000005E-2</v>
      </c>
      <c r="M57" s="23">
        <f t="shared" si="15"/>
        <v>3.307313159999925E-2</v>
      </c>
      <c r="N57" s="23">
        <f t="shared" si="15"/>
        <v>2.4660894121211641E-2</v>
      </c>
      <c r="O57" s="23">
        <f t="shared" si="15"/>
        <v>1.5294233666666379E-2</v>
      </c>
      <c r="P57" s="23">
        <f t="shared" si="15"/>
        <v>1.4934679750000512E-2</v>
      </c>
      <c r="Q57" s="23">
        <f t="shared" si="15"/>
        <v>2.7024970090475886E-2</v>
      </c>
      <c r="R57" s="23">
        <f t="shared" si="15"/>
        <v>2.9375232450738142E-2</v>
      </c>
      <c r="S57" s="23">
        <f t="shared" si="15"/>
        <v>3.2683483800000079E-2</v>
      </c>
      <c r="T57" s="23">
        <f t="shared" si="15"/>
        <v>3.5403793866666255E-2</v>
      </c>
      <c r="U57" s="23">
        <f t="shared" si="15"/>
        <v>3.313467254285607E-2</v>
      </c>
      <c r="V57" s="23">
        <f t="shared" si="15"/>
        <v>4.085825950043187E-2</v>
      </c>
      <c r="W57" s="23">
        <f t="shared" si="15"/>
        <v>0</v>
      </c>
      <c r="X57" s="23">
        <f t="shared" si="15"/>
        <v>0</v>
      </c>
      <c r="Y57" s="23">
        <f t="shared" si="15"/>
        <v>0</v>
      </c>
      <c r="Z57" s="23">
        <f t="shared" si="15"/>
        <v>0</v>
      </c>
      <c r="AA57" s="23">
        <f t="shared" si="15"/>
        <v>0</v>
      </c>
      <c r="AB57" s="23">
        <f t="shared" si="15"/>
        <v>0</v>
      </c>
      <c r="AC57" s="227"/>
      <c r="AD57" s="228">
        <f t="shared" ref="AD57:BC57" si="16">AD5-SUM(AD6,AD20,AD24,AD32,AD35,AD49,AD50)</f>
        <v>9.0524335340429474E-3</v>
      </c>
      <c r="AE57" s="23">
        <f t="shared" si="16"/>
        <v>8.1349264583996383E-3</v>
      </c>
      <c r="AF57" s="23">
        <f t="shared" si="16"/>
        <v>6.0248024592004512E-3</v>
      </c>
      <c r="AG57" s="23">
        <f t="shared" si="16"/>
        <v>9.891388136000101E-3</v>
      </c>
      <c r="AH57" s="23">
        <f t="shared" si="16"/>
        <v>1.3780350857699464E-2</v>
      </c>
      <c r="AI57" s="23">
        <f t="shared" si="16"/>
        <v>8.6091147713995841E-3</v>
      </c>
      <c r="AJ57" s="23">
        <f t="shared" si="16"/>
        <v>1.0285434484400557E-2</v>
      </c>
      <c r="AK57" s="23">
        <f t="shared" si="16"/>
        <v>1.3369600276000426E-2</v>
      </c>
      <c r="AL57" s="23">
        <f t="shared" si="16"/>
        <v>9.7022233895998067E-3</v>
      </c>
      <c r="AM57" s="23">
        <f t="shared" si="16"/>
        <v>6.4601542851999705E-3</v>
      </c>
      <c r="AN57" s="23">
        <f t="shared" si="16"/>
        <v>8.9083937861998974E-3</v>
      </c>
      <c r="AO57" s="23">
        <f t="shared" si="16"/>
        <v>6.8473008960001636E-3</v>
      </c>
      <c r="AP57" s="23">
        <f t="shared" si="16"/>
        <v>4.041681441600109E-3</v>
      </c>
      <c r="AQ57" s="23">
        <f t="shared" si="16"/>
        <v>4.8721693805999777E-3</v>
      </c>
      <c r="AR57" s="23">
        <f t="shared" si="16"/>
        <v>8.2143333739997937E-3</v>
      </c>
      <c r="AS57" s="23">
        <f t="shared" si="16"/>
        <v>7.6896538110000634E-3</v>
      </c>
      <c r="AT57" s="23">
        <f t="shared" si="16"/>
        <v>9.8255616712000782E-3</v>
      </c>
      <c r="AU57" s="23">
        <f t="shared" si="16"/>
        <v>1.0694762578499883E-2</v>
      </c>
      <c r="AV57" s="23">
        <f t="shared" si="16"/>
        <v>1.0637476036999827E-2</v>
      </c>
      <c r="AW57" s="23">
        <f t="shared" si="16"/>
        <v>1.2691140996250128E-2</v>
      </c>
      <c r="AX57" s="23">
        <f t="shared" si="16"/>
        <v>0</v>
      </c>
      <c r="AY57" s="23">
        <f t="shared" si="16"/>
        <v>0</v>
      </c>
      <c r="AZ57" s="23">
        <f t="shared" si="16"/>
        <v>0</v>
      </c>
      <c r="BA57" s="23">
        <f t="shared" si="16"/>
        <v>0</v>
      </c>
      <c r="BB57" s="23">
        <f t="shared" si="16"/>
        <v>0</v>
      </c>
      <c r="BC57" s="23">
        <f t="shared" si="16"/>
        <v>0</v>
      </c>
      <c r="BD57" s="386"/>
    </row>
    <row r="58" spans="2:56">
      <c r="B58" s="5" t="s">
        <v>22</v>
      </c>
      <c r="C58" s="45">
        <f>1/$A$1*[1]CoreVPAImp!$B$163</f>
        <v>2.1733339999999999E-3</v>
      </c>
      <c r="D58" s="10">
        <f>1/$A$1*[1]CoreVPAImp!$C$163</f>
        <v>2.1882299999999993E-3</v>
      </c>
      <c r="E58" s="10">
        <f>1/$A$1*[1]CoreVPAImp!D$163</f>
        <v>1.2715740000000001E-3</v>
      </c>
      <c r="F58" s="10">
        <f>1/$A$1*[1]CoreVPAImp!E$163</f>
        <v>5.0097096000000004E-3</v>
      </c>
      <c r="G58" s="10">
        <f>1/$A$1*[1]CoreVPAImp!F$163</f>
        <v>1.9302794000000002E-2</v>
      </c>
      <c r="H58" s="10">
        <f>1/$A$1*[1]CoreVPAImp!G$163</f>
        <v>1.4256542400000001E-2</v>
      </c>
      <c r="I58" s="10">
        <f>1/$A$1*[1]CoreVPAImp!H$163</f>
        <v>1.5743093999999999E-2</v>
      </c>
      <c r="J58" s="10">
        <f>1/$A$1*[1]CoreVPAImp!I$163</f>
        <v>2.2739960000000004E-2</v>
      </c>
      <c r="K58" s="10">
        <f>1/$A$1*[1]CoreVPAImp!J$163</f>
        <v>1.40773424E-2</v>
      </c>
      <c r="L58" s="10">
        <f>1/$A$1*[1]CoreVPAImp!K$163</f>
        <v>1.5966734E-2</v>
      </c>
      <c r="M58" s="10">
        <f>1/$A$1*[1]CoreVPAImp!L$163</f>
        <v>2.7182300000000003E-2</v>
      </c>
      <c r="N58" s="10">
        <f>1/$A$1*[1]CoreVPAImp!M$163</f>
        <v>2.0338973200000002E-2</v>
      </c>
      <c r="O58" s="10">
        <f>1/$A$1*[1]CoreVPAImp!N$163</f>
        <v>9.3398760000000004E-3</v>
      </c>
      <c r="P58" s="10">
        <f>1/$A$1*[1]CoreVPAImp!O$163</f>
        <v>1.0722748400000001E-2</v>
      </c>
      <c r="Q58" s="10">
        <f>1/$A$1*[1]CoreVPAImp!P$163</f>
        <v>2.3696400000000003E-2</v>
      </c>
      <c r="R58" s="10">
        <f>1/$A$1*[1]CoreVPAImp!Q$163</f>
        <v>2.6361680800000002E-2</v>
      </c>
      <c r="S58" s="10">
        <f>1/$A$1*[1]CoreVPAImp!R$163</f>
        <v>2.9417388000000003E-2</v>
      </c>
      <c r="T58" s="10">
        <f>1/$A$1*[1]CoreVPAImp!S$163</f>
        <v>3.2634417200000002E-2</v>
      </c>
      <c r="U58" s="10">
        <f>1/$A$1*[1]CoreVPAImp!T$163</f>
        <v>2.9815604000000002E-2</v>
      </c>
      <c r="V58" s="10">
        <f>1/$A$1*[1]CoreVPAImp!U$163</f>
        <v>2.7994009599999998E-2</v>
      </c>
      <c r="W58" s="10">
        <f>1/$A$1*[1]CoreVPAImp!V$163</f>
        <v>0</v>
      </c>
      <c r="X58" s="10">
        <f>1/$A$1*[1]CoreVPAImp!W$163</f>
        <v>0</v>
      </c>
      <c r="Y58" s="10">
        <f>1/$A$1*[1]CoreVPAImp!X$163</f>
        <v>0</v>
      </c>
      <c r="Z58" s="10">
        <f>1/$A$1*[1]CoreVPAImp!Y$163</f>
        <v>0</v>
      </c>
      <c r="AA58" s="10">
        <f>1/$A$1*[1]CoreVPAImp!Z$163</f>
        <v>0</v>
      </c>
      <c r="AB58" s="10">
        <f>1/$A$1*[1]CoreVPAImp!AA$163</f>
        <v>0</v>
      </c>
      <c r="AC58" s="227"/>
      <c r="AD58" s="48">
        <f>1/1000*[1]CoreVPAImp!AB$163</f>
        <v>9.2231809457399999E-4</v>
      </c>
      <c r="AE58" s="10">
        <f>1/1000*[1]CoreVPAImp!AC$163</f>
        <v>1.0160429748E-3</v>
      </c>
      <c r="AF58" s="10">
        <f>1/1000*[1]CoreVPAImp!AD$163</f>
        <v>5.5112499359999997E-4</v>
      </c>
      <c r="AG58" s="10">
        <f>1/1000*[1]CoreVPAImp!AE$163</f>
        <v>1.9008311504000001E-3</v>
      </c>
      <c r="AH58" s="10">
        <f>1/1000*[1]CoreVPAImp!AF$163</f>
        <v>5.1132300716000001E-3</v>
      </c>
      <c r="AI58" s="10">
        <f>1/1000*[1]CoreVPAImp!AG$163</f>
        <v>3.4967172240000003E-3</v>
      </c>
      <c r="AJ58" s="10">
        <f>1/1000*[1]CoreVPAImp!AH$163</f>
        <v>4.3393510888000012E-3</v>
      </c>
      <c r="AK58" s="10">
        <f>1/1000*[1]CoreVPAImp!AI$163</f>
        <v>6.5047739990000001E-3</v>
      </c>
      <c r="AL58" s="10">
        <f>1/1000*[1]CoreVPAImp!AJ$163</f>
        <v>3.9036046852000007E-3</v>
      </c>
      <c r="AM58" s="10">
        <f>1/1000*[1]CoreVPAImp!AK$163</f>
        <v>3.9281780296000005E-3</v>
      </c>
      <c r="AN58" s="10">
        <f>1/1000*[1]CoreVPAImp!AL$163</f>
        <v>6.9572828799000005E-3</v>
      </c>
      <c r="AO58" s="10">
        <f>1/1000*[1]CoreVPAImp!AM$163</f>
        <v>5.4911588159999997E-3</v>
      </c>
      <c r="AP58" s="10">
        <f>1/1000*[1]CoreVPAImp!AN$163</f>
        <v>2.4759663456E-3</v>
      </c>
      <c r="AQ58" s="10">
        <f>1/1000*[1]CoreVPAImp!AO$163</f>
        <v>3.2476321482000003E-3</v>
      </c>
      <c r="AR58" s="10">
        <f>1/1000*[1]CoreVPAImp!AP$163</f>
        <v>6.6900868700000005E-3</v>
      </c>
      <c r="AS58" s="10">
        <f>1/1000*[1]CoreVPAImp!AQ$163</f>
        <v>6.473535299E-3</v>
      </c>
      <c r="AT58" s="10">
        <f>1/1000*[1]CoreVPAImp!AR$163</f>
        <v>8.2652167655000008E-3</v>
      </c>
      <c r="AU58" s="10">
        <f>1/1000*[1]CoreVPAImp!AS$163</f>
        <v>9.7003961196999982E-3</v>
      </c>
      <c r="AV58" s="10">
        <f>1/1000*[1]CoreVPAImp!AT$163</f>
        <v>9.1295740559999995E-3</v>
      </c>
      <c r="AW58" s="10">
        <f>1/1000*[1]CoreVPAImp!AU$163</f>
        <v>7.7477215504166671E-3</v>
      </c>
      <c r="AX58" s="10">
        <f>1/1000*[1]CoreVPAImp!AV$163</f>
        <v>0</v>
      </c>
      <c r="AY58" s="10">
        <f>1/1000*[1]CoreVPAImp!AW$163</f>
        <v>0</v>
      </c>
      <c r="AZ58" s="10">
        <f>1/1000*[1]CoreVPAImp!AX$163</f>
        <v>0</v>
      </c>
      <c r="BA58" s="10">
        <f>1/1000*[1]CoreVPAImp!AY$163</f>
        <v>0</v>
      </c>
      <c r="BB58" s="10">
        <f>1/1000*[1]CoreVPAImp!AZ$163</f>
        <v>0</v>
      </c>
      <c r="BC58" s="10">
        <f>1/1000*[1]CoreVPAImp!BA$163</f>
        <v>0</v>
      </c>
      <c r="BD58" s="386"/>
    </row>
    <row r="59" spans="2:56">
      <c r="B59" s="5" t="s">
        <v>88</v>
      </c>
      <c r="C59" s="45">
        <f>1/$A$1*[1]CoreVPAImp!$B$226</f>
        <v>1.59322244E-2</v>
      </c>
      <c r="D59" s="10">
        <f>1/$A$1*[1]CoreVPAImp!$C$226</f>
        <v>9.6197599999999998E-3</v>
      </c>
      <c r="E59" s="10">
        <f>1/$A$1*[1]CoreVPAImp!D$226</f>
        <v>6.4408483000000022E-3</v>
      </c>
      <c r="F59" s="10">
        <f>1/$A$1*[1]CoreVPAImp!E$226</f>
        <v>6.540985600000002E-3</v>
      </c>
      <c r="G59" s="10">
        <f>1/$A$1*[1]CoreVPAImp!F$226</f>
        <v>5.9841900000000012E-3</v>
      </c>
      <c r="H59" s="10">
        <f>1/$A$1*[1]CoreVPAImp!G$226</f>
        <v>6.7394624E-3</v>
      </c>
      <c r="I59" s="10">
        <f>1/$A$1*[1]CoreVPAImp!H$226</f>
        <v>6.1675293999999999E-3</v>
      </c>
      <c r="J59" s="10">
        <f>1/$A$1*[1]CoreVPAImp!I$226</f>
        <v>7.9445179999999994E-3</v>
      </c>
      <c r="K59" s="10">
        <f>1/$A$1*[1]CoreVPAImp!J$226</f>
        <v>6.031089600000001E-3</v>
      </c>
      <c r="L59" s="10">
        <f>1/$A$1*[1]CoreVPAImp!K$226</f>
        <v>2.3182068E-3</v>
      </c>
      <c r="M59" s="10">
        <f>1/$A$1*[1]CoreVPAImp!L$226</f>
        <v>4.6524588000000002E-3</v>
      </c>
      <c r="N59" s="10">
        <f>1/$A$1*[1]CoreVPAImp!M$226</f>
        <v>2.0576625212121212E-3</v>
      </c>
      <c r="O59" s="10">
        <f>1/$A$1*[1]CoreVPAImp!N$226</f>
        <v>1.7348162000000002E-3</v>
      </c>
      <c r="P59" s="10">
        <f>1/$A$1*[1]CoreVPAImp!O$226</f>
        <v>1.6547756E-3</v>
      </c>
      <c r="Q59" s="10">
        <f>1/$A$1*[1]CoreVPAImp!P$226</f>
        <v>1.8594720000000003E-3</v>
      </c>
      <c r="R59" s="10">
        <f>1/$A$1*[1]CoreVPAImp!Q$226</f>
        <v>1.8487418571428572E-3</v>
      </c>
      <c r="S59" s="10">
        <f>1/$A$1*[1]CoreVPAImp!R$226</f>
        <v>2.3189962333333334E-3</v>
      </c>
      <c r="T59" s="10">
        <f>1/$A$1*[1]CoreVPAImp!S$226</f>
        <v>1.7726905333333334E-3</v>
      </c>
      <c r="U59" s="10">
        <f>1/$A$1*[1]CoreVPAImp!T$226</f>
        <v>1.4446458333333332E-3</v>
      </c>
      <c r="V59" s="10">
        <f>1/$A$1*[1]CoreVPAImp!U$226</f>
        <v>4.9821950043290046E-4</v>
      </c>
      <c r="W59" s="10">
        <f>1/$A$1*[1]CoreVPAImp!V$226</f>
        <v>0</v>
      </c>
      <c r="X59" s="10">
        <f>1/$A$1*[1]CoreVPAImp!W$226</f>
        <v>0</v>
      </c>
      <c r="Y59" s="10">
        <f>1/$A$1*[1]CoreVPAImp!X$226</f>
        <v>0</v>
      </c>
      <c r="Z59" s="10">
        <f>1/$A$1*[1]CoreVPAImp!Y$226</f>
        <v>0</v>
      </c>
      <c r="AA59" s="10">
        <f>1/$A$1*[1]CoreVPAImp!Z$226</f>
        <v>0</v>
      </c>
      <c r="AB59" s="10">
        <f>1/$A$1*[1]CoreVPAImp!AA$226</f>
        <v>0</v>
      </c>
      <c r="AC59" s="227"/>
      <c r="AD59" s="48">
        <f>1/1000*[1]CoreVPAImp!AB$226</f>
        <v>2.3827968522450002E-3</v>
      </c>
      <c r="AE59" s="10">
        <f>1/1000*[1]CoreVPAImp!AC$226</f>
        <v>1.3974467731999998E-3</v>
      </c>
      <c r="AF59" s="10">
        <f>1/1000*[1]CoreVPAImp!AD$226</f>
        <v>1.1773315728000001E-3</v>
      </c>
      <c r="AG59" s="10">
        <f>1/1000*[1]CoreVPAImp!AE$226</f>
        <v>1.3708198335999999E-3</v>
      </c>
      <c r="AH59" s="10">
        <f>1/1000*[1]CoreVPAImp!AF$226</f>
        <v>1.2040230538000001E-3</v>
      </c>
      <c r="AI59" s="10">
        <f>1/1000*[1]CoreVPAImp!AG$226</f>
        <v>1.1945325678E-3</v>
      </c>
      <c r="AJ59" s="10">
        <f>1/1000*[1]CoreVPAImp!AH$226</f>
        <v>1.4456513828000001E-3</v>
      </c>
      <c r="AK59" s="10">
        <f>1/1000*[1]CoreVPAImp!AI$226</f>
        <v>1.4970711570000002E-3</v>
      </c>
      <c r="AL59" s="10">
        <f>1/1000*[1]CoreVPAImp!AJ$226</f>
        <v>1.0899333984000002E-3</v>
      </c>
      <c r="AM59" s="10">
        <f>1/1000*[1]CoreVPAImp!AK$226</f>
        <v>4.6787450159999999E-4</v>
      </c>
      <c r="AN59" s="10">
        <f>1/1000*[1]CoreVPAImp!AL$226</f>
        <v>7.6499651069999997E-4</v>
      </c>
      <c r="AO59" s="10">
        <f>1/1000*[1]CoreVPAImp!AM$226</f>
        <v>4.0994260800000006E-4</v>
      </c>
      <c r="AP59" s="10">
        <f>1/1000*[1]CoreVPAImp!AN$226</f>
        <v>3.0472243999999998E-4</v>
      </c>
      <c r="AQ59" s="10">
        <f>1/1000*[1]CoreVPAImp!AO$226</f>
        <v>3.1970156009999994E-4</v>
      </c>
      <c r="AR59" s="10">
        <f>1/1000*[1]CoreVPAImp!AP$226</f>
        <v>4.0600288499999997E-4</v>
      </c>
      <c r="AS59" s="10">
        <f>1/1000*[1]CoreVPAImp!AQ$226</f>
        <v>3.7764495299999999E-4</v>
      </c>
      <c r="AT59" s="10">
        <f>1/1000*[1]CoreVPAImp!AR$226</f>
        <v>5.8905233159999991E-4</v>
      </c>
      <c r="AU59" s="10">
        <f>1/1000*[1]CoreVPAImp!AS$226</f>
        <v>4.3063825089999995E-4</v>
      </c>
      <c r="AV59" s="10">
        <f>1/1000*[1]CoreVPAImp!AT$226</f>
        <v>3.18156676E-4</v>
      </c>
      <c r="AW59" s="10">
        <f>1/1000*[1]CoreVPAImp!AU$226</f>
        <v>1.5543735208333332E-4</v>
      </c>
      <c r="AX59" s="10">
        <f>1/1000*[1]CoreVPAImp!AV$226</f>
        <v>0</v>
      </c>
      <c r="AY59" s="10">
        <f>1/1000*[1]CoreVPAImp!AW$226</f>
        <v>0</v>
      </c>
      <c r="AZ59" s="10">
        <f>1/1000*[1]CoreVPAImp!AX$226</f>
        <v>0</v>
      </c>
      <c r="BA59" s="10">
        <f>1/1000*[1]CoreVPAImp!AY$226</f>
        <v>0</v>
      </c>
      <c r="BB59" s="10">
        <f>1/1000*[1]CoreVPAImp!AZ$226</f>
        <v>0</v>
      </c>
      <c r="BC59" s="10">
        <f>1/1000*[1]CoreVPAImp!BA$226</f>
        <v>0</v>
      </c>
      <c r="BD59" s="386"/>
    </row>
    <row r="60" spans="2:56">
      <c r="B60" s="5" t="s">
        <v>86</v>
      </c>
      <c r="C60" s="45">
        <f>1/$A$1*[1]CoreVPAImp!$B$238</f>
        <v>4.5056883999999991E-3</v>
      </c>
      <c r="D60" s="10">
        <f>1/$A$1*[1]CoreVPAImp!$C$238</f>
        <v>7.8818807999999994E-3</v>
      </c>
      <c r="E60" s="10">
        <f>1/$A$1*[1]CoreVPAImp!D$238</f>
        <v>9.8510284000000014E-3</v>
      </c>
      <c r="F60" s="10">
        <f>1/$A$1*[1]CoreVPAImp!E$238</f>
        <v>3.48001E-3</v>
      </c>
      <c r="G60" s="10">
        <f>1/$A$1*[1]CoreVPAImp!F$238</f>
        <v>5.1015764000000002E-3</v>
      </c>
      <c r="H60" s="10">
        <f>1/$A$1*[1]CoreVPAImp!G$238</f>
        <v>1.4754119999999999E-3</v>
      </c>
      <c r="I60" s="10">
        <f>1/$A$1*[1]CoreVPAImp!H$238</f>
        <v>2.5767451999999993E-3</v>
      </c>
      <c r="J60" s="10">
        <f>1/$A$1*[1]CoreVPAImp!I$238</f>
        <v>3.545E-3</v>
      </c>
      <c r="K60" s="10">
        <f>1/$A$1*[1]CoreVPAImp!J$238</f>
        <v>5.0159999999999994E-4</v>
      </c>
      <c r="L60" s="10">
        <f>1/$A$1*[1]CoreVPAImp!K$238</f>
        <v>1.0406E-3</v>
      </c>
      <c r="M60" s="10">
        <f>1/$A$1*[1]CoreVPAImp!L$238</f>
        <v>2.5460000000000001E-4</v>
      </c>
      <c r="N60" s="10">
        <f>1/$A$1*[1]CoreVPAImp!M$238</f>
        <v>2.8445E-4</v>
      </c>
      <c r="O60" s="10">
        <f>1/$A$1*[1]CoreVPAImp!N$238</f>
        <v>4.7586279999999991E-4</v>
      </c>
      <c r="P60" s="10">
        <f>1/$A$1*[1]CoreVPAImp!O$238</f>
        <v>2.3003574999999997E-4</v>
      </c>
      <c r="Q60" s="10">
        <f>1/$A$1*[1]CoreVPAImp!P$238</f>
        <v>5.2146440000000005E-4</v>
      </c>
      <c r="R60" s="10">
        <f>1/$A$1*[1]CoreVPAImp!Q$238</f>
        <v>1.3970495238095238E-4</v>
      </c>
      <c r="S60" s="10">
        <f>1/$A$1*[1]CoreVPAImp!R$238</f>
        <v>3.5338375238095238E-4</v>
      </c>
      <c r="T60" s="10">
        <f>1/$A$1*[1]CoreVPAImp!S$238</f>
        <v>2.0382079999999996E-4</v>
      </c>
      <c r="U60" s="10">
        <f>1/$A$1*[1]CoreVPAImp!T$238</f>
        <v>6.4707649999999996E-4</v>
      </c>
      <c r="V60" s="10">
        <f>1/$A$1*[1]CoreVPAImp!U$238</f>
        <v>8.938096999999999E-3</v>
      </c>
      <c r="W60" s="10">
        <f>1/$A$1*[1]CoreVPAImp!V$238</f>
        <v>0</v>
      </c>
      <c r="X60" s="10">
        <f>1/$A$1*[1]CoreVPAImp!W$238</f>
        <v>0</v>
      </c>
      <c r="Y60" s="10">
        <f>1/$A$1*[1]CoreVPAImp!X$238</f>
        <v>0</v>
      </c>
      <c r="Z60" s="10">
        <f>1/$A$1*[1]CoreVPAImp!Y$238</f>
        <v>0</v>
      </c>
      <c r="AA60" s="10">
        <f>1/$A$1*[1]CoreVPAImp!Z$238</f>
        <v>0</v>
      </c>
      <c r="AB60" s="10">
        <f>1/$A$1*[1]CoreVPAImp!AA$238</f>
        <v>0</v>
      </c>
      <c r="AC60" s="227"/>
      <c r="AD60" s="48">
        <f>1/1000*[1]CoreVPAImp!AB$238</f>
        <v>2.5157417074650004E-3</v>
      </c>
      <c r="AE60" s="10">
        <f>1/1000*[1]CoreVPAImp!AC$238</f>
        <v>2.1847454475999997E-3</v>
      </c>
      <c r="AF60" s="10">
        <f>1/1000*[1]CoreVPAImp!AD$238</f>
        <v>1.6337017728000002E-3</v>
      </c>
      <c r="AG60" s="10">
        <f>1/1000*[1]CoreVPAImp!AE$238</f>
        <v>2.4992212448E-3</v>
      </c>
      <c r="AH60" s="10">
        <f>1/1000*[1]CoreVPAImp!AF$238</f>
        <v>4.0747390103000004E-3</v>
      </c>
      <c r="AI60" s="10">
        <f>1/1000*[1]CoreVPAImp!AG$238</f>
        <v>7.6582068420000011E-4</v>
      </c>
      <c r="AJ60" s="10">
        <f>1/1000*[1]CoreVPAImp!AH$238</f>
        <v>1.6338118320000001E-3</v>
      </c>
      <c r="AK60" s="10">
        <f>1/1000*[1]CoreVPAImp!AI$238</f>
        <v>2.9744989374999998E-3</v>
      </c>
      <c r="AL60" s="10">
        <f>1/1000*[1]CoreVPAImp!AJ$238</f>
        <v>7.2001396120000005E-4</v>
      </c>
      <c r="AM60" s="10">
        <f>1/1000*[1]CoreVPAImp!AK$238</f>
        <v>8.1428981919999999E-4</v>
      </c>
      <c r="AN60" s="10">
        <f>1/1000*[1]CoreVPAImp!AL$238</f>
        <v>2.8070239230000002E-4</v>
      </c>
      <c r="AO60" s="10">
        <f>1/1000*[1]CoreVPAImp!AM$238</f>
        <v>2.0959483200000002E-4</v>
      </c>
      <c r="AP60" s="10">
        <f>1/1000*[1]CoreVPAImp!AN$238</f>
        <v>4.178927632E-4</v>
      </c>
      <c r="AQ60" s="10">
        <f>1/1000*[1]CoreVPAImp!AO$238</f>
        <v>1.4251309860000003E-4</v>
      </c>
      <c r="AR60" s="10">
        <f>1/1000*[1]CoreVPAImp!AP$238</f>
        <v>3.4750238749999994E-4</v>
      </c>
      <c r="AS60" s="10">
        <f>1/1000*[1]CoreVPAImp!AQ$238</f>
        <v>1.0225706749999999E-4</v>
      </c>
      <c r="AT60" s="10">
        <f>1/1000*[1]CoreVPAImp!AR$238</f>
        <v>2.6403328459999998E-4</v>
      </c>
      <c r="AU60" s="10">
        <f>1/1000*[1]CoreVPAImp!AS$238</f>
        <v>1.647531886E-4</v>
      </c>
      <c r="AV60" s="10">
        <f>1/1000*[1]CoreVPAImp!AT$238</f>
        <v>4.7141622699999996E-4</v>
      </c>
      <c r="AW60" s="10">
        <f>1/1000*[1]CoreVPAImp!AU$238</f>
        <v>1.7487802100000002E-3</v>
      </c>
      <c r="AX60" s="10">
        <f>1/1000*[1]CoreVPAImp!AV$238</f>
        <v>0</v>
      </c>
      <c r="AY60" s="10">
        <f>1/1000*[1]CoreVPAImp!AW$238</f>
        <v>0</v>
      </c>
      <c r="AZ60" s="10">
        <f>1/1000*[1]CoreVPAImp!AX$238</f>
        <v>0</v>
      </c>
      <c r="BA60" s="10">
        <f>1/1000*[1]CoreVPAImp!AY$238</f>
        <v>0</v>
      </c>
      <c r="BB60" s="10">
        <f>1/1000*[1]CoreVPAImp!AZ$238</f>
        <v>0</v>
      </c>
      <c r="BC60" s="10">
        <f>1/1000*[1]CoreVPAImp!BA$238</f>
        <v>0</v>
      </c>
      <c r="BD60" s="386"/>
    </row>
    <row r="61" spans="2:56" ht="13" thickBot="1">
      <c r="B61" s="6" t="s">
        <v>135</v>
      </c>
      <c r="C61" s="106">
        <f t="shared" ref="C61:AB61" si="17">SUM(C57:C57)-SUM(C58:C60)</f>
        <v>1.7171261600001861E-2</v>
      </c>
      <c r="D61" s="107">
        <f t="shared" si="17"/>
        <v>1.8279888399997456E-2</v>
      </c>
      <c r="E61" s="107">
        <f t="shared" si="17"/>
        <v>1.3307934799995792E-2</v>
      </c>
      <c r="F61" s="107">
        <f t="shared" si="17"/>
        <v>1.2947220700000142E-2</v>
      </c>
      <c r="G61" s="107">
        <f t="shared" si="17"/>
        <v>7.4443468000003205E-3</v>
      </c>
      <c r="H61" s="107">
        <f t="shared" si="17"/>
        <v>4.1035783999971744E-3</v>
      </c>
      <c r="I61" s="107">
        <f t="shared" si="17"/>
        <v>5.0520768000010888E-3</v>
      </c>
      <c r="J61" s="107">
        <f t="shared" si="17"/>
        <v>4.411809600004403E-3</v>
      </c>
      <c r="K61" s="107">
        <f t="shared" si="17"/>
        <v>7.0173300000004844E-3</v>
      </c>
      <c r="L61" s="107">
        <f t="shared" si="17"/>
        <v>8.499100000000509E-4</v>
      </c>
      <c r="M61" s="107">
        <f t="shared" si="17"/>
        <v>9.8377279999924822E-4</v>
      </c>
      <c r="N61" s="107">
        <f t="shared" si="17"/>
        <v>1.9798083999995192E-3</v>
      </c>
      <c r="O61" s="107">
        <f t="shared" si="17"/>
        <v>3.7436786666663786E-3</v>
      </c>
      <c r="P61" s="107">
        <f t="shared" si="17"/>
        <v>2.327120000000512E-3</v>
      </c>
      <c r="Q61" s="107">
        <f t="shared" si="17"/>
        <v>9.4763369047588114E-4</v>
      </c>
      <c r="R61" s="107">
        <f t="shared" si="17"/>
        <v>1.0251048412143297E-3</v>
      </c>
      <c r="S61" s="107">
        <f t="shared" si="17"/>
        <v>5.9371581428578624E-4</v>
      </c>
      <c r="T61" s="107">
        <f t="shared" si="17"/>
        <v>7.9286533333292053E-4</v>
      </c>
      <c r="U61" s="107">
        <f t="shared" si="17"/>
        <v>1.2273462095227297E-3</v>
      </c>
      <c r="V61" s="107">
        <f t="shared" si="17"/>
        <v>3.4279333999989725E-3</v>
      </c>
      <c r="W61" s="107">
        <f t="shared" si="17"/>
        <v>0</v>
      </c>
      <c r="X61" s="107">
        <f t="shared" si="17"/>
        <v>0</v>
      </c>
      <c r="Y61" s="107">
        <f t="shared" si="17"/>
        <v>0</v>
      </c>
      <c r="Z61" s="107">
        <f t="shared" si="17"/>
        <v>0</v>
      </c>
      <c r="AA61" s="107">
        <f t="shared" si="17"/>
        <v>0</v>
      </c>
      <c r="AB61" s="107">
        <f t="shared" si="17"/>
        <v>0</v>
      </c>
      <c r="AC61" s="230"/>
      <c r="AD61" s="229">
        <f t="shared" ref="AD61:BC61" si="18">SUM(AD57:AD57)-SUM(AD58:AD60)</f>
        <v>3.2315768797589461E-3</v>
      </c>
      <c r="AE61" s="109">
        <f t="shared" si="18"/>
        <v>3.5366912627996386E-3</v>
      </c>
      <c r="AF61" s="109">
        <f t="shared" si="18"/>
        <v>2.662644120000451E-3</v>
      </c>
      <c r="AG61" s="109">
        <f t="shared" si="18"/>
        <v>4.1205159072001014E-3</v>
      </c>
      <c r="AH61" s="109">
        <f t="shared" si="18"/>
        <v>3.388358721999463E-3</v>
      </c>
      <c r="AI61" s="109">
        <f t="shared" si="18"/>
        <v>3.1520442953995838E-3</v>
      </c>
      <c r="AJ61" s="109">
        <f t="shared" si="18"/>
        <v>2.8666201808005562E-3</v>
      </c>
      <c r="AK61" s="109">
        <f t="shared" si="18"/>
        <v>2.3932561825004261E-3</v>
      </c>
      <c r="AL61" s="109">
        <f t="shared" si="18"/>
        <v>3.988671344799806E-3</v>
      </c>
      <c r="AM61" s="109">
        <f t="shared" si="18"/>
        <v>1.24981193479997E-3</v>
      </c>
      <c r="AN61" s="109">
        <f t="shared" si="18"/>
        <v>9.0541200329989635E-4</v>
      </c>
      <c r="AO61" s="109">
        <f t="shared" si="18"/>
        <v>7.3660464000016405E-4</v>
      </c>
      <c r="AP61" s="109">
        <f t="shared" si="18"/>
        <v>8.4309989280010895E-4</v>
      </c>
      <c r="AQ61" s="109">
        <f t="shared" si="18"/>
        <v>1.1623225736999776E-3</v>
      </c>
      <c r="AR61" s="109">
        <f t="shared" si="18"/>
        <v>7.7074123149979343E-4</v>
      </c>
      <c r="AS61" s="109">
        <f t="shared" si="18"/>
        <v>7.3621649150006335E-4</v>
      </c>
      <c r="AT61" s="109">
        <f t="shared" si="18"/>
        <v>7.072592895000767E-4</v>
      </c>
      <c r="AU61" s="109">
        <f t="shared" si="18"/>
        <v>3.9897501929988567E-4</v>
      </c>
      <c r="AV61" s="109">
        <f t="shared" si="18"/>
        <v>7.1832907799982727E-4</v>
      </c>
      <c r="AW61" s="109">
        <f t="shared" si="18"/>
        <v>3.039201883750127E-3</v>
      </c>
      <c r="AX61" s="109">
        <f t="shared" si="18"/>
        <v>0</v>
      </c>
      <c r="AY61" s="109">
        <f t="shared" si="18"/>
        <v>0</v>
      </c>
      <c r="AZ61" s="109">
        <f t="shared" si="18"/>
        <v>0</v>
      </c>
      <c r="BA61" s="109">
        <f t="shared" si="18"/>
        <v>0</v>
      </c>
      <c r="BB61" s="109">
        <f t="shared" si="18"/>
        <v>0</v>
      </c>
      <c r="BC61" s="109">
        <f t="shared" si="18"/>
        <v>0</v>
      </c>
      <c r="BD61" s="386"/>
    </row>
    <row r="62" spans="2:56" ht="13" thickTop="1">
      <c r="C62" s="42"/>
      <c r="D62" s="42"/>
      <c r="E62" s="42"/>
      <c r="F62" s="42"/>
      <c r="G62" s="42"/>
      <c r="H62" s="42"/>
      <c r="I62" s="42"/>
      <c r="J62" s="42"/>
      <c r="K62" s="42"/>
      <c r="L62" s="42"/>
      <c r="M62" s="42"/>
      <c r="N62" s="42"/>
      <c r="O62" s="42"/>
      <c r="P62" s="42"/>
      <c r="Q62" s="42"/>
      <c r="R62" s="42"/>
      <c r="S62" s="42"/>
      <c r="T62" s="42"/>
      <c r="U62" s="42"/>
      <c r="V62" s="42"/>
      <c r="W62" s="42"/>
      <c r="X62" s="42"/>
      <c r="Y62" s="42"/>
      <c r="Z62" s="42"/>
      <c r="AA62" s="42"/>
      <c r="AB62" s="42"/>
      <c r="AD62" s="42"/>
      <c r="AE62" s="42"/>
      <c r="AF62" s="42"/>
      <c r="AG62" s="42"/>
      <c r="AH62" s="42"/>
      <c r="AI62" s="42"/>
      <c r="AJ62" s="42"/>
      <c r="AK62" s="42"/>
      <c r="AL62" s="42"/>
      <c r="AM62" s="42"/>
      <c r="AN62" s="42"/>
      <c r="AO62" s="42"/>
      <c r="AP62" s="42"/>
      <c r="AQ62" s="42"/>
      <c r="AR62" s="42"/>
      <c r="AS62" s="42"/>
      <c r="AT62" s="42"/>
      <c r="AU62" s="42"/>
      <c r="AV62" s="42"/>
      <c r="AW62" s="42"/>
      <c r="AX62" s="42"/>
      <c r="AY62" s="42"/>
      <c r="AZ62" s="42"/>
      <c r="BA62" s="42"/>
      <c r="BB62" s="42"/>
      <c r="BC62" s="42"/>
    </row>
    <row r="63" spans="2:56">
      <c r="B63" s="103" t="s">
        <v>125</v>
      </c>
      <c r="C63" s="104">
        <f>1/$A$1*[1]CoreVPAImp!$B$152</f>
        <v>0</v>
      </c>
      <c r="D63" s="104">
        <f>1/$A$1*[1]CoreVPAImp!$C$152</f>
        <v>0</v>
      </c>
      <c r="E63" s="104">
        <f>1/$A$1*[1]CoreVPAImp!D$152</f>
        <v>0</v>
      </c>
      <c r="F63" s="104">
        <f>1/$A$1*[1]CoreVPAImp!E$152</f>
        <v>0</v>
      </c>
      <c r="G63" s="104">
        <f>1/$A$1*[1]CoreVPAImp!F$152</f>
        <v>0</v>
      </c>
      <c r="H63" s="104">
        <f>1/$A$1*[1]CoreVPAImp!G$152</f>
        <v>5.2780000000000006E-5</v>
      </c>
      <c r="I63" s="104">
        <f>1/$A$1*[1]CoreVPAImp!H$152</f>
        <v>1.0556000000000001E-4</v>
      </c>
      <c r="J63" s="104">
        <f>1/$A$1*[1]CoreVPAImp!I$152</f>
        <v>0</v>
      </c>
      <c r="K63" s="104">
        <f>1/$A$1*[1]CoreVPAImp!J$152</f>
        <v>0</v>
      </c>
      <c r="L63" s="104">
        <f>1/$A$1*[1]CoreVPAImp!K$152</f>
        <v>0</v>
      </c>
      <c r="M63" s="104">
        <f>1/$A$1*[1]CoreVPAImp!L$152</f>
        <v>0</v>
      </c>
      <c r="N63" s="104">
        <f>1/$A$1*[1]CoreVPAImp!M$152</f>
        <v>4.1860000000000002E-5</v>
      </c>
      <c r="O63" s="104">
        <f>1/$A$1*[1]CoreVPAImp!N$152</f>
        <v>0</v>
      </c>
      <c r="P63" s="104">
        <f>1/$A$1*[1]CoreVPAImp!O$152</f>
        <v>0</v>
      </c>
      <c r="Q63" s="104">
        <f>1/$A$1*[1]CoreVPAImp!P$152</f>
        <v>0</v>
      </c>
      <c r="R63" s="104">
        <f>1/$A$1*[1]CoreVPAImp!Q$152</f>
        <v>0</v>
      </c>
      <c r="S63" s="104">
        <f>1/$A$1*[1]CoreVPAImp!R$152</f>
        <v>0</v>
      </c>
      <c r="T63" s="104">
        <f>1/$A$1*[1]CoreVPAImp!S$152</f>
        <v>2.4699999999999997E-5</v>
      </c>
      <c r="U63" s="104">
        <f>1/$A$1*[1]CoreVPAImp!T$152</f>
        <v>0</v>
      </c>
      <c r="V63" s="104">
        <f>1/$A$1*[1]CoreVPAImp!U$152</f>
        <v>0</v>
      </c>
      <c r="W63" s="104">
        <f>1/$A$1*[1]CoreVPAImp!V$152</f>
        <v>0</v>
      </c>
      <c r="X63" s="104">
        <f>1/$A$1*[1]CoreVPAImp!W$152</f>
        <v>0</v>
      </c>
      <c r="Y63" s="104">
        <f>1/$A$1*[1]CoreVPAImp!X$152</f>
        <v>0</v>
      </c>
      <c r="Z63" s="104">
        <f>1/$A$1*[1]CoreVPAImp!Y$152</f>
        <v>0</v>
      </c>
      <c r="AA63" s="104">
        <f>1/$A$1*[1]CoreVPAImp!Z$152</f>
        <v>0</v>
      </c>
      <c r="AB63" s="104">
        <f>1/$A$1*[1]CoreVPAImp!AA$152</f>
        <v>0</v>
      </c>
      <c r="AC63" s="105"/>
      <c r="AD63" s="104">
        <f>1/1000*[1]CoreVPAImp!AB$152</f>
        <v>0</v>
      </c>
      <c r="AE63" s="104">
        <f>1/1000*[1]CoreVPAImp!AC$152</f>
        <v>0</v>
      </c>
      <c r="AF63" s="104">
        <f>1/1000*[1]CoreVPAImp!AD$152</f>
        <v>0</v>
      </c>
      <c r="AG63" s="104">
        <f>1/1000*[1]CoreVPAImp!AE$152</f>
        <v>0</v>
      </c>
      <c r="AH63" s="104">
        <f>1/1000*[1]CoreVPAImp!AF$152</f>
        <v>0</v>
      </c>
      <c r="AI63" s="104">
        <f>1/1000*[1]CoreVPAImp!AG$152</f>
        <v>1.42051338E-5</v>
      </c>
      <c r="AJ63" s="104">
        <f>1/1000*[1]CoreVPAImp!AH$152</f>
        <v>4.8849118000000002E-5</v>
      </c>
      <c r="AK63" s="104">
        <f>1/1000*[1]CoreVPAImp!AI$152</f>
        <v>0</v>
      </c>
      <c r="AL63" s="104">
        <f>1/1000*[1]CoreVPAImp!AJ$152</f>
        <v>0</v>
      </c>
      <c r="AM63" s="104">
        <f>1/1000*[1]CoreVPAImp!AK$152</f>
        <v>0</v>
      </c>
      <c r="AN63" s="104">
        <f>1/1000*[1]CoreVPAImp!AL$152</f>
        <v>2.3332320000000004E-6</v>
      </c>
      <c r="AO63" s="104">
        <f>1/1000*[1]CoreVPAImp!AM$152</f>
        <v>2.08593984E-4</v>
      </c>
      <c r="AP63" s="104">
        <f>1/1000*[1]CoreVPAImp!AN$152</f>
        <v>2.2612480000000001E-6</v>
      </c>
      <c r="AQ63" s="104">
        <f>1/1000*[1]CoreVPAImp!AO$152</f>
        <v>2.3374560000000001E-6</v>
      </c>
      <c r="AR63" s="104">
        <f>1/1000*[1]CoreVPAImp!AP$152</f>
        <v>3.1432310000000008E-5</v>
      </c>
      <c r="AS63" s="104">
        <f>1/1000*[1]CoreVPAImp!AQ$152</f>
        <v>1.9527200000000001E-6</v>
      </c>
      <c r="AT63" s="104">
        <f>1/1000*[1]CoreVPAImp!AR$152</f>
        <v>2.6428344399999999E-4</v>
      </c>
      <c r="AU63" s="104">
        <f>1/1000*[1]CoreVPAImp!AS$152</f>
        <v>7.7114451700000002E-5</v>
      </c>
      <c r="AV63" s="104">
        <f>1/1000*[1]CoreVPAImp!AT$152</f>
        <v>3.0233600000000003E-6</v>
      </c>
      <c r="AW63" s="104">
        <f>1/1000*[1]CoreVPAImp!AU$152</f>
        <v>1.970466666666667E-6</v>
      </c>
      <c r="AX63" s="104">
        <f>1/1000*[1]CoreVPAImp!AV$152</f>
        <v>0</v>
      </c>
      <c r="AY63" s="104">
        <f>1/1000*[1]CoreVPAImp!AW$152</f>
        <v>0</v>
      </c>
      <c r="AZ63" s="104">
        <f>1/1000*[1]CoreVPAImp!AX$152</f>
        <v>0</v>
      </c>
      <c r="BA63" s="104">
        <f>1/1000*[1]CoreVPAImp!AY$152</f>
        <v>0</v>
      </c>
      <c r="BB63" s="104">
        <f>1/1000*[1]CoreVPAImp!AZ$152</f>
        <v>0</v>
      </c>
      <c r="BC63" s="104">
        <f>1/1000*[1]CoreVPAImp!BA$152</f>
        <v>0</v>
      </c>
    </row>
    <row r="64" spans="2:56">
      <c r="B64" s="103" t="s">
        <v>126</v>
      </c>
      <c r="C64" s="104">
        <f>1/$A$1*[1]CoreVPAImp!$B$202</f>
        <v>0</v>
      </c>
      <c r="D64" s="104">
        <f>1/$A$1*[1]CoreVPAImp!$C$202</f>
        <v>0</v>
      </c>
      <c r="E64" s="104">
        <f>1/$A$1*[1]CoreVPAImp!D$202</f>
        <v>0</v>
      </c>
      <c r="F64" s="104">
        <f>1/$A$1*[1]CoreVPAImp!E$202</f>
        <v>0</v>
      </c>
      <c r="G64" s="104">
        <f>1/$A$1*[1]CoreVPAImp!F$202</f>
        <v>0</v>
      </c>
      <c r="H64" s="104">
        <f>1/$A$1*[1]CoreVPAImp!G$202</f>
        <v>7.2404280000000001E-3</v>
      </c>
      <c r="I64" s="104">
        <f>1/$A$1*[1]CoreVPAImp!H$202</f>
        <v>1.0791571999999999E-2</v>
      </c>
      <c r="J64" s="104">
        <f>1/$A$1*[1]CoreVPAImp!I$202</f>
        <v>1.2862175999999999E-2</v>
      </c>
      <c r="K64" s="104">
        <f>1/$A$1*[1]CoreVPAImp!J$202</f>
        <v>7.798592E-3</v>
      </c>
      <c r="L64" s="104">
        <f>1/$A$1*[1]CoreVPAImp!K$202</f>
        <v>4.5257040000000002E-3</v>
      </c>
      <c r="M64" s="104">
        <f>1/$A$1*[1]CoreVPAImp!L$202</f>
        <v>2.7903800000000003E-3</v>
      </c>
      <c r="N64" s="104">
        <f>1/$A$1*[1]CoreVPAImp!M$202</f>
        <v>2.0634431999999999E-3</v>
      </c>
      <c r="O64" s="104">
        <f>1/$A$1*[1]CoreVPAImp!N$202</f>
        <v>7.6622000000000007E-4</v>
      </c>
      <c r="P64" s="104">
        <f>1/$A$1*[1]CoreVPAImp!O$202</f>
        <v>6.8796000000000005E-4</v>
      </c>
      <c r="Q64" s="104">
        <f>1/$A$1*[1]CoreVPAImp!P$202</f>
        <v>7.3632000000000016E-4</v>
      </c>
      <c r="R64" s="104">
        <f>1/$A$1*[1]CoreVPAImp!Q$202</f>
        <v>8.9532154212454223E-4</v>
      </c>
      <c r="S64" s="104">
        <f>1/$A$1*[1]CoreVPAImp!R$202</f>
        <v>2.6944792190476191E-3</v>
      </c>
      <c r="T64" s="104">
        <f>1/$A$1*[1]CoreVPAImp!S$202</f>
        <v>2.8925558333333335E-3</v>
      </c>
      <c r="U64" s="104">
        <f>1/$A$1*[1]CoreVPAImp!T$202</f>
        <v>3.9927668333333338E-3</v>
      </c>
      <c r="V64" s="104">
        <f>1/$A$1*[1]CoreVPAImp!U$202</f>
        <v>2.9489320000000005E-3</v>
      </c>
      <c r="W64" s="104">
        <f>1/$A$1*[1]CoreVPAImp!V$202</f>
        <v>0</v>
      </c>
      <c r="X64" s="104">
        <f>1/$A$1*[1]CoreVPAImp!W$202</f>
        <v>0</v>
      </c>
      <c r="Y64" s="104">
        <f>1/$A$1*[1]CoreVPAImp!X$202</f>
        <v>0</v>
      </c>
      <c r="Z64" s="104">
        <f>1/$A$1*[1]CoreVPAImp!Y$202</f>
        <v>0</v>
      </c>
      <c r="AA64" s="104">
        <f>1/$A$1*[1]CoreVPAImp!Z$202</f>
        <v>0</v>
      </c>
      <c r="AB64" s="104">
        <f>1/$A$1*[1]CoreVPAImp!AA$202</f>
        <v>0</v>
      </c>
      <c r="AC64" s="105"/>
      <c r="AD64" s="104">
        <f>1/1000*[1]CoreVPAImp!AB$202</f>
        <v>0</v>
      </c>
      <c r="AE64" s="104">
        <f>1/1000*[1]CoreVPAImp!AC$202</f>
        <v>0</v>
      </c>
      <c r="AF64" s="104">
        <f>1/1000*[1]CoreVPAImp!AD$202</f>
        <v>0</v>
      </c>
      <c r="AG64" s="104">
        <f>1/1000*[1]CoreVPAImp!AE$202</f>
        <v>0</v>
      </c>
      <c r="AH64" s="104">
        <f>1/1000*[1]CoreVPAImp!AF$202</f>
        <v>0</v>
      </c>
      <c r="AI64" s="104">
        <f>1/1000*[1]CoreVPAImp!AG$202</f>
        <v>1.6091699481000001E-3</v>
      </c>
      <c r="AJ64" s="104">
        <f>1/1000*[1]CoreVPAImp!AH$202</f>
        <v>2.8270034896000005E-3</v>
      </c>
      <c r="AK64" s="104">
        <f>1/1000*[1]CoreVPAImp!AI$202</f>
        <v>3.9267566000000002E-3</v>
      </c>
      <c r="AL64" s="104">
        <f>1/1000*[1]CoreVPAImp!AJ$202</f>
        <v>2.7666365736000007E-3</v>
      </c>
      <c r="AM64" s="104">
        <f>1/1000*[1]CoreVPAImp!AK$202</f>
        <v>1.2876347264E-3</v>
      </c>
      <c r="AN64" s="104">
        <f>1/1000*[1]CoreVPAImp!AL$202</f>
        <v>9.6292352070000012E-4</v>
      </c>
      <c r="AO64" s="104">
        <f>1/1000*[1]CoreVPAImp!AM$202</f>
        <v>6.2525299200000002E-4</v>
      </c>
      <c r="AP64" s="104">
        <f>1/1000*[1]CoreVPAImp!AN$202</f>
        <v>2.5651417440000003E-4</v>
      </c>
      <c r="AQ64" s="104">
        <f>1/1000*[1]CoreVPAImp!AO$202</f>
        <v>3.7935449970000001E-4</v>
      </c>
      <c r="AR64" s="104">
        <f>1/1000*[1]CoreVPAImp!AP$202</f>
        <v>2.51870315E-4</v>
      </c>
      <c r="AS64" s="104">
        <f>1/1000*[1]CoreVPAImp!AQ$202</f>
        <v>3.6731550799999998E-4</v>
      </c>
      <c r="AT64" s="104">
        <f>1/1000*[1]CoreVPAImp!AR$202</f>
        <v>9.8377065779999993E-4</v>
      </c>
      <c r="AU64" s="104">
        <f>1/1000*[1]CoreVPAImp!AS$202</f>
        <v>1.0121083973E-3</v>
      </c>
      <c r="AV64" s="104">
        <f>1/1000*[1]CoreVPAImp!AT$202</f>
        <v>1.4886788440000001E-3</v>
      </c>
      <c r="AW64" s="104">
        <f>1/1000*[1]CoreVPAImp!AU$202</f>
        <v>8.2274820416666674E-4</v>
      </c>
      <c r="AX64" s="104">
        <f>1/1000*[1]CoreVPAImp!AV$202</f>
        <v>0</v>
      </c>
      <c r="AY64" s="104">
        <f>1/1000*[1]CoreVPAImp!AW$202</f>
        <v>0</v>
      </c>
      <c r="AZ64" s="104">
        <f>1/1000*[1]CoreVPAImp!AX$202</f>
        <v>0</v>
      </c>
      <c r="BA64" s="104">
        <f>1/1000*[1]CoreVPAImp!AY$202</f>
        <v>0</v>
      </c>
      <c r="BB64" s="104">
        <f>1/1000*[1]CoreVPAImp!AZ$202</f>
        <v>0</v>
      </c>
      <c r="BC64" s="104">
        <f>1/1000*[1]CoreVPAImp!BA$202</f>
        <v>0</v>
      </c>
    </row>
    <row r="65" spans="2:55">
      <c r="B65" s="103" t="s">
        <v>127</v>
      </c>
      <c r="C65" s="104">
        <f>1/$A$1*[1]CoreVPAImp!$B$203</f>
        <v>0</v>
      </c>
      <c r="D65" s="104">
        <f>1/$A$1*[1]CoreVPAImp!$C$203</f>
        <v>0</v>
      </c>
      <c r="E65" s="104">
        <f>1/$A$1*[1]CoreVPAImp!D$203</f>
        <v>0</v>
      </c>
      <c r="F65" s="104">
        <f>1/$A$1*[1]CoreVPAImp!E$203</f>
        <v>0</v>
      </c>
      <c r="G65" s="104">
        <f>1/$A$1*[1]CoreVPAImp!F$203</f>
        <v>1.0321656800000001E-2</v>
      </c>
      <c r="H65" s="104">
        <f>1/$A$1*[1]CoreVPAImp!G$203</f>
        <v>6.041378E-3</v>
      </c>
      <c r="I65" s="104">
        <f>1/$A$1*[1]CoreVPAImp!H$203</f>
        <v>0</v>
      </c>
      <c r="J65" s="104">
        <f>1/$A$1*[1]CoreVPAImp!I$203</f>
        <v>0</v>
      </c>
      <c r="K65" s="104">
        <f>1/$A$1*[1]CoreVPAImp!J$203</f>
        <v>0</v>
      </c>
      <c r="L65" s="104">
        <f>1/$A$1*[1]CoreVPAImp!K$203</f>
        <v>0</v>
      </c>
      <c r="M65" s="104">
        <f>1/$A$1*[1]CoreVPAImp!L$203</f>
        <v>0</v>
      </c>
      <c r="N65" s="104">
        <f>1/$A$1*[1]CoreVPAImp!M$203</f>
        <v>0</v>
      </c>
      <c r="O65" s="104">
        <f>1/$A$1*[1]CoreVPAImp!N$203</f>
        <v>0</v>
      </c>
      <c r="P65" s="104">
        <f>1/$A$1*[1]CoreVPAImp!O$203</f>
        <v>0</v>
      </c>
      <c r="Q65" s="104">
        <f>1/$A$1*[1]CoreVPAImp!P$203</f>
        <v>0</v>
      </c>
      <c r="R65" s="104">
        <f>1/$A$1*[1]CoreVPAImp!Q$203</f>
        <v>0</v>
      </c>
      <c r="S65" s="104">
        <f>1/$A$1*[1]CoreVPAImp!R$203</f>
        <v>0</v>
      </c>
      <c r="T65" s="104">
        <f>1/$A$1*[1]CoreVPAImp!S$203</f>
        <v>0</v>
      </c>
      <c r="U65" s="104">
        <f>1/$A$1*[1]CoreVPAImp!T$203</f>
        <v>0</v>
      </c>
      <c r="V65" s="104">
        <f>1/$A$1*[1]CoreVPAImp!U$203</f>
        <v>0</v>
      </c>
      <c r="W65" s="104">
        <f>1/$A$1*[1]CoreVPAImp!V$203</f>
        <v>0</v>
      </c>
      <c r="X65" s="104">
        <f>1/$A$1*[1]CoreVPAImp!W$203</f>
        <v>0</v>
      </c>
      <c r="Y65" s="104">
        <f>1/$A$1*[1]CoreVPAImp!X$203</f>
        <v>0</v>
      </c>
      <c r="Z65" s="104">
        <f>1/$A$1*[1]CoreVPAImp!Y$203</f>
        <v>0</v>
      </c>
      <c r="AA65" s="104">
        <f>1/$A$1*[1]CoreVPAImp!Z$203</f>
        <v>0</v>
      </c>
      <c r="AB65" s="104">
        <f>1/$A$1*[1]CoreVPAImp!AA$203</f>
        <v>0</v>
      </c>
      <c r="AC65" s="105"/>
      <c r="AD65" s="104">
        <f>1/1000*[1]CoreVPAImp!AB$203</f>
        <v>0</v>
      </c>
      <c r="AE65" s="104">
        <f>1/1000*[1]CoreVPAImp!AC$203</f>
        <v>0</v>
      </c>
      <c r="AF65" s="104">
        <f>1/1000*[1]CoreVPAImp!AD$203</f>
        <v>0</v>
      </c>
      <c r="AG65" s="104">
        <f>1/1000*[1]CoreVPAImp!AE$203</f>
        <v>0</v>
      </c>
      <c r="AH65" s="104">
        <f>1/1000*[1]CoreVPAImp!AF$203</f>
        <v>2.8353270015000001E-3</v>
      </c>
      <c r="AI65" s="104">
        <f>1/1000*[1]CoreVPAImp!AG$203</f>
        <v>1.2771009966E-3</v>
      </c>
      <c r="AJ65" s="104">
        <f>1/1000*[1]CoreVPAImp!AH$203</f>
        <v>0</v>
      </c>
      <c r="AK65" s="104">
        <f>1/1000*[1]CoreVPAImp!AI$203</f>
        <v>0</v>
      </c>
      <c r="AL65" s="104">
        <f>1/1000*[1]CoreVPAImp!AJ$203</f>
        <v>0</v>
      </c>
      <c r="AM65" s="104">
        <f>1/1000*[1]CoreVPAImp!AK$203</f>
        <v>0</v>
      </c>
      <c r="AN65" s="104">
        <f>1/1000*[1]CoreVPAImp!AL$203</f>
        <v>0</v>
      </c>
      <c r="AO65" s="104">
        <f>1/1000*[1]CoreVPAImp!AM$203</f>
        <v>0</v>
      </c>
      <c r="AP65" s="104">
        <f>1/1000*[1]CoreVPAImp!AN$203</f>
        <v>0</v>
      </c>
      <c r="AQ65" s="104">
        <f>1/1000*[1]CoreVPAImp!AO$203</f>
        <v>0</v>
      </c>
      <c r="AR65" s="104">
        <f>1/1000*[1]CoreVPAImp!AP$203</f>
        <v>0</v>
      </c>
      <c r="AS65" s="104">
        <f>1/1000*[1]CoreVPAImp!AQ$203</f>
        <v>0</v>
      </c>
      <c r="AT65" s="104">
        <f>1/1000*[1]CoreVPAImp!AR$203</f>
        <v>0</v>
      </c>
      <c r="AU65" s="104">
        <f>1/1000*[1]CoreVPAImp!AS$203</f>
        <v>0</v>
      </c>
      <c r="AV65" s="104">
        <f>1/1000*[1]CoreVPAImp!AT$203</f>
        <v>0</v>
      </c>
      <c r="AW65" s="104">
        <f>1/1000*[1]CoreVPAImp!AU$203</f>
        <v>0</v>
      </c>
      <c r="AX65" s="104">
        <f>1/1000*[1]CoreVPAImp!AV$203</f>
        <v>0</v>
      </c>
      <c r="AY65" s="104">
        <f>1/1000*[1]CoreVPAImp!AW$203</f>
        <v>0</v>
      </c>
      <c r="AZ65" s="104">
        <f>1/1000*[1]CoreVPAImp!AX$203</f>
        <v>0</v>
      </c>
      <c r="BA65" s="104">
        <f>1/1000*[1]CoreVPAImp!AY$203</f>
        <v>0</v>
      </c>
      <c r="BB65" s="104">
        <f>1/1000*[1]CoreVPAImp!AZ$203</f>
        <v>0</v>
      </c>
      <c r="BC65" s="104">
        <f>1/1000*[1]CoreVPAImp!BA$203</f>
        <v>0</v>
      </c>
    </row>
    <row r="66" spans="2:55">
      <c r="B66" s="103" t="s">
        <v>116</v>
      </c>
      <c r="C66" s="104">
        <f>1/$A$1*[1]CoreVPAImp!$B$260</f>
        <v>9.4483480000000003E-4</v>
      </c>
      <c r="D66" s="104">
        <f>1/$A$1*[1]CoreVPAImp!$C$260</f>
        <v>2.1340888000000004E-3</v>
      </c>
      <c r="E66" s="104">
        <f>1/$A$1*[1]CoreVPAImp!D$260</f>
        <v>9.4775972E-3</v>
      </c>
      <c r="F66" s="104">
        <f>1/$A$1*[1]CoreVPAImp!E$260</f>
        <v>7.7320515999999995E-3</v>
      </c>
      <c r="G66" s="104">
        <f>1/$A$1*[1]CoreVPAImp!F$260</f>
        <v>0</v>
      </c>
      <c r="H66" s="104">
        <f>1/$A$1*[1]CoreVPAImp!G$260</f>
        <v>0</v>
      </c>
      <c r="I66" s="104">
        <f>1/$A$1*[1]CoreVPAImp!H$260</f>
        <v>0</v>
      </c>
      <c r="J66" s="104">
        <f>1/$A$1*[1]CoreVPAImp!I$260</f>
        <v>0</v>
      </c>
      <c r="K66" s="104">
        <f>1/$A$1*[1]CoreVPAImp!J$260</f>
        <v>0</v>
      </c>
      <c r="L66" s="104">
        <f>1/$A$1*[1]CoreVPAImp!K$260</f>
        <v>0</v>
      </c>
      <c r="M66" s="104">
        <f>1/$A$1*[1]CoreVPAImp!L$260</f>
        <v>0</v>
      </c>
      <c r="N66" s="104">
        <f>1/$A$1*[1]CoreVPAImp!M$260</f>
        <v>0</v>
      </c>
      <c r="O66" s="104">
        <f>1/$A$1*[1]CoreVPAImp!N$260</f>
        <v>0</v>
      </c>
      <c r="P66" s="104">
        <f>1/$A$1*[1]CoreVPAImp!O$260</f>
        <v>0</v>
      </c>
      <c r="Q66" s="104">
        <f>1/$A$1*[1]CoreVPAImp!P$260</f>
        <v>0</v>
      </c>
      <c r="R66" s="104">
        <f>1/$A$1*[1]CoreVPAImp!Q$260</f>
        <v>0</v>
      </c>
      <c r="S66" s="104">
        <f>1/$A$1*[1]CoreVPAImp!R$260</f>
        <v>0</v>
      </c>
      <c r="T66" s="104">
        <f>1/$A$1*[1]CoreVPAImp!S$260</f>
        <v>0</v>
      </c>
      <c r="U66" s="104">
        <f>1/$A$1*[1]CoreVPAImp!T$260</f>
        <v>0</v>
      </c>
      <c r="V66" s="104">
        <f>1/$A$1*[1]CoreVPAImp!U$260</f>
        <v>0</v>
      </c>
      <c r="W66" s="104">
        <f>1/$A$1*[1]CoreVPAImp!V$260</f>
        <v>0</v>
      </c>
      <c r="X66" s="104">
        <f>1/$A$1*[1]CoreVPAImp!W$260</f>
        <v>0</v>
      </c>
      <c r="Y66" s="104">
        <f>1/$A$1*[1]CoreVPAImp!X$260</f>
        <v>0</v>
      </c>
      <c r="Z66" s="104">
        <f>1/$A$1*[1]CoreVPAImp!Y$260</f>
        <v>0</v>
      </c>
      <c r="AA66" s="104">
        <f>1/$A$1*[1]CoreVPAImp!Z$260</f>
        <v>0</v>
      </c>
      <c r="AB66" s="104">
        <f>1/$A$1*[1]CoreVPAImp!AA$260</f>
        <v>0</v>
      </c>
      <c r="AC66" s="105"/>
      <c r="AD66" s="104">
        <f>1/1000*[1]CoreVPAImp!AB$260</f>
        <v>2.0668000000000002E-4</v>
      </c>
      <c r="AE66" s="104">
        <f>1/1000*[1]CoreVPAImp!AC$260</f>
        <v>5.9751500000000007E-4</v>
      </c>
      <c r="AF66" s="104">
        <f>1/1000*[1]CoreVPAImp!AD$260</f>
        <v>2.2702350000000002E-3</v>
      </c>
      <c r="AG66" s="104">
        <f>1/1000*[1]CoreVPAImp!AE$260</f>
        <v>1.897992E-3</v>
      </c>
      <c r="AH66" s="104">
        <f>1/1000*[1]CoreVPAImp!AF$260</f>
        <v>0</v>
      </c>
      <c r="AI66" s="104">
        <f>1/1000*[1]CoreVPAImp!AG$260</f>
        <v>0</v>
      </c>
      <c r="AJ66" s="104">
        <f>1/1000*[1]CoreVPAImp!AH$260</f>
        <v>0</v>
      </c>
      <c r="AK66" s="104">
        <f>1/1000*[1]CoreVPAImp!AI$260</f>
        <v>0</v>
      </c>
      <c r="AL66" s="104">
        <f>1/1000*[1]CoreVPAImp!AJ$260</f>
        <v>0</v>
      </c>
      <c r="AM66" s="104">
        <f>1/1000*[1]CoreVPAImp!AK$260</f>
        <v>0</v>
      </c>
      <c r="AN66" s="104">
        <f>1/1000*[1]CoreVPAImp!AL$260</f>
        <v>0</v>
      </c>
      <c r="AO66" s="104">
        <f>1/1000*[1]CoreVPAImp!AM$260</f>
        <v>0</v>
      </c>
      <c r="AP66" s="104">
        <f>1/1000*[1]CoreVPAImp!AN$260</f>
        <v>0</v>
      </c>
      <c r="AQ66" s="104">
        <f>1/1000*[1]CoreVPAImp!AO$260</f>
        <v>0</v>
      </c>
      <c r="AR66" s="104">
        <f>1/1000*[1]CoreVPAImp!AP$260</f>
        <v>0</v>
      </c>
      <c r="AS66" s="104">
        <f>1/1000*[1]CoreVPAImp!AQ$260</f>
        <v>0</v>
      </c>
      <c r="AT66" s="104">
        <f>1/1000*[1]CoreVPAImp!AR$260</f>
        <v>0</v>
      </c>
      <c r="AU66" s="104">
        <f>1/1000*[1]CoreVPAImp!AS$260</f>
        <v>0</v>
      </c>
      <c r="AV66" s="104">
        <f>1/1000*[1]CoreVPAImp!AT$260</f>
        <v>0</v>
      </c>
      <c r="AW66" s="104">
        <f>1/1000*[1]CoreVPAImp!AU$260</f>
        <v>0</v>
      </c>
      <c r="AX66" s="104">
        <f>1/1000*[1]CoreVPAImp!AV$260</f>
        <v>0</v>
      </c>
      <c r="AY66" s="104">
        <f>1/1000*[1]CoreVPAImp!AW$260</f>
        <v>0</v>
      </c>
      <c r="AZ66" s="104">
        <f>1/1000*[1]CoreVPAImp!AX$260</f>
        <v>0</v>
      </c>
      <c r="BA66" s="104">
        <f>1/1000*[1]CoreVPAImp!AY$260</f>
        <v>0</v>
      </c>
      <c r="BB66" s="104">
        <f>1/1000*[1]CoreVPAImp!AZ$260</f>
        <v>0</v>
      </c>
      <c r="BC66" s="104">
        <f>1/1000*[1]CoreVPAImp!BA$260</f>
        <v>0</v>
      </c>
    </row>
    <row r="67" spans="2:55">
      <c r="C67" s="42"/>
      <c r="D67" s="42"/>
      <c r="E67" s="42"/>
      <c r="F67" s="42"/>
      <c r="G67" s="42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  <c r="AA67" s="42"/>
      <c r="AB67" s="42"/>
      <c r="AD67" s="29"/>
      <c r="AE67" s="29"/>
      <c r="AF67" s="29"/>
      <c r="AG67" s="29"/>
      <c r="AH67" s="29"/>
      <c r="AI67" s="29"/>
      <c r="AJ67" s="29"/>
      <c r="AK67" s="29"/>
      <c r="AL67" s="29"/>
      <c r="AM67" s="29"/>
      <c r="AN67" s="29"/>
      <c r="AO67" s="29"/>
      <c r="AP67" s="29"/>
      <c r="AQ67" s="29"/>
      <c r="AR67" s="29"/>
      <c r="AS67" s="29"/>
      <c r="AT67" s="29"/>
      <c r="AU67" s="29"/>
      <c r="AV67" s="29"/>
      <c r="AW67" s="29"/>
      <c r="AX67" s="29"/>
      <c r="AY67" s="29"/>
      <c r="AZ67" s="29"/>
      <c r="BA67" s="29"/>
      <c r="BB67" s="29"/>
      <c r="BC67" s="29"/>
    </row>
    <row r="68" spans="2:55">
      <c r="AD68" s="29"/>
      <c r="AE68" s="29"/>
      <c r="AF68" s="29"/>
      <c r="AG68" s="29"/>
      <c r="AH68" s="29"/>
      <c r="AI68" s="29"/>
      <c r="AJ68" s="29"/>
      <c r="AK68" s="29"/>
      <c r="AL68" s="29"/>
      <c r="AM68" s="29"/>
      <c r="AN68" s="29"/>
      <c r="AO68" s="29"/>
      <c r="AP68" s="29"/>
      <c r="AQ68" s="29"/>
      <c r="AR68" s="29"/>
      <c r="AS68" s="29"/>
      <c r="AT68" s="29"/>
      <c r="AU68" s="29"/>
      <c r="AV68" s="29"/>
      <c r="AW68" s="29"/>
      <c r="AX68" s="29"/>
      <c r="AY68" s="29"/>
      <c r="AZ68" s="29"/>
      <c r="BA68" s="29"/>
      <c r="BB68" s="29"/>
      <c r="BC68" s="29"/>
    </row>
    <row r="69" spans="2:55">
      <c r="AD69" s="29"/>
      <c r="AE69" s="29"/>
      <c r="AF69" s="29"/>
      <c r="AG69" s="29"/>
      <c r="AH69" s="29"/>
      <c r="AI69" s="29"/>
      <c r="AJ69" s="29"/>
      <c r="AK69" s="29"/>
      <c r="AL69" s="29"/>
      <c r="AM69" s="29"/>
      <c r="AN69" s="29"/>
      <c r="AO69" s="29"/>
      <c r="AP69" s="29"/>
      <c r="AQ69" s="29"/>
      <c r="AR69" s="29"/>
      <c r="AS69" s="29"/>
      <c r="AT69" s="29"/>
      <c r="AU69" s="29"/>
      <c r="AV69" s="29"/>
      <c r="AW69" s="29"/>
      <c r="AX69" s="29"/>
      <c r="AY69" s="29"/>
      <c r="AZ69" s="29"/>
      <c r="BA69" s="29"/>
      <c r="BB69" s="29"/>
      <c r="BC69" s="29"/>
    </row>
    <row r="70" spans="2:55">
      <c r="AD70" s="29"/>
      <c r="AE70" s="29"/>
      <c r="AF70" s="29"/>
      <c r="AG70" s="29"/>
      <c r="AH70" s="29"/>
      <c r="AI70" s="29"/>
      <c r="AJ70" s="29"/>
      <c r="AK70" s="29"/>
      <c r="AL70" s="29"/>
      <c r="AM70" s="29"/>
      <c r="AN70" s="29"/>
      <c r="AO70" s="29"/>
      <c r="AP70" s="29"/>
      <c r="AQ70" s="29"/>
      <c r="AR70" s="29"/>
      <c r="AS70" s="29"/>
      <c r="AT70" s="29"/>
      <c r="AU70" s="29"/>
      <c r="AV70" s="29"/>
      <c r="AW70" s="29"/>
      <c r="AX70" s="29"/>
      <c r="AY70" s="29"/>
      <c r="AZ70" s="29"/>
      <c r="BA70" s="29"/>
      <c r="BB70" s="29"/>
      <c r="BC70" s="29"/>
    </row>
    <row r="71" spans="2:55">
      <c r="AD71" s="29"/>
      <c r="AE71" s="29"/>
      <c r="AF71" s="29"/>
      <c r="AG71" s="29"/>
      <c r="AH71" s="29"/>
      <c r="AI71" s="29"/>
      <c r="AJ71" s="29"/>
      <c r="AK71" s="29"/>
      <c r="AL71" s="29"/>
      <c r="AM71" s="29"/>
      <c r="AN71" s="29"/>
      <c r="AO71" s="29"/>
      <c r="AP71" s="29"/>
      <c r="AQ71" s="29"/>
      <c r="AR71" s="29"/>
      <c r="AS71" s="29"/>
      <c r="AT71" s="29"/>
      <c r="AU71" s="29"/>
      <c r="AV71" s="29"/>
      <c r="AW71" s="29"/>
      <c r="AX71" s="29"/>
      <c r="AY71" s="29"/>
      <c r="AZ71" s="29"/>
      <c r="BA71" s="29"/>
      <c r="BB71" s="29"/>
      <c r="BC71" s="29"/>
    </row>
    <row r="72" spans="2:55">
      <c r="AD72" s="29"/>
      <c r="AE72" s="29"/>
      <c r="AF72" s="29"/>
      <c r="AG72" s="29"/>
      <c r="AH72" s="29"/>
      <c r="AI72" s="29"/>
      <c r="AJ72" s="29"/>
      <c r="AK72" s="29"/>
      <c r="AL72" s="29"/>
      <c r="AM72" s="29"/>
      <c r="AN72" s="29"/>
      <c r="AO72" s="29"/>
      <c r="AP72" s="29"/>
      <c r="AQ72" s="29"/>
      <c r="AR72" s="29"/>
      <c r="AS72" s="29"/>
      <c r="AT72" s="29"/>
      <c r="AU72" s="29"/>
      <c r="AV72" s="29"/>
      <c r="AW72" s="29"/>
      <c r="AX72" s="29"/>
      <c r="AY72" s="29"/>
      <c r="AZ72" s="29"/>
      <c r="BA72" s="29"/>
      <c r="BB72" s="29"/>
      <c r="BC72" s="29"/>
    </row>
    <row r="73" spans="2:55">
      <c r="AD73" s="29"/>
      <c r="AE73" s="29"/>
      <c r="AF73" s="29"/>
      <c r="AG73" s="29"/>
      <c r="AH73" s="29"/>
      <c r="AI73" s="29"/>
      <c r="AJ73" s="29"/>
      <c r="AK73" s="29"/>
      <c r="AL73" s="29"/>
      <c r="AM73" s="29"/>
      <c r="AN73" s="29"/>
      <c r="AO73" s="29"/>
      <c r="AP73" s="29"/>
      <c r="AQ73" s="29"/>
      <c r="AR73" s="29"/>
      <c r="AS73" s="29"/>
      <c r="AT73" s="29"/>
      <c r="AU73" s="29"/>
      <c r="AV73" s="29"/>
      <c r="AW73" s="29"/>
      <c r="AX73" s="29"/>
      <c r="AY73" s="29"/>
      <c r="AZ73" s="29"/>
      <c r="BA73" s="29"/>
      <c r="BB73" s="29"/>
      <c r="BC73" s="29"/>
    </row>
    <row r="74" spans="2:55">
      <c r="AD74" s="29"/>
      <c r="AE74" s="29"/>
      <c r="AF74" s="29"/>
      <c r="AG74" s="29"/>
      <c r="AH74" s="29"/>
      <c r="AI74" s="29"/>
      <c r="AJ74" s="29"/>
      <c r="AK74" s="29"/>
      <c r="AL74" s="29"/>
      <c r="AM74" s="29"/>
      <c r="AN74" s="29"/>
      <c r="AO74" s="29"/>
      <c r="AP74" s="29"/>
      <c r="AQ74" s="29"/>
      <c r="AR74" s="29"/>
      <c r="AS74" s="29"/>
      <c r="AT74" s="29"/>
      <c r="AU74" s="29"/>
      <c r="AV74" s="29"/>
      <c r="AW74" s="29"/>
      <c r="AX74" s="29"/>
      <c r="AY74" s="29"/>
      <c r="AZ74" s="29"/>
      <c r="BA74" s="29"/>
      <c r="BB74" s="29"/>
      <c r="BC74" s="29"/>
    </row>
    <row r="75" spans="2:55">
      <c r="AD75" s="29"/>
      <c r="AE75" s="29"/>
      <c r="AF75" s="29"/>
      <c r="AG75" s="29"/>
      <c r="AH75" s="29"/>
      <c r="AI75" s="29"/>
      <c r="AJ75" s="29"/>
      <c r="AK75" s="29"/>
      <c r="AL75" s="29"/>
      <c r="AM75" s="29"/>
      <c r="AN75" s="29"/>
      <c r="AO75" s="29"/>
      <c r="AP75" s="29"/>
      <c r="AQ75" s="29"/>
      <c r="AR75" s="29"/>
      <c r="AS75" s="29"/>
      <c r="AT75" s="29"/>
      <c r="AU75" s="29"/>
      <c r="AV75" s="29"/>
      <c r="AW75" s="29"/>
      <c r="AX75" s="29"/>
      <c r="AY75" s="29"/>
      <c r="AZ75" s="29"/>
      <c r="BA75" s="29"/>
      <c r="BB75" s="29"/>
      <c r="BC75" s="29"/>
    </row>
    <row r="76" spans="2:55">
      <c r="AD76" s="29"/>
      <c r="AE76" s="29"/>
      <c r="AF76" s="29"/>
      <c r="AG76" s="29"/>
      <c r="AH76" s="29"/>
      <c r="AI76" s="29"/>
      <c r="AJ76" s="29"/>
      <c r="AK76" s="29"/>
      <c r="AL76" s="29"/>
      <c r="AM76" s="29"/>
      <c r="AN76" s="29"/>
      <c r="AO76" s="29"/>
      <c r="AP76" s="29"/>
      <c r="AQ76" s="29"/>
      <c r="AR76" s="29"/>
      <c r="AS76" s="29"/>
      <c r="AT76" s="29"/>
      <c r="AU76" s="29"/>
      <c r="AV76" s="29"/>
      <c r="AW76" s="29"/>
      <c r="AX76" s="29"/>
      <c r="AY76" s="29"/>
      <c r="AZ76" s="29"/>
      <c r="BA76" s="29"/>
      <c r="BB76" s="29"/>
      <c r="BC76" s="29"/>
    </row>
    <row r="77" spans="2:55">
      <c r="AD77" s="29"/>
      <c r="AE77" s="29"/>
      <c r="AF77" s="29"/>
      <c r="AG77" s="29"/>
      <c r="AH77" s="29"/>
      <c r="AI77" s="29"/>
      <c r="AJ77" s="29"/>
      <c r="AK77" s="29"/>
      <c r="AL77" s="29"/>
      <c r="AM77" s="29"/>
      <c r="AN77" s="29"/>
      <c r="AO77" s="29"/>
      <c r="AP77" s="29"/>
      <c r="AQ77" s="29"/>
      <c r="AR77" s="29"/>
      <c r="AS77" s="29"/>
      <c r="AT77" s="29"/>
      <c r="AU77" s="29"/>
      <c r="AV77" s="29"/>
      <c r="AW77" s="29"/>
      <c r="AX77" s="29"/>
      <c r="AY77" s="29"/>
      <c r="AZ77" s="29"/>
      <c r="BA77" s="29"/>
      <c r="BB77" s="29"/>
      <c r="BC77" s="29"/>
    </row>
    <row r="78" spans="2:55">
      <c r="AD78" s="29"/>
      <c r="AE78" s="29"/>
      <c r="AF78" s="29"/>
      <c r="AG78" s="29"/>
      <c r="AH78" s="29"/>
      <c r="AI78" s="29"/>
      <c r="AJ78" s="29"/>
      <c r="AK78" s="29"/>
      <c r="AL78" s="29"/>
      <c r="AM78" s="29"/>
      <c r="AN78" s="29"/>
      <c r="AO78" s="29"/>
      <c r="AP78" s="29"/>
      <c r="AQ78" s="29"/>
      <c r="AR78" s="29"/>
      <c r="AS78" s="29"/>
      <c r="AT78" s="29"/>
      <c r="AU78" s="29"/>
      <c r="AV78" s="29"/>
      <c r="AW78" s="29"/>
      <c r="AX78" s="29"/>
      <c r="AY78" s="29"/>
      <c r="AZ78" s="29"/>
      <c r="BA78" s="29"/>
      <c r="BB78" s="29"/>
      <c r="BC78" s="29"/>
    </row>
    <row r="79" spans="2:55">
      <c r="AD79" s="29"/>
      <c r="AE79" s="29"/>
      <c r="AF79" s="29"/>
      <c r="AG79" s="29"/>
      <c r="AH79" s="29"/>
      <c r="AI79" s="29"/>
      <c r="AJ79" s="29"/>
      <c r="AK79" s="29"/>
      <c r="AL79" s="29"/>
      <c r="AM79" s="29"/>
      <c r="AN79" s="29"/>
      <c r="AO79" s="29"/>
      <c r="AP79" s="29"/>
      <c r="AQ79" s="29"/>
      <c r="AR79" s="29"/>
      <c r="AS79" s="29"/>
      <c r="AT79" s="29"/>
      <c r="AU79" s="29"/>
      <c r="AV79" s="29"/>
      <c r="AW79" s="29"/>
      <c r="AX79" s="29"/>
      <c r="AY79" s="29"/>
      <c r="AZ79" s="29"/>
      <c r="BA79" s="29"/>
      <c r="BB79" s="29"/>
      <c r="BC79" s="29"/>
    </row>
    <row r="80" spans="2:55">
      <c r="AD80" s="29"/>
      <c r="AE80" s="29"/>
      <c r="AF80" s="29"/>
      <c r="AG80" s="29"/>
      <c r="AH80" s="29"/>
      <c r="AI80" s="29"/>
      <c r="AJ80" s="29"/>
      <c r="AK80" s="29"/>
      <c r="AL80" s="29"/>
      <c r="AM80" s="29"/>
      <c r="AN80" s="29"/>
      <c r="AO80" s="29"/>
      <c r="AP80" s="29"/>
      <c r="AQ80" s="29"/>
      <c r="AR80" s="29"/>
      <c r="AS80" s="29"/>
      <c r="AT80" s="29"/>
      <c r="AU80" s="29"/>
      <c r="AV80" s="29"/>
      <c r="AW80" s="29"/>
      <c r="AX80" s="29"/>
      <c r="AY80" s="29"/>
      <c r="AZ80" s="29"/>
      <c r="BA80" s="29"/>
      <c r="BB80" s="29"/>
      <c r="BC80" s="29"/>
    </row>
    <row r="81" spans="30:55">
      <c r="AD81" s="29"/>
      <c r="AE81" s="29"/>
      <c r="AF81" s="29"/>
      <c r="AG81" s="29"/>
      <c r="AH81" s="29"/>
      <c r="AI81" s="29"/>
      <c r="AJ81" s="29"/>
      <c r="AK81" s="29"/>
      <c r="AL81" s="29"/>
      <c r="AM81" s="29"/>
      <c r="AN81" s="29"/>
      <c r="AO81" s="29"/>
      <c r="AP81" s="29"/>
      <c r="AQ81" s="29"/>
      <c r="AR81" s="29"/>
      <c r="AS81" s="29"/>
      <c r="AT81" s="29"/>
      <c r="AU81" s="29"/>
      <c r="AV81" s="29"/>
      <c r="AW81" s="29"/>
      <c r="AX81" s="29"/>
      <c r="AY81" s="29"/>
      <c r="AZ81" s="29"/>
      <c r="BA81" s="29"/>
      <c r="BB81" s="29"/>
      <c r="BC81" s="29"/>
    </row>
    <row r="82" spans="30:55">
      <c r="AD82" s="29"/>
      <c r="AE82" s="29"/>
      <c r="AF82" s="29"/>
      <c r="AG82" s="29"/>
      <c r="AH82" s="29"/>
      <c r="AI82" s="29"/>
      <c r="AJ82" s="29"/>
      <c r="AK82" s="29"/>
      <c r="AL82" s="29"/>
      <c r="AM82" s="29"/>
      <c r="AN82" s="29"/>
      <c r="AO82" s="29"/>
      <c r="AP82" s="29"/>
      <c r="AQ82" s="29"/>
      <c r="AR82" s="29"/>
      <c r="AS82" s="29"/>
      <c r="AT82" s="29"/>
      <c r="AU82" s="29"/>
      <c r="AV82" s="29"/>
      <c r="AW82" s="29"/>
      <c r="AX82" s="29"/>
      <c r="AY82" s="29"/>
      <c r="AZ82" s="29"/>
      <c r="BA82" s="29"/>
      <c r="BB82" s="29"/>
      <c r="BC82" s="29"/>
    </row>
    <row r="83" spans="30:55">
      <c r="AD83" s="29"/>
      <c r="AE83" s="29"/>
      <c r="AF83" s="29"/>
      <c r="AG83" s="29"/>
      <c r="AH83" s="29"/>
      <c r="AI83" s="29"/>
      <c r="AJ83" s="29"/>
      <c r="AK83" s="29"/>
      <c r="AL83" s="29"/>
      <c r="AM83" s="29"/>
      <c r="AN83" s="29"/>
      <c r="AO83" s="29"/>
      <c r="AP83" s="29"/>
      <c r="AQ83" s="29"/>
      <c r="AR83" s="29"/>
      <c r="AS83" s="29"/>
      <c r="AT83" s="29"/>
      <c r="AU83" s="29"/>
      <c r="AV83" s="29"/>
      <c r="AW83" s="29"/>
      <c r="AX83" s="29"/>
      <c r="AY83" s="29"/>
      <c r="AZ83" s="29"/>
      <c r="BA83" s="29"/>
      <c r="BB83" s="29"/>
      <c r="BC83" s="29"/>
    </row>
    <row r="84" spans="30:55">
      <c r="AD84" s="29"/>
      <c r="AE84" s="29"/>
      <c r="AF84" s="29"/>
      <c r="AG84" s="29"/>
      <c r="AH84" s="29"/>
      <c r="AI84" s="29"/>
      <c r="AJ84" s="29"/>
      <c r="AK84" s="29"/>
      <c r="AL84" s="29"/>
      <c r="AM84" s="29"/>
      <c r="AN84" s="29"/>
      <c r="AO84" s="29"/>
      <c r="AP84" s="29"/>
      <c r="AQ84" s="29"/>
      <c r="AR84" s="29"/>
      <c r="AS84" s="29"/>
      <c r="AT84" s="29"/>
      <c r="AU84" s="29"/>
      <c r="AV84" s="29"/>
      <c r="AW84" s="29"/>
      <c r="AX84" s="29"/>
      <c r="AY84" s="29"/>
      <c r="AZ84" s="29"/>
      <c r="BA84" s="29"/>
      <c r="BB84" s="29"/>
      <c r="BC84" s="29"/>
    </row>
    <row r="85" spans="30:55">
      <c r="AD85" s="29"/>
      <c r="AE85" s="29"/>
      <c r="AF85" s="29"/>
      <c r="AG85" s="29"/>
      <c r="AH85" s="29"/>
      <c r="AI85" s="29"/>
      <c r="AJ85" s="29"/>
      <c r="AK85" s="29"/>
      <c r="AL85" s="29"/>
      <c r="AM85" s="29"/>
      <c r="AN85" s="29"/>
      <c r="AO85" s="29"/>
      <c r="AP85" s="29"/>
      <c r="AQ85" s="29"/>
      <c r="AR85" s="29"/>
      <c r="AS85" s="29"/>
      <c r="AT85" s="29"/>
      <c r="AU85" s="29"/>
      <c r="AV85" s="29"/>
      <c r="AW85" s="29"/>
      <c r="AX85" s="29"/>
      <c r="AY85" s="29"/>
      <c r="AZ85" s="29"/>
      <c r="BA85" s="29"/>
      <c r="BB85" s="29"/>
      <c r="BC85" s="29"/>
    </row>
    <row r="86" spans="30:55">
      <c r="AD86" s="29"/>
      <c r="AE86" s="29"/>
      <c r="AF86" s="29"/>
      <c r="AG86" s="29"/>
      <c r="AH86" s="29"/>
      <c r="AI86" s="29"/>
      <c r="AJ86" s="29"/>
      <c r="AK86" s="29"/>
      <c r="AL86" s="29"/>
      <c r="AM86" s="29"/>
      <c r="AN86" s="29"/>
      <c r="AO86" s="29"/>
      <c r="AP86" s="29"/>
      <c r="AQ86" s="29"/>
      <c r="AR86" s="29"/>
      <c r="AS86" s="29"/>
      <c r="AT86" s="29"/>
      <c r="AU86" s="29"/>
      <c r="AV86" s="29"/>
      <c r="AW86" s="29"/>
      <c r="AX86" s="29"/>
      <c r="AY86" s="29"/>
      <c r="AZ86" s="29"/>
      <c r="BA86" s="29"/>
      <c r="BB86" s="29"/>
      <c r="BC86" s="29"/>
    </row>
    <row r="87" spans="30:55">
      <c r="AD87" s="29"/>
      <c r="AE87" s="29"/>
      <c r="AF87" s="29"/>
      <c r="AG87" s="29"/>
      <c r="AH87" s="29"/>
      <c r="AI87" s="29"/>
      <c r="AJ87" s="29"/>
      <c r="AK87" s="29"/>
      <c r="AL87" s="29"/>
      <c r="AM87" s="29"/>
      <c r="AN87" s="29"/>
      <c r="AO87" s="29"/>
      <c r="AP87" s="29"/>
      <c r="AQ87" s="29"/>
      <c r="AR87" s="29"/>
      <c r="AS87" s="29"/>
      <c r="AT87" s="29"/>
      <c r="AU87" s="29"/>
      <c r="AV87" s="29"/>
      <c r="AW87" s="29"/>
      <c r="AX87" s="29"/>
      <c r="AY87" s="29"/>
      <c r="AZ87" s="29"/>
      <c r="BA87" s="29"/>
      <c r="BB87" s="29"/>
      <c r="BC87" s="29"/>
    </row>
    <row r="88" spans="30:55">
      <c r="AD88" s="29"/>
      <c r="AE88" s="29"/>
      <c r="AF88" s="29"/>
      <c r="AG88" s="29"/>
      <c r="AH88" s="29"/>
      <c r="AI88" s="29"/>
      <c r="AJ88" s="29"/>
      <c r="AK88" s="29"/>
      <c r="AL88" s="29"/>
      <c r="AM88" s="29"/>
      <c r="AN88" s="29"/>
      <c r="AO88" s="29"/>
      <c r="AP88" s="29"/>
      <c r="AQ88" s="29"/>
      <c r="AR88" s="29"/>
      <c r="AS88" s="29"/>
      <c r="AT88" s="29"/>
      <c r="AU88" s="29"/>
      <c r="AV88" s="29"/>
      <c r="AW88" s="29"/>
      <c r="AX88" s="29"/>
      <c r="AY88" s="29"/>
      <c r="AZ88" s="29"/>
      <c r="BA88" s="29"/>
      <c r="BB88" s="29"/>
      <c r="BC88" s="29"/>
    </row>
    <row r="89" spans="30:55">
      <c r="AD89" s="29"/>
      <c r="AE89" s="29"/>
      <c r="AF89" s="29"/>
      <c r="AG89" s="29"/>
      <c r="AH89" s="29"/>
      <c r="AI89" s="29"/>
      <c r="AJ89" s="29"/>
      <c r="AK89" s="29"/>
      <c r="AL89" s="29"/>
      <c r="AM89" s="29"/>
      <c r="AN89" s="29"/>
      <c r="AO89" s="29"/>
      <c r="AP89" s="29"/>
      <c r="AQ89" s="29"/>
      <c r="AR89" s="29"/>
      <c r="AS89" s="29"/>
      <c r="AT89" s="29"/>
      <c r="AU89" s="29"/>
      <c r="AV89" s="29"/>
      <c r="AW89" s="29"/>
      <c r="AX89" s="29"/>
      <c r="AY89" s="29"/>
      <c r="AZ89" s="29"/>
      <c r="BA89" s="29"/>
      <c r="BB89" s="29"/>
      <c r="BC89" s="29"/>
    </row>
    <row r="90" spans="30:55">
      <c r="AD90" s="29"/>
      <c r="AE90" s="29"/>
      <c r="AF90" s="29"/>
      <c r="AG90" s="29"/>
      <c r="AH90" s="29"/>
      <c r="AI90" s="29"/>
      <c r="AJ90" s="29"/>
      <c r="AK90" s="29"/>
      <c r="AL90" s="29"/>
      <c r="AM90" s="29"/>
      <c r="AN90" s="29"/>
      <c r="AO90" s="29"/>
      <c r="AP90" s="29"/>
      <c r="AQ90" s="29"/>
      <c r="AR90" s="29"/>
      <c r="AS90" s="29"/>
      <c r="AT90" s="29"/>
      <c r="AU90" s="29"/>
      <c r="AV90" s="29"/>
      <c r="AW90" s="29"/>
      <c r="AX90" s="29"/>
      <c r="AY90" s="29"/>
      <c r="AZ90" s="29"/>
      <c r="BA90" s="29"/>
      <c r="BB90" s="29"/>
      <c r="BC90" s="29"/>
    </row>
    <row r="91" spans="30:55">
      <c r="AD91" s="29"/>
      <c r="AE91" s="29"/>
      <c r="AF91" s="29"/>
      <c r="AG91" s="29"/>
      <c r="AH91" s="29"/>
      <c r="AI91" s="29"/>
      <c r="AJ91" s="29"/>
      <c r="AK91" s="29"/>
      <c r="AL91" s="29"/>
      <c r="AM91" s="29"/>
      <c r="AN91" s="29"/>
      <c r="AO91" s="29"/>
      <c r="AP91" s="29"/>
      <c r="AQ91" s="29"/>
      <c r="AR91" s="29"/>
      <c r="AS91" s="29"/>
      <c r="AT91" s="29"/>
      <c r="AU91" s="29"/>
      <c r="AV91" s="29"/>
      <c r="AW91" s="29"/>
      <c r="AX91" s="29"/>
      <c r="AY91" s="29"/>
      <c r="AZ91" s="29"/>
      <c r="BA91" s="29"/>
      <c r="BB91" s="29"/>
      <c r="BC91" s="29"/>
    </row>
    <row r="92" spans="30:55">
      <c r="AD92" s="29"/>
      <c r="AE92" s="29"/>
      <c r="AF92" s="29"/>
      <c r="AG92" s="29"/>
      <c r="AH92" s="29"/>
      <c r="AI92" s="29"/>
      <c r="AJ92" s="29"/>
      <c r="AK92" s="29"/>
      <c r="AL92" s="29"/>
      <c r="AM92" s="29"/>
      <c r="AN92" s="29"/>
      <c r="AO92" s="29"/>
      <c r="AP92" s="29"/>
      <c r="AQ92" s="29"/>
      <c r="AR92" s="29"/>
      <c r="AS92" s="29"/>
      <c r="AT92" s="29"/>
      <c r="AU92" s="29"/>
      <c r="AV92" s="29"/>
      <c r="AW92" s="29"/>
      <c r="AX92" s="29"/>
      <c r="AY92" s="29"/>
      <c r="AZ92" s="29"/>
      <c r="BA92" s="29"/>
      <c r="BB92" s="29"/>
      <c r="BC92" s="29"/>
    </row>
    <row r="93" spans="30:55">
      <c r="AD93" s="29"/>
      <c r="AE93" s="29"/>
      <c r="AF93" s="29"/>
      <c r="AG93" s="29"/>
      <c r="AH93" s="29"/>
      <c r="AI93" s="29"/>
      <c r="AJ93" s="29"/>
      <c r="AK93" s="29"/>
      <c r="AL93" s="29"/>
      <c r="AM93" s="29"/>
      <c r="AN93" s="29"/>
      <c r="AO93" s="29"/>
      <c r="AP93" s="29"/>
      <c r="AQ93" s="29"/>
      <c r="AR93" s="29"/>
      <c r="AS93" s="29"/>
      <c r="AT93" s="29"/>
      <c r="AU93" s="29"/>
      <c r="AV93" s="29"/>
      <c r="AW93" s="29"/>
      <c r="AX93" s="29"/>
      <c r="AY93" s="29"/>
      <c r="AZ93" s="29"/>
      <c r="BA93" s="29"/>
      <c r="BB93" s="29"/>
      <c r="BC93" s="29"/>
    </row>
    <row r="94" spans="30:55">
      <c r="AD94" s="29"/>
      <c r="AE94" s="29"/>
      <c r="AF94" s="29"/>
      <c r="AG94" s="29"/>
      <c r="AH94" s="29"/>
      <c r="AI94" s="29"/>
      <c r="AJ94" s="29"/>
      <c r="AK94" s="29"/>
      <c r="AL94" s="29"/>
      <c r="AM94" s="29"/>
      <c r="AN94" s="29"/>
      <c r="AO94" s="29"/>
      <c r="AP94" s="29"/>
      <c r="AQ94" s="29"/>
      <c r="AR94" s="29"/>
      <c r="AS94" s="29"/>
      <c r="AT94" s="29"/>
      <c r="AU94" s="29"/>
      <c r="AV94" s="29"/>
      <c r="AW94" s="29"/>
      <c r="AX94" s="29"/>
      <c r="AY94" s="29"/>
      <c r="AZ94" s="29"/>
      <c r="BA94" s="29"/>
      <c r="BB94" s="29"/>
      <c r="BC94" s="29"/>
    </row>
    <row r="95" spans="30:55">
      <c r="AD95" s="29"/>
      <c r="AE95" s="29"/>
      <c r="AF95" s="29"/>
      <c r="AG95" s="29"/>
      <c r="AH95" s="29"/>
      <c r="AI95" s="29"/>
      <c r="AJ95" s="29"/>
      <c r="AK95" s="29"/>
      <c r="AL95" s="29"/>
      <c r="AM95" s="29"/>
      <c r="AN95" s="29"/>
      <c r="AO95" s="29"/>
      <c r="AP95" s="29"/>
      <c r="AQ95" s="29"/>
      <c r="AR95" s="29"/>
      <c r="AS95" s="29"/>
      <c r="AT95" s="29"/>
      <c r="AU95" s="29"/>
      <c r="AV95" s="29"/>
      <c r="AW95" s="29"/>
      <c r="AX95" s="29"/>
      <c r="AY95" s="29"/>
      <c r="AZ95" s="29"/>
      <c r="BA95" s="29"/>
      <c r="BB95" s="29"/>
      <c r="BC95" s="29"/>
    </row>
    <row r="96" spans="30:55">
      <c r="AD96" s="29"/>
      <c r="AE96" s="29"/>
      <c r="AF96" s="29"/>
      <c r="AG96" s="29"/>
      <c r="AH96" s="29"/>
      <c r="AI96" s="29"/>
      <c r="AJ96" s="29"/>
      <c r="AK96" s="29"/>
      <c r="AL96" s="29"/>
      <c r="AM96" s="29"/>
      <c r="AN96" s="29"/>
      <c r="AO96" s="29"/>
      <c r="AP96" s="29"/>
      <c r="AQ96" s="29"/>
      <c r="AR96" s="29"/>
      <c r="AS96" s="29"/>
      <c r="AT96" s="29"/>
      <c r="AU96" s="29"/>
      <c r="AV96" s="29"/>
      <c r="AW96" s="29"/>
      <c r="AX96" s="29"/>
      <c r="AY96" s="29"/>
      <c r="AZ96" s="29"/>
      <c r="BA96" s="29"/>
      <c r="BB96" s="29"/>
      <c r="BC96" s="29"/>
    </row>
    <row r="97" spans="30:55">
      <c r="AD97" s="29"/>
      <c r="AE97" s="29"/>
      <c r="AF97" s="29"/>
      <c r="AG97" s="29"/>
      <c r="AH97" s="29"/>
      <c r="AI97" s="29"/>
      <c r="AJ97" s="29"/>
      <c r="AK97" s="29"/>
      <c r="AL97" s="29"/>
      <c r="AM97" s="29"/>
      <c r="AN97" s="29"/>
      <c r="AO97" s="29"/>
      <c r="AP97" s="29"/>
      <c r="AQ97" s="29"/>
      <c r="AR97" s="29"/>
      <c r="AS97" s="29"/>
      <c r="AT97" s="29"/>
      <c r="AU97" s="29"/>
      <c r="AV97" s="29"/>
      <c r="AW97" s="29"/>
      <c r="AX97" s="29"/>
      <c r="AY97" s="29"/>
      <c r="AZ97" s="29"/>
      <c r="BA97" s="29"/>
      <c r="BB97" s="29"/>
      <c r="BC97" s="29"/>
    </row>
    <row r="98" spans="30:55">
      <c r="AD98" s="29"/>
      <c r="AE98" s="29"/>
      <c r="AF98" s="29"/>
      <c r="AG98" s="29"/>
      <c r="AH98" s="29"/>
      <c r="AI98" s="29"/>
      <c r="AJ98" s="29"/>
      <c r="AK98" s="29"/>
      <c r="AL98" s="29"/>
      <c r="AM98" s="29"/>
      <c r="AN98" s="29"/>
      <c r="AO98" s="29"/>
      <c r="AP98" s="29"/>
      <c r="AQ98" s="29"/>
      <c r="AR98" s="29"/>
      <c r="AS98" s="29"/>
      <c r="AT98" s="29"/>
      <c r="AU98" s="29"/>
      <c r="AV98" s="29"/>
      <c r="AW98" s="29"/>
      <c r="AX98" s="29"/>
      <c r="AY98" s="29"/>
      <c r="AZ98" s="29"/>
      <c r="BA98" s="29"/>
      <c r="BB98" s="29"/>
      <c r="BC98" s="29"/>
    </row>
    <row r="99" spans="30:55">
      <c r="AD99" s="29"/>
      <c r="AE99" s="29"/>
      <c r="AF99" s="29"/>
      <c r="AG99" s="29"/>
      <c r="AH99" s="29"/>
      <c r="AI99" s="29"/>
      <c r="AJ99" s="29"/>
      <c r="AK99" s="29"/>
      <c r="AL99" s="29"/>
      <c r="AM99" s="29"/>
      <c r="AN99" s="29"/>
      <c r="AO99" s="29"/>
      <c r="AP99" s="29"/>
      <c r="AQ99" s="29"/>
      <c r="AR99" s="29"/>
      <c r="AS99" s="29"/>
      <c r="AT99" s="29"/>
      <c r="AU99" s="29"/>
      <c r="AV99" s="29"/>
      <c r="AW99" s="29"/>
      <c r="AX99" s="29"/>
      <c r="AY99" s="29"/>
      <c r="AZ99" s="29"/>
      <c r="BA99" s="29"/>
      <c r="BB99" s="29"/>
      <c r="BC99" s="29"/>
    </row>
    <row r="100" spans="30:55">
      <c r="AD100" s="29"/>
      <c r="AE100" s="29"/>
      <c r="AF100" s="29"/>
      <c r="AG100" s="29"/>
      <c r="AH100" s="29"/>
      <c r="AI100" s="29"/>
      <c r="AJ100" s="29"/>
      <c r="AK100" s="29"/>
      <c r="AL100" s="29"/>
      <c r="AM100" s="29"/>
      <c r="AN100" s="29"/>
      <c r="AO100" s="29"/>
      <c r="AP100" s="29"/>
      <c r="AQ100" s="29"/>
      <c r="AR100" s="29"/>
      <c r="AS100" s="29"/>
      <c r="AT100" s="29"/>
      <c r="AU100" s="29"/>
      <c r="AV100" s="29"/>
      <c r="AW100" s="29"/>
      <c r="AX100" s="29"/>
      <c r="AY100" s="29"/>
      <c r="AZ100" s="29"/>
      <c r="BA100" s="29"/>
      <c r="BB100" s="29"/>
      <c r="BC100" s="29"/>
    </row>
    <row r="101" spans="30:55">
      <c r="AD101" s="29"/>
      <c r="AE101" s="29"/>
      <c r="AF101" s="29"/>
      <c r="AG101" s="29"/>
      <c r="AH101" s="29"/>
      <c r="AI101" s="29"/>
      <c r="AJ101" s="29"/>
      <c r="AK101" s="29"/>
      <c r="AL101" s="29"/>
      <c r="AM101" s="29"/>
      <c r="AN101" s="29"/>
      <c r="AO101" s="29"/>
      <c r="AP101" s="29"/>
      <c r="AQ101" s="29"/>
      <c r="AR101" s="29"/>
      <c r="AS101" s="29"/>
      <c r="AT101" s="29"/>
      <c r="AU101" s="29"/>
      <c r="AV101" s="29"/>
      <c r="AW101" s="29"/>
      <c r="AX101" s="29"/>
      <c r="AY101" s="29"/>
      <c r="AZ101" s="29"/>
      <c r="BA101" s="29"/>
      <c r="BB101" s="29"/>
      <c r="BC101" s="29"/>
    </row>
    <row r="102" spans="30:55">
      <c r="AD102" s="29"/>
      <c r="AE102" s="29"/>
      <c r="AF102" s="29"/>
      <c r="AG102" s="29"/>
      <c r="AH102" s="29"/>
      <c r="AI102" s="29"/>
      <c r="AJ102" s="29"/>
      <c r="AK102" s="29"/>
      <c r="AL102" s="29"/>
      <c r="AM102" s="29"/>
      <c r="AN102" s="29"/>
      <c r="AO102" s="29"/>
      <c r="AP102" s="29"/>
      <c r="AQ102" s="29"/>
      <c r="AR102" s="29"/>
      <c r="AS102" s="29"/>
      <c r="AT102" s="29"/>
      <c r="AU102" s="29"/>
      <c r="AV102" s="29"/>
      <c r="AW102" s="29"/>
      <c r="AX102" s="29"/>
      <c r="AY102" s="29"/>
      <c r="AZ102" s="29"/>
      <c r="BA102" s="29"/>
      <c r="BB102" s="29"/>
      <c r="BC102" s="29"/>
    </row>
    <row r="103" spans="30:55">
      <c r="AD103" s="29"/>
      <c r="AE103" s="29"/>
      <c r="AF103" s="29"/>
      <c r="AG103" s="29"/>
      <c r="AH103" s="29"/>
      <c r="AI103" s="29"/>
      <c r="AJ103" s="29"/>
      <c r="AK103" s="29"/>
      <c r="AL103" s="29"/>
      <c r="AM103" s="29"/>
      <c r="AN103" s="29"/>
      <c r="AO103" s="29"/>
      <c r="AP103" s="29"/>
      <c r="AQ103" s="29"/>
      <c r="AR103" s="29"/>
      <c r="AS103" s="29"/>
      <c r="AT103" s="29"/>
      <c r="AU103" s="29"/>
      <c r="AV103" s="29"/>
      <c r="AW103" s="29"/>
      <c r="AX103" s="29"/>
      <c r="AY103" s="29"/>
      <c r="AZ103" s="29"/>
      <c r="BA103" s="29"/>
      <c r="BB103" s="29"/>
      <c r="BC103" s="29"/>
    </row>
    <row r="104" spans="30:55">
      <c r="AD104" s="29"/>
      <c r="AE104" s="29"/>
      <c r="AF104" s="29"/>
      <c r="AG104" s="29"/>
      <c r="AH104" s="29"/>
      <c r="AI104" s="29"/>
      <c r="AJ104" s="29"/>
      <c r="AK104" s="29"/>
      <c r="AL104" s="29"/>
      <c r="AM104" s="29"/>
      <c r="AN104" s="29"/>
      <c r="AO104" s="29"/>
      <c r="AP104" s="29"/>
      <c r="AQ104" s="29"/>
      <c r="AR104" s="29"/>
      <c r="AS104" s="29"/>
      <c r="AT104" s="29"/>
      <c r="AU104" s="29"/>
      <c r="AV104" s="29"/>
      <c r="AW104" s="29"/>
      <c r="AX104" s="29"/>
      <c r="AY104" s="29"/>
      <c r="AZ104" s="29"/>
      <c r="BA104" s="29"/>
      <c r="BB104" s="29"/>
      <c r="BC104" s="29"/>
    </row>
    <row r="105" spans="30:55">
      <c r="AD105" s="29"/>
      <c r="AE105" s="29"/>
      <c r="AF105" s="29"/>
      <c r="AG105" s="29"/>
      <c r="AH105" s="29"/>
      <c r="AI105" s="29"/>
      <c r="AJ105" s="29"/>
      <c r="AK105" s="29"/>
      <c r="AL105" s="29"/>
      <c r="AM105" s="29"/>
      <c r="AN105" s="29"/>
      <c r="AO105" s="29"/>
      <c r="AP105" s="29"/>
      <c r="AQ105" s="29"/>
      <c r="AR105" s="29"/>
      <c r="AS105" s="29"/>
      <c r="AT105" s="29"/>
      <c r="AU105" s="29"/>
      <c r="AV105" s="29"/>
      <c r="AW105" s="29"/>
      <c r="AX105" s="29"/>
      <c r="AY105" s="29"/>
      <c r="AZ105" s="29"/>
      <c r="BA105" s="29"/>
      <c r="BB105" s="29"/>
      <c r="BC105" s="29"/>
    </row>
    <row r="106" spans="30:55">
      <c r="AD106" s="29"/>
      <c r="AE106" s="29"/>
      <c r="AF106" s="29"/>
      <c r="AG106" s="29"/>
      <c r="AH106" s="29"/>
      <c r="AI106" s="29"/>
      <c r="AJ106" s="29"/>
      <c r="AK106" s="29"/>
      <c r="AL106" s="29"/>
      <c r="AM106" s="29"/>
      <c r="AN106" s="29"/>
      <c r="AO106" s="29"/>
      <c r="AP106" s="29"/>
      <c r="AQ106" s="29"/>
      <c r="AR106" s="29"/>
      <c r="AS106" s="29"/>
      <c r="AT106" s="29"/>
      <c r="AU106" s="29"/>
      <c r="AV106" s="29"/>
      <c r="AW106" s="29"/>
      <c r="AX106" s="29"/>
      <c r="AY106" s="29"/>
      <c r="AZ106" s="29"/>
      <c r="BA106" s="29"/>
      <c r="BB106" s="29"/>
      <c r="BC106" s="29"/>
    </row>
    <row r="107" spans="30:55">
      <c r="AD107" s="29"/>
      <c r="AE107" s="29"/>
      <c r="AF107" s="29"/>
      <c r="AG107" s="29"/>
      <c r="AH107" s="29"/>
      <c r="AI107" s="29"/>
      <c r="AJ107" s="29"/>
      <c r="AK107" s="29"/>
      <c r="AL107" s="29"/>
      <c r="AM107" s="29"/>
      <c r="AN107" s="29"/>
      <c r="AO107" s="29"/>
      <c r="AP107" s="29"/>
      <c r="AQ107" s="29"/>
      <c r="AR107" s="29"/>
      <c r="AS107" s="29"/>
      <c r="AT107" s="29"/>
      <c r="AU107" s="29"/>
      <c r="AV107" s="29"/>
      <c r="AW107" s="29"/>
      <c r="AX107" s="29"/>
      <c r="AY107" s="29"/>
      <c r="AZ107" s="29"/>
      <c r="BA107" s="29"/>
      <c r="BB107" s="29"/>
      <c r="BC107" s="29"/>
    </row>
    <row r="108" spans="30:55">
      <c r="AD108" s="29"/>
      <c r="AE108" s="29"/>
      <c r="AF108" s="29"/>
      <c r="AG108" s="29"/>
      <c r="AH108" s="29"/>
      <c r="AI108" s="29"/>
      <c r="AJ108" s="29"/>
      <c r="AK108" s="29"/>
      <c r="AL108" s="29"/>
      <c r="AM108" s="29"/>
      <c r="AN108" s="29"/>
      <c r="AO108" s="29"/>
      <c r="AP108" s="29"/>
      <c r="AQ108" s="29"/>
      <c r="AR108" s="29"/>
      <c r="AS108" s="29"/>
      <c r="AT108" s="29"/>
      <c r="AU108" s="29"/>
      <c r="AV108" s="29"/>
      <c r="AW108" s="29"/>
      <c r="AX108" s="29"/>
      <c r="AY108" s="29"/>
      <c r="AZ108" s="29"/>
      <c r="BA108" s="29"/>
      <c r="BB108" s="29"/>
      <c r="BC108" s="29"/>
    </row>
    <row r="109" spans="30:55">
      <c r="AD109" s="29"/>
      <c r="AE109" s="29"/>
      <c r="AF109" s="29"/>
      <c r="AG109" s="29"/>
      <c r="AH109" s="29"/>
      <c r="AI109" s="29"/>
      <c r="AJ109" s="29"/>
      <c r="AK109" s="29"/>
      <c r="AL109" s="29"/>
      <c r="AM109" s="29"/>
      <c r="AN109" s="29"/>
      <c r="AO109" s="29"/>
      <c r="AP109" s="29"/>
      <c r="AQ109" s="29"/>
      <c r="AR109" s="29"/>
      <c r="AS109" s="29"/>
      <c r="AT109" s="29"/>
      <c r="AU109" s="29"/>
      <c r="AV109" s="29"/>
      <c r="AW109" s="29"/>
      <c r="AX109" s="29"/>
      <c r="AY109" s="29"/>
      <c r="AZ109" s="29"/>
      <c r="BA109" s="29"/>
      <c r="BB109" s="29"/>
      <c r="BC109" s="29"/>
    </row>
    <row r="110" spans="30:55">
      <c r="AD110" s="29"/>
      <c r="AE110" s="29"/>
      <c r="AF110" s="29"/>
      <c r="AG110" s="29"/>
      <c r="AH110" s="29"/>
      <c r="AI110" s="29"/>
      <c r="AJ110" s="29"/>
      <c r="AK110" s="29"/>
      <c r="AL110" s="29"/>
      <c r="AM110" s="29"/>
      <c r="AN110" s="29"/>
      <c r="AO110" s="29"/>
      <c r="AP110" s="29"/>
      <c r="AQ110" s="29"/>
      <c r="AR110" s="29"/>
      <c r="AS110" s="29"/>
      <c r="AT110" s="29"/>
      <c r="AU110" s="29"/>
      <c r="AV110" s="29"/>
      <c r="AW110" s="29"/>
      <c r="AX110" s="29"/>
      <c r="AY110" s="29"/>
      <c r="AZ110" s="29"/>
      <c r="BA110" s="29"/>
      <c r="BB110" s="29"/>
      <c r="BC110" s="29"/>
    </row>
    <row r="111" spans="30:55">
      <c r="AD111" s="29"/>
      <c r="AE111" s="29"/>
      <c r="AF111" s="29"/>
      <c r="AG111" s="29"/>
      <c r="AH111" s="29"/>
      <c r="AI111" s="29"/>
      <c r="AJ111" s="29"/>
      <c r="AK111" s="29"/>
      <c r="AL111" s="29"/>
      <c r="AM111" s="29"/>
      <c r="AN111" s="29"/>
      <c r="AO111" s="29"/>
      <c r="AP111" s="29"/>
      <c r="AQ111" s="29"/>
      <c r="AR111" s="29"/>
      <c r="AS111" s="29"/>
      <c r="AT111" s="29"/>
      <c r="AU111" s="29"/>
      <c r="AV111" s="29"/>
      <c r="AW111" s="29"/>
      <c r="AX111" s="29"/>
      <c r="AY111" s="29"/>
      <c r="AZ111" s="29"/>
      <c r="BA111" s="29"/>
      <c r="BB111" s="29"/>
      <c r="BC111" s="29"/>
    </row>
    <row r="112" spans="30:55">
      <c r="AD112" s="29"/>
      <c r="AE112" s="29"/>
      <c r="AF112" s="29"/>
      <c r="AG112" s="29"/>
      <c r="AH112" s="29"/>
      <c r="AI112" s="29"/>
      <c r="AJ112" s="29"/>
      <c r="AK112" s="29"/>
      <c r="AL112" s="29"/>
      <c r="AM112" s="29"/>
      <c r="AN112" s="29"/>
      <c r="AO112" s="29"/>
      <c r="AP112" s="29"/>
      <c r="AQ112" s="29"/>
      <c r="AR112" s="29"/>
      <c r="AS112" s="29"/>
      <c r="AT112" s="29"/>
      <c r="AU112" s="29"/>
      <c r="AV112" s="29"/>
      <c r="AW112" s="29"/>
      <c r="AX112" s="29"/>
      <c r="AY112" s="29"/>
      <c r="AZ112" s="29"/>
      <c r="BA112" s="29"/>
      <c r="BB112" s="29"/>
      <c r="BC112" s="29"/>
    </row>
    <row r="113" spans="30:55">
      <c r="AD113" s="29"/>
      <c r="AE113" s="29"/>
      <c r="AF113" s="29"/>
      <c r="AG113" s="29"/>
      <c r="AH113" s="29"/>
      <c r="AI113" s="29"/>
      <c r="AJ113" s="29"/>
      <c r="AK113" s="29"/>
      <c r="AL113" s="29"/>
      <c r="AM113" s="29"/>
      <c r="AN113" s="29"/>
      <c r="AO113" s="29"/>
      <c r="AP113" s="29"/>
      <c r="AQ113" s="29"/>
      <c r="AR113" s="29"/>
      <c r="AS113" s="29"/>
      <c r="AT113" s="29"/>
      <c r="AU113" s="29"/>
      <c r="AV113" s="29"/>
      <c r="AW113" s="29"/>
      <c r="AX113" s="29"/>
      <c r="AY113" s="29"/>
      <c r="AZ113" s="29"/>
      <c r="BA113" s="29"/>
      <c r="BB113" s="29"/>
      <c r="BC113" s="29"/>
    </row>
  </sheetData>
  <mergeCells count="5">
    <mergeCell ref="B2:B4"/>
    <mergeCell ref="AD2:BC2"/>
    <mergeCell ref="AD3:BC3"/>
    <mergeCell ref="C3:AB3"/>
    <mergeCell ref="C2:AB2"/>
  </mergeCells>
  <phoneticPr fontId="2" type="noConversion"/>
  <pageMargins left="0.75" right="0.75" top="1" bottom="1" header="0.5" footer="0.5"/>
  <pageSetup paperSize="9" orientation="portrait" horizontalDpi="300" verticalDpi="300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BD105"/>
  <sheetViews>
    <sheetView workbookViewId="0">
      <pane xSplit="2" ySplit="5" topLeftCell="C6" activePane="bottomRight" state="frozen"/>
      <selection activeCell="B2" sqref="B2:B3"/>
      <selection pane="topRight" activeCell="B2" sqref="B2:B3"/>
      <selection pane="bottomLeft" activeCell="B2" sqref="B2:B3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2" width="5.6328125" customWidth="1"/>
    <col min="23" max="28" width="5.6328125" hidden="1" customWidth="1"/>
    <col min="29" max="29" width="1.7265625" customWidth="1"/>
    <col min="30" max="49" width="5.6328125" style="30" customWidth="1"/>
    <col min="50" max="55" width="5.6328125" style="30" hidden="1" customWidth="1"/>
  </cols>
  <sheetData>
    <row r="1" spans="1:56" ht="9" customHeight="1" thickBot="1">
      <c r="A1" s="55">
        <v>1</v>
      </c>
      <c r="B1" s="27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441" t="s">
        <v>37</v>
      </c>
      <c r="C2" s="449" t="s">
        <v>91</v>
      </c>
      <c r="D2" s="450"/>
      <c r="E2" s="450"/>
      <c r="F2" s="450"/>
      <c r="G2" s="450"/>
      <c r="H2" s="450"/>
      <c r="I2" s="450"/>
      <c r="J2" s="450"/>
      <c r="K2" s="450"/>
      <c r="L2" s="450"/>
      <c r="M2" s="450"/>
      <c r="N2" s="450"/>
      <c r="O2" s="450"/>
      <c r="P2" s="450"/>
      <c r="Q2" s="450"/>
      <c r="R2" s="450"/>
      <c r="S2" s="450"/>
      <c r="T2" s="450"/>
      <c r="U2" s="450"/>
      <c r="V2" s="450"/>
      <c r="W2" s="450"/>
      <c r="X2" s="450"/>
      <c r="Y2" s="450"/>
      <c r="Z2" s="450"/>
      <c r="AA2" s="450"/>
      <c r="AB2" s="451"/>
      <c r="AC2" s="3"/>
      <c r="AD2" s="422" t="s">
        <v>2</v>
      </c>
      <c r="AE2" s="423"/>
      <c r="AF2" s="423"/>
      <c r="AG2" s="423"/>
      <c r="AH2" s="423"/>
      <c r="AI2" s="423"/>
      <c r="AJ2" s="423"/>
      <c r="AK2" s="423"/>
      <c r="AL2" s="423"/>
      <c r="AM2" s="423"/>
      <c r="AN2" s="423"/>
      <c r="AO2" s="423"/>
      <c r="AP2" s="423"/>
      <c r="AQ2" s="423"/>
      <c r="AR2" s="423"/>
      <c r="AS2" s="423"/>
      <c r="AT2" s="423"/>
      <c r="AU2" s="423"/>
      <c r="AV2" s="423"/>
      <c r="AW2" s="423"/>
      <c r="AX2" s="423"/>
      <c r="AY2" s="423"/>
      <c r="AZ2" s="423"/>
      <c r="BA2" s="423"/>
      <c r="BB2" s="423"/>
      <c r="BC2" s="444"/>
      <c r="BD2" s="386"/>
    </row>
    <row r="3" spans="1:56" ht="13" thickBot="1">
      <c r="B3" s="442"/>
      <c r="C3" s="446" t="s">
        <v>1</v>
      </c>
      <c r="D3" s="447"/>
      <c r="E3" s="447"/>
      <c r="F3" s="447"/>
      <c r="G3" s="447"/>
      <c r="H3" s="447"/>
      <c r="I3" s="447"/>
      <c r="J3" s="447"/>
      <c r="K3" s="447"/>
      <c r="L3" s="447"/>
      <c r="M3" s="447"/>
      <c r="N3" s="447"/>
      <c r="O3" s="447"/>
      <c r="P3" s="447"/>
      <c r="Q3" s="447"/>
      <c r="R3" s="447"/>
      <c r="S3" s="447"/>
      <c r="T3" s="447"/>
      <c r="U3" s="447"/>
      <c r="V3" s="447"/>
      <c r="W3" s="447"/>
      <c r="X3" s="447"/>
      <c r="Y3" s="447"/>
      <c r="Z3" s="447"/>
      <c r="AA3" s="447"/>
      <c r="AB3" s="448"/>
      <c r="AC3" s="4"/>
      <c r="AD3" s="424" t="s">
        <v>136</v>
      </c>
      <c r="AE3" s="425"/>
      <c r="AF3" s="425"/>
      <c r="AG3" s="425"/>
      <c r="AH3" s="425"/>
      <c r="AI3" s="425"/>
      <c r="AJ3" s="425"/>
      <c r="AK3" s="425"/>
      <c r="AL3" s="425"/>
      <c r="AM3" s="425"/>
      <c r="AN3" s="425"/>
      <c r="AO3" s="425"/>
      <c r="AP3" s="425"/>
      <c r="AQ3" s="425"/>
      <c r="AR3" s="425"/>
      <c r="AS3" s="425"/>
      <c r="AT3" s="425"/>
      <c r="AU3" s="425"/>
      <c r="AV3" s="425"/>
      <c r="AW3" s="425"/>
      <c r="AX3" s="425"/>
      <c r="AY3" s="425"/>
      <c r="AZ3" s="425"/>
      <c r="BA3" s="425"/>
      <c r="BB3" s="425"/>
      <c r="BC3" s="445"/>
      <c r="BD3" s="386"/>
    </row>
    <row r="4" spans="1:56" ht="20" customHeight="1" thickTop="1" thickBot="1">
      <c r="B4" s="443"/>
      <c r="C4" s="377">
        <v>2000</v>
      </c>
      <c r="D4" s="209">
        <f t="shared" ref="D4:AB4" si="0">1+C4</f>
        <v>2001</v>
      </c>
      <c r="E4" s="209">
        <f t="shared" si="0"/>
        <v>2002</v>
      </c>
      <c r="F4" s="209">
        <f t="shared" si="0"/>
        <v>2003</v>
      </c>
      <c r="G4" s="209">
        <f t="shared" si="0"/>
        <v>2004</v>
      </c>
      <c r="H4" s="209">
        <f t="shared" si="0"/>
        <v>2005</v>
      </c>
      <c r="I4" s="209">
        <f t="shared" si="0"/>
        <v>2006</v>
      </c>
      <c r="J4" s="209">
        <f t="shared" si="0"/>
        <v>2007</v>
      </c>
      <c r="K4" s="209">
        <f t="shared" si="0"/>
        <v>2008</v>
      </c>
      <c r="L4" s="209">
        <f t="shared" si="0"/>
        <v>2009</v>
      </c>
      <c r="M4" s="209">
        <f t="shared" si="0"/>
        <v>2010</v>
      </c>
      <c r="N4" s="209">
        <f t="shared" si="0"/>
        <v>2011</v>
      </c>
      <c r="O4" s="209">
        <f t="shared" si="0"/>
        <v>2012</v>
      </c>
      <c r="P4" s="209">
        <f t="shared" si="0"/>
        <v>2013</v>
      </c>
      <c r="Q4" s="209">
        <f t="shared" si="0"/>
        <v>2014</v>
      </c>
      <c r="R4" s="209">
        <f t="shared" si="0"/>
        <v>2015</v>
      </c>
      <c r="S4" s="209">
        <f t="shared" si="0"/>
        <v>2016</v>
      </c>
      <c r="T4" s="209">
        <f t="shared" si="0"/>
        <v>2017</v>
      </c>
      <c r="U4" s="209">
        <f t="shared" si="0"/>
        <v>2018</v>
      </c>
      <c r="V4" s="209">
        <f t="shared" si="0"/>
        <v>2019</v>
      </c>
      <c r="W4" s="209">
        <f t="shared" si="0"/>
        <v>2020</v>
      </c>
      <c r="X4" s="209">
        <f t="shared" si="0"/>
        <v>2021</v>
      </c>
      <c r="Y4" s="209">
        <f t="shared" si="0"/>
        <v>2022</v>
      </c>
      <c r="Z4" s="209">
        <f t="shared" si="0"/>
        <v>2023</v>
      </c>
      <c r="AA4" s="209">
        <f t="shared" si="0"/>
        <v>2024</v>
      </c>
      <c r="AB4" s="209">
        <f t="shared" si="0"/>
        <v>2025</v>
      </c>
      <c r="AC4" s="57"/>
      <c r="AD4" s="377">
        <v>2000</v>
      </c>
      <c r="AE4" s="209">
        <f t="shared" ref="AE4:AO4" si="1">1+AD4</f>
        <v>2001</v>
      </c>
      <c r="AF4" s="209">
        <f t="shared" si="1"/>
        <v>2002</v>
      </c>
      <c r="AG4" s="209">
        <f t="shared" si="1"/>
        <v>2003</v>
      </c>
      <c r="AH4" s="209">
        <f t="shared" si="1"/>
        <v>2004</v>
      </c>
      <c r="AI4" s="209">
        <f t="shared" si="1"/>
        <v>2005</v>
      </c>
      <c r="AJ4" s="209">
        <f t="shared" si="1"/>
        <v>2006</v>
      </c>
      <c r="AK4" s="209">
        <f t="shared" si="1"/>
        <v>2007</v>
      </c>
      <c r="AL4" s="209">
        <f t="shared" si="1"/>
        <v>2008</v>
      </c>
      <c r="AM4" s="209">
        <f t="shared" si="1"/>
        <v>2009</v>
      </c>
      <c r="AN4" s="209">
        <f t="shared" si="1"/>
        <v>2010</v>
      </c>
      <c r="AO4" s="209">
        <f t="shared" si="1"/>
        <v>2011</v>
      </c>
      <c r="AP4" s="209">
        <f t="shared" ref="AP4:BC4" si="2">1+AO4</f>
        <v>2012</v>
      </c>
      <c r="AQ4" s="209">
        <f t="shared" si="2"/>
        <v>2013</v>
      </c>
      <c r="AR4" s="209">
        <f t="shared" si="2"/>
        <v>2014</v>
      </c>
      <c r="AS4" s="209">
        <f t="shared" si="2"/>
        <v>2015</v>
      </c>
      <c r="AT4" s="209">
        <f t="shared" si="2"/>
        <v>2016</v>
      </c>
      <c r="AU4" s="209">
        <f t="shared" si="2"/>
        <v>2017</v>
      </c>
      <c r="AV4" s="209">
        <f t="shared" si="2"/>
        <v>2018</v>
      </c>
      <c r="AW4" s="209">
        <f t="shared" si="2"/>
        <v>2019</v>
      </c>
      <c r="AX4" s="209">
        <f t="shared" si="2"/>
        <v>2020</v>
      </c>
      <c r="AY4" s="209">
        <f t="shared" si="2"/>
        <v>2021</v>
      </c>
      <c r="AZ4" s="209">
        <f t="shared" si="2"/>
        <v>2022</v>
      </c>
      <c r="BA4" s="209">
        <f t="shared" si="2"/>
        <v>2023</v>
      </c>
      <c r="BB4" s="209">
        <f t="shared" si="2"/>
        <v>2024</v>
      </c>
      <c r="BC4" s="379">
        <f t="shared" si="2"/>
        <v>2025</v>
      </c>
      <c r="BD4" s="386"/>
    </row>
    <row r="5" spans="1:56" ht="20" customHeight="1" thickTop="1" thickBot="1">
      <c r="B5" s="25" t="s">
        <v>12</v>
      </c>
      <c r="C5" s="139">
        <f>1/$A$1*[1]TimberSectorMinusCoreVPAImp!$B$263</f>
        <v>3.086555612797238</v>
      </c>
      <c r="D5" s="140">
        <f>1/$A$1*[1]TimberSectorMinusCoreVPAImp!$C$263</f>
        <v>3.0687832277235318</v>
      </c>
      <c r="E5" s="140">
        <f>1/$A$1*[1]TimberSectorMinusCoreVPAImp!D$263</f>
        <v>3.4591076164225911</v>
      </c>
      <c r="F5" s="140">
        <f>1/$A$1*[1]TimberSectorMinusCoreVPAImp!E$263</f>
        <v>3.7234337888692433</v>
      </c>
      <c r="G5" s="140">
        <f>1/$A$1*[1]TimberSectorMinusCoreVPAImp!F$263</f>
        <v>4.5710898169078158</v>
      </c>
      <c r="H5" s="140">
        <f>1/$A$1*[1]TimberSectorMinusCoreVPAImp!G$263</f>
        <v>4.9465226774594351</v>
      </c>
      <c r="I5" s="140">
        <f>1/$A$1*[1]TimberSectorMinusCoreVPAImp!H$263</f>
        <v>4.9687454326115574</v>
      </c>
      <c r="J5" s="140">
        <f>1/$A$1*[1]TimberSectorMinusCoreVPAImp!I$263</f>
        <v>5.1910444695131588</v>
      </c>
      <c r="K5" s="140">
        <f>1/$A$1*[1]TimberSectorMinusCoreVPAImp!J$263</f>
        <v>4.3626373831288117</v>
      </c>
      <c r="L5" s="140">
        <f>1/$A$1*[1]TimberSectorMinusCoreVPAImp!K$263</f>
        <v>3.2246307963850405</v>
      </c>
      <c r="M5" s="140">
        <f>1/$A$1*[1]TimberSectorMinusCoreVPAImp!L$263</f>
        <v>3.5588385993341474</v>
      </c>
      <c r="N5" s="140">
        <f>1/$A$1*[1]TimberSectorMinusCoreVPAImp!M$263</f>
        <v>3.3236646060673003</v>
      </c>
      <c r="O5" s="140">
        <f>1/$A$1*[1]TimberSectorMinusCoreVPAImp!N$263</f>
        <v>2.7834811204642671</v>
      </c>
      <c r="P5" s="140">
        <f>1/$A$1*[1]TimberSectorMinusCoreVPAImp!O$263</f>
        <v>2.8873605864673544</v>
      </c>
      <c r="Q5" s="140">
        <f>1/$A$1*[1]TimberSectorMinusCoreVPAImp!P$263</f>
        <v>3.2225496242341336</v>
      </c>
      <c r="R5" s="140">
        <f>1/$A$1*[1]TimberSectorMinusCoreVPAImp!Q$263</f>
        <v>3.5603676700126274</v>
      </c>
      <c r="S5" s="140">
        <f>1/$A$1*[1]TimberSectorMinusCoreVPAImp!R$263</f>
        <v>3.5092346750706214</v>
      </c>
      <c r="T5" s="140">
        <f>1/$A$1*[1]TimberSectorMinusCoreVPAImp!S$263</f>
        <v>3.8557451120412574</v>
      </c>
      <c r="U5" s="140">
        <f>1/$A$1*[1]TimberSectorMinusCoreVPAImp!T$263</f>
        <v>4.2205172882980504</v>
      </c>
      <c r="V5" s="140">
        <f>1/$A$1*[1]TimberSectorMinusCoreVPAImp!U$263</f>
        <v>4.0487837808892939</v>
      </c>
      <c r="W5" s="140">
        <f>1/$A$1*[1]TimberSectorMinusCoreVPAImp!V$263</f>
        <v>0</v>
      </c>
      <c r="X5" s="140">
        <f>1/$A$1*[1]TimberSectorMinusCoreVPAImp!W$263</f>
        <v>0</v>
      </c>
      <c r="Y5" s="140">
        <f>1/$A$1*[1]TimberSectorMinusCoreVPAImp!X$263</f>
        <v>0</v>
      </c>
      <c r="Z5" s="140">
        <f>1/$A$1*[1]TimberSectorMinusCoreVPAImp!Y$263</f>
        <v>0</v>
      </c>
      <c r="AA5" s="140">
        <f>1/$A$1*[1]TimberSectorMinusCoreVPAImp!Z$263</f>
        <v>0</v>
      </c>
      <c r="AB5" s="140">
        <f>1/$A$1*[1]TimberSectorMinusCoreVPAImp!AA$263</f>
        <v>0</v>
      </c>
      <c r="AC5" s="141"/>
      <c r="AD5" s="142">
        <f>1/1000*[1]TimberSectorMinusCoreVPAImp!AB$263</f>
        <v>0.90002034599052572</v>
      </c>
      <c r="AE5" s="140">
        <f>1/1000*[1]TimberSectorMinusCoreVPAImp!AC$263</f>
        <v>0.94689144322240015</v>
      </c>
      <c r="AF5" s="140">
        <f>1/1000*[1]TimberSectorMinusCoreVPAImp!AD$263</f>
        <v>1.1105442342000005</v>
      </c>
      <c r="AG5" s="140">
        <f>1/1000*[1]TimberSectorMinusCoreVPAImp!AE$263</f>
        <v>1.4920563840656009</v>
      </c>
      <c r="AH5" s="140">
        <f>1/1000*[1]TimberSectorMinusCoreVPAImp!AF$263</f>
        <v>1.9425792885989002</v>
      </c>
      <c r="AI5" s="140">
        <f>1/1000*[1]TimberSectorMinusCoreVPAImp!AG$263</f>
        <v>2.2412015962907992</v>
      </c>
      <c r="AJ5" s="140">
        <f>1/1000*[1]TimberSectorMinusCoreVPAImp!AH$263</f>
        <v>2.2709644096752011</v>
      </c>
      <c r="AK5" s="140">
        <f>1/1000*[1]TimberSectorMinusCoreVPAImp!AI$263</f>
        <v>2.8922917234329999</v>
      </c>
      <c r="AL5" s="140">
        <f>1/1000*[1]TimberSectorMinusCoreVPAImp!AJ$263</f>
        <v>2.623952875694</v>
      </c>
      <c r="AM5" s="140">
        <f>1/1000*[1]TimberSectorMinusCoreVPAImp!AK$263</f>
        <v>2.084692461103999</v>
      </c>
      <c r="AN5" s="140">
        <f>1/1000*[1]TimberSectorMinusCoreVPAImp!AL$263</f>
        <v>1.9467207778365008</v>
      </c>
      <c r="AO5" s="140">
        <f>1/1000*[1]TimberSectorMinusCoreVPAImp!AM$263</f>
        <v>1.9039552347360007</v>
      </c>
      <c r="AP5" s="140">
        <f>1/1000*[1]TimberSectorMinusCoreVPAImp!AN$263</f>
        <v>1.4323302293872</v>
      </c>
      <c r="AQ5" s="140">
        <f>1/1000*[1]TimberSectorMinusCoreVPAImp!AO$263</f>
        <v>1.3694887609809008</v>
      </c>
      <c r="AR5" s="140">
        <f>1/1000*[1]TimberSectorMinusCoreVPAImp!AP$263</f>
        <v>1.6364082491030005</v>
      </c>
      <c r="AS5" s="140">
        <f>1/1000*[1]TimberSectorMinusCoreVPAImp!AQ$263</f>
        <v>1.5164010189930006</v>
      </c>
      <c r="AT5" s="140">
        <f>1/1000*[1]TimberSectorMinusCoreVPAImp!AR$263</f>
        <v>1.5588315985097998</v>
      </c>
      <c r="AU5" s="140">
        <f>1/1000*[1]TimberSectorMinusCoreVPAImp!AS$263</f>
        <v>1.7654473352802005</v>
      </c>
      <c r="AV5" s="140">
        <f>1/1000*[1]TimberSectorMinusCoreVPAImp!AT$263</f>
        <v>2.0176411300930006</v>
      </c>
      <c r="AW5" s="140">
        <f>1/1000*[1]TimberSectorMinusCoreVPAImp!AU$263</f>
        <v>2.0210923664916671</v>
      </c>
      <c r="AX5" s="140">
        <f>1/1000*[1]TimberSectorMinusCoreVPAImp!AV$263</f>
        <v>0</v>
      </c>
      <c r="AY5" s="140">
        <f>1/1000*[1]TimberSectorMinusCoreVPAImp!AW$263</f>
        <v>0</v>
      </c>
      <c r="AZ5" s="140">
        <f>1/1000*[1]TimberSectorMinusCoreVPAImp!AX$263</f>
        <v>0</v>
      </c>
      <c r="BA5" s="140">
        <f>1/1000*[1]TimberSectorMinusCoreVPAImp!AY$263</f>
        <v>0</v>
      </c>
      <c r="BB5" s="140">
        <f>1/1000*[1]TimberSectorMinusCoreVPAImp!AZ$263</f>
        <v>0</v>
      </c>
      <c r="BC5" s="384">
        <f>1/1000*[1]TimberSectorMinusCoreVPAImp!BA$263</f>
        <v>0</v>
      </c>
      <c r="BD5" s="386"/>
    </row>
    <row r="6" spans="1:56" ht="17.149999999999999" customHeight="1" thickTop="1">
      <c r="B6" s="153" t="s">
        <v>150</v>
      </c>
      <c r="C6" s="154">
        <f>1/$A$1*[1]TimberSectorMinusCoreVPAImp!$B$266</f>
        <v>1.7732207249999944E-2</v>
      </c>
      <c r="D6" s="155">
        <f>1/$A$1*[1]TimberSectorMinusCoreVPAImp!$C$266</f>
        <v>1.1018739500000022E-2</v>
      </c>
      <c r="E6" s="155">
        <f>1/$A$1*[1]TimberSectorMinusCoreVPAImp!D$266</f>
        <v>1.3113675749999998E-2</v>
      </c>
      <c r="F6" s="155">
        <f>1/$A$1*[1]TimberSectorMinusCoreVPAImp!E$266</f>
        <v>1.2778621134002941E-2</v>
      </c>
      <c r="G6" s="155">
        <f>1/$A$1*[1]TimberSectorMinusCoreVPAImp!F$266</f>
        <v>1.1907720999999954E-2</v>
      </c>
      <c r="H6" s="155">
        <f>1/$A$1*[1]TimberSectorMinusCoreVPAImp!G$266</f>
        <v>1.0592958150908337E-2</v>
      </c>
      <c r="I6" s="155">
        <f>1/$A$1*[1]TimberSectorMinusCoreVPAImp!H$266</f>
        <v>9.2510659643086513E-3</v>
      </c>
      <c r="J6" s="155">
        <f>1/$A$1*[1]TimberSectorMinusCoreVPAImp!I$266</f>
        <v>8.9579049999999882E-3</v>
      </c>
      <c r="K6" s="155">
        <f>1/$A$1*[1]TimberSectorMinusCoreVPAImp!J$266</f>
        <v>7.858277318503663E-3</v>
      </c>
      <c r="L6" s="155">
        <f>1/$A$1*[1]TimberSectorMinusCoreVPAImp!K$266</f>
        <v>4.306308821428591E-3</v>
      </c>
      <c r="M6" s="155">
        <f>1/$A$1*[1]TimberSectorMinusCoreVPAImp!L$266</f>
        <v>3.3923926890564128E-3</v>
      </c>
      <c r="N6" s="155">
        <f>1/$A$1*[1]TimberSectorMinusCoreVPAImp!M$266</f>
        <v>4.7390833966864587E-3</v>
      </c>
      <c r="O6" s="155">
        <f>1/$A$1*[1]TimberSectorMinusCoreVPAImp!N$266</f>
        <v>4.1285276071687674E-3</v>
      </c>
      <c r="P6" s="155">
        <f>1/$A$1*[1]TimberSectorMinusCoreVPAImp!O$266</f>
        <v>2.13591332866342E-3</v>
      </c>
      <c r="Q6" s="155">
        <f>1/$A$1*[1]TimberSectorMinusCoreVPAImp!P$266</f>
        <v>2.2142867032750686E-3</v>
      </c>
      <c r="R6" s="155">
        <f>1/$A$1*[1]TimberSectorMinusCoreVPAImp!Q$266</f>
        <v>2.5076983593210781E-3</v>
      </c>
      <c r="S6" s="155">
        <f>1/$A$1*[1]TimberSectorMinusCoreVPAImp!R$266</f>
        <v>2.7516148527292365E-3</v>
      </c>
      <c r="T6" s="155">
        <f>1/$A$1*[1]TimberSectorMinusCoreVPAImp!S$266</f>
        <v>3.0420596552088782E-3</v>
      </c>
      <c r="U6" s="155">
        <f>1/$A$1*[1]TimberSectorMinusCoreVPAImp!T$266</f>
        <v>2.614806974467118E-3</v>
      </c>
      <c r="V6" s="155">
        <f>1/$A$1*[1]TimberSectorMinusCoreVPAImp!U$266</f>
        <v>2.3540236190232986E-3</v>
      </c>
      <c r="W6" s="155">
        <f>1/$A$1*[1]TimberSectorMinusCoreVPAImp!V$266</f>
        <v>0</v>
      </c>
      <c r="X6" s="155">
        <f>1/$A$1*[1]TimberSectorMinusCoreVPAImp!W$266</f>
        <v>0</v>
      </c>
      <c r="Y6" s="155">
        <f>1/$A$1*[1]TimberSectorMinusCoreVPAImp!X$266</f>
        <v>0</v>
      </c>
      <c r="Z6" s="155">
        <f>1/$A$1*[1]TimberSectorMinusCoreVPAImp!Y$266</f>
        <v>0</v>
      </c>
      <c r="AA6" s="155">
        <f>1/$A$1*[1]TimberSectorMinusCoreVPAImp!Z$266</f>
        <v>0</v>
      </c>
      <c r="AB6" s="155">
        <f>1/$A$1*[1]TimberSectorMinusCoreVPAImp!AA$266</f>
        <v>0</v>
      </c>
      <c r="AC6" s="4"/>
      <c r="AD6" s="156">
        <f>1/1000*[1]TimberSectorMinusCoreVPAImp!AB$266</f>
        <v>6.2958403409550077E-3</v>
      </c>
      <c r="AE6" s="155">
        <f>1/1000*[1]TimberSectorMinusCoreVPAImp!AC$266</f>
        <v>7.316863028399981E-3</v>
      </c>
      <c r="AF6" s="155">
        <f>1/1000*[1]TimberSectorMinusCoreVPAImp!AD$266</f>
        <v>7.0473270192E-3</v>
      </c>
      <c r="AG6" s="155">
        <f>1/1000*[1]TimberSectorMinusCoreVPAImp!AE$266</f>
        <v>8.3223164528000004E-3</v>
      </c>
      <c r="AH6" s="155">
        <f>1/1000*[1]TimberSectorMinusCoreVPAImp!AF$266</f>
        <v>9.551189125799971E-3</v>
      </c>
      <c r="AI6" s="155">
        <f>1/1000*[1]TimberSectorMinusCoreVPAImp!AG$266</f>
        <v>8.7558526340999979E-3</v>
      </c>
      <c r="AJ6" s="155">
        <f>1/1000*[1]TimberSectorMinusCoreVPAImp!AH$266</f>
        <v>8.4185870591999747E-3</v>
      </c>
      <c r="AK6" s="155">
        <f>1/1000*[1]TimberSectorMinusCoreVPAImp!AI$266</f>
        <v>9.2303613559999997E-3</v>
      </c>
      <c r="AL6" s="155">
        <f>1/1000*[1]TimberSectorMinusCoreVPAImp!AJ$266</f>
        <v>9.0306943503999874E-3</v>
      </c>
      <c r="AM6" s="155">
        <f>1/1000*[1]TimberSectorMinusCoreVPAImp!AK$266</f>
        <v>5.3066505008000052E-3</v>
      </c>
      <c r="AN6" s="155">
        <f>1/1000*[1]TimberSectorMinusCoreVPAImp!AL$266</f>
        <v>4.0371316730999961E-3</v>
      </c>
      <c r="AO6" s="155">
        <f>1/1000*[1]TimberSectorMinusCoreVPAImp!AM$266</f>
        <v>4.5733672800000007E-3</v>
      </c>
      <c r="AP6" s="155">
        <f>1/1000*[1]TimberSectorMinusCoreVPAImp!AN$266</f>
        <v>3.3151308959999963E-3</v>
      </c>
      <c r="AQ6" s="155">
        <f>1/1000*[1]TimberSectorMinusCoreVPAImp!AO$266</f>
        <v>2.1134201391000041E-3</v>
      </c>
      <c r="AR6" s="155">
        <f>1/1000*[1]TimberSectorMinusCoreVPAImp!AP$266</f>
        <v>2.1902780225000005E-3</v>
      </c>
      <c r="AS6" s="155">
        <f>1/1000*[1]TimberSectorMinusCoreVPAImp!AQ$266</f>
        <v>2.3672047910000007E-3</v>
      </c>
      <c r="AT6" s="155">
        <f>1/1000*[1]TimberSectorMinusCoreVPAImp!AR$266</f>
        <v>2.0468839076000049E-3</v>
      </c>
      <c r="AU6" s="155">
        <f>1/1000*[1]TimberSectorMinusCoreVPAImp!AS$266</f>
        <v>1.8199466999999983E-3</v>
      </c>
      <c r="AV6" s="155">
        <f>1/1000*[1]TimberSectorMinusCoreVPAImp!AT$266</f>
        <v>3.1289402190000019E-3</v>
      </c>
      <c r="AW6" s="155">
        <f>1/1000*[1]TimberSectorMinusCoreVPAImp!AU$266</f>
        <v>2.1448540862500053E-3</v>
      </c>
      <c r="AX6" s="155">
        <f>1/1000*[1]TimberSectorMinusCoreVPAImp!AV$266</f>
        <v>0</v>
      </c>
      <c r="AY6" s="155">
        <f>1/1000*[1]TimberSectorMinusCoreVPAImp!AW$266</f>
        <v>0</v>
      </c>
      <c r="AZ6" s="155">
        <f>1/1000*[1]TimberSectorMinusCoreVPAImp!AX$266</f>
        <v>0</v>
      </c>
      <c r="BA6" s="155">
        <f>1/1000*[1]TimberSectorMinusCoreVPAImp!AY$266</f>
        <v>0</v>
      </c>
      <c r="BB6" s="155">
        <f>1/1000*[1]TimberSectorMinusCoreVPAImp!AZ$266</f>
        <v>0</v>
      </c>
      <c r="BC6" s="155">
        <f>1/1000*[1]TimberSectorMinusCoreVPAImp!BA$266</f>
        <v>0</v>
      </c>
      <c r="BD6" s="386"/>
    </row>
    <row r="7" spans="1:56" ht="17.149999999999999" customHeight="1">
      <c r="B7" s="14" t="s">
        <v>98</v>
      </c>
      <c r="C7" s="26">
        <f>1/$A$1*[1]TimberSectorMinusCoreVPAImp!$B$268</f>
        <v>3.7096711570118832E-2</v>
      </c>
      <c r="D7" s="28">
        <f>1/$A$1*[1]TimberSectorMinusCoreVPAImp!$C$268</f>
        <v>2.8114578875917833E-2</v>
      </c>
      <c r="E7" s="28">
        <f>1/$A$1*[1]TimberSectorMinusCoreVPAImp!D$268</f>
        <v>2.9387661455154045E-2</v>
      </c>
      <c r="F7" s="28">
        <f>1/$A$1*[1]TimberSectorMinusCoreVPAImp!E$268</f>
        <v>2.9678593217821257E-2</v>
      </c>
      <c r="G7" s="28">
        <f>1/$A$1*[1]TimberSectorMinusCoreVPAImp!F$268</f>
        <v>3.9241349256696346E-2</v>
      </c>
      <c r="H7" s="28">
        <f>1/$A$1*[1]TimberSectorMinusCoreVPAImp!G$268</f>
        <v>4.1383527786421251E-2</v>
      </c>
      <c r="I7" s="28">
        <f>1/$A$1*[1]TimberSectorMinusCoreVPAImp!H$268</f>
        <v>4.0409290617650334E-2</v>
      </c>
      <c r="J7" s="28">
        <f>1/$A$1*[1]TimberSectorMinusCoreVPAImp!I$268</f>
        <v>4.2048911061183379E-2</v>
      </c>
      <c r="K7" s="28">
        <f>1/$A$1*[1]TimberSectorMinusCoreVPAImp!J$268</f>
        <v>3.5721563475582148E-2</v>
      </c>
      <c r="L7" s="28">
        <f>1/$A$1*[1]TimberSectorMinusCoreVPAImp!K$268</f>
        <v>1.8810145317535144E-2</v>
      </c>
      <c r="M7" s="28">
        <f>1/$A$1*[1]TimberSectorMinusCoreVPAImp!L$268</f>
        <v>1.8800013437395877E-2</v>
      </c>
      <c r="N7" s="28">
        <f>1/$A$1*[1]TimberSectorMinusCoreVPAImp!M$268</f>
        <v>2.138558169810895E-2</v>
      </c>
      <c r="O7" s="28">
        <f>1/$A$1*[1]TimberSectorMinusCoreVPAImp!N$268</f>
        <v>1.5267865431906733E-2</v>
      </c>
      <c r="P7" s="28">
        <f>1/$A$1*[1]TimberSectorMinusCoreVPAImp!O$268</f>
        <v>1.9411861219329155E-2</v>
      </c>
      <c r="Q7" s="28">
        <f>1/$A$1*[1]TimberSectorMinusCoreVPAImp!P$268</f>
        <v>2.384959508605081E-2</v>
      </c>
      <c r="R7" s="28">
        <f>1/$A$1*[1]TimberSectorMinusCoreVPAImp!Q$268</f>
        <v>2.0914128028257251E-2</v>
      </c>
      <c r="S7" s="28">
        <f>1/$A$1*[1]TimberSectorMinusCoreVPAImp!R$268</f>
        <v>2.2303886038038727E-2</v>
      </c>
      <c r="T7" s="28">
        <f>1/$A$1*[1]TimberSectorMinusCoreVPAImp!S$268</f>
        <v>2.297107832135363E-2</v>
      </c>
      <c r="U7" s="28">
        <f>1/$A$1*[1]TimberSectorMinusCoreVPAImp!T$268</f>
        <v>2.4554303774823021E-2</v>
      </c>
      <c r="V7" s="28">
        <f>1/$A$1*[1]TimberSectorMinusCoreVPAImp!U$268</f>
        <v>2.2037365292050481E-2</v>
      </c>
      <c r="W7" s="28">
        <f>1/$A$1*[1]TimberSectorMinusCoreVPAImp!V$268</f>
        <v>0</v>
      </c>
      <c r="X7" s="28">
        <f>1/$A$1*[1]TimberSectorMinusCoreVPAImp!W$268</f>
        <v>0</v>
      </c>
      <c r="Y7" s="28">
        <f>1/$A$1*[1]TimberSectorMinusCoreVPAImp!X$268</f>
        <v>0</v>
      </c>
      <c r="Z7" s="28">
        <f>1/$A$1*[1]TimberSectorMinusCoreVPAImp!Y$268</f>
        <v>0</v>
      </c>
      <c r="AA7" s="28">
        <f>1/$A$1*[1]TimberSectorMinusCoreVPAImp!Z$268</f>
        <v>0</v>
      </c>
      <c r="AB7" s="28">
        <f>1/$A$1*[1]TimberSectorMinusCoreVPAImp!AA$268</f>
        <v>0</v>
      </c>
      <c r="AC7" s="4"/>
      <c r="AD7" s="26">
        <f>1/1000*[1]TimberSectorMinusCoreVPAImp!AB$268</f>
        <v>2.6851720470239974E-2</v>
      </c>
      <c r="AE7" s="28">
        <f>1/1000*[1]TimberSectorMinusCoreVPAImp!AC$268</f>
        <v>1.9791785587200024E-2</v>
      </c>
      <c r="AF7" s="28">
        <f>1/1000*[1]TimberSectorMinusCoreVPAImp!AD$268</f>
        <v>1.9651095144E-2</v>
      </c>
      <c r="AG7" s="28">
        <f>1/1000*[1]TimberSectorMinusCoreVPAImp!AE$268</f>
        <v>1.965020189439997E-2</v>
      </c>
      <c r="AH7" s="28">
        <f>1/1000*[1]TimberSectorMinusCoreVPAImp!AF$268</f>
        <v>2.8637481262600007E-2</v>
      </c>
      <c r="AI7" s="28">
        <f>1/1000*[1]TimberSectorMinusCoreVPAImp!AG$268</f>
        <v>2.3918481872999973E-2</v>
      </c>
      <c r="AJ7" s="28">
        <f>1/1000*[1]TimberSectorMinusCoreVPAImp!AH$268</f>
        <v>3.1965536905600007E-2</v>
      </c>
      <c r="AK7" s="28">
        <f>1/1000*[1]TimberSectorMinusCoreVPAImp!AI$268</f>
        <v>3.1311021351000043E-2</v>
      </c>
      <c r="AL7" s="28">
        <f>1/1000*[1]TimberSectorMinusCoreVPAImp!AJ$268</f>
        <v>2.8276963943599982E-2</v>
      </c>
      <c r="AM7" s="28">
        <f>1/1000*[1]TimberSectorMinusCoreVPAImp!AK$268</f>
        <v>1.6402638780000017E-2</v>
      </c>
      <c r="AN7" s="28">
        <f>1/1000*[1]TimberSectorMinusCoreVPAImp!AL$268</f>
        <v>1.6121744901000008E-2</v>
      </c>
      <c r="AO7" s="28">
        <f>1/1000*[1]TimberSectorMinusCoreVPAImp!AM$268</f>
        <v>1.7984397792000003E-2</v>
      </c>
      <c r="AP7" s="28">
        <f>1/1000*[1]TimberSectorMinusCoreVPAImp!AN$268</f>
        <v>1.3125954916799999E-2</v>
      </c>
      <c r="AQ7" s="28">
        <f>1/1000*[1]TimberSectorMinusCoreVPAImp!AO$268</f>
        <v>1.6692778667700008E-2</v>
      </c>
      <c r="AR7" s="28">
        <f>1/1000*[1]TimberSectorMinusCoreVPAImp!AP$268</f>
        <v>1.8137572095000002E-2</v>
      </c>
      <c r="AS7" s="28">
        <f>1/1000*[1]TimberSectorMinusCoreVPAImp!AQ$268</f>
        <v>2.0029572724000005E-2</v>
      </c>
      <c r="AT7" s="28">
        <f>1/1000*[1]TimberSectorMinusCoreVPAImp!AR$268</f>
        <v>2.244174000140001E-2</v>
      </c>
      <c r="AU7" s="28">
        <f>1/1000*[1]TimberSectorMinusCoreVPAImp!AS$268</f>
        <v>2.6703614752100001E-2</v>
      </c>
      <c r="AV7" s="28">
        <f>1/1000*[1]TimberSectorMinusCoreVPAImp!AT$268</f>
        <v>2.7346951378999992E-2</v>
      </c>
      <c r="AW7" s="28">
        <f>1/1000*[1]TimberSectorMinusCoreVPAImp!AU$268</f>
        <v>2.8299591480000004E-2</v>
      </c>
      <c r="AX7" s="28">
        <f>1/1000*[1]TimberSectorMinusCoreVPAImp!AV$268</f>
        <v>0</v>
      </c>
      <c r="AY7" s="28">
        <f>1/1000*[1]TimberSectorMinusCoreVPAImp!AW$268</f>
        <v>0</v>
      </c>
      <c r="AZ7" s="28">
        <f>1/1000*[1]TimberSectorMinusCoreVPAImp!AX$268</f>
        <v>0</v>
      </c>
      <c r="BA7" s="28">
        <f>1/1000*[1]TimberSectorMinusCoreVPAImp!AY$268</f>
        <v>0</v>
      </c>
      <c r="BB7" s="28">
        <f>1/1000*[1]TimberSectorMinusCoreVPAImp!AZ$268</f>
        <v>0</v>
      </c>
      <c r="BC7" s="28">
        <f>1/1000*[1]TimberSectorMinusCoreVPAImp!BA$268</f>
        <v>0</v>
      </c>
      <c r="BD7" s="386"/>
    </row>
    <row r="8" spans="1:56">
      <c r="B8" s="5" t="s">
        <v>99</v>
      </c>
      <c r="C8" s="45">
        <f>1/$A$1*[1]TimberSectorMinusCoreVPAImp!$B$39</f>
        <v>2.184061000000001E-3</v>
      </c>
      <c r="D8" s="10">
        <f>1/$A$1*[1]TimberSectorMinusCoreVPAImp!$C$39</f>
        <v>1.5542831104582155E-3</v>
      </c>
      <c r="E8" s="10">
        <f>1/$A$1*[1]TimberSectorMinusCoreVPAImp!D$39</f>
        <v>1.5244226046849385E-3</v>
      </c>
      <c r="F8" s="10">
        <f>1/$A$1*[1]TimberSectorMinusCoreVPAImp!E$39</f>
        <v>1.4272691494687448E-3</v>
      </c>
      <c r="G8" s="10">
        <f>1/$A$1*[1]TimberSectorMinusCoreVPAImp!F$39</f>
        <v>4.7613644999999968E-3</v>
      </c>
      <c r="H8" s="10">
        <f>1/$A$1*[1]TimberSectorMinusCoreVPAImp!G$39</f>
        <v>7.9816140000000049E-3</v>
      </c>
      <c r="I8" s="10">
        <f>1/$A$1*[1]TimberSectorMinusCoreVPAImp!H$39</f>
        <v>8.6334716895660156E-3</v>
      </c>
      <c r="J8" s="10">
        <f>1/$A$1*[1]TimberSectorMinusCoreVPAImp!I$39</f>
        <v>5.6872479999999781E-3</v>
      </c>
      <c r="K8" s="10">
        <f>1/$A$1*[1]TimberSectorMinusCoreVPAImp!J$39</f>
        <v>5.1833829999999928E-3</v>
      </c>
      <c r="L8" s="10">
        <f>1/$A$1*[1]TimberSectorMinusCoreVPAImp!K$39</f>
        <v>1.6306779999999991E-3</v>
      </c>
      <c r="M8" s="10">
        <f>1/$A$1*[1]TimberSectorMinusCoreVPAImp!L$39</f>
        <v>1.2080566538461559E-3</v>
      </c>
      <c r="N8" s="10">
        <f>1/$A$1*[1]TimberSectorMinusCoreVPAImp!M$39</f>
        <v>1.3945209137253408E-3</v>
      </c>
      <c r="O8" s="10">
        <f>1/$A$1*[1]TimberSectorMinusCoreVPAImp!N$39</f>
        <v>9.4447734738508033E-4</v>
      </c>
      <c r="P8" s="10">
        <f>1/$A$1*[1]TimberSectorMinusCoreVPAImp!O$39</f>
        <v>2.9976363869734369E-4</v>
      </c>
      <c r="Q8" s="10">
        <f>1/$A$1*[1]TimberSectorMinusCoreVPAImp!P$39</f>
        <v>1.0342605462978823E-3</v>
      </c>
      <c r="R8" s="10">
        <f>1/$A$1*[1]TimberSectorMinusCoreVPAImp!Q$39</f>
        <v>1.2764611273509705E-3</v>
      </c>
      <c r="S8" s="10">
        <f>1/$A$1*[1]TimberSectorMinusCoreVPAImp!R$39</f>
        <v>1.7990731969641221E-3</v>
      </c>
      <c r="T8" s="10">
        <f>1/$A$1*[1]TimberSectorMinusCoreVPAImp!S$39</f>
        <v>2.0741130162472352E-3</v>
      </c>
      <c r="U8" s="10">
        <f>1/$A$1*[1]TimberSectorMinusCoreVPAImp!T$39</f>
        <v>1.7579103379957899E-3</v>
      </c>
      <c r="V8" s="10">
        <f>1/$A$1*[1]TimberSectorMinusCoreVPAImp!U$39</f>
        <v>1.2448746890993401E-3</v>
      </c>
      <c r="W8" s="10">
        <f>1/$A$1*[1]TimberSectorMinusCoreVPAImp!V$39</f>
        <v>0</v>
      </c>
      <c r="X8" s="10">
        <f>1/$A$1*[1]TimberSectorMinusCoreVPAImp!W$39</f>
        <v>0</v>
      </c>
      <c r="Y8" s="10">
        <f>1/$A$1*[1]TimberSectorMinusCoreVPAImp!X$39</f>
        <v>0</v>
      </c>
      <c r="Z8" s="10">
        <f>1/$A$1*[1]TimberSectorMinusCoreVPAImp!Y$39</f>
        <v>0</v>
      </c>
      <c r="AA8" s="10">
        <f>1/$A$1*[1]TimberSectorMinusCoreVPAImp!Z$39</f>
        <v>0</v>
      </c>
      <c r="AB8" s="10">
        <f>1/$A$1*[1]TimberSectorMinusCoreVPAImp!AA$39</f>
        <v>0</v>
      </c>
      <c r="AC8" s="4"/>
      <c r="AD8" s="45">
        <f>1/1000*[1]TimberSectorMinusCoreVPAImp!AB$39</f>
        <v>1.7897985144990009E-3</v>
      </c>
      <c r="AE8" s="10">
        <f>1/1000*[1]TimberSectorMinusCoreVPAImp!AC$39</f>
        <v>1.0887370356000012E-3</v>
      </c>
      <c r="AF8" s="10">
        <f>1/1000*[1]TimberSectorMinusCoreVPAImp!AD$39</f>
        <v>7.824423936000002E-4</v>
      </c>
      <c r="AG8" s="10">
        <f>1/1000*[1]TimberSectorMinusCoreVPAImp!AE$39</f>
        <v>8.153157936E-4</v>
      </c>
      <c r="AH8" s="10">
        <f>1/1000*[1]TimberSectorMinusCoreVPAImp!AF$39</f>
        <v>2.9556618874999998E-3</v>
      </c>
      <c r="AI8" s="10">
        <f>1/1000*[1]TimberSectorMinusCoreVPAImp!AG$39</f>
        <v>3.3496981947000004E-3</v>
      </c>
      <c r="AJ8" s="10">
        <f>1/1000*[1]TimberSectorMinusCoreVPAImp!AH$39</f>
        <v>3.5067250608000044E-3</v>
      </c>
      <c r="AK8" s="10">
        <f>1/1000*[1]TimberSectorMinusCoreVPAImp!AI$39</f>
        <v>3.5735020020000014E-3</v>
      </c>
      <c r="AL8" s="10">
        <f>1/1000*[1]TimberSectorMinusCoreVPAImp!AJ$39</f>
        <v>3.2250452220000006E-3</v>
      </c>
      <c r="AM8" s="10">
        <f>1/1000*[1]TimberSectorMinusCoreVPAImp!AK$39</f>
        <v>1.0995794215999998E-3</v>
      </c>
      <c r="AN8" s="10">
        <f>1/1000*[1]TimberSectorMinusCoreVPAImp!AL$39</f>
        <v>6.8311862730000028E-4</v>
      </c>
      <c r="AO8" s="10">
        <f>1/1000*[1]TimberSectorMinusCoreVPAImp!AM$39</f>
        <v>7.6001529599999975E-4</v>
      </c>
      <c r="AP8" s="10">
        <f>1/1000*[1]TimberSectorMinusCoreVPAImp!AN$39</f>
        <v>4.4732881599999976E-4</v>
      </c>
      <c r="AQ8" s="10">
        <f>1/1000*[1]TimberSectorMinusCoreVPAImp!AO$39</f>
        <v>2.6244318479999996E-4</v>
      </c>
      <c r="AR8" s="10">
        <f>1/1000*[1]TimberSectorMinusCoreVPAImp!AP$39</f>
        <v>3.0359811949999928E-4</v>
      </c>
      <c r="AS8" s="10">
        <f>1/1000*[1]TimberSectorMinusCoreVPAImp!AQ$39</f>
        <v>4.1786321849999997E-4</v>
      </c>
      <c r="AT8" s="10">
        <f>1/1000*[1]TimberSectorMinusCoreVPAImp!AR$39</f>
        <v>5.3257607979999917E-4</v>
      </c>
      <c r="AU8" s="10">
        <f>1/1000*[1]TimberSectorMinusCoreVPAImp!AS$39</f>
        <v>4.4513343160000043E-4</v>
      </c>
      <c r="AV8" s="10">
        <f>1/1000*[1]TimberSectorMinusCoreVPAImp!AT$39</f>
        <v>5.5980935299999944E-4</v>
      </c>
      <c r="AW8" s="10">
        <f>1/1000*[1]TimberSectorMinusCoreVPAImp!AU$39</f>
        <v>2.8060900791666653E-4</v>
      </c>
      <c r="AX8" s="10">
        <f>1/1000*[1]TimberSectorMinusCoreVPAImp!AV$39</f>
        <v>0</v>
      </c>
      <c r="AY8" s="10">
        <f>1/1000*[1]TimberSectorMinusCoreVPAImp!AW$39</f>
        <v>0</v>
      </c>
      <c r="AZ8" s="10">
        <f>1/1000*[1]TimberSectorMinusCoreVPAImp!AX$39</f>
        <v>0</v>
      </c>
      <c r="BA8" s="10">
        <f>1/1000*[1]TimberSectorMinusCoreVPAImp!AY$39</f>
        <v>0</v>
      </c>
      <c r="BB8" s="10">
        <f>1/1000*[1]TimberSectorMinusCoreVPAImp!AZ$39</f>
        <v>0</v>
      </c>
      <c r="BC8" s="10">
        <f>1/1000*[1]TimberSectorMinusCoreVPAImp!BA$39</f>
        <v>0</v>
      </c>
      <c r="BD8" s="386"/>
    </row>
    <row r="9" spans="1:56">
      <c r="B9" s="5" t="s">
        <v>30</v>
      </c>
      <c r="C9" s="45">
        <f>1/$A$1*[1]TimberSectorMinusCoreVPAImp!$B$147</f>
        <v>1.1550718500000003E-2</v>
      </c>
      <c r="D9" s="10">
        <f>1/$A$1*[1]TimberSectorMinusCoreVPAImp!$C$147</f>
        <v>7.6739787499999993E-3</v>
      </c>
      <c r="E9" s="10">
        <f>1/$A$1*[1]TimberSectorMinusCoreVPAImp!D$147</f>
        <v>9.606969211752147E-3</v>
      </c>
      <c r="F9" s="10">
        <f>1/$A$1*[1]TimberSectorMinusCoreVPAImp!E$147</f>
        <v>1.0958379500000002E-2</v>
      </c>
      <c r="G9" s="10">
        <f>1/$A$1*[1]TimberSectorMinusCoreVPAImp!F$147</f>
        <v>1.1471672E-2</v>
      </c>
      <c r="H9" s="10">
        <f>1/$A$1*[1]TimberSectorMinusCoreVPAImp!G$147</f>
        <v>1.0478544500000001E-2</v>
      </c>
      <c r="I9" s="10">
        <f>1/$A$1*[1]TimberSectorMinusCoreVPAImp!H$147</f>
        <v>9.139172000000001E-3</v>
      </c>
      <c r="J9" s="10">
        <f>1/$A$1*[1]TimberSectorMinusCoreVPAImp!I$147</f>
        <v>9.5188025000000013E-3</v>
      </c>
      <c r="K9" s="10">
        <f>1/$A$1*[1]TimberSectorMinusCoreVPAImp!J$147</f>
        <v>5.6860440000000003E-3</v>
      </c>
      <c r="L9" s="10">
        <f>1/$A$1*[1]TimberSectorMinusCoreVPAImp!K$147</f>
        <v>1.9820858503738544E-3</v>
      </c>
      <c r="M9" s="10">
        <f>1/$A$1*[1]TimberSectorMinusCoreVPAImp!L$147</f>
        <v>1.531754E-3</v>
      </c>
      <c r="N9" s="10">
        <f>1/$A$1*[1]TimberSectorMinusCoreVPAImp!M$147</f>
        <v>1.4721202084893475E-3</v>
      </c>
      <c r="O9" s="10">
        <f>1/$A$1*[1]TimberSectorMinusCoreVPAImp!N$147</f>
        <v>6.706033193789099E-4</v>
      </c>
      <c r="P9" s="10">
        <f>1/$A$1*[1]TimberSectorMinusCoreVPAImp!O$147</f>
        <v>4.4678187512801551E-4</v>
      </c>
      <c r="Q9" s="10">
        <f>1/$A$1*[1]TimberSectorMinusCoreVPAImp!P$147</f>
        <v>6.1644666015013279E-4</v>
      </c>
      <c r="R9" s="10">
        <f>1/$A$1*[1]TimberSectorMinusCoreVPAImp!Q$147</f>
        <v>1.0842426963076381E-3</v>
      </c>
      <c r="S9" s="10">
        <f>1/$A$1*[1]TimberSectorMinusCoreVPAImp!R$147</f>
        <v>9.954080723027863E-4</v>
      </c>
      <c r="T9" s="10">
        <f>1/$A$1*[1]TimberSectorMinusCoreVPAImp!S$147</f>
        <v>1.0586215548669467E-3</v>
      </c>
      <c r="U9" s="10">
        <f>1/$A$1*[1]TimberSectorMinusCoreVPAImp!T$147</f>
        <v>6.8051450967730027E-4</v>
      </c>
      <c r="V9" s="10">
        <f>1/$A$1*[1]TimberSectorMinusCoreVPAImp!U$147</f>
        <v>1.3688662370722987E-3</v>
      </c>
      <c r="W9" s="10">
        <f>1/$A$1*[1]TimberSectorMinusCoreVPAImp!V$147</f>
        <v>0</v>
      </c>
      <c r="X9" s="10">
        <f>1/$A$1*[1]TimberSectorMinusCoreVPAImp!W$147</f>
        <v>0</v>
      </c>
      <c r="Y9" s="10">
        <f>1/$A$1*[1]TimberSectorMinusCoreVPAImp!X$147</f>
        <v>0</v>
      </c>
      <c r="Z9" s="10">
        <f>1/$A$1*[1]TimberSectorMinusCoreVPAImp!Y$147</f>
        <v>0</v>
      </c>
      <c r="AA9" s="10">
        <f>1/$A$1*[1]TimberSectorMinusCoreVPAImp!Z$147</f>
        <v>0</v>
      </c>
      <c r="AB9" s="10">
        <f>1/$A$1*[1]TimberSectorMinusCoreVPAImp!AA$147</f>
        <v>0</v>
      </c>
      <c r="AC9" s="4"/>
      <c r="AD9" s="45">
        <f>1/1000*[1]TimberSectorMinusCoreVPAImp!AB$147</f>
        <v>8.1430044588839991E-3</v>
      </c>
      <c r="AE9" s="10">
        <f>1/1000*[1]TimberSectorMinusCoreVPAImp!AC$147</f>
        <v>5.8559209019999996E-3</v>
      </c>
      <c r="AF9" s="10">
        <f>1/1000*[1]TimberSectorMinusCoreVPAImp!AD$147</f>
        <v>6.3694613663999996E-3</v>
      </c>
      <c r="AG9" s="10">
        <f>1/1000*[1]TimberSectorMinusCoreVPAImp!AE$147</f>
        <v>7.387385308800001E-3</v>
      </c>
      <c r="AH9" s="10">
        <f>1/1000*[1]TimberSectorMinusCoreVPAImp!AF$147</f>
        <v>8.3741450190999989E-3</v>
      </c>
      <c r="AI9" s="10">
        <f>1/1000*[1]TimberSectorMinusCoreVPAImp!AG$147</f>
        <v>7.9045224687000013E-3</v>
      </c>
      <c r="AJ9" s="10">
        <f>1/1000*[1]TimberSectorMinusCoreVPAImp!AH$147</f>
        <v>7.2939360944000017E-3</v>
      </c>
      <c r="AK9" s="10">
        <f>1/1000*[1]TimberSectorMinusCoreVPAImp!AI$147</f>
        <v>7.2849174190000015E-3</v>
      </c>
      <c r="AL9" s="10">
        <f>1/1000*[1]TimberSectorMinusCoreVPAImp!AJ$147</f>
        <v>4.5415994844000005E-3</v>
      </c>
      <c r="AM9" s="10">
        <f>1/1000*[1]TimberSectorMinusCoreVPAImp!AK$147</f>
        <v>2.4797912084000002E-3</v>
      </c>
      <c r="AN9" s="10">
        <f>1/1000*[1]TimberSectorMinusCoreVPAImp!AL$147</f>
        <v>1.6858767816E-3</v>
      </c>
      <c r="AO9" s="10">
        <f>1/1000*[1]TimberSectorMinusCoreVPAImp!AM$147</f>
        <v>1.4719690079999998E-3</v>
      </c>
      <c r="AP9" s="10">
        <f>1/1000*[1]TimberSectorMinusCoreVPAImp!AN$147</f>
        <v>6.5077946560000005E-4</v>
      </c>
      <c r="AQ9" s="10">
        <f>1/1000*[1]TimberSectorMinusCoreVPAImp!AO$147</f>
        <v>3.3548337240000002E-4</v>
      </c>
      <c r="AR9" s="10">
        <f>1/1000*[1]TimberSectorMinusCoreVPAImp!AP$147</f>
        <v>3.9680036550000005E-4</v>
      </c>
      <c r="AS9" s="10">
        <f>1/1000*[1]TimberSectorMinusCoreVPAImp!AQ$147</f>
        <v>2.5939222399999997E-3</v>
      </c>
      <c r="AT9" s="10">
        <f>1/1000*[1]TimberSectorMinusCoreVPAImp!AR$147</f>
        <v>1.9137382272999997E-3</v>
      </c>
      <c r="AU9" s="10">
        <f>1/1000*[1]TimberSectorMinusCoreVPAImp!AS$147</f>
        <v>3.7411947287000003E-3</v>
      </c>
      <c r="AV9" s="10">
        <f>1/1000*[1]TimberSectorMinusCoreVPAImp!AT$147</f>
        <v>1.9875604069999999E-3</v>
      </c>
      <c r="AW9" s="10">
        <f>1/1000*[1]TimberSectorMinusCoreVPAImp!AU$147</f>
        <v>2.1797526183333334E-3</v>
      </c>
      <c r="AX9" s="10">
        <f>1/1000*[1]TimberSectorMinusCoreVPAImp!AV$147</f>
        <v>0</v>
      </c>
      <c r="AY9" s="10">
        <f>1/1000*[1]TimberSectorMinusCoreVPAImp!AW$147</f>
        <v>0</v>
      </c>
      <c r="AZ9" s="10">
        <f>1/1000*[1]TimberSectorMinusCoreVPAImp!AX$147</f>
        <v>0</v>
      </c>
      <c r="BA9" s="10">
        <f>1/1000*[1]TimberSectorMinusCoreVPAImp!AY$147</f>
        <v>0</v>
      </c>
      <c r="BB9" s="10">
        <f>1/1000*[1]TimberSectorMinusCoreVPAImp!AZ$147</f>
        <v>0</v>
      </c>
      <c r="BC9" s="10">
        <f>1/1000*[1]TimberSectorMinusCoreVPAImp!BA$147</f>
        <v>0</v>
      </c>
      <c r="BD9" s="386"/>
    </row>
    <row r="10" spans="1:56">
      <c r="B10" s="5" t="s">
        <v>100</v>
      </c>
      <c r="C10" s="45">
        <f>1/$A$1*[1]TimberSectorMinusCoreVPAImp!$B$247</f>
        <v>2.3361932070118829E-2</v>
      </c>
      <c r="D10" s="10">
        <f>1/$A$1*[1]TimberSectorMinusCoreVPAImp!$C$247</f>
        <v>1.8886317015459619E-2</v>
      </c>
      <c r="E10" s="10">
        <f>1/$A$1*[1]TimberSectorMinusCoreVPAImp!D$247</f>
        <v>1.825626963871696E-2</v>
      </c>
      <c r="F10" s="10">
        <f>1/$A$1*[1]TimberSectorMinusCoreVPAImp!E$247</f>
        <v>1.7292944568352508E-2</v>
      </c>
      <c r="G10" s="10">
        <f>1/$A$1*[1]TimberSectorMinusCoreVPAImp!F$247</f>
        <v>2.3008312756696347E-2</v>
      </c>
      <c r="H10" s="10">
        <f>1/$A$1*[1]TimberSectorMinusCoreVPAImp!G$247</f>
        <v>2.2923369286421247E-2</v>
      </c>
      <c r="I10" s="10">
        <f>1/$A$1*[1]TimberSectorMinusCoreVPAImp!H$247</f>
        <v>2.2636646928084314E-2</v>
      </c>
      <c r="J10" s="10">
        <f>1/$A$1*[1]TimberSectorMinusCoreVPAImp!I$247</f>
        <v>2.6842860561183401E-2</v>
      </c>
      <c r="K10" s="10">
        <f>1/$A$1*[1]TimberSectorMinusCoreVPAImp!J$247</f>
        <v>2.4852136475582154E-2</v>
      </c>
      <c r="L10" s="10">
        <f>1/$A$1*[1]TimberSectorMinusCoreVPAImp!K$247</f>
        <v>1.5197381467161292E-2</v>
      </c>
      <c r="M10" s="10">
        <f>1/$A$1*[1]TimberSectorMinusCoreVPAImp!L$247</f>
        <v>1.6060202783549721E-2</v>
      </c>
      <c r="N10" s="10">
        <f>1/$A$1*[1]TimberSectorMinusCoreVPAImp!M$247</f>
        <v>1.851894057589426E-2</v>
      </c>
      <c r="O10" s="10">
        <f>1/$A$1*[1]TimberSectorMinusCoreVPAImp!N$247</f>
        <v>1.3652784765142742E-2</v>
      </c>
      <c r="P10" s="10">
        <f>1/$A$1*[1]TimberSectorMinusCoreVPAImp!O$247</f>
        <v>1.8665315705503796E-2</v>
      </c>
      <c r="Q10" s="10">
        <f>1/$A$1*[1]TimberSectorMinusCoreVPAImp!P$247</f>
        <v>2.2198887879602794E-2</v>
      </c>
      <c r="R10" s="10">
        <f>1/$A$1*[1]TimberSectorMinusCoreVPAImp!Q$247</f>
        <v>1.8553424204598642E-2</v>
      </c>
      <c r="S10" s="10">
        <f>1/$A$1*[1]TimberSectorMinusCoreVPAImp!R$247</f>
        <v>1.9509404768771818E-2</v>
      </c>
      <c r="T10" s="10">
        <f>1/$A$1*[1]TimberSectorMinusCoreVPAImp!S$247</f>
        <v>1.9838343750239448E-2</v>
      </c>
      <c r="U10" s="10">
        <f>1/$A$1*[1]TimberSectorMinusCoreVPAImp!T$247</f>
        <v>2.2115878927149932E-2</v>
      </c>
      <c r="V10" s="10">
        <f>1/$A$1*[1]TimberSectorMinusCoreVPAImp!U$247</f>
        <v>1.9423624365878842E-2</v>
      </c>
      <c r="W10" s="10">
        <f>1/$A$1*[1]TimberSectorMinusCoreVPAImp!V$247</f>
        <v>0</v>
      </c>
      <c r="X10" s="10">
        <f>1/$A$1*[1]TimberSectorMinusCoreVPAImp!W$247</f>
        <v>0</v>
      </c>
      <c r="Y10" s="10">
        <f>1/$A$1*[1]TimberSectorMinusCoreVPAImp!X$247</f>
        <v>0</v>
      </c>
      <c r="Z10" s="10">
        <f>1/$A$1*[1]TimberSectorMinusCoreVPAImp!Y$247</f>
        <v>0</v>
      </c>
      <c r="AA10" s="10">
        <f>1/$A$1*[1]TimberSectorMinusCoreVPAImp!Z$247</f>
        <v>0</v>
      </c>
      <c r="AB10" s="10">
        <f>1/$A$1*[1]TimberSectorMinusCoreVPAImp!AA$247</f>
        <v>0</v>
      </c>
      <c r="AC10" s="4"/>
      <c r="AD10" s="45">
        <f>1/1000*[1]TimberSectorMinusCoreVPAImp!AB$247</f>
        <v>1.6918917496856978E-2</v>
      </c>
      <c r="AE10" s="10">
        <f>1/1000*[1]TimberSectorMinusCoreVPAImp!AC$247</f>
        <v>1.2847127649600026E-2</v>
      </c>
      <c r="AF10" s="10">
        <f>1/1000*[1]TimberSectorMinusCoreVPAImp!AD$247</f>
        <v>1.2499191384E-2</v>
      </c>
      <c r="AG10" s="10">
        <f>1/1000*[1]TimberSectorMinusCoreVPAImp!AE$247</f>
        <v>1.1447500791999972E-2</v>
      </c>
      <c r="AH10" s="10">
        <f>1/1000*[1]TimberSectorMinusCoreVPAImp!AF$247</f>
        <v>1.7307674356000006E-2</v>
      </c>
      <c r="AI10" s="10">
        <f>1/1000*[1]TimberSectorMinusCoreVPAImp!AG$247</f>
        <v>1.2664261209599971E-2</v>
      </c>
      <c r="AJ10" s="10">
        <f>1/1000*[1]TimberSectorMinusCoreVPAImp!AH$247</f>
        <v>2.1164875750400002E-2</v>
      </c>
      <c r="AK10" s="10">
        <f>1/1000*[1]TimberSectorMinusCoreVPAImp!AI$247</f>
        <v>2.0452601930000043E-2</v>
      </c>
      <c r="AL10" s="10">
        <f>1/1000*[1]TimberSectorMinusCoreVPAImp!AJ$247</f>
        <v>2.0510319237199981E-2</v>
      </c>
      <c r="AM10" s="10">
        <f>1/1000*[1]TimberSectorMinusCoreVPAImp!AK$247</f>
        <v>1.2823268150000018E-2</v>
      </c>
      <c r="AN10" s="10">
        <f>1/1000*[1]TimberSectorMinusCoreVPAImp!AL$247</f>
        <v>1.3752749492100008E-2</v>
      </c>
      <c r="AO10" s="10">
        <f>1/1000*[1]TimberSectorMinusCoreVPAImp!AM$247</f>
        <v>1.5752413488000001E-2</v>
      </c>
      <c r="AP10" s="10">
        <f>1/1000*[1]TimberSectorMinusCoreVPAImp!AN$247</f>
        <v>1.20278466352E-2</v>
      </c>
      <c r="AQ10" s="10">
        <f>1/1000*[1]TimberSectorMinusCoreVPAImp!AO$247</f>
        <v>1.6094852110500008E-2</v>
      </c>
      <c r="AR10" s="10">
        <f>1/1000*[1]TimberSectorMinusCoreVPAImp!AP$247</f>
        <v>1.7437173610000002E-2</v>
      </c>
      <c r="AS10" s="10">
        <f>1/1000*[1]TimberSectorMinusCoreVPAImp!AQ$247</f>
        <v>1.7017787265500003E-2</v>
      </c>
      <c r="AT10" s="10">
        <f>1/1000*[1]TimberSectorMinusCoreVPAImp!AR$247</f>
        <v>1.9995425694300011E-2</v>
      </c>
      <c r="AU10" s="10">
        <f>1/1000*[1]TimberSectorMinusCoreVPAImp!AS$247</f>
        <v>2.2517286591800002E-2</v>
      </c>
      <c r="AV10" s="10">
        <f>1/1000*[1]TimberSectorMinusCoreVPAImp!AT$247</f>
        <v>2.4799581618999995E-2</v>
      </c>
      <c r="AW10" s="10">
        <f>1/1000*[1]TimberSectorMinusCoreVPAImp!AU$247</f>
        <v>2.5839229853750006E-2</v>
      </c>
      <c r="AX10" s="10">
        <f>1/1000*[1]TimberSectorMinusCoreVPAImp!AV$247</f>
        <v>0</v>
      </c>
      <c r="AY10" s="10">
        <f>1/1000*[1]TimberSectorMinusCoreVPAImp!AW$247</f>
        <v>0</v>
      </c>
      <c r="AZ10" s="10">
        <f>1/1000*[1]TimberSectorMinusCoreVPAImp!AX$247</f>
        <v>0</v>
      </c>
      <c r="BA10" s="10">
        <f>1/1000*[1]TimberSectorMinusCoreVPAImp!AY$247</f>
        <v>0</v>
      </c>
      <c r="BB10" s="10">
        <f>1/1000*[1]TimberSectorMinusCoreVPAImp!AZ$247</f>
        <v>0</v>
      </c>
      <c r="BC10" s="10">
        <f>1/1000*[1]TimberSectorMinusCoreVPAImp!BA$247</f>
        <v>0</v>
      </c>
      <c r="BD10" s="386"/>
    </row>
    <row r="11" spans="1:56" ht="17.149999999999999" customHeight="1">
      <c r="B11" s="9" t="s">
        <v>97</v>
      </c>
      <c r="C11" s="49">
        <f>1/$A$1*[1]TimberSectorMinusCoreVPAImp!$B$269</f>
        <v>5.1499441303186025E-2</v>
      </c>
      <c r="D11" s="23">
        <f>1/$A$1*[1]TimberSectorMinusCoreVPAImp!$C$269</f>
        <v>4.5778558813792648E-2</v>
      </c>
      <c r="E11" s="23">
        <f>1/$A$1*[1]TimberSectorMinusCoreVPAImp!D$269</f>
        <v>8.6324061499999966E-2</v>
      </c>
      <c r="F11" s="23">
        <f>1/$A$1*[1]TimberSectorMinusCoreVPAImp!E$269</f>
        <v>0.13593333325000001</v>
      </c>
      <c r="G11" s="23">
        <f>1/$A$1*[1]TimberSectorMinusCoreVPAImp!F$269</f>
        <v>0.18497571281674202</v>
      </c>
      <c r="H11" s="23">
        <f>1/$A$1*[1]TimberSectorMinusCoreVPAImp!G$269</f>
        <v>0.23236949787604338</v>
      </c>
      <c r="I11" s="23">
        <f>1/$A$1*[1]TimberSectorMinusCoreVPAImp!H$269</f>
        <v>0.28487347862612278</v>
      </c>
      <c r="J11" s="23">
        <f>1/$A$1*[1]TimberSectorMinusCoreVPAImp!I$269</f>
        <v>0.32890860319353715</v>
      </c>
      <c r="K11" s="23">
        <f>1/$A$1*[1]TimberSectorMinusCoreVPAImp!J$269</f>
        <v>0.22587873098265379</v>
      </c>
      <c r="L11" s="23">
        <f>1/$A$1*[1]TimberSectorMinusCoreVPAImp!K$269</f>
        <v>0.13862060140881</v>
      </c>
      <c r="M11" s="23">
        <f>1/$A$1*[1]TimberSectorMinusCoreVPAImp!L$269</f>
        <v>0.10342194049353057</v>
      </c>
      <c r="N11" s="23">
        <f>1/$A$1*[1]TimberSectorMinusCoreVPAImp!M$269</f>
        <v>6.6338426131703571E-2</v>
      </c>
      <c r="O11" s="23">
        <f>1/$A$1*[1]TimberSectorMinusCoreVPAImp!N$269</f>
        <v>3.2968066110535432E-2</v>
      </c>
      <c r="P11" s="23">
        <f>1/$A$1*[1]TimberSectorMinusCoreVPAImp!O$269</f>
        <v>2.5218827540902166E-2</v>
      </c>
      <c r="Q11" s="23">
        <f>1/$A$1*[1]TimberSectorMinusCoreVPAImp!P$269</f>
        <v>2.541720439541597E-2</v>
      </c>
      <c r="R11" s="23">
        <f>1/$A$1*[1]TimberSectorMinusCoreVPAImp!Q$269</f>
        <v>3.3041882305445677E-2</v>
      </c>
      <c r="S11" s="23">
        <f>1/$A$1*[1]TimberSectorMinusCoreVPAImp!R$269</f>
        <v>4.0441064379827904E-2</v>
      </c>
      <c r="T11" s="23">
        <f>1/$A$1*[1]TimberSectorMinusCoreVPAImp!S$269</f>
        <v>5.0473171350057397E-2</v>
      </c>
      <c r="U11" s="23">
        <f>1/$A$1*[1]TimberSectorMinusCoreVPAImp!T$269</f>
        <v>9.2937398826102399E-2</v>
      </c>
      <c r="V11" s="23">
        <f>1/$A$1*[1]TimberSectorMinusCoreVPAImp!U$269</f>
        <v>5.8848890928804014E-2</v>
      </c>
      <c r="W11" s="23">
        <f>1/$A$1*[1]TimberSectorMinusCoreVPAImp!V$269</f>
        <v>0</v>
      </c>
      <c r="X11" s="23">
        <f>1/$A$1*[1]TimberSectorMinusCoreVPAImp!W$269</f>
        <v>0</v>
      </c>
      <c r="Y11" s="23">
        <f>1/$A$1*[1]TimberSectorMinusCoreVPAImp!X$269</f>
        <v>0</v>
      </c>
      <c r="Z11" s="23">
        <f>1/$A$1*[1]TimberSectorMinusCoreVPAImp!Y$269</f>
        <v>0</v>
      </c>
      <c r="AA11" s="23">
        <f>1/$A$1*[1]TimberSectorMinusCoreVPAImp!Z$269</f>
        <v>0</v>
      </c>
      <c r="AB11" s="23">
        <f>1/$A$1*[1]TimberSectorMinusCoreVPAImp!AA$269</f>
        <v>0</v>
      </c>
      <c r="AC11" s="4"/>
      <c r="AD11" s="49">
        <f>1/1000*[1]TimberSectorMinusCoreVPAImp!AB$269</f>
        <v>1.4931009535536005E-2</v>
      </c>
      <c r="AE11" s="23">
        <f>1/1000*[1]TimberSectorMinusCoreVPAImp!AC$269</f>
        <v>1.3323045011599994E-2</v>
      </c>
      <c r="AF11" s="23">
        <f>1/1000*[1]TimberSectorMinusCoreVPAImp!AD$269</f>
        <v>2.4733258276800011E-2</v>
      </c>
      <c r="AG11" s="23">
        <f>1/1000*[1]TimberSectorMinusCoreVPAImp!AE$269</f>
        <v>4.0669354880000001E-2</v>
      </c>
      <c r="AH11" s="23">
        <f>1/1000*[1]TimberSectorMinusCoreVPAImp!AF$269</f>
        <v>7.0291944391899994E-2</v>
      </c>
      <c r="AI11" s="23">
        <f>1/1000*[1]TimberSectorMinusCoreVPAImp!AG$269</f>
        <v>9.9907764013200007E-2</v>
      </c>
      <c r="AJ11" s="23">
        <f>1/1000*[1]TimberSectorMinusCoreVPAImp!AH$269</f>
        <v>0.1171106381848</v>
      </c>
      <c r="AK11" s="23">
        <f>1/1000*[1]TimberSectorMinusCoreVPAImp!AI$269</f>
        <v>0.15704445337350001</v>
      </c>
      <c r="AL11" s="23">
        <f>1/1000*[1]TimberSectorMinusCoreVPAImp!AJ$269</f>
        <v>0.12601259908400003</v>
      </c>
      <c r="AM11" s="23">
        <f>1/1000*[1]TimberSectorMinusCoreVPAImp!AK$269</f>
        <v>7.3235495726799993E-2</v>
      </c>
      <c r="AN11" s="23">
        <f>1/1000*[1]TimberSectorMinusCoreVPAImp!AL$269</f>
        <v>6.0220569441600001E-2</v>
      </c>
      <c r="AO11" s="23">
        <f>1/1000*[1]TimberSectorMinusCoreVPAImp!AM$269</f>
        <v>4.2382210079999996E-2</v>
      </c>
      <c r="AP11" s="23">
        <f>1/1000*[1]TimberSectorMinusCoreVPAImp!AN$269</f>
        <v>2.1235314443199996E-2</v>
      </c>
      <c r="AQ11" s="23">
        <f>1/1000*[1]TimberSectorMinusCoreVPAImp!AO$269</f>
        <v>1.57316167605E-2</v>
      </c>
      <c r="AR11" s="23">
        <f>1/1000*[1]TimberSectorMinusCoreVPAImp!AP$269</f>
        <v>1.4761436446000005E-2</v>
      </c>
      <c r="AS11" s="23">
        <f>1/1000*[1]TimberSectorMinusCoreVPAImp!AQ$269</f>
        <v>1.5207808878500005E-2</v>
      </c>
      <c r="AT11" s="23">
        <f>1/1000*[1]TimberSectorMinusCoreVPAImp!AR$269</f>
        <v>1.6755368893800002E-2</v>
      </c>
      <c r="AU11" s="23">
        <f>1/1000*[1]TimberSectorMinusCoreVPAImp!AS$269</f>
        <v>2.1189361521899999E-2</v>
      </c>
      <c r="AV11" s="23">
        <f>1/1000*[1]TimberSectorMinusCoreVPAImp!AT$269</f>
        <v>3.2630880013000005E-2</v>
      </c>
      <c r="AW11" s="23">
        <f>1/1000*[1]TimberSectorMinusCoreVPAImp!AU$269</f>
        <v>2.6754125364166666E-2</v>
      </c>
      <c r="AX11" s="23">
        <f>1/1000*[1]TimberSectorMinusCoreVPAImp!AV$269</f>
        <v>0</v>
      </c>
      <c r="AY11" s="23">
        <f>1/1000*[1]TimberSectorMinusCoreVPAImp!AW$269</f>
        <v>0</v>
      </c>
      <c r="AZ11" s="23">
        <f>1/1000*[1]TimberSectorMinusCoreVPAImp!AX$269</f>
        <v>0</v>
      </c>
      <c r="BA11" s="23">
        <f>1/1000*[1]TimberSectorMinusCoreVPAImp!AY$269</f>
        <v>0</v>
      </c>
      <c r="BB11" s="23">
        <f>1/1000*[1]TimberSectorMinusCoreVPAImp!AZ$269</f>
        <v>0</v>
      </c>
      <c r="BC11" s="23">
        <f>1/1000*[1]TimberSectorMinusCoreVPAImp!BA$269</f>
        <v>0</v>
      </c>
      <c r="BD11" s="386"/>
    </row>
    <row r="12" spans="1:56">
      <c r="B12" s="5" t="s">
        <v>71</v>
      </c>
      <c r="C12" s="45">
        <f>1/$A$1*[1]TimberSectorMinusCoreVPAImp!$B$12</f>
        <v>8.3703359999999626E-3</v>
      </c>
      <c r="D12" s="10">
        <f>1/$A$1*[1]TimberSectorMinusCoreVPAImp!$C$12</f>
        <v>5.2288052053416703E-3</v>
      </c>
      <c r="E12" s="10">
        <f>1/$A$1*[1]TimberSectorMinusCoreVPAImp!D$12</f>
        <v>9.497096E-3</v>
      </c>
      <c r="F12" s="10">
        <f>1/$A$1*[1]TimberSectorMinusCoreVPAImp!E$12</f>
        <v>2.011178000000001E-2</v>
      </c>
      <c r="G12" s="10">
        <f>1/$A$1*[1]TimberSectorMinusCoreVPAImp!F$12</f>
        <v>2.9208993085972891E-2</v>
      </c>
      <c r="H12" s="10">
        <f>1/$A$1*[1]TimberSectorMinusCoreVPAImp!G$12</f>
        <v>2.3932233999999979E-2</v>
      </c>
      <c r="I12" s="10">
        <f>1/$A$1*[1]TimberSectorMinusCoreVPAImp!H$12</f>
        <v>2.421545719647487E-2</v>
      </c>
      <c r="J12" s="10">
        <f>1/$A$1*[1]TimberSectorMinusCoreVPAImp!I$12</f>
        <v>2.0733275193536918E-2</v>
      </c>
      <c r="K12" s="10">
        <f>1/$A$1*[1]TimberSectorMinusCoreVPAImp!J$12</f>
        <v>1.1841198999999998E-2</v>
      </c>
      <c r="L12" s="10">
        <f>1/$A$1*[1]TimberSectorMinusCoreVPAImp!K$12</f>
        <v>6.4662039999999988E-3</v>
      </c>
      <c r="M12" s="10">
        <f>1/$A$1*[1]TimberSectorMinusCoreVPAImp!L$12</f>
        <v>7.132450279244789E-3</v>
      </c>
      <c r="N12" s="10">
        <f>1/$A$1*[1]TimberSectorMinusCoreVPAImp!M$12</f>
        <v>6.858061943878441E-3</v>
      </c>
      <c r="O12" s="10">
        <f>1/$A$1*[1]TimberSectorMinusCoreVPAImp!N$12</f>
        <v>4.2465297464285715E-3</v>
      </c>
      <c r="P12" s="10">
        <f>1/$A$1*[1]TimberSectorMinusCoreVPAImp!O$12</f>
        <v>3.6493938205968534E-3</v>
      </c>
      <c r="Q12" s="10">
        <f>1/$A$1*[1]TimberSectorMinusCoreVPAImp!P$12</f>
        <v>2.0481132362895438E-3</v>
      </c>
      <c r="R12" s="10">
        <f>1/$A$1*[1]TimberSectorMinusCoreVPAImp!Q$12</f>
        <v>3.1920950567845443E-3</v>
      </c>
      <c r="S12" s="10">
        <f>1/$A$1*[1]TimberSectorMinusCoreVPAImp!R$12</f>
        <v>2.4459855858146142E-3</v>
      </c>
      <c r="T12" s="10">
        <f>1/$A$1*[1]TimberSectorMinusCoreVPAImp!S$12</f>
        <v>2.564706652961395E-3</v>
      </c>
      <c r="U12" s="10">
        <f>1/$A$1*[1]TimberSectorMinusCoreVPAImp!T$12</f>
        <v>1.7496602665396121E-3</v>
      </c>
      <c r="V12" s="10">
        <f>1/$A$1*[1]TimberSectorMinusCoreVPAImp!U$12</f>
        <v>2.258343678960805E-3</v>
      </c>
      <c r="W12" s="10">
        <f>1/$A$1*[1]TimberSectorMinusCoreVPAImp!V$12</f>
        <v>0</v>
      </c>
      <c r="X12" s="10">
        <f>1/$A$1*[1]TimberSectorMinusCoreVPAImp!W$12</f>
        <v>0</v>
      </c>
      <c r="Y12" s="10">
        <f>1/$A$1*[1]TimberSectorMinusCoreVPAImp!X$12</f>
        <v>0</v>
      </c>
      <c r="Z12" s="10">
        <f>1/$A$1*[1]TimberSectorMinusCoreVPAImp!Y$12</f>
        <v>0</v>
      </c>
      <c r="AA12" s="10">
        <f>1/$A$1*[1]TimberSectorMinusCoreVPAImp!Z$12</f>
        <v>0</v>
      </c>
      <c r="AB12" s="10">
        <f>1/$A$1*[1]TimberSectorMinusCoreVPAImp!AA$12</f>
        <v>0</v>
      </c>
      <c r="AC12" s="4"/>
      <c r="AD12" s="45">
        <f>1/1000*[1]TimberSectorMinusCoreVPAImp!AB$12</f>
        <v>1.0004502126959999E-3</v>
      </c>
      <c r="AE12" s="10">
        <f>1/1000*[1]TimberSectorMinusCoreVPAImp!AC$12</f>
        <v>9.0733146439999995E-4</v>
      </c>
      <c r="AF12" s="10">
        <f>1/1000*[1]TimberSectorMinusCoreVPAImp!AD$12</f>
        <v>3.4758941616000005E-3</v>
      </c>
      <c r="AG12" s="10">
        <f>1/1000*[1]TimberSectorMinusCoreVPAImp!AE$12</f>
        <v>6.6691479680000007E-3</v>
      </c>
      <c r="AH12" s="10">
        <f>1/1000*[1]TimberSectorMinusCoreVPAImp!AF$12</f>
        <v>7.8294835016999992E-3</v>
      </c>
      <c r="AI12" s="10">
        <f>1/1000*[1]TimberSectorMinusCoreVPAImp!AG$12</f>
        <v>8.8219118559000002E-3</v>
      </c>
      <c r="AJ12" s="10">
        <f>1/1000*[1]TimberSectorMinusCoreVPAImp!AH$12</f>
        <v>8.8078105032E-3</v>
      </c>
      <c r="AK12" s="10">
        <f>1/1000*[1]TimberSectorMinusCoreVPAImp!AI$12</f>
        <v>8.5151330389999988E-3</v>
      </c>
      <c r="AL12" s="10">
        <f>1/1000*[1]TimberSectorMinusCoreVPAImp!AJ$12</f>
        <v>5.6881572120000019E-3</v>
      </c>
      <c r="AM12" s="10">
        <f>1/1000*[1]TimberSectorMinusCoreVPAImp!AK$12</f>
        <v>2.0358458956000005E-3</v>
      </c>
      <c r="AN12" s="10">
        <f>1/1000*[1]TimberSectorMinusCoreVPAImp!AL$12</f>
        <v>2.4605204112000002E-3</v>
      </c>
      <c r="AO12" s="10">
        <f>1/1000*[1]TimberSectorMinusCoreVPAImp!AM$12</f>
        <v>2.3136376320000004E-3</v>
      </c>
      <c r="AP12" s="10">
        <f>1/1000*[1]TimberSectorMinusCoreVPAImp!AN$12</f>
        <v>1.5527990016E-3</v>
      </c>
      <c r="AQ12" s="10">
        <f>1/1000*[1]TimberSectorMinusCoreVPAImp!AO$12</f>
        <v>5.5816324320000004E-4</v>
      </c>
      <c r="AR12" s="10">
        <f>1/1000*[1]TimberSectorMinusCoreVPAImp!AP$12</f>
        <v>3.7911935900000006E-4</v>
      </c>
      <c r="AS12" s="10">
        <f>1/1000*[1]TimberSectorMinusCoreVPAImp!AQ$12</f>
        <v>3.7714456849999994E-4</v>
      </c>
      <c r="AT12" s="10">
        <f>1/1000*[1]TimberSectorMinusCoreVPAImp!AR$12</f>
        <v>3.2650782750000002E-4</v>
      </c>
      <c r="AU12" s="10">
        <f>1/1000*[1]TimberSectorMinusCoreVPAImp!AS$12</f>
        <v>2.7154824840000004E-4</v>
      </c>
      <c r="AV12" s="10">
        <f>1/1000*[1]TimberSectorMinusCoreVPAImp!AT$12</f>
        <v>2.0573492400000003E-4</v>
      </c>
      <c r="AW12" s="10">
        <f>1/1000*[1]TimberSectorMinusCoreVPAImp!AU$12</f>
        <v>3.4929992374999996E-4</v>
      </c>
      <c r="AX12" s="10">
        <f>1/1000*[1]TimberSectorMinusCoreVPAImp!AV$12</f>
        <v>0</v>
      </c>
      <c r="AY12" s="10">
        <f>1/1000*[1]TimberSectorMinusCoreVPAImp!AW$12</f>
        <v>0</v>
      </c>
      <c r="AZ12" s="10">
        <f>1/1000*[1]TimberSectorMinusCoreVPAImp!AX$12</f>
        <v>0</v>
      </c>
      <c r="BA12" s="10">
        <f>1/1000*[1]TimberSectorMinusCoreVPAImp!AY$12</f>
        <v>0</v>
      </c>
      <c r="BB12" s="10">
        <f>1/1000*[1]TimberSectorMinusCoreVPAImp!AZ$12</f>
        <v>0</v>
      </c>
      <c r="BC12" s="10">
        <f>1/1000*[1]TimberSectorMinusCoreVPAImp!BA$12</f>
        <v>0</v>
      </c>
      <c r="BD12" s="386"/>
    </row>
    <row r="13" spans="1:56">
      <c r="B13" s="5" t="s">
        <v>26</v>
      </c>
      <c r="C13" s="45">
        <f>1/$A$1*[1]TimberSectorMinusCoreVPAImp!$B$31</f>
        <v>3.158484800000011E-2</v>
      </c>
      <c r="D13" s="10">
        <f>1/$A$1*[1]TimberSectorMinusCoreVPAImp!$C$31</f>
        <v>2.6879393500000015E-2</v>
      </c>
      <c r="E13" s="10">
        <f>1/$A$1*[1]TimberSectorMinusCoreVPAImp!D$31</f>
        <v>4.4839526000000018E-2</v>
      </c>
      <c r="F13" s="10">
        <f>1/$A$1*[1]TimberSectorMinusCoreVPAImp!E$31</f>
        <v>7.1287329999999982E-2</v>
      </c>
      <c r="G13" s="10">
        <f>1/$A$1*[1]TimberSectorMinusCoreVPAImp!F$31</f>
        <v>0.11841188199999986</v>
      </c>
      <c r="H13" s="10">
        <f>1/$A$1*[1]TimberSectorMinusCoreVPAImp!G$31</f>
        <v>0.17629006400000014</v>
      </c>
      <c r="I13" s="10">
        <f>1/$A$1*[1]TimberSectorMinusCoreVPAImp!H$31</f>
        <v>0.23037666712499999</v>
      </c>
      <c r="J13" s="10">
        <f>1/$A$1*[1]TimberSectorMinusCoreVPAImp!I$31</f>
        <v>0.27132494200000001</v>
      </c>
      <c r="K13" s="10">
        <f>1/$A$1*[1]TimberSectorMinusCoreVPAImp!J$31</f>
        <v>0.17435059299999989</v>
      </c>
      <c r="L13" s="10">
        <f>1/$A$1*[1]TimberSectorMinusCoreVPAImp!K$31</f>
        <v>0.11699376941071425</v>
      </c>
      <c r="M13" s="10">
        <f>1/$A$1*[1]TimberSectorMinusCoreVPAImp!L$31</f>
        <v>8.3325165000000007E-2</v>
      </c>
      <c r="N13" s="10">
        <f>1/$A$1*[1]TimberSectorMinusCoreVPAImp!M$31</f>
        <v>4.894671406036382E-2</v>
      </c>
      <c r="O13" s="10">
        <f>1/$A$1*[1]TimberSectorMinusCoreVPAImp!N$31</f>
        <v>2.308596983052439E-2</v>
      </c>
      <c r="P13" s="10">
        <f>1/$A$1*[1]TimberSectorMinusCoreVPAImp!O$31</f>
        <v>1.8995616044878406E-2</v>
      </c>
      <c r="Q13" s="10">
        <f>1/$A$1*[1]TimberSectorMinusCoreVPAImp!P$31</f>
        <v>2.0365858151569688E-2</v>
      </c>
      <c r="R13" s="10">
        <f>1/$A$1*[1]TimberSectorMinusCoreVPAImp!Q$31</f>
        <v>2.5766585063521807E-2</v>
      </c>
      <c r="S13" s="10">
        <f>1/$A$1*[1]TimberSectorMinusCoreVPAImp!R$31</f>
        <v>3.3228696182297068E-2</v>
      </c>
      <c r="T13" s="10">
        <f>1/$A$1*[1]TimberSectorMinusCoreVPAImp!S$31</f>
        <v>4.1674294742788179E-2</v>
      </c>
      <c r="U13" s="10">
        <f>1/$A$1*[1]TimberSectorMinusCoreVPAImp!T$31</f>
        <v>8.0992049780861219E-2</v>
      </c>
      <c r="V13" s="10">
        <f>1/$A$1*[1]TimberSectorMinusCoreVPAImp!U$31</f>
        <v>4.1950063314544622E-2</v>
      </c>
      <c r="W13" s="10">
        <f>1/$A$1*[1]TimberSectorMinusCoreVPAImp!V$31</f>
        <v>0</v>
      </c>
      <c r="X13" s="10">
        <f>1/$A$1*[1]TimberSectorMinusCoreVPAImp!W$31</f>
        <v>0</v>
      </c>
      <c r="Y13" s="10">
        <f>1/$A$1*[1]TimberSectorMinusCoreVPAImp!X$31</f>
        <v>0</v>
      </c>
      <c r="Z13" s="10">
        <f>1/$A$1*[1]TimberSectorMinusCoreVPAImp!Y$31</f>
        <v>0</v>
      </c>
      <c r="AA13" s="10">
        <f>1/$A$1*[1]TimberSectorMinusCoreVPAImp!Z$31</f>
        <v>0</v>
      </c>
      <c r="AB13" s="10">
        <f>1/$A$1*[1]TimberSectorMinusCoreVPAImp!AA$31</f>
        <v>0</v>
      </c>
      <c r="AC13" s="4"/>
      <c r="AD13" s="45">
        <f>1/1000*[1]TimberSectorMinusCoreVPAImp!AB$31</f>
        <v>1.0083763823781006E-2</v>
      </c>
      <c r="AE13" s="10">
        <f>1/1000*[1]TimberSectorMinusCoreVPAImp!AC$31</f>
        <v>8.4032741907999978E-3</v>
      </c>
      <c r="AF13" s="10">
        <f>1/1000*[1]TimberSectorMinusCoreVPAImp!AD$31</f>
        <v>1.4883542587200012E-2</v>
      </c>
      <c r="AG13" s="10">
        <f>1/1000*[1]TimberSectorMinusCoreVPAImp!AE$31</f>
        <v>2.5697525828799996E-2</v>
      </c>
      <c r="AH13" s="10">
        <f>1/1000*[1]TimberSectorMinusCoreVPAImp!AF$31</f>
        <v>5.0035167233099982E-2</v>
      </c>
      <c r="AI13" s="10">
        <f>1/1000*[1]TimberSectorMinusCoreVPAImp!AG$31</f>
        <v>7.5647702044200016E-2</v>
      </c>
      <c r="AJ13" s="10">
        <f>1/1000*[1]TimberSectorMinusCoreVPAImp!AH$31</f>
        <v>8.9637385703600025E-2</v>
      </c>
      <c r="AK13" s="10">
        <f>1/1000*[1]TimberSectorMinusCoreVPAImp!AI$31</f>
        <v>0.12344773679150001</v>
      </c>
      <c r="AL13" s="10">
        <f>1/1000*[1]TimberSectorMinusCoreVPAImp!AJ$31</f>
        <v>9.405882046120001E-2</v>
      </c>
      <c r="AM13" s="10">
        <f>1/1000*[1]TimberSectorMinusCoreVPAImp!AK$31</f>
        <v>5.8710752900799988E-2</v>
      </c>
      <c r="AN13" s="10">
        <f>1/1000*[1]TimberSectorMinusCoreVPAImp!AL$31</f>
        <v>4.8648774093299992E-2</v>
      </c>
      <c r="AO13" s="10">
        <f>1/1000*[1]TimberSectorMinusCoreVPAImp!AM$31</f>
        <v>3.1920973727999999E-2</v>
      </c>
      <c r="AP13" s="10">
        <f>1/1000*[1]TimberSectorMinusCoreVPAImp!AN$31</f>
        <v>1.5657655886399995E-2</v>
      </c>
      <c r="AQ13" s="10">
        <f>1/1000*[1]TimberSectorMinusCoreVPAImp!AO$31</f>
        <v>1.2381051549900001E-2</v>
      </c>
      <c r="AR13" s="10">
        <f>1/1000*[1]TimberSectorMinusCoreVPAImp!AP$31</f>
        <v>1.2272551478500003E-2</v>
      </c>
      <c r="AS13" s="10">
        <f>1/1000*[1]TimberSectorMinusCoreVPAImp!AQ$31</f>
        <v>1.3117385504999999E-2</v>
      </c>
      <c r="AT13" s="10">
        <f>1/1000*[1]TimberSectorMinusCoreVPAImp!AR$31</f>
        <v>1.3941261603000001E-2</v>
      </c>
      <c r="AU13" s="10">
        <f>1/1000*[1]TimberSectorMinusCoreVPAImp!AS$31</f>
        <v>1.64135762362E-2</v>
      </c>
      <c r="AV13" s="10">
        <f>1/1000*[1]TimberSectorMinusCoreVPAImp!AT$31</f>
        <v>2.2900945787999998E-2</v>
      </c>
      <c r="AW13" s="10">
        <f>1/1000*[1]TimberSectorMinusCoreVPAImp!AU$31</f>
        <v>1.4174581075833338E-2</v>
      </c>
      <c r="AX13" s="10">
        <f>1/1000*[1]TimberSectorMinusCoreVPAImp!AV$31</f>
        <v>0</v>
      </c>
      <c r="AY13" s="10">
        <f>1/1000*[1]TimberSectorMinusCoreVPAImp!AW$31</f>
        <v>0</v>
      </c>
      <c r="AZ13" s="10">
        <f>1/1000*[1]TimberSectorMinusCoreVPAImp!AX$31</f>
        <v>0</v>
      </c>
      <c r="BA13" s="10">
        <f>1/1000*[1]TimberSectorMinusCoreVPAImp!AY$31</f>
        <v>0</v>
      </c>
      <c r="BB13" s="10">
        <f>1/1000*[1]TimberSectorMinusCoreVPAImp!AZ$31</f>
        <v>0</v>
      </c>
      <c r="BC13" s="10">
        <f>1/1000*[1]TimberSectorMinusCoreVPAImp!BA$31</f>
        <v>0</v>
      </c>
      <c r="BD13" s="386"/>
    </row>
    <row r="14" spans="1:56">
      <c r="B14" s="5" t="s">
        <v>28</v>
      </c>
      <c r="C14" s="45">
        <f>1/$A$1*[1]TimberSectorMinusCoreVPAImp!$B$46</f>
        <v>7.0758030000000055E-3</v>
      </c>
      <c r="D14" s="10">
        <f>1/$A$1*[1]TimberSectorMinusCoreVPAImp!$C$46</f>
        <v>1.0121243999999946E-2</v>
      </c>
      <c r="E14" s="10">
        <f>1/$A$1*[1]TimberSectorMinusCoreVPAImp!D$46</f>
        <v>2.434612599999994E-2</v>
      </c>
      <c r="F14" s="10">
        <f>1/$A$1*[1]TimberSectorMinusCoreVPAImp!E$46</f>
        <v>3.4669513999999985E-2</v>
      </c>
      <c r="G14" s="10">
        <f>1/$A$1*[1]TimberSectorMinusCoreVPAImp!F$46</f>
        <v>2.7787295230769282E-2</v>
      </c>
      <c r="H14" s="10">
        <f>1/$A$1*[1]TimberSectorMinusCoreVPAImp!G$46</f>
        <v>1.7822642000000055E-2</v>
      </c>
      <c r="I14" s="10">
        <f>1/$A$1*[1]TimberSectorMinusCoreVPAImp!H$46</f>
        <v>1.5088374000000015E-2</v>
      </c>
      <c r="J14" s="10">
        <f>1/$A$1*[1]TimberSectorMinusCoreVPAImp!I$46</f>
        <v>1.3811332000000121E-2</v>
      </c>
      <c r="K14" s="10">
        <f>1/$A$1*[1]TimberSectorMinusCoreVPAImp!J$46</f>
        <v>1.8925724000000033E-2</v>
      </c>
      <c r="L14" s="10">
        <f>1/$A$1*[1]TimberSectorMinusCoreVPAImp!K$46</f>
        <v>7.3988979999999593E-3</v>
      </c>
      <c r="M14" s="10">
        <f>1/$A$1*[1]TimberSectorMinusCoreVPAImp!L$46</f>
        <v>4.5230860000000372E-3</v>
      </c>
      <c r="N14" s="10">
        <f>1/$A$1*[1]TimberSectorMinusCoreVPAImp!M$46</f>
        <v>2.9211596302129161E-3</v>
      </c>
      <c r="O14" s="10">
        <f>1/$A$1*[1]TimberSectorMinusCoreVPAImp!N$46</f>
        <v>1.4199494255952572E-3</v>
      </c>
      <c r="P14" s="10">
        <f>1/$A$1*[1]TimberSectorMinusCoreVPAImp!O$46</f>
        <v>5.6236290552583168E-4</v>
      </c>
      <c r="Q14" s="10">
        <f>1/$A$1*[1]TimberSectorMinusCoreVPAImp!P$46</f>
        <v>1.4292938253621101E-3</v>
      </c>
      <c r="R14" s="10">
        <f>1/$A$1*[1]TimberSectorMinusCoreVPAImp!Q$46</f>
        <v>1.9665714517927979E-3</v>
      </c>
      <c r="S14" s="10">
        <f>1/$A$1*[1]TimberSectorMinusCoreVPAImp!R$46</f>
        <v>2.7606415437062826E-3</v>
      </c>
      <c r="T14" s="10">
        <f>1/$A$1*[1]TimberSectorMinusCoreVPAImp!S$46</f>
        <v>2.2832138405496222E-3</v>
      </c>
      <c r="U14" s="10">
        <f>1/$A$1*[1]TimberSectorMinusCoreVPAImp!T$46</f>
        <v>2.0401176770453999E-3</v>
      </c>
      <c r="V14" s="10">
        <f>1/$A$1*[1]TimberSectorMinusCoreVPAImp!U$46</f>
        <v>3.6776823236663453E-3</v>
      </c>
      <c r="W14" s="10">
        <f>1/$A$1*[1]TimberSectorMinusCoreVPAImp!V$46</f>
        <v>0</v>
      </c>
      <c r="X14" s="10">
        <f>1/$A$1*[1]TimberSectorMinusCoreVPAImp!W$46</f>
        <v>0</v>
      </c>
      <c r="Y14" s="10">
        <f>1/$A$1*[1]TimberSectorMinusCoreVPAImp!X$46</f>
        <v>0</v>
      </c>
      <c r="Z14" s="10">
        <f>1/$A$1*[1]TimberSectorMinusCoreVPAImp!Y$46</f>
        <v>0</v>
      </c>
      <c r="AA14" s="10">
        <f>1/$A$1*[1]TimberSectorMinusCoreVPAImp!Z$46</f>
        <v>0</v>
      </c>
      <c r="AB14" s="10">
        <f>1/$A$1*[1]TimberSectorMinusCoreVPAImp!AA$46</f>
        <v>0</v>
      </c>
      <c r="AC14" s="4"/>
      <c r="AD14" s="45">
        <f>1/1000*[1]TimberSectorMinusCoreVPAImp!AB$46</f>
        <v>1.2554061924419991E-3</v>
      </c>
      <c r="AE14" s="10">
        <f>1/1000*[1]TimberSectorMinusCoreVPAImp!AC$46</f>
        <v>1.9710911115999982E-3</v>
      </c>
      <c r="AF14" s="10">
        <f>1/1000*[1]TimberSectorMinusCoreVPAImp!AD$46</f>
        <v>3.7474269839999973E-3</v>
      </c>
      <c r="AG14" s="10">
        <f>1/1000*[1]TimberSectorMinusCoreVPAImp!AE$46</f>
        <v>5.5287117200000045E-3</v>
      </c>
      <c r="AH14" s="10">
        <f>1/1000*[1]TimberSectorMinusCoreVPAImp!AF$46</f>
        <v>6.5343174070999982E-3</v>
      </c>
      <c r="AI14" s="10">
        <f>1/1000*[1]TimberSectorMinusCoreVPAImp!AG$46</f>
        <v>5.4568328529000067E-3</v>
      </c>
      <c r="AJ14" s="10">
        <f>1/1000*[1]TimberSectorMinusCoreVPAImp!AH$46</f>
        <v>5.5266828611999939E-3</v>
      </c>
      <c r="AK14" s="10">
        <f>1/1000*[1]TimberSectorMinusCoreVPAImp!AI$46</f>
        <v>5.4491477444999891E-3</v>
      </c>
      <c r="AL14" s="10">
        <f>1/1000*[1]TimberSectorMinusCoreVPAImp!AJ$46</f>
        <v>5.5806387904000021E-3</v>
      </c>
      <c r="AM14" s="10">
        <f>1/1000*[1]TimberSectorMinusCoreVPAImp!AK$46</f>
        <v>2.7605686328000018E-3</v>
      </c>
      <c r="AN14" s="10">
        <f>1/1000*[1]TimberSectorMinusCoreVPAImp!AL$46</f>
        <v>1.6824578012999999E-3</v>
      </c>
      <c r="AO14" s="10">
        <f>1/1000*[1]TimberSectorMinusCoreVPAImp!AM$46</f>
        <v>1.0556802720000037E-3</v>
      </c>
      <c r="AP14" s="10">
        <f>1/1000*[1]TimberSectorMinusCoreVPAImp!AN$46</f>
        <v>3.8798518880000187E-4</v>
      </c>
      <c r="AQ14" s="10">
        <f>1/1000*[1]TimberSectorMinusCoreVPAImp!AO$46</f>
        <v>2.6331043410000101E-4</v>
      </c>
      <c r="AR14" s="10">
        <f>1/1000*[1]TimberSectorMinusCoreVPAImp!AP$46</f>
        <v>3.6799582849999802E-4</v>
      </c>
      <c r="AS14" s="10">
        <f>1/1000*[1]TimberSectorMinusCoreVPAImp!AQ$46</f>
        <v>3.9463139800000491E-4</v>
      </c>
      <c r="AT14" s="10">
        <f>1/1000*[1]TimberSectorMinusCoreVPAImp!AR$46</f>
        <v>7.7699509640000034E-4</v>
      </c>
      <c r="AU14" s="10">
        <f>1/1000*[1]TimberSectorMinusCoreVPAImp!AS$46</f>
        <v>7.0623986290000037E-4</v>
      </c>
      <c r="AV14" s="10">
        <f>1/1000*[1]TimberSectorMinusCoreVPAImp!AT$46</f>
        <v>7.6271578200000085E-4</v>
      </c>
      <c r="AW14" s="10">
        <f>1/1000*[1]TimberSectorMinusCoreVPAImp!AU$46</f>
        <v>1.1746556375000008E-3</v>
      </c>
      <c r="AX14" s="10">
        <f>1/1000*[1]TimberSectorMinusCoreVPAImp!AV$46</f>
        <v>0</v>
      </c>
      <c r="AY14" s="10">
        <f>1/1000*[1]TimberSectorMinusCoreVPAImp!AW$46</f>
        <v>0</v>
      </c>
      <c r="AZ14" s="10">
        <f>1/1000*[1]TimberSectorMinusCoreVPAImp!AX$46</f>
        <v>0</v>
      </c>
      <c r="BA14" s="10">
        <f>1/1000*[1]TimberSectorMinusCoreVPAImp!AY$46</f>
        <v>0</v>
      </c>
      <c r="BB14" s="10">
        <f>1/1000*[1]TimberSectorMinusCoreVPAImp!AZ$46</f>
        <v>0</v>
      </c>
      <c r="BC14" s="10">
        <f>1/1000*[1]TimberSectorMinusCoreVPAImp!BA$46</f>
        <v>0</v>
      </c>
      <c r="BD14" s="386"/>
    </row>
    <row r="15" spans="1:56">
      <c r="B15" s="5" t="s">
        <v>45</v>
      </c>
      <c r="C15" s="45">
        <f>1/$A$1*[1]TimberSectorMinusCoreVPAImp!$B$74</f>
        <v>8.5294350000000006E-4</v>
      </c>
      <c r="D15" s="10">
        <f>1/$A$1*[1]TimberSectorMinusCoreVPAImp!$C$74</f>
        <v>3.0477150000000018E-4</v>
      </c>
      <c r="E15" s="10">
        <f>1/$A$1*[1]TimberSectorMinusCoreVPAImp!D$74</f>
        <v>3.8233300000000011E-4</v>
      </c>
      <c r="F15" s="10">
        <f>1/$A$1*[1]TimberSectorMinusCoreVPAImp!E$74</f>
        <v>2.8025750000000002E-4</v>
      </c>
      <c r="G15" s="10">
        <f>1/$A$1*[1]TimberSectorMinusCoreVPAImp!F$74</f>
        <v>1.3868960000000003E-3</v>
      </c>
      <c r="H15" s="10">
        <f>1/$A$1*[1]TimberSectorMinusCoreVPAImp!G$74</f>
        <v>1.7097959999999991E-3</v>
      </c>
      <c r="I15" s="10">
        <f>1/$A$1*[1]TimberSectorMinusCoreVPAImp!H$74</f>
        <v>2.1473340000000025E-3</v>
      </c>
      <c r="J15" s="10">
        <f>1/$A$1*[1]TimberSectorMinusCoreVPAImp!I$74</f>
        <v>3.8803959999999986E-3</v>
      </c>
      <c r="K15" s="10">
        <f>1/$A$1*[1]TimberSectorMinusCoreVPAImp!J$74</f>
        <v>5.4761980000000016E-3</v>
      </c>
      <c r="L15" s="10">
        <f>1/$A$1*[1]TimberSectorMinusCoreVPAImp!K$74</f>
        <v>3.1071996724588834E-3</v>
      </c>
      <c r="M15" s="10">
        <f>1/$A$1*[1]TimberSectorMinusCoreVPAImp!L$74</f>
        <v>2.4258307142857143E-3</v>
      </c>
      <c r="N15" s="10">
        <f>1/$A$1*[1]TimberSectorMinusCoreVPAImp!M$74</f>
        <v>1.7951303484562392E-3</v>
      </c>
      <c r="O15" s="10">
        <f>1/$A$1*[1]TimberSectorMinusCoreVPAImp!N$74</f>
        <v>8.5621694801139977E-4</v>
      </c>
      <c r="P15" s="10">
        <f>1/$A$1*[1]TimberSectorMinusCoreVPAImp!O$74</f>
        <v>1.0403503531965965E-3</v>
      </c>
      <c r="Q15" s="10">
        <f>1/$A$1*[1]TimberSectorMinusCoreVPAImp!P$74</f>
        <v>6.1241853792972137E-4</v>
      </c>
      <c r="R15" s="10">
        <f>1/$A$1*[1]TimberSectorMinusCoreVPAImp!Q$74</f>
        <v>2.7088969607843129E-4</v>
      </c>
      <c r="S15" s="10">
        <f>1/$A$1*[1]TimberSectorMinusCoreVPAImp!R$74</f>
        <v>5.7096693090571667E-4</v>
      </c>
      <c r="T15" s="10">
        <f>1/$A$1*[1]TimberSectorMinusCoreVPAImp!S$74</f>
        <v>1.9619098333333342E-3</v>
      </c>
      <c r="U15" s="10">
        <f>1/$A$1*[1]TimberSectorMinusCoreVPAImp!T$74</f>
        <v>5.558664653928176E-3</v>
      </c>
      <c r="V15" s="10">
        <f>1/$A$1*[1]TimberSectorMinusCoreVPAImp!U$74</f>
        <v>7.720755851953056E-3</v>
      </c>
      <c r="W15" s="10">
        <f>1/$A$1*[1]TimberSectorMinusCoreVPAImp!V$74</f>
        <v>0</v>
      </c>
      <c r="X15" s="10">
        <f>1/$A$1*[1]TimberSectorMinusCoreVPAImp!W$74</f>
        <v>0</v>
      </c>
      <c r="Y15" s="10">
        <f>1/$A$1*[1]TimberSectorMinusCoreVPAImp!X$74</f>
        <v>0</v>
      </c>
      <c r="Z15" s="10">
        <f>1/$A$1*[1]TimberSectorMinusCoreVPAImp!Y$74</f>
        <v>0</v>
      </c>
      <c r="AA15" s="10">
        <f>1/$A$1*[1]TimberSectorMinusCoreVPAImp!Z$74</f>
        <v>0</v>
      </c>
      <c r="AB15" s="10">
        <f>1/$A$1*[1]TimberSectorMinusCoreVPAImp!AA$74</f>
        <v>0</v>
      </c>
      <c r="AC15" s="4"/>
      <c r="AD15" s="45">
        <f>1/1000*[1]TimberSectorMinusCoreVPAImp!AB$74</f>
        <v>2.8333676000999989E-4</v>
      </c>
      <c r="AE15" s="10">
        <f>1/1000*[1]TimberSectorMinusCoreVPAImp!AC$74</f>
        <v>2.2012862839999997E-4</v>
      </c>
      <c r="AF15" s="10">
        <f>1/1000*[1]TimberSectorMinusCoreVPAImp!AD$74</f>
        <v>2.6263850879999995E-4</v>
      </c>
      <c r="AG15" s="10">
        <f>1/1000*[1]TimberSectorMinusCoreVPAImp!AE$74</f>
        <v>1.7786310080000008E-4</v>
      </c>
      <c r="AH15" s="10">
        <f>1/1000*[1]TimberSectorMinusCoreVPAImp!AF$74</f>
        <v>1.9826024539999999E-3</v>
      </c>
      <c r="AI15" s="10">
        <f>1/1000*[1]TimberSectorMinusCoreVPAImp!AG$74</f>
        <v>3.2524307243999998E-3</v>
      </c>
      <c r="AJ15" s="10">
        <f>1/1000*[1]TimberSectorMinusCoreVPAImp!AH$74</f>
        <v>4.9318385944000006E-3</v>
      </c>
      <c r="AK15" s="10">
        <f>1/1000*[1]TimberSectorMinusCoreVPAImp!AI$74</f>
        <v>9.3333996574999998E-3</v>
      </c>
      <c r="AL15" s="10">
        <f>1/1000*[1]TimberSectorMinusCoreVPAImp!AJ$74</f>
        <v>1.1605332692000002E-2</v>
      </c>
      <c r="AM15" s="10">
        <f>1/1000*[1]TimberSectorMinusCoreVPAImp!AK$74</f>
        <v>6.8363653203999996E-3</v>
      </c>
      <c r="AN15" s="10">
        <f>1/1000*[1]TimberSectorMinusCoreVPAImp!AL$74</f>
        <v>4.2164789976000009E-3</v>
      </c>
      <c r="AO15" s="10">
        <f>1/1000*[1]TimberSectorMinusCoreVPAImp!AM$74</f>
        <v>3.7856720640000001E-3</v>
      </c>
      <c r="AP15" s="10">
        <f>1/1000*[1]TimberSectorMinusCoreVPAImp!AN$74</f>
        <v>1.4480055744E-3</v>
      </c>
      <c r="AQ15" s="10">
        <f>1/1000*[1]TimberSectorMinusCoreVPAImp!AO$74</f>
        <v>1.7400859167000001E-3</v>
      </c>
      <c r="AR15" s="10">
        <f>1/1000*[1]TimberSectorMinusCoreVPAImp!AP$74</f>
        <v>9.8636076700000012E-4</v>
      </c>
      <c r="AS15" s="10">
        <f>1/1000*[1]TimberSectorMinusCoreVPAImp!AQ$74</f>
        <v>2.587864369999995E-4</v>
      </c>
      <c r="AT15" s="10">
        <f>1/1000*[1]TimberSectorMinusCoreVPAImp!AR$74</f>
        <v>7.9915412749999965E-4</v>
      </c>
      <c r="AU15" s="10">
        <f>1/1000*[1]TimberSectorMinusCoreVPAImp!AS$74</f>
        <v>2.8717120860999997E-3</v>
      </c>
      <c r="AV15" s="10">
        <f>1/1000*[1]TimberSectorMinusCoreVPAImp!AT$74</f>
        <v>8.0271743300000011E-3</v>
      </c>
      <c r="AW15" s="10">
        <f>1/1000*[1]TimberSectorMinusCoreVPAImp!AU$74</f>
        <v>1.0108858984166667E-2</v>
      </c>
      <c r="AX15" s="10">
        <f>1/1000*[1]TimberSectorMinusCoreVPAImp!AV$74</f>
        <v>0</v>
      </c>
      <c r="AY15" s="10">
        <f>1/1000*[1]TimberSectorMinusCoreVPAImp!AW$74</f>
        <v>0</v>
      </c>
      <c r="AZ15" s="10">
        <f>1/1000*[1]TimberSectorMinusCoreVPAImp!AX$74</f>
        <v>0</v>
      </c>
      <c r="BA15" s="10">
        <f>1/1000*[1]TimberSectorMinusCoreVPAImp!AY$74</f>
        <v>0</v>
      </c>
      <c r="BB15" s="10">
        <f>1/1000*[1]TimberSectorMinusCoreVPAImp!AZ$74</f>
        <v>0</v>
      </c>
      <c r="BC15" s="10">
        <f>1/1000*[1]TimberSectorMinusCoreVPAImp!BA$74</f>
        <v>0</v>
      </c>
      <c r="BD15" s="386"/>
    </row>
    <row r="16" spans="1:56">
      <c r="B16" s="5" t="s">
        <v>74</v>
      </c>
      <c r="C16" s="45">
        <f>1/$A$1*[1]TimberSectorMinusCoreVPAImp!$B$185</f>
        <v>3.3474000000000004E-4</v>
      </c>
      <c r="D16" s="10">
        <f>1/$A$1*[1]TimberSectorMinusCoreVPAImp!$C$185</f>
        <v>4.4205000000000004E-4</v>
      </c>
      <c r="E16" s="10">
        <f>1/$A$1*[1]TimberSectorMinusCoreVPAImp!D$185</f>
        <v>1.7279779999999994E-3</v>
      </c>
      <c r="F16" s="10">
        <f>1/$A$1*[1]TimberSectorMinusCoreVPAImp!E$185</f>
        <v>1.690605E-3</v>
      </c>
      <c r="G16" s="10">
        <f>1/$A$1*[1]TimberSectorMinusCoreVPAImp!F$185</f>
        <v>2.3785020000000007E-3</v>
      </c>
      <c r="H16" s="10">
        <f>1/$A$1*[1]TimberSectorMinusCoreVPAImp!G$185</f>
        <v>5.4400368760432463E-3</v>
      </c>
      <c r="I16" s="10">
        <f>1/$A$1*[1]TimberSectorMinusCoreVPAImp!H$185</f>
        <v>7.4145540000000003E-3</v>
      </c>
      <c r="J16" s="10">
        <f>1/$A$1*[1]TimberSectorMinusCoreVPAImp!I$185</f>
        <v>1.2318655999999999E-2</v>
      </c>
      <c r="K16" s="10">
        <f>1/$A$1*[1]TimberSectorMinusCoreVPAImp!J$185</f>
        <v>1.0186722E-2</v>
      </c>
      <c r="L16" s="10">
        <f>1/$A$1*[1]TimberSectorMinusCoreVPAImp!K$185</f>
        <v>2.1677599999999995E-3</v>
      </c>
      <c r="M16" s="10">
        <f>1/$A$1*[1]TimberSectorMinusCoreVPAImp!L$185</f>
        <v>2.4056059999999998E-3</v>
      </c>
      <c r="N16" s="10">
        <f>1/$A$1*[1]TimberSectorMinusCoreVPAImp!M$185</f>
        <v>2.1898535699211305E-3</v>
      </c>
      <c r="O16" s="10">
        <f>1/$A$1*[1]TimberSectorMinusCoreVPAImp!N$185</f>
        <v>1.5976205860242486E-3</v>
      </c>
      <c r="P16" s="10">
        <f>1/$A$1*[1]TimberSectorMinusCoreVPAImp!O$185</f>
        <v>4.3915539964843164E-4</v>
      </c>
      <c r="Q16" s="10">
        <f>1/$A$1*[1]TimberSectorMinusCoreVPAImp!P$185</f>
        <v>1.9805805855048096E-4</v>
      </c>
      <c r="R16" s="10">
        <f>1/$A$1*[1]TimberSectorMinusCoreVPAImp!Q$185</f>
        <v>1.8577865263910172E-4</v>
      </c>
      <c r="S16" s="10">
        <f>1/$A$1*[1]TimberSectorMinusCoreVPAImp!R$185</f>
        <v>5.8871464933643179E-5</v>
      </c>
      <c r="T16" s="10">
        <f>1/$A$1*[1]TimberSectorMinusCoreVPAImp!S$185</f>
        <v>7.1014362499999999E-4</v>
      </c>
      <c r="U16" s="10">
        <f>1/$A$1*[1]TimberSectorMinusCoreVPAImp!T$185</f>
        <v>9.9668853695275369E-5</v>
      </c>
      <c r="V16" s="10">
        <f>1/$A$1*[1]TimberSectorMinusCoreVPAImp!U$185</f>
        <v>1.8302457483508614E-5</v>
      </c>
      <c r="W16" s="10">
        <f>1/$A$1*[1]TimberSectorMinusCoreVPAImp!V$185</f>
        <v>0</v>
      </c>
      <c r="X16" s="10">
        <f>1/$A$1*[1]TimberSectorMinusCoreVPAImp!W$185</f>
        <v>0</v>
      </c>
      <c r="Y16" s="10">
        <f>1/$A$1*[1]TimberSectorMinusCoreVPAImp!X$185</f>
        <v>0</v>
      </c>
      <c r="Z16" s="10">
        <f>1/$A$1*[1]TimberSectorMinusCoreVPAImp!Y$185</f>
        <v>0</v>
      </c>
      <c r="AA16" s="10">
        <f>1/$A$1*[1]TimberSectorMinusCoreVPAImp!Z$185</f>
        <v>0</v>
      </c>
      <c r="AB16" s="10">
        <f>1/$A$1*[1]TimberSectorMinusCoreVPAImp!AA$185</f>
        <v>0</v>
      </c>
      <c r="AC16" s="4"/>
      <c r="AD16" s="45">
        <f>1/1000*[1]TimberSectorMinusCoreVPAImp!AB$185</f>
        <v>1.4854190795099997E-4</v>
      </c>
      <c r="AE16" s="10">
        <f>1/1000*[1]TimberSectorMinusCoreVPAImp!AC$185</f>
        <v>1.0470101359999998E-4</v>
      </c>
      <c r="AF16" s="10">
        <f>1/1000*[1]TimberSectorMinusCoreVPAImp!AD$185</f>
        <v>3.8815272480000003E-4</v>
      </c>
      <c r="AG16" s="10">
        <f>1/1000*[1]TimberSectorMinusCoreVPAImp!AE$185</f>
        <v>5.6507059840000011E-4</v>
      </c>
      <c r="AH16" s="10">
        <f>1/1000*[1]TimberSectorMinusCoreVPAImp!AF$185</f>
        <v>9.169856653999999E-4</v>
      </c>
      <c r="AI16" s="10">
        <f>1/1000*[1]TimberSectorMinusCoreVPAImp!AG$185</f>
        <v>2.7253142631000001E-3</v>
      </c>
      <c r="AJ16" s="10">
        <f>1/1000*[1]TimberSectorMinusCoreVPAImp!AH$185</f>
        <v>3.7153015660000002E-3</v>
      </c>
      <c r="AK16" s="10">
        <f>1/1000*[1]TimberSectorMinusCoreVPAImp!AI$185</f>
        <v>5.5574240970000001E-3</v>
      </c>
      <c r="AL16" s="10">
        <f>1/1000*[1]TimberSectorMinusCoreVPAImp!AJ$185</f>
        <v>5.2498029216000008E-3</v>
      </c>
      <c r="AM16" s="10">
        <f>1/1000*[1]TimberSectorMinusCoreVPAImp!AK$185</f>
        <v>1.1335246692E-3</v>
      </c>
      <c r="AN16" s="10">
        <f>1/1000*[1]TimberSectorMinusCoreVPAImp!AL$185</f>
        <v>1.1992030317000001E-3</v>
      </c>
      <c r="AO16" s="10">
        <f>1/1000*[1]TimberSectorMinusCoreVPAImp!AM$185</f>
        <v>9.6467131200000012E-4</v>
      </c>
      <c r="AP16" s="10">
        <f>1/1000*[1]TimberSectorMinusCoreVPAImp!AN$185</f>
        <v>8.6123484480000003E-4</v>
      </c>
      <c r="AQ16" s="10">
        <f>1/1000*[1]TimberSectorMinusCoreVPAImp!AO$185</f>
        <v>3.344766726E-4</v>
      </c>
      <c r="AR16" s="10">
        <f>1/1000*[1]TimberSectorMinusCoreVPAImp!AP$185</f>
        <v>1.1290522950000001E-4</v>
      </c>
      <c r="AS16" s="10">
        <f>1/1000*[1]TimberSectorMinusCoreVPAImp!AQ$185</f>
        <v>1.5803496099999999E-4</v>
      </c>
      <c r="AT16" s="10">
        <f>1/1000*[1]TimberSectorMinusCoreVPAImp!AR$185</f>
        <v>1.0020655009999998E-4</v>
      </c>
      <c r="AU16" s="10">
        <f>1/1000*[1]TimberSectorMinusCoreVPAImp!AS$185</f>
        <v>1.2858471339999999E-4</v>
      </c>
      <c r="AV16" s="10">
        <f>1/1000*[1]TimberSectorMinusCoreVPAImp!AT$185</f>
        <v>2.2852350000000002E-5</v>
      </c>
      <c r="AW16" s="10">
        <f>1/1000*[1]TimberSectorMinusCoreVPAImp!AU$185</f>
        <v>3.496122875E-5</v>
      </c>
      <c r="AX16" s="10">
        <f>1/1000*[1]TimberSectorMinusCoreVPAImp!AV$185</f>
        <v>0</v>
      </c>
      <c r="AY16" s="10">
        <f>1/1000*[1]TimberSectorMinusCoreVPAImp!AW$185</f>
        <v>0</v>
      </c>
      <c r="AZ16" s="10">
        <f>1/1000*[1]TimberSectorMinusCoreVPAImp!AX$185</f>
        <v>0</v>
      </c>
      <c r="BA16" s="10">
        <f>1/1000*[1]TimberSectorMinusCoreVPAImp!AY$185</f>
        <v>0</v>
      </c>
      <c r="BB16" s="10">
        <f>1/1000*[1]TimberSectorMinusCoreVPAImp!AZ$185</f>
        <v>0</v>
      </c>
      <c r="BC16" s="10">
        <f>1/1000*[1]TimberSectorMinusCoreVPAImp!BA$185</f>
        <v>0</v>
      </c>
      <c r="BD16" s="386"/>
    </row>
    <row r="17" spans="2:56">
      <c r="B17" s="8" t="s">
        <v>16</v>
      </c>
      <c r="C17" s="46">
        <f t="shared" ref="C17:AB17" si="3">SUM(C11:C11)-SUM(C12:C16)</f>
        <v>3.2807708031859437E-3</v>
      </c>
      <c r="D17" s="37">
        <f t="shared" si="3"/>
        <v>2.8022946084510156E-3</v>
      </c>
      <c r="E17" s="37">
        <f t="shared" si="3"/>
        <v>5.5310025000000068E-3</v>
      </c>
      <c r="F17" s="37">
        <f t="shared" si="3"/>
        <v>7.8938467500000442E-3</v>
      </c>
      <c r="G17" s="37">
        <f t="shared" si="3"/>
        <v>5.8021444999999949E-3</v>
      </c>
      <c r="H17" s="37">
        <f t="shared" si="3"/>
        <v>7.1747249999999929E-3</v>
      </c>
      <c r="I17" s="37">
        <f t="shared" si="3"/>
        <v>5.6310923046478667E-3</v>
      </c>
      <c r="J17" s="37">
        <f t="shared" si="3"/>
        <v>6.8400020000001227E-3</v>
      </c>
      <c r="K17" s="37">
        <f t="shared" si="3"/>
        <v>5.0982949826538504E-3</v>
      </c>
      <c r="L17" s="37">
        <f t="shared" si="3"/>
        <v>2.4867703256369056E-3</v>
      </c>
      <c r="M17" s="37">
        <f t="shared" si="3"/>
        <v>3.6098025000000089E-3</v>
      </c>
      <c r="N17" s="37">
        <f t="shared" si="3"/>
        <v>3.6275065788710231E-3</v>
      </c>
      <c r="O17" s="37">
        <f t="shared" si="3"/>
        <v>1.7617795739515683E-3</v>
      </c>
      <c r="P17" s="37">
        <f t="shared" si="3"/>
        <v>5.3194901705604439E-4</v>
      </c>
      <c r="Q17" s="37">
        <f t="shared" si="3"/>
        <v>7.6346258571442435E-4</v>
      </c>
      <c r="R17" s="37">
        <f t="shared" si="3"/>
        <v>1.6599623846289963E-3</v>
      </c>
      <c r="S17" s="37">
        <f t="shared" si="3"/>
        <v>1.3759026721705744E-3</v>
      </c>
      <c r="T17" s="37">
        <f t="shared" si="3"/>
        <v>1.2789026554248725E-3</v>
      </c>
      <c r="U17" s="37">
        <f t="shared" si="3"/>
        <v>2.4972375940327113E-3</v>
      </c>
      <c r="V17" s="37">
        <f t="shared" si="3"/>
        <v>3.2237433021956793E-3</v>
      </c>
      <c r="W17" s="37">
        <f t="shared" si="3"/>
        <v>0</v>
      </c>
      <c r="X17" s="37">
        <f t="shared" si="3"/>
        <v>0</v>
      </c>
      <c r="Y17" s="37">
        <f t="shared" si="3"/>
        <v>0</v>
      </c>
      <c r="Z17" s="37">
        <f t="shared" si="3"/>
        <v>0</v>
      </c>
      <c r="AA17" s="37">
        <f t="shared" si="3"/>
        <v>0</v>
      </c>
      <c r="AB17" s="37">
        <f t="shared" si="3"/>
        <v>0</v>
      </c>
      <c r="AC17" s="4"/>
      <c r="AD17" s="47">
        <f t="shared" ref="AD17:BC17" si="4">SUM(AD11:AD11)-SUM(AD12:AD16)</f>
        <v>2.1595106386560012E-3</v>
      </c>
      <c r="AE17" s="39">
        <f t="shared" si="4"/>
        <v>1.7165186027999976E-3</v>
      </c>
      <c r="AF17" s="39">
        <f t="shared" si="4"/>
        <v>1.9756033104000002E-3</v>
      </c>
      <c r="AG17" s="39">
        <f t="shared" si="4"/>
        <v>2.0310356640000013E-3</v>
      </c>
      <c r="AH17" s="39">
        <f t="shared" si="4"/>
        <v>2.9933881306000165E-3</v>
      </c>
      <c r="AI17" s="39">
        <f t="shared" si="4"/>
        <v>4.0035722726999706E-3</v>
      </c>
      <c r="AJ17" s="39">
        <f t="shared" si="4"/>
        <v>4.4916189563999898E-3</v>
      </c>
      <c r="AK17" s="39">
        <f t="shared" si="4"/>
        <v>4.741612044000032E-3</v>
      </c>
      <c r="AL17" s="39">
        <f t="shared" si="4"/>
        <v>3.8298470068000162E-3</v>
      </c>
      <c r="AM17" s="39">
        <f t="shared" si="4"/>
        <v>1.7584383080000154E-3</v>
      </c>
      <c r="AN17" s="39">
        <f t="shared" si="4"/>
        <v>2.0131351065000164E-3</v>
      </c>
      <c r="AO17" s="39">
        <f t="shared" si="4"/>
        <v>2.3415750719999948E-3</v>
      </c>
      <c r="AP17" s="39">
        <f t="shared" si="4"/>
        <v>1.3276339472000041E-3</v>
      </c>
      <c r="AQ17" s="39">
        <f t="shared" si="4"/>
        <v>4.5452894399999715E-4</v>
      </c>
      <c r="AR17" s="39">
        <f t="shared" si="4"/>
        <v>6.4250378350000359E-4</v>
      </c>
      <c r="AS17" s="39">
        <f t="shared" si="4"/>
        <v>9.018260090000018E-4</v>
      </c>
      <c r="AT17" s="39">
        <f t="shared" si="4"/>
        <v>8.1124368930000565E-4</v>
      </c>
      <c r="AU17" s="39">
        <f t="shared" si="4"/>
        <v>7.9770037490000181E-4</v>
      </c>
      <c r="AV17" s="39">
        <f t="shared" si="4"/>
        <v>7.1145683900000756E-4</v>
      </c>
      <c r="AW17" s="39">
        <f t="shared" si="4"/>
        <v>9.1176851416666094E-4</v>
      </c>
      <c r="AX17" s="39">
        <f t="shared" si="4"/>
        <v>0</v>
      </c>
      <c r="AY17" s="39">
        <f t="shared" si="4"/>
        <v>0</v>
      </c>
      <c r="AZ17" s="39">
        <f t="shared" si="4"/>
        <v>0</v>
      </c>
      <c r="BA17" s="39">
        <f t="shared" si="4"/>
        <v>0</v>
      </c>
      <c r="BB17" s="39">
        <f t="shared" si="4"/>
        <v>0</v>
      </c>
      <c r="BC17" s="39">
        <f t="shared" si="4"/>
        <v>0</v>
      </c>
      <c r="BD17" s="386"/>
    </row>
    <row r="18" spans="2:56" ht="17.149999999999999" customHeight="1">
      <c r="B18" s="14" t="s">
        <v>130</v>
      </c>
      <c r="C18" s="145">
        <f>1/$A$1*[1]TimberSectorMinusCoreVPAImp!$B$267</f>
        <v>0.17754145654286885</v>
      </c>
      <c r="D18" s="146">
        <f>1/$A$1*[1]TimberSectorMinusCoreVPAImp!$C$267</f>
        <v>0.19904325145835483</v>
      </c>
      <c r="E18" s="146">
        <f>1/$A$1*[1]TimberSectorMinusCoreVPAImp!D$267</f>
        <v>0.21764760079629894</v>
      </c>
      <c r="F18" s="146">
        <f>1/$A$1*[1]TimberSectorMinusCoreVPAImp!E$267</f>
        <v>0.32116461861240247</v>
      </c>
      <c r="G18" s="146">
        <f>1/$A$1*[1]TimberSectorMinusCoreVPAImp!F$267</f>
        <v>0.44167639706998352</v>
      </c>
      <c r="H18" s="146">
        <f>1/$A$1*[1]TimberSectorMinusCoreVPAImp!G$267</f>
        <v>0.58928729820000025</v>
      </c>
      <c r="I18" s="146">
        <f>1/$A$1*[1]TimberSectorMinusCoreVPAImp!H$267</f>
        <v>0.7114206151594944</v>
      </c>
      <c r="J18" s="146">
        <f>1/$A$1*[1]TimberSectorMinusCoreVPAImp!I$267</f>
        <v>0.90403082300273852</v>
      </c>
      <c r="K18" s="146">
        <f>1/$A$1*[1]TimberSectorMinusCoreVPAImp!J$267</f>
        <v>0.71237466828894103</v>
      </c>
      <c r="L18" s="146">
        <f>1/$A$1*[1]TimberSectorMinusCoreVPAImp!K$267</f>
        <v>0.44519014367825194</v>
      </c>
      <c r="M18" s="146">
        <f>1/$A$1*[1]TimberSectorMinusCoreVPAImp!L$267</f>
        <v>0.48952134554145343</v>
      </c>
      <c r="N18" s="146">
        <f>1/$A$1*[1]TimberSectorMinusCoreVPAImp!M$267</f>
        <v>0.40058198731570721</v>
      </c>
      <c r="O18" s="146">
        <f>1/$A$1*[1]TimberSectorMinusCoreVPAImp!N$267</f>
        <v>0.2983963540052294</v>
      </c>
      <c r="P18" s="146">
        <f>1/$A$1*[1]TimberSectorMinusCoreVPAImp!O$267</f>
        <v>0.24029146522462566</v>
      </c>
      <c r="Q18" s="146">
        <f>1/$A$1*[1]TimberSectorMinusCoreVPAImp!P$267</f>
        <v>0.26392706725772447</v>
      </c>
      <c r="R18" s="146">
        <f>1/$A$1*[1]TimberSectorMinusCoreVPAImp!Q$267</f>
        <v>0.25714813423768162</v>
      </c>
      <c r="S18" s="146">
        <f>1/$A$1*[1]TimberSectorMinusCoreVPAImp!R$267</f>
        <v>0.27363680968464765</v>
      </c>
      <c r="T18" s="146">
        <f>1/$A$1*[1]TimberSectorMinusCoreVPAImp!S$267</f>
        <v>0.30106394607405845</v>
      </c>
      <c r="U18" s="146">
        <f>1/$A$1*[1]TimberSectorMinusCoreVPAImp!T$267</f>
        <v>0.30612850854462059</v>
      </c>
      <c r="V18" s="146">
        <f>1/$A$1*[1]TimberSectorMinusCoreVPAImp!U$267</f>
        <v>0.32448795200095709</v>
      </c>
      <c r="W18" s="146">
        <f>1/$A$1*[1]TimberSectorMinusCoreVPAImp!V$267</f>
        <v>0</v>
      </c>
      <c r="X18" s="146">
        <f>1/$A$1*[1]TimberSectorMinusCoreVPAImp!W$267</f>
        <v>0</v>
      </c>
      <c r="Y18" s="146">
        <f>1/$A$1*[1]TimberSectorMinusCoreVPAImp!X$267</f>
        <v>0</v>
      </c>
      <c r="Z18" s="146">
        <f>1/$A$1*[1]TimberSectorMinusCoreVPAImp!Y$267</f>
        <v>0</v>
      </c>
      <c r="AA18" s="146">
        <f>1/$A$1*[1]TimberSectorMinusCoreVPAImp!Z$267</f>
        <v>0</v>
      </c>
      <c r="AB18" s="146">
        <f>1/$A$1*[1]TimberSectorMinusCoreVPAImp!AA$267</f>
        <v>0</v>
      </c>
      <c r="AC18" s="13"/>
      <c r="AD18" s="26">
        <f>1/1000*[1]TimberSectorMinusCoreVPAImp!AB$267</f>
        <v>0.13883443145232299</v>
      </c>
      <c r="AE18" s="28">
        <f>1/1000*[1]TimberSectorMinusCoreVPAImp!AC$267</f>
        <v>0.14773915041279997</v>
      </c>
      <c r="AF18" s="28">
        <f>1/1000*[1]TimberSectorMinusCoreVPAImp!AD$267</f>
        <v>0.16568574081120002</v>
      </c>
      <c r="AG18" s="28">
        <f>1/1000*[1]TimberSectorMinusCoreVPAImp!AE$267</f>
        <v>0.2651268189696</v>
      </c>
      <c r="AH18" s="28">
        <f>1/1000*[1]TimberSectorMinusCoreVPAImp!AF$267</f>
        <v>0.3661922148283</v>
      </c>
      <c r="AI18" s="28">
        <f>1/1000*[1]TimberSectorMinusCoreVPAImp!AG$267</f>
        <v>0.49049132924220012</v>
      </c>
      <c r="AJ18" s="28">
        <f>1/1000*[1]TimberSectorMinusCoreVPAImp!AH$267</f>
        <v>0.57221910815999999</v>
      </c>
      <c r="AK18" s="28">
        <f>1/1000*[1]TimberSectorMinusCoreVPAImp!AI$267</f>
        <v>0.73756907048499998</v>
      </c>
      <c r="AL18" s="28">
        <f>1/1000*[1]TimberSectorMinusCoreVPAImp!AJ$267</f>
        <v>0.66348146286880016</v>
      </c>
      <c r="AM18" s="28">
        <f>1/1000*[1]TimberSectorMinusCoreVPAImp!AK$267</f>
        <v>0.39693707974800008</v>
      </c>
      <c r="AN18" s="28">
        <f>1/1000*[1]TimberSectorMinusCoreVPAImp!AL$267</f>
        <v>0.45272168202959995</v>
      </c>
      <c r="AO18" s="28">
        <f>1/1000*[1]TimberSectorMinusCoreVPAImp!AM$267</f>
        <v>0.371946396432</v>
      </c>
      <c r="AP18" s="28">
        <f>1/1000*[1]TimberSectorMinusCoreVPAImp!AN$267</f>
        <v>0.29031928596000001</v>
      </c>
      <c r="AQ18" s="28">
        <f>1/1000*[1]TimberSectorMinusCoreVPAImp!AO$267</f>
        <v>0.23852114744940003</v>
      </c>
      <c r="AR18" s="28">
        <f>1/1000*[1]TimberSectorMinusCoreVPAImp!AP$267</f>
        <v>0.28087569197299994</v>
      </c>
      <c r="AS18" s="28">
        <f>1/1000*[1]TimberSectorMinusCoreVPAImp!AQ$267</f>
        <v>0.27266806052849996</v>
      </c>
      <c r="AT18" s="28">
        <f>1/1000*[1]TimberSectorMinusCoreVPAImp!AR$267</f>
        <v>0.28628445848360001</v>
      </c>
      <c r="AU18" s="28">
        <f>1/1000*[1]TimberSectorMinusCoreVPAImp!AS$267</f>
        <v>0.32248481948539987</v>
      </c>
      <c r="AV18" s="28">
        <f>1/1000*[1]TimberSectorMinusCoreVPAImp!AT$267</f>
        <v>0.32823391870500002</v>
      </c>
      <c r="AW18" s="28">
        <f>1/1000*[1]TimberSectorMinusCoreVPAImp!AU$267</f>
        <v>0.33889461365375001</v>
      </c>
      <c r="AX18" s="28">
        <f>1/1000*[1]TimberSectorMinusCoreVPAImp!AV$267</f>
        <v>0</v>
      </c>
      <c r="AY18" s="28">
        <f>1/1000*[1]TimberSectorMinusCoreVPAImp!AW$267</f>
        <v>0</v>
      </c>
      <c r="AZ18" s="28">
        <f>1/1000*[1]TimberSectorMinusCoreVPAImp!AX$267</f>
        <v>0</v>
      </c>
      <c r="BA18" s="28">
        <f>1/1000*[1]TimberSectorMinusCoreVPAImp!AY$267</f>
        <v>0</v>
      </c>
      <c r="BB18" s="28">
        <f>1/1000*[1]TimberSectorMinusCoreVPAImp!AZ$267</f>
        <v>0</v>
      </c>
      <c r="BC18" s="28">
        <f>1/1000*[1]TimberSectorMinusCoreVPAImp!BA$267</f>
        <v>0</v>
      </c>
      <c r="BD18" s="386"/>
    </row>
    <row r="19" spans="2:56">
      <c r="B19" s="51" t="s">
        <v>36</v>
      </c>
      <c r="C19" s="148">
        <f>1/$A$1*(SUM([1]TimberSectorMinusCoreVPAImp!$B$47:$B$47)+SUM([1]TimberSectorMinusCoreVPAImp!$B$105:$B$105))</f>
        <v>7.4624550542292986E-2</v>
      </c>
      <c r="D19" s="149">
        <f>1/$A$1*(SUM([1]TimberSectorMinusCoreVPAImp!$C$47:$C$47)+SUM([1]TimberSectorMinusCoreVPAImp!$C$105:$C$105))</f>
        <v>8.3677359550951583E-2</v>
      </c>
      <c r="E19" s="149">
        <f>1/$A$1*(SUM([1]TimberSectorMinusCoreVPAImp!D$47:D$47)+SUM([1]TimberSectorMinusCoreVPAImp!D$105:D$105))</f>
        <v>9.782050099999999E-2</v>
      </c>
      <c r="F19" s="149">
        <f>1/$A$1*(SUM([1]TimberSectorMinusCoreVPAImp!E$47:E$47)+SUM([1]TimberSectorMinusCoreVPAImp!E$105:E$105))</f>
        <v>0.17384661900000001</v>
      </c>
      <c r="G19" s="149">
        <f>1/$A$1*(SUM([1]TimberSectorMinusCoreVPAImp!F$47:F$47)+SUM([1]TimberSectorMinusCoreVPAImp!F$105:F$105))</f>
        <v>0.26406207349999999</v>
      </c>
      <c r="H19" s="149">
        <f>1/$A$1*(SUM([1]TimberSectorMinusCoreVPAImp!G$47:G$47)+SUM([1]TimberSectorMinusCoreVPAImp!G$105:G$105))</f>
        <v>0.37925042800000008</v>
      </c>
      <c r="I19" s="149">
        <f>1/$A$1*(SUM([1]TimberSectorMinusCoreVPAImp!H$47:H$47)+SUM([1]TimberSectorMinusCoreVPAImp!H$105:H$105))</f>
        <v>0.51574047400000012</v>
      </c>
      <c r="J19" s="149">
        <f>1/$A$1*(SUM([1]TimberSectorMinusCoreVPAImp!I$47:I$47)+SUM([1]TimberSectorMinusCoreVPAImp!I$105:I$105))</f>
        <v>0.68981899400000002</v>
      </c>
      <c r="K19" s="149">
        <f>1/$A$1*(SUM([1]TimberSectorMinusCoreVPAImp!J$47:J$47)+SUM([1]TimberSectorMinusCoreVPAImp!J$105:J$105))</f>
        <v>0.53445472528571425</v>
      </c>
      <c r="L19" s="149">
        <f>1/$A$1*(SUM([1]TimberSectorMinusCoreVPAImp!K$47:K$47)+SUM([1]TimberSectorMinusCoreVPAImp!K$105:K$105))</f>
        <v>0.33495696999999997</v>
      </c>
      <c r="M19" s="149">
        <f>1/$A$1*(SUM([1]TimberSectorMinusCoreVPAImp!L$47:L$47)+SUM([1]TimberSectorMinusCoreVPAImp!L$105:L$105))</f>
        <v>0.37930569700000005</v>
      </c>
      <c r="N19" s="149">
        <f>1/$A$1*(SUM([1]TimberSectorMinusCoreVPAImp!M$47:M$47)+SUM([1]TimberSectorMinusCoreVPAImp!M$105:M$105))</f>
        <v>0.31315242882383965</v>
      </c>
      <c r="O19" s="149">
        <f>1/$A$1*(SUM([1]TimberSectorMinusCoreVPAImp!N$47:N$47)+SUM([1]TimberSectorMinusCoreVPAImp!N$105:N$105))</f>
        <v>0.22828578945914299</v>
      </c>
      <c r="P19" s="149">
        <f>1/$A$1*(SUM([1]TimberSectorMinusCoreVPAImp!O$47:O$47)+SUM([1]TimberSectorMinusCoreVPAImp!O$105:O$105))</f>
        <v>0.18464545497743604</v>
      </c>
      <c r="Q19" s="149">
        <f>1/$A$1*(SUM([1]TimberSectorMinusCoreVPAImp!P$47:P$47)+SUM([1]TimberSectorMinusCoreVPAImp!P$105:P$105))</f>
        <v>0.20438148485435392</v>
      </c>
      <c r="R19" s="149">
        <f>1/$A$1*(SUM([1]TimberSectorMinusCoreVPAImp!Q$47:Q$47)+SUM([1]TimberSectorMinusCoreVPAImp!Q$105:Q$105))</f>
        <v>0.19868586091947157</v>
      </c>
      <c r="S19" s="149">
        <f>1/$A$1*(SUM([1]TimberSectorMinusCoreVPAImp!R$47:R$47)+SUM([1]TimberSectorMinusCoreVPAImp!R$105:R$105))</f>
        <v>0.21443698766354002</v>
      </c>
      <c r="T19" s="149">
        <f>1/$A$1*(SUM([1]TimberSectorMinusCoreVPAImp!S$47:S$47)+SUM([1]TimberSectorMinusCoreVPAImp!S$105:S$105))</f>
        <v>0.23789155827898631</v>
      </c>
      <c r="U19" s="149">
        <f>1/$A$1*(SUM([1]TimberSectorMinusCoreVPAImp!T$47:T$47)+SUM([1]TimberSectorMinusCoreVPAImp!T$105:T$105))</f>
        <v>0.24389670943521982</v>
      </c>
      <c r="V19" s="149">
        <f>1/$A$1*(SUM([1]TimberSectorMinusCoreVPAImp!U$47:U$47)+SUM([1]TimberSectorMinusCoreVPAImp!U$105:U$105))</f>
        <v>0.26394380109409915</v>
      </c>
      <c r="W19" s="149">
        <f>1/$A$1*(SUM([1]TimberSectorMinusCoreVPAImp!V$47:V$47)+SUM([1]TimberSectorMinusCoreVPAImp!V$105:V$105))</f>
        <v>0</v>
      </c>
      <c r="X19" s="149">
        <f>1/$A$1*(SUM([1]TimberSectorMinusCoreVPAImp!W$47:W$47)+SUM([1]TimberSectorMinusCoreVPAImp!W$105:W$105))</f>
        <v>0</v>
      </c>
      <c r="Y19" s="149">
        <f>1/$A$1*(SUM([1]TimberSectorMinusCoreVPAImp!X$47:X$47)+SUM([1]TimberSectorMinusCoreVPAImp!X$105:X$105))</f>
        <v>0</v>
      </c>
      <c r="Z19" s="149">
        <f>1/$A$1*(SUM([1]TimberSectorMinusCoreVPAImp!Y$47:Y$47)+SUM([1]TimberSectorMinusCoreVPAImp!Y$105:Y$105))</f>
        <v>0</v>
      </c>
      <c r="AA19" s="149">
        <f>1/$A$1*(SUM([1]TimberSectorMinusCoreVPAImp!Z$47:Z$47)+SUM([1]TimberSectorMinusCoreVPAImp!Z$105:Z$105))</f>
        <v>0</v>
      </c>
      <c r="AB19" s="149">
        <f>1/$A$1*(SUM([1]TimberSectorMinusCoreVPAImp!AA$47:AA$47)+SUM([1]TimberSectorMinusCoreVPAImp!AA$105:AA$105))</f>
        <v>0</v>
      </c>
      <c r="AC19" s="34"/>
      <c r="AD19" s="48">
        <f>1/1000*(SUM([1]TimberSectorMinusCoreVPAImp!AB$47:AB$47)+SUM([1]TimberSectorMinusCoreVPAImp!AB$105:AB$105))</f>
        <v>5.2872095955566994E-2</v>
      </c>
      <c r="AE19" s="48">
        <f>1/1000*(SUM([1]TimberSectorMinusCoreVPAImp!AC$47:AC$47)+SUM([1]TimberSectorMinusCoreVPAImp!AC$105:AC$105))</f>
        <v>5.7179199578799994E-2</v>
      </c>
      <c r="AF19" s="48">
        <f>1/1000*(SUM([1]TimberSectorMinusCoreVPAImp!AD$47:AD$47)+SUM([1]TimberSectorMinusCoreVPAImp!AD$105:AD$105))</f>
        <v>6.942485415840001E-2</v>
      </c>
      <c r="AG19" s="48">
        <f>1/1000*(SUM([1]TimberSectorMinusCoreVPAImp!AE$47:AE$47)+SUM([1]TimberSectorMinusCoreVPAImp!AE$105:AE$105))</f>
        <v>0.13214675458880001</v>
      </c>
      <c r="AH19" s="48">
        <f>1/1000*(SUM([1]TimberSectorMinusCoreVPAImp!AF$47:AF$47)+SUM([1]TimberSectorMinusCoreVPAImp!AF$105:AF$105))</f>
        <v>0.19880958149359998</v>
      </c>
      <c r="AI19" s="48">
        <f>1/1000*(SUM([1]TimberSectorMinusCoreVPAImp!AG$47:AG$47)+SUM([1]TimberSectorMinusCoreVPAImp!AG$105:AG$105))</f>
        <v>0.29298583863120004</v>
      </c>
      <c r="AJ19" s="48">
        <f>1/1000*(SUM([1]TimberSectorMinusCoreVPAImp!AH$47:AH$47)+SUM([1]TimberSectorMinusCoreVPAImp!AH$105:AH$105))</f>
        <v>0.38110644578280001</v>
      </c>
      <c r="AK19" s="48">
        <f>1/1000*(SUM([1]TimberSectorMinusCoreVPAImp!AI$47:AI$47)+SUM([1]TimberSectorMinusCoreVPAImp!AI$105:AI$105))</f>
        <v>0.5147778481145</v>
      </c>
      <c r="AL19" s="48">
        <f>1/1000*(SUM([1]TimberSectorMinusCoreVPAImp!AJ$47:AJ$47)+SUM([1]TimberSectorMinusCoreVPAImp!AJ$105:AJ$105))</f>
        <v>0.4731597707852</v>
      </c>
      <c r="AM19" s="48">
        <f>1/1000*(SUM([1]TimberSectorMinusCoreVPAImp!AK$47:AK$47)+SUM([1]TimberSectorMinusCoreVPAImp!AK$105:AK$105))</f>
        <v>0.28692976027320005</v>
      </c>
      <c r="AN19" s="48">
        <f>1/1000*(SUM([1]TimberSectorMinusCoreVPAImp!AL$47:AL$47)+SUM([1]TimberSectorMinusCoreVPAImp!AL$105:AL$105))</f>
        <v>0.34022532802500005</v>
      </c>
      <c r="AO19" s="48">
        <f>1/1000*(SUM([1]TimberSectorMinusCoreVPAImp!AM$47:AM$47)+SUM([1]TimberSectorMinusCoreVPAImp!AM$105:AM$105))</f>
        <v>0.28265773127999994</v>
      </c>
      <c r="AP19" s="48">
        <f>1/1000*(SUM([1]TimberSectorMinusCoreVPAImp!AN$47:AN$47)+SUM([1]TimberSectorMinusCoreVPAImp!AN$105:AN$105))</f>
        <v>0.21873938929919998</v>
      </c>
      <c r="AQ19" s="48">
        <f>1/1000*(SUM([1]TimberSectorMinusCoreVPAImp!AO$47:AO$47)+SUM([1]TimberSectorMinusCoreVPAImp!AO$105:AO$105))</f>
        <v>0.18062452314810001</v>
      </c>
      <c r="AR19" s="48">
        <f>1/1000*(SUM([1]TimberSectorMinusCoreVPAImp!AP$47:AP$47)+SUM([1]TimberSectorMinusCoreVPAImp!AP$105:AP$105))</f>
        <v>0.21550207218700002</v>
      </c>
      <c r="AS19" s="48">
        <f>1/1000*(SUM([1]TimberSectorMinusCoreVPAImp!AQ$47:AQ$47)+SUM([1]TimberSectorMinusCoreVPAImp!AQ$105:AQ$105))</f>
        <v>0.21058307559099995</v>
      </c>
      <c r="AT19" s="48">
        <f>1/1000*(SUM([1]TimberSectorMinusCoreVPAImp!AR$47:AR$47)+SUM([1]TimberSectorMinusCoreVPAImp!AR$105:AR$105))</f>
        <v>0.22272807912029999</v>
      </c>
      <c r="AU19" s="48">
        <f>1/1000*(SUM([1]TimberSectorMinusCoreVPAImp!AS$47:AS$47)+SUM([1]TimberSectorMinusCoreVPAImp!AS$105:AS$105))</f>
        <v>0.24651725843029995</v>
      </c>
      <c r="AV19" s="48">
        <f>1/1000*(SUM([1]TimberSectorMinusCoreVPAImp!AT$47:AT$47)+SUM([1]TimberSectorMinusCoreVPAImp!AT$105:AT$105))</f>
        <v>0.255101425514</v>
      </c>
      <c r="AW19" s="48">
        <f>1/1000*(SUM([1]TimberSectorMinusCoreVPAImp!AU$47:AU$47)+SUM([1]TimberSectorMinusCoreVPAImp!AU$105:AU$105))</f>
        <v>0.26742161496666667</v>
      </c>
      <c r="AX19" s="48">
        <f>1/1000*(SUM([1]TimberSectorMinusCoreVPAImp!AV$47:AV$47)+SUM([1]TimberSectorMinusCoreVPAImp!AV$105:AV$105))</f>
        <v>0</v>
      </c>
      <c r="AY19" s="48">
        <f>1/1000*(SUM([1]TimberSectorMinusCoreVPAImp!AW$47:AW$47)+SUM([1]TimberSectorMinusCoreVPAImp!AW$105:AW$105))</f>
        <v>0</v>
      </c>
      <c r="AZ19" s="48">
        <f>1/1000*(SUM([1]TimberSectorMinusCoreVPAImp!AX$47:AX$47)+SUM([1]TimberSectorMinusCoreVPAImp!AX$105:AX$105))</f>
        <v>0</v>
      </c>
      <c r="BA19" s="48">
        <f>1/1000*(SUM([1]TimberSectorMinusCoreVPAImp!AY$47:AY$47)+SUM([1]TimberSectorMinusCoreVPAImp!AY$105:AY$105))</f>
        <v>0</v>
      </c>
      <c r="BB19" s="48">
        <f>1/1000*(SUM([1]TimberSectorMinusCoreVPAImp!AZ$47:AZ$47)+SUM([1]TimberSectorMinusCoreVPAImp!AZ$105:AZ$105))</f>
        <v>0</v>
      </c>
      <c r="BC19" s="48">
        <f>1/1000*(SUM([1]TimberSectorMinusCoreVPAImp!BA$47:BA$47)+SUM([1]TimberSectorMinusCoreVPAImp!BA$105:BA$105))</f>
        <v>0</v>
      </c>
      <c r="BD19" s="386"/>
    </row>
    <row r="20" spans="2:56">
      <c r="B20" s="5" t="s">
        <v>20</v>
      </c>
      <c r="C20" s="45">
        <f>1/$A$1*[1]TimberSectorMinusCoreVPAImp!$B$109</f>
        <v>7.1160116999999995E-2</v>
      </c>
      <c r="D20" s="10">
        <f>1/$A$1*[1]TimberSectorMinusCoreVPAImp!$C$109</f>
        <v>7.39781568E-2</v>
      </c>
      <c r="E20" s="10">
        <f>1/$A$1*[1]TimberSectorMinusCoreVPAImp!D$109</f>
        <v>7.9275076999999999E-2</v>
      </c>
      <c r="F20" s="10">
        <f>1/$A$1*[1]TimberSectorMinusCoreVPAImp!E$109</f>
        <v>9.6282843000000007E-2</v>
      </c>
      <c r="G20" s="10">
        <f>1/$A$1*[1]TimberSectorMinusCoreVPAImp!F$109</f>
        <v>0.10088539000000001</v>
      </c>
      <c r="H20" s="10">
        <f>1/$A$1*[1]TimberSectorMinusCoreVPAImp!G$109</f>
        <v>0.11235404600000003</v>
      </c>
      <c r="I20" s="10">
        <f>1/$A$1*[1]TimberSectorMinusCoreVPAImp!H$109</f>
        <v>0.10416316053449429</v>
      </c>
      <c r="J20" s="10">
        <f>1/$A$1*[1]TimberSectorMinusCoreVPAImp!I$109</f>
        <v>0.10660559000000001</v>
      </c>
      <c r="K20" s="10">
        <f>1/$A$1*[1]TimberSectorMinusCoreVPAImp!J$109</f>
        <v>7.9865368999999992E-2</v>
      </c>
      <c r="L20" s="10">
        <f>1/$A$1*[1]TimberSectorMinusCoreVPAImp!K$109</f>
        <v>4.6255800978097242E-2</v>
      </c>
      <c r="M20" s="10">
        <f>1/$A$1*[1]TimberSectorMinusCoreVPAImp!L$109</f>
        <v>4.5159421999999991E-2</v>
      </c>
      <c r="N20" s="10">
        <f>1/$A$1*[1]TimberSectorMinusCoreVPAImp!M$109</f>
        <v>3.3316831610154175E-2</v>
      </c>
      <c r="O20" s="10">
        <f>1/$A$1*[1]TimberSectorMinusCoreVPAImp!N$109</f>
        <v>2.8064519317456155E-2</v>
      </c>
      <c r="P20" s="10">
        <f>1/$A$1*[1]TimberSectorMinusCoreVPAImp!O$109</f>
        <v>1.8578316944550564E-2</v>
      </c>
      <c r="Q20" s="10">
        <f>1/$A$1*[1]TimberSectorMinusCoreVPAImp!P$109</f>
        <v>2.2905050254054878E-2</v>
      </c>
      <c r="R20" s="10">
        <f>1/$A$1*[1]TimberSectorMinusCoreVPAImp!Q$109</f>
        <v>2.2099928974728036E-2</v>
      </c>
      <c r="S20" s="10">
        <f>1/$A$1*[1]TimberSectorMinusCoreVPAImp!R$109</f>
        <v>2.0500074455390694E-2</v>
      </c>
      <c r="T20" s="10">
        <f>1/$A$1*[1]TimberSectorMinusCoreVPAImp!S$109</f>
        <v>2.0072962996986868E-2</v>
      </c>
      <c r="U20" s="10">
        <f>1/$A$1*[1]TimberSectorMinusCoreVPAImp!T$109</f>
        <v>1.9271591062106359E-2</v>
      </c>
      <c r="V20" s="10">
        <f>1/$A$1*[1]TimberSectorMinusCoreVPAImp!U$109</f>
        <v>1.7730467720811625E-2</v>
      </c>
      <c r="W20" s="10">
        <f>1/$A$1*[1]TimberSectorMinusCoreVPAImp!V$109</f>
        <v>0</v>
      </c>
      <c r="X20" s="10">
        <f>1/$A$1*[1]TimberSectorMinusCoreVPAImp!W$109</f>
        <v>0</v>
      </c>
      <c r="Y20" s="10">
        <f>1/$A$1*[1]TimberSectorMinusCoreVPAImp!X$109</f>
        <v>0</v>
      </c>
      <c r="Z20" s="10">
        <f>1/$A$1*[1]TimberSectorMinusCoreVPAImp!Y$109</f>
        <v>0</v>
      </c>
      <c r="AA20" s="10">
        <f>1/$A$1*[1]TimberSectorMinusCoreVPAImp!Z$109</f>
        <v>0</v>
      </c>
      <c r="AB20" s="10">
        <f>1/$A$1*[1]TimberSectorMinusCoreVPAImp!AA$109</f>
        <v>0</v>
      </c>
      <c r="AC20" s="4"/>
      <c r="AD20" s="45">
        <f>1/1000*[1]TimberSectorMinusCoreVPAImp!AB$109</f>
        <v>5.6081221650521991E-2</v>
      </c>
      <c r="AE20" s="10">
        <f>1/1000*[1]TimberSectorMinusCoreVPAImp!AC$109</f>
        <v>5.5843750715599993E-2</v>
      </c>
      <c r="AF20" s="10">
        <f>1/1000*[1]TimberSectorMinusCoreVPAImp!AD$109</f>
        <v>6.0436195209600002E-2</v>
      </c>
      <c r="AG20" s="10">
        <f>1/1000*[1]TimberSectorMinusCoreVPAImp!AE$109</f>
        <v>8.5390992814400005E-2</v>
      </c>
      <c r="AH20" s="10">
        <f>1/1000*[1]TimberSectorMinusCoreVPAImp!AF$109</f>
        <v>9.2711997991899997E-2</v>
      </c>
      <c r="AI20" s="10">
        <f>1/1000*[1]TimberSectorMinusCoreVPAImp!AG$109</f>
        <v>0.10199140881930001</v>
      </c>
      <c r="AJ20" s="10">
        <f>1/1000*[1]TimberSectorMinusCoreVPAImp!AH$109</f>
        <v>9.8070453597600013E-2</v>
      </c>
      <c r="AK20" s="10">
        <f>1/1000*[1]TimberSectorMinusCoreVPAImp!AI$109</f>
        <v>0.10811391672849999</v>
      </c>
      <c r="AL20" s="10">
        <f>1/1000*[1]TimberSectorMinusCoreVPAImp!AJ$109</f>
        <v>8.2786628381600003E-2</v>
      </c>
      <c r="AM20" s="10">
        <f>1/1000*[1]TimberSectorMinusCoreVPAImp!AK$109</f>
        <v>4.4580547387199992E-2</v>
      </c>
      <c r="AN20" s="10">
        <f>1/1000*[1]TimberSectorMinusCoreVPAImp!AL$109</f>
        <v>4.8644746616700006E-2</v>
      </c>
      <c r="AO20" s="10">
        <f>1/1000*[1]TimberSectorMinusCoreVPAImp!AM$109</f>
        <v>3.5800164528E-2</v>
      </c>
      <c r="AP20" s="10">
        <f>1/1000*[1]TimberSectorMinusCoreVPAImp!AN$109</f>
        <v>2.9818163883199997E-2</v>
      </c>
      <c r="AQ20" s="10">
        <f>1/1000*[1]TimberSectorMinusCoreVPAImp!AO$109</f>
        <v>2.0970381584100004E-2</v>
      </c>
      <c r="AR20" s="10">
        <f>1/1000*[1]TimberSectorMinusCoreVPAImp!AP$109</f>
        <v>2.644161376E-2</v>
      </c>
      <c r="AS20" s="10">
        <f>1/1000*[1]TimberSectorMinusCoreVPAImp!AQ$109</f>
        <v>2.4044210823499994E-2</v>
      </c>
      <c r="AT20" s="10">
        <f>1/1000*[1]TimberSectorMinusCoreVPAImp!AR$109</f>
        <v>2.3684342620699999E-2</v>
      </c>
      <c r="AU20" s="10">
        <f>1/1000*[1]TimberSectorMinusCoreVPAImp!AS$109</f>
        <v>2.6977039432199996E-2</v>
      </c>
      <c r="AV20" s="10">
        <f>1/1000*[1]TimberSectorMinusCoreVPAImp!AT$109</f>
        <v>2.5733456188000003E-2</v>
      </c>
      <c r="AW20" s="10">
        <f>1/1000*[1]TimberSectorMinusCoreVPAImp!AU$109</f>
        <v>2.528638632125E-2</v>
      </c>
      <c r="AX20" s="10">
        <f>1/1000*[1]TimberSectorMinusCoreVPAImp!AV$109</f>
        <v>0</v>
      </c>
      <c r="AY20" s="10">
        <f>1/1000*[1]TimberSectorMinusCoreVPAImp!AW$109</f>
        <v>0</v>
      </c>
      <c r="AZ20" s="10">
        <f>1/1000*[1]TimberSectorMinusCoreVPAImp!AX$109</f>
        <v>0</v>
      </c>
      <c r="BA20" s="10">
        <f>1/1000*[1]TimberSectorMinusCoreVPAImp!AY$109</f>
        <v>0</v>
      </c>
      <c r="BB20" s="10">
        <f>1/1000*[1]TimberSectorMinusCoreVPAImp!AZ$109</f>
        <v>0</v>
      </c>
      <c r="BC20" s="10">
        <f>1/1000*[1]TimberSectorMinusCoreVPAImp!BA$109</f>
        <v>0</v>
      </c>
      <c r="BD20" s="386"/>
    </row>
    <row r="21" spans="2:56">
      <c r="B21" s="5" t="s">
        <v>113</v>
      </c>
      <c r="C21" s="45">
        <f>1/$A$1*[1]TimberSectorMinusCoreVPAImp!$B$138</f>
        <v>9.8326759999999985E-3</v>
      </c>
      <c r="D21" s="10">
        <f>1/$A$1*[1]TimberSectorMinusCoreVPAImp!$C$138</f>
        <v>1.3132909999999999E-2</v>
      </c>
      <c r="E21" s="10">
        <f>1/$A$1*[1]TimberSectorMinusCoreVPAImp!D$138</f>
        <v>1.4503503000000001E-2</v>
      </c>
      <c r="F21" s="10">
        <f>1/$A$1*[1]TimberSectorMinusCoreVPAImp!E$138</f>
        <v>1.4491302999999999E-2</v>
      </c>
      <c r="G21" s="10">
        <f>1/$A$1*[1]TimberSectorMinusCoreVPAImp!F$138</f>
        <v>1.9655535999999998E-2</v>
      </c>
      <c r="H21" s="10">
        <f>1/$A$1*[1]TimberSectorMinusCoreVPAImp!G$138</f>
        <v>2.5360845999999999E-2</v>
      </c>
      <c r="I21" s="10">
        <f>1/$A$1*[1]TimberSectorMinusCoreVPAImp!H$138</f>
        <v>2.7131033999999995E-2</v>
      </c>
      <c r="J21" s="10">
        <f>1/$A$1*[1]TimberSectorMinusCoreVPAImp!I$138</f>
        <v>3.5659946000000005E-2</v>
      </c>
      <c r="K21" s="10">
        <f>1/$A$1*[1]TimberSectorMinusCoreVPAImp!J$138</f>
        <v>3.2986799999999997E-2</v>
      </c>
      <c r="L21" s="10">
        <f>1/$A$1*[1]TimberSectorMinusCoreVPAImp!K$138</f>
        <v>2.0688821999999996E-2</v>
      </c>
      <c r="M21" s="10">
        <f>1/$A$1*[1]TimberSectorMinusCoreVPAImp!L$138</f>
        <v>2.8971404000000003E-2</v>
      </c>
      <c r="N21" s="10">
        <f>1/$A$1*[1]TimberSectorMinusCoreVPAImp!M$138</f>
        <v>1.9727282915898998E-2</v>
      </c>
      <c r="O21" s="10">
        <f>1/$A$1*[1]TimberSectorMinusCoreVPAImp!N$138</f>
        <v>1.5825962128841273E-2</v>
      </c>
      <c r="P21" s="10">
        <f>1/$A$1*[1]TimberSectorMinusCoreVPAImp!O$138</f>
        <v>1.3004114005602243E-2</v>
      </c>
      <c r="Q21" s="10">
        <f>1/$A$1*[1]TimberSectorMinusCoreVPAImp!P$138</f>
        <v>1.218109123026982E-2</v>
      </c>
      <c r="R21" s="10">
        <f>1/$A$1*[1]TimberSectorMinusCoreVPAImp!Q$138</f>
        <v>9.8054222609542073E-3</v>
      </c>
      <c r="S21" s="10">
        <f>1/$A$1*[1]TimberSectorMinusCoreVPAImp!R$138</f>
        <v>1.061364286516466E-2</v>
      </c>
      <c r="T21" s="10">
        <f>1/$A$1*[1]TimberSectorMinusCoreVPAImp!S$138</f>
        <v>9.9911797098719349E-3</v>
      </c>
      <c r="U21" s="10">
        <f>1/$A$1*[1]TimberSectorMinusCoreVPAImp!T$138</f>
        <v>7.7530275837320584E-3</v>
      </c>
      <c r="V21" s="10">
        <f>1/$A$1*[1]TimberSectorMinusCoreVPAImp!U$138</f>
        <v>6.258891119246407E-3</v>
      </c>
      <c r="W21" s="10">
        <f>1/$A$1*[1]TimberSectorMinusCoreVPAImp!V$138</f>
        <v>0</v>
      </c>
      <c r="X21" s="10">
        <f>1/$A$1*[1]TimberSectorMinusCoreVPAImp!W$138</f>
        <v>0</v>
      </c>
      <c r="Y21" s="10">
        <f>1/$A$1*[1]TimberSectorMinusCoreVPAImp!X$138</f>
        <v>0</v>
      </c>
      <c r="Z21" s="10">
        <f>1/$A$1*[1]TimberSectorMinusCoreVPAImp!Y$138</f>
        <v>0</v>
      </c>
      <c r="AA21" s="10">
        <f>1/$A$1*[1]TimberSectorMinusCoreVPAImp!Z$138</f>
        <v>0</v>
      </c>
      <c r="AB21" s="10">
        <f>1/$A$1*[1]TimberSectorMinusCoreVPAImp!AA$138</f>
        <v>0</v>
      </c>
      <c r="AC21" s="4"/>
      <c r="AD21" s="45">
        <f>1/1000*[1]TimberSectorMinusCoreVPAImp!AB$138</f>
        <v>5.8202101251840005E-3</v>
      </c>
      <c r="AE21" s="10">
        <f>1/1000*[1]TimberSectorMinusCoreVPAImp!AC$138</f>
        <v>7.7701861935999999E-3</v>
      </c>
      <c r="AF21" s="10">
        <f>1/1000*[1]TimberSectorMinusCoreVPAImp!AD$138</f>
        <v>9.2159490384000013E-3</v>
      </c>
      <c r="AG21" s="10">
        <f>1/1000*[1]TimberSectorMinusCoreVPAImp!AE$138</f>
        <v>1.0606706980800001E-2</v>
      </c>
      <c r="AH21" s="10">
        <f>1/1000*[1]TimberSectorMinusCoreVPAImp!AF$138</f>
        <v>1.6157966195700001E-2</v>
      </c>
      <c r="AI21" s="10">
        <f>1/1000*[1]TimberSectorMinusCoreVPAImp!AG$138</f>
        <v>2.19727007643E-2</v>
      </c>
      <c r="AJ21" s="10">
        <f>1/1000*[1]TimberSectorMinusCoreVPAImp!AH$138</f>
        <v>2.60053807452E-2</v>
      </c>
      <c r="AK21" s="10">
        <f>1/1000*[1]TimberSectorMinusCoreVPAImp!AI$138</f>
        <v>3.5913678399999996E-2</v>
      </c>
      <c r="AL21" s="10">
        <f>1/1000*[1]TimberSectorMinusCoreVPAImp!AJ$138</f>
        <v>3.3941850158000005E-2</v>
      </c>
      <c r="AM21" s="10">
        <f>1/1000*[1]TimberSectorMinusCoreVPAImp!AK$138</f>
        <v>1.9089071003199998E-2</v>
      </c>
      <c r="AN21" s="10">
        <f>1/1000*[1]TimberSectorMinusCoreVPAImp!AL$138</f>
        <v>2.3277108572099997E-2</v>
      </c>
      <c r="AO21" s="10">
        <f>1/1000*[1]TimberSectorMinusCoreVPAImp!AM$138</f>
        <v>1.4189056896E-2</v>
      </c>
      <c r="AP21" s="10">
        <f>1/1000*[1]TimberSectorMinusCoreVPAImp!AN$138</f>
        <v>1.1853794779200002E-2</v>
      </c>
      <c r="AQ21" s="10">
        <f>1/1000*[1]TimberSectorMinusCoreVPAImp!AO$138</f>
        <v>9.9755131596000017E-3</v>
      </c>
      <c r="AR21" s="10">
        <f>1/1000*[1]TimberSectorMinusCoreVPAImp!AP$138</f>
        <v>1.0280850993499999E-2</v>
      </c>
      <c r="AS21" s="10">
        <f>1/1000*[1]TimberSectorMinusCoreVPAImp!AQ$138</f>
        <v>8.0095637125000008E-3</v>
      </c>
      <c r="AT21" s="10">
        <f>1/1000*[1]TimberSectorMinusCoreVPAImp!AR$138</f>
        <v>8.2034218592E-3</v>
      </c>
      <c r="AU21" s="10">
        <f>1/1000*[1]TimberSectorMinusCoreVPAImp!AS$138</f>
        <v>8.4362155019999975E-3</v>
      </c>
      <c r="AV21" s="10">
        <f>1/1000*[1]TimberSectorMinusCoreVPAImp!AT$138</f>
        <v>6.228578646999999E-3</v>
      </c>
      <c r="AW21" s="10">
        <f>1/1000*[1]TimberSectorMinusCoreVPAImp!AU$138</f>
        <v>5.7478266358333323E-3</v>
      </c>
      <c r="AX21" s="10">
        <f>1/1000*[1]TimberSectorMinusCoreVPAImp!AV$138</f>
        <v>0</v>
      </c>
      <c r="AY21" s="10">
        <f>1/1000*[1]TimberSectorMinusCoreVPAImp!AW$138</f>
        <v>0</v>
      </c>
      <c r="AZ21" s="10">
        <f>1/1000*[1]TimberSectorMinusCoreVPAImp!AX$138</f>
        <v>0</v>
      </c>
      <c r="BA21" s="10">
        <f>1/1000*[1]TimberSectorMinusCoreVPAImp!AY$138</f>
        <v>0</v>
      </c>
      <c r="BB21" s="10">
        <f>1/1000*[1]TimberSectorMinusCoreVPAImp!AZ$138</f>
        <v>0</v>
      </c>
      <c r="BC21" s="10">
        <f>1/1000*[1]TimberSectorMinusCoreVPAImp!BA$138</f>
        <v>0</v>
      </c>
      <c r="BD21" s="386"/>
    </row>
    <row r="22" spans="2:56">
      <c r="B22" s="5" t="s">
        <v>23</v>
      </c>
      <c r="C22" s="45">
        <f>1/$A$1*[1]TimberSectorMinusCoreVPAImp!$B$231</f>
        <v>9.6571160000000003E-3</v>
      </c>
      <c r="D22" s="10">
        <f>1/$A$1*[1]TimberSectorMinusCoreVPAImp!$C$231</f>
        <v>1.2500447721795925E-2</v>
      </c>
      <c r="E22" s="10">
        <f>1/$A$1*[1]TimberSectorMinusCoreVPAImp!D$231</f>
        <v>9.3446499999999995E-3</v>
      </c>
      <c r="F22" s="10">
        <f>1/$A$1*[1]TimberSectorMinusCoreVPAImp!E$231</f>
        <v>1.5642379000000001E-2</v>
      </c>
      <c r="G22" s="10">
        <f>1/$A$1*[1]TimberSectorMinusCoreVPAImp!F$231</f>
        <v>1.9600518000000001E-2</v>
      </c>
      <c r="H22" s="10">
        <f>1/$A$1*[1]TimberSectorMinusCoreVPAImp!G$231</f>
        <v>1.9333342000000003E-2</v>
      </c>
      <c r="I22" s="10">
        <f>1/$A$1*[1]TimberSectorMinusCoreVPAImp!H$231</f>
        <v>1.6615011333333332E-2</v>
      </c>
      <c r="J22" s="10">
        <f>1/$A$1*[1]TimberSectorMinusCoreVPAImp!I$231</f>
        <v>2.0766601999999999E-2</v>
      </c>
      <c r="K22" s="10">
        <f>1/$A$1*[1]TimberSectorMinusCoreVPAImp!J$231</f>
        <v>2.084441455357143E-2</v>
      </c>
      <c r="L22" s="10">
        <f>1/$A$1*[1]TimberSectorMinusCoreVPAImp!K$231</f>
        <v>1.4719461E-2</v>
      </c>
      <c r="M22" s="10">
        <f>1/$A$1*[1]TimberSectorMinusCoreVPAImp!L$231</f>
        <v>1.1173934E-2</v>
      </c>
      <c r="N22" s="10">
        <f>1/$A$1*[1]TimberSectorMinusCoreVPAImp!M$231</f>
        <v>9.413775624155598E-3</v>
      </c>
      <c r="O22" s="10">
        <f>1/$A$1*[1]TimberSectorMinusCoreVPAImp!N$231</f>
        <v>7.7993040886850332E-3</v>
      </c>
      <c r="P22" s="10">
        <f>1/$A$1*[1]TimberSectorMinusCoreVPAImp!O$231</f>
        <v>6.1968025937289353E-3</v>
      </c>
      <c r="Q22" s="10">
        <f>1/$A$1*[1]TimberSectorMinusCoreVPAImp!P$231</f>
        <v>4.3646633682259328E-3</v>
      </c>
      <c r="R22" s="10">
        <f>1/$A$1*[1]TimberSectorMinusCoreVPAImp!Q$231</f>
        <v>4.2895527384675435E-3</v>
      </c>
      <c r="S22" s="10">
        <f>1/$A$1*[1]TimberSectorMinusCoreVPAImp!R$231</f>
        <v>4.4601896901072732E-3</v>
      </c>
      <c r="T22" s="10">
        <f>1/$A$1*[1]TimberSectorMinusCoreVPAImp!S$231</f>
        <v>3.4623129063954972E-3</v>
      </c>
      <c r="U22" s="10">
        <f>1/$A$1*[1]TimberSectorMinusCoreVPAImp!T$231</f>
        <v>4.9883611614748944E-3</v>
      </c>
      <c r="V22" s="10">
        <f>1/$A$1*[1]TimberSectorMinusCoreVPAImp!U$231</f>
        <v>5.2544687202363089E-3</v>
      </c>
      <c r="W22" s="10">
        <f>1/$A$1*[1]TimberSectorMinusCoreVPAImp!V$231</f>
        <v>0</v>
      </c>
      <c r="X22" s="10">
        <f>1/$A$1*[1]TimberSectorMinusCoreVPAImp!W$231</f>
        <v>0</v>
      </c>
      <c r="Y22" s="10">
        <f>1/$A$1*[1]TimberSectorMinusCoreVPAImp!X$231</f>
        <v>0</v>
      </c>
      <c r="Z22" s="10">
        <f>1/$A$1*[1]TimberSectorMinusCoreVPAImp!Y$231</f>
        <v>0</v>
      </c>
      <c r="AA22" s="10">
        <f>1/$A$1*[1]TimberSectorMinusCoreVPAImp!Z$231</f>
        <v>0</v>
      </c>
      <c r="AB22" s="10">
        <f>1/$A$1*[1]TimberSectorMinusCoreVPAImp!AA$231</f>
        <v>0</v>
      </c>
      <c r="AC22" s="4"/>
      <c r="AD22" s="45">
        <f>1/1000*[1]TimberSectorMinusCoreVPAImp!AB$231</f>
        <v>9.4034729741790009E-3</v>
      </c>
      <c r="AE22" s="10">
        <f>1/1000*[1]TimberSectorMinusCoreVPAImp!AC$231</f>
        <v>1.0364082023199998E-2</v>
      </c>
      <c r="AF22" s="10">
        <f>1/1000*[1]TimberSectorMinusCoreVPAImp!AD$231</f>
        <v>8.4264099167999998E-3</v>
      </c>
      <c r="AG22" s="10">
        <f>1/1000*[1]TimberSectorMinusCoreVPAImp!AE$231</f>
        <v>1.4445110657600001E-2</v>
      </c>
      <c r="AH22" s="10">
        <f>1/1000*[1]TimberSectorMinusCoreVPAImp!AF$231</f>
        <v>1.8361066095400003E-2</v>
      </c>
      <c r="AI22" s="10">
        <f>1/1000*[1]TimberSectorMinusCoreVPAImp!AG$231</f>
        <v>1.8967123117799998E-2</v>
      </c>
      <c r="AJ22" s="10">
        <f>1/1000*[1]TimberSectorMinusCoreVPAImp!AH$231</f>
        <v>1.7019385534800001E-2</v>
      </c>
      <c r="AK22" s="10">
        <f>1/1000*[1]TimberSectorMinusCoreVPAImp!AI$231</f>
        <v>2.0362044771999998E-2</v>
      </c>
      <c r="AL22" s="10">
        <f>1/1000*[1]TimberSectorMinusCoreVPAImp!AJ$231</f>
        <v>2.0322543671999999E-2</v>
      </c>
      <c r="AM22" s="10">
        <f>1/1000*[1]TimberSectorMinusCoreVPAImp!AK$231</f>
        <v>1.42822275552E-2</v>
      </c>
      <c r="AN22" s="10">
        <f>1/1000*[1]TimberSectorMinusCoreVPAImp!AL$231</f>
        <v>1.1172576701700002E-2</v>
      </c>
      <c r="AO22" s="10">
        <f>1/1000*[1]TimberSectorMinusCoreVPAImp!AM$231</f>
        <v>9.0961144800000004E-3</v>
      </c>
      <c r="AP22" s="10">
        <f>1/1000*[1]TimberSectorMinusCoreVPAImp!AN$231</f>
        <v>7.6578718127999993E-3</v>
      </c>
      <c r="AQ22" s="10">
        <f>1/1000*[1]TimberSectorMinusCoreVPAImp!AO$231</f>
        <v>6.1925889782999998E-3</v>
      </c>
      <c r="AR22" s="10">
        <f>1/1000*[1]TimberSectorMinusCoreVPAImp!AP$231</f>
        <v>4.556539783E-3</v>
      </c>
      <c r="AS22" s="10">
        <f>1/1000*[1]TimberSectorMinusCoreVPAImp!AQ$231</f>
        <v>4.0855140690000003E-3</v>
      </c>
      <c r="AT22" s="10">
        <f>1/1000*[1]TimberSectorMinusCoreVPAImp!AR$231</f>
        <v>3.2104140185000001E-3</v>
      </c>
      <c r="AU22" s="10">
        <f>1/1000*[1]TimberSectorMinusCoreVPAImp!AS$231</f>
        <v>3.3232430087999998E-3</v>
      </c>
      <c r="AV22" s="10">
        <f>1/1000*[1]TimberSectorMinusCoreVPAImp!AT$231</f>
        <v>3.2826875229999999E-3</v>
      </c>
      <c r="AW22" s="10">
        <f>1/1000*[1]TimberSectorMinusCoreVPAImp!AU$231</f>
        <v>3.4249296904166667E-3</v>
      </c>
      <c r="AX22" s="10">
        <f>1/1000*[1]TimberSectorMinusCoreVPAImp!AV$231</f>
        <v>0</v>
      </c>
      <c r="AY22" s="10">
        <f>1/1000*[1]TimberSectorMinusCoreVPAImp!AW$231</f>
        <v>0</v>
      </c>
      <c r="AZ22" s="10">
        <f>1/1000*[1]TimberSectorMinusCoreVPAImp!AX$231</f>
        <v>0</v>
      </c>
      <c r="BA22" s="10">
        <f>1/1000*[1]TimberSectorMinusCoreVPAImp!AY$231</f>
        <v>0</v>
      </c>
      <c r="BB22" s="10">
        <f>1/1000*[1]TimberSectorMinusCoreVPAImp!AZ$231</f>
        <v>0</v>
      </c>
      <c r="BC22" s="10">
        <f>1/1000*[1]TimberSectorMinusCoreVPAImp!BA$231</f>
        <v>0</v>
      </c>
      <c r="BD22" s="386"/>
    </row>
    <row r="23" spans="2:56">
      <c r="B23" s="5" t="s">
        <v>24</v>
      </c>
      <c r="C23" s="45">
        <f>1/$A$1*[1]TimberSectorMinusCoreVPAImp!$B$253</f>
        <v>7.5109790000000001E-3</v>
      </c>
      <c r="D23" s="10">
        <f>1/$A$1*[1]TimberSectorMinusCoreVPAImp!$C$253</f>
        <v>1.1395287500000004E-2</v>
      </c>
      <c r="E23" s="10">
        <f>1/$A$1*[1]TimberSectorMinusCoreVPAImp!D$253</f>
        <v>1.3266538E-2</v>
      </c>
      <c r="F23" s="10">
        <f>1/$A$1*[1]TimberSectorMinusCoreVPAImp!E$253</f>
        <v>1.6496886000000006E-2</v>
      </c>
      <c r="G23" s="10">
        <f>1/$A$1*[1]TimberSectorMinusCoreVPAImp!F$253</f>
        <v>3.1575880000000001E-2</v>
      </c>
      <c r="H23" s="10">
        <f>1/$A$1*[1]TimberSectorMinusCoreVPAImp!G$253</f>
        <v>4.6917793999999999E-2</v>
      </c>
      <c r="I23" s="10">
        <f>1/$A$1*[1]TimberSectorMinusCoreVPAImp!H$253</f>
        <v>4.1690459000000006E-2</v>
      </c>
      <c r="J23" s="10">
        <f>1/$A$1*[1]TimberSectorMinusCoreVPAImp!I$253</f>
        <v>4.5148516000000007E-2</v>
      </c>
      <c r="K23" s="10">
        <f>1/$A$1*[1]TimberSectorMinusCoreVPAImp!J$253</f>
        <v>4.0288871000000004E-2</v>
      </c>
      <c r="L23" s="10">
        <f>1/$A$1*[1]TimberSectorMinusCoreVPAImp!K$253</f>
        <v>2.5439792333333336E-2</v>
      </c>
      <c r="M23" s="10">
        <f>1/$A$1*[1]TimberSectorMinusCoreVPAImp!L$253</f>
        <v>2.2534448999999998E-2</v>
      </c>
      <c r="N23" s="10">
        <f>1/$A$1*[1]TimberSectorMinusCoreVPAImp!M$253</f>
        <v>2.2808518087301589E-2</v>
      </c>
      <c r="O23" s="10">
        <f>1/$A$1*[1]TimberSectorMinusCoreVPAImp!N$253</f>
        <v>1.6979911336509279E-2</v>
      </c>
      <c r="P23" s="10">
        <f>1/$A$1*[1]TimberSectorMinusCoreVPAImp!O$253</f>
        <v>1.6795465406079742E-2</v>
      </c>
      <c r="Q23" s="10">
        <f>1/$A$1*[1]TimberSectorMinusCoreVPAImp!P$253</f>
        <v>1.9268934155081865E-2</v>
      </c>
      <c r="R23" s="10">
        <f>1/$A$1*[1]TimberSectorMinusCoreVPAImp!Q$253</f>
        <v>2.0949792139916289E-2</v>
      </c>
      <c r="S23" s="10">
        <f>1/$A$1*[1]TimberSectorMinusCoreVPAImp!R$253</f>
        <v>2.2560774757953064E-2</v>
      </c>
      <c r="T23" s="10">
        <f>1/$A$1*[1]TimberSectorMinusCoreVPAImp!S$253</f>
        <v>2.7928804702911664E-2</v>
      </c>
      <c r="U23" s="10">
        <f>1/$A$1*[1]TimberSectorMinusCoreVPAImp!T$253</f>
        <v>2.8682670953990175E-2</v>
      </c>
      <c r="V23" s="10">
        <f>1/$A$1*[1]TimberSectorMinusCoreVPAImp!U$253</f>
        <v>3.0236900191816816E-2</v>
      </c>
      <c r="W23" s="10">
        <f>1/$A$1*[1]TimberSectorMinusCoreVPAImp!V$253</f>
        <v>0</v>
      </c>
      <c r="X23" s="10">
        <f>1/$A$1*[1]TimberSectorMinusCoreVPAImp!W$253</f>
        <v>0</v>
      </c>
      <c r="Y23" s="10">
        <f>1/$A$1*[1]TimberSectorMinusCoreVPAImp!X$253</f>
        <v>0</v>
      </c>
      <c r="Z23" s="10">
        <f>1/$A$1*[1]TimberSectorMinusCoreVPAImp!Y$253</f>
        <v>0</v>
      </c>
      <c r="AA23" s="10">
        <f>1/$A$1*[1]TimberSectorMinusCoreVPAImp!Z$253</f>
        <v>0</v>
      </c>
      <c r="AB23" s="10">
        <f>1/$A$1*[1]TimberSectorMinusCoreVPAImp!AA$253</f>
        <v>0</v>
      </c>
      <c r="AC23" s="231"/>
      <c r="AD23" s="232">
        <f>1/1000*[1]TimberSectorMinusCoreVPAImp!AB$253</f>
        <v>7.505564634417E-3</v>
      </c>
      <c r="AE23" s="10">
        <f>1/1000*[1]TimberSectorMinusCoreVPAImp!AC$253</f>
        <v>1.07902192504E-2</v>
      </c>
      <c r="AF23" s="10">
        <f>1/1000*[1]TimberSectorMinusCoreVPAImp!AD$253</f>
        <v>1.3034799081600001E-2</v>
      </c>
      <c r="AG23" s="10">
        <f>1/1000*[1]TimberSectorMinusCoreVPAImp!AE$253</f>
        <v>1.6051666915200002E-2</v>
      </c>
      <c r="AH23" s="10">
        <f>1/1000*[1]TimberSectorMinusCoreVPAImp!AF$253</f>
        <v>3.1589292035699996E-2</v>
      </c>
      <c r="AI23" s="10">
        <f>1/1000*[1]TimberSectorMinusCoreVPAImp!AG$253</f>
        <v>4.4278699650899998E-2</v>
      </c>
      <c r="AJ23" s="10">
        <f>1/1000*[1]TimberSectorMinusCoreVPAImp!AH$253</f>
        <v>4.1040115951600002E-2</v>
      </c>
      <c r="AK23" s="10">
        <f>1/1000*[1]TimberSectorMinusCoreVPAImp!AI$253</f>
        <v>5.021877375299999E-2</v>
      </c>
      <c r="AL23" s="10">
        <f>1/1000*[1]TimberSectorMinusCoreVPAImp!AJ$253</f>
        <v>4.6977860896800006E-2</v>
      </c>
      <c r="AM23" s="10">
        <f>1/1000*[1]TimberSectorMinusCoreVPAImp!AK$253</f>
        <v>2.8041070358399995E-2</v>
      </c>
      <c r="AN23" s="10">
        <f>1/1000*[1]TimberSectorMinusCoreVPAImp!AL$253</f>
        <v>2.5305287722199997E-2</v>
      </c>
      <c r="AO23" s="10">
        <f>1/1000*[1]TimberSectorMinusCoreVPAImp!AM$253</f>
        <v>2.6664024479999993E-2</v>
      </c>
      <c r="AP23" s="10">
        <f>1/1000*[1]TimberSectorMinusCoreVPAImp!AN$253</f>
        <v>1.9678921855999999E-2</v>
      </c>
      <c r="AQ23" s="10">
        <f>1/1000*[1]TimberSectorMinusCoreVPAImp!AO$253</f>
        <v>1.88396523177E-2</v>
      </c>
      <c r="AR23" s="10">
        <f>1/1000*[1]TimberSectorMinusCoreVPAImp!AP$253</f>
        <v>2.2211806595499997E-2</v>
      </c>
      <c r="AS23" s="10">
        <f>1/1000*[1]TimberSectorMinusCoreVPAImp!AQ$253</f>
        <v>2.3746014946499999E-2</v>
      </c>
      <c r="AT23" s="10">
        <f>1/1000*[1]TimberSectorMinusCoreVPAImp!AR$253</f>
        <v>2.6711030056499996E-2</v>
      </c>
      <c r="AU23" s="10">
        <f>1/1000*[1]TimberSectorMinusCoreVPAImp!AS$253</f>
        <v>3.4681002599100001E-2</v>
      </c>
      <c r="AV23" s="10">
        <f>1/1000*[1]TimberSectorMinusCoreVPAImp!AT$253</f>
        <v>3.6011928302E-2</v>
      </c>
      <c r="AW23" s="10">
        <f>1/1000*[1]TimberSectorMinusCoreVPAImp!AU$253</f>
        <v>3.5462869258333335E-2</v>
      </c>
      <c r="AX23" s="10">
        <f>1/1000*[1]TimberSectorMinusCoreVPAImp!AV$253</f>
        <v>0</v>
      </c>
      <c r="AY23" s="10">
        <f>1/1000*[1]TimberSectorMinusCoreVPAImp!AW$253</f>
        <v>0</v>
      </c>
      <c r="AZ23" s="10">
        <f>1/1000*[1]TimberSectorMinusCoreVPAImp!AX$253</f>
        <v>0</v>
      </c>
      <c r="BA23" s="10">
        <f>1/1000*[1]TimberSectorMinusCoreVPAImp!AY$253</f>
        <v>0</v>
      </c>
      <c r="BB23" s="10">
        <f>1/1000*[1]TimberSectorMinusCoreVPAImp!AZ$253</f>
        <v>0</v>
      </c>
      <c r="BC23" s="10">
        <f>1/1000*[1]TimberSectorMinusCoreVPAImp!BA$253</f>
        <v>0</v>
      </c>
      <c r="BD23" s="386"/>
    </row>
    <row r="24" spans="2:56">
      <c r="B24" s="8" t="s">
        <v>16</v>
      </c>
      <c r="C24" s="46">
        <f t="shared" ref="C24:AB24" si="5">SUM(C18:C18)-SUM(C19:C23)</f>
        <v>4.7560180005759012E-3</v>
      </c>
      <c r="D24" s="37">
        <f t="shared" si="5"/>
        <v>4.3590898856072924E-3</v>
      </c>
      <c r="E24" s="37">
        <f t="shared" si="5"/>
        <v>3.4373317962989591E-3</v>
      </c>
      <c r="F24" s="37">
        <f t="shared" si="5"/>
        <v>4.4045886124025047E-3</v>
      </c>
      <c r="G24" s="37">
        <f t="shared" si="5"/>
        <v>5.8969995699835187E-3</v>
      </c>
      <c r="H24" s="37">
        <f t="shared" si="5"/>
        <v>6.0708422000000928E-3</v>
      </c>
      <c r="I24" s="37">
        <f t="shared" si="5"/>
        <v>6.0804762916667476E-3</v>
      </c>
      <c r="J24" s="37">
        <f t="shared" si="5"/>
        <v>6.0311750027384203E-3</v>
      </c>
      <c r="K24" s="37">
        <f t="shared" si="5"/>
        <v>3.9344884496553822E-3</v>
      </c>
      <c r="L24" s="37">
        <f t="shared" si="5"/>
        <v>3.1292973668214374E-3</v>
      </c>
      <c r="M24" s="37">
        <f t="shared" si="5"/>
        <v>2.3764395414533901E-3</v>
      </c>
      <c r="N24" s="37">
        <f t="shared" si="5"/>
        <v>2.1631502543572045E-3</v>
      </c>
      <c r="O24" s="37">
        <f t="shared" si="5"/>
        <v>1.4408676745946702E-3</v>
      </c>
      <c r="P24" s="37">
        <f t="shared" si="5"/>
        <v>1.0713112972281502E-3</v>
      </c>
      <c r="Q24" s="37">
        <f t="shared" si="5"/>
        <v>8.2584339573804622E-4</v>
      </c>
      <c r="R24" s="37">
        <f t="shared" si="5"/>
        <v>1.3175772041439937E-3</v>
      </c>
      <c r="S24" s="37">
        <f t="shared" si="5"/>
        <v>1.0651402524919362E-3</v>
      </c>
      <c r="T24" s="37">
        <f t="shared" si="5"/>
        <v>1.7171274789061775E-3</v>
      </c>
      <c r="U24" s="37">
        <f t="shared" si="5"/>
        <v>1.5361483480972327E-3</v>
      </c>
      <c r="V24" s="37">
        <f t="shared" si="5"/>
        <v>1.0634231547468342E-3</v>
      </c>
      <c r="W24" s="37">
        <f t="shared" si="5"/>
        <v>0</v>
      </c>
      <c r="X24" s="37">
        <f t="shared" si="5"/>
        <v>0</v>
      </c>
      <c r="Y24" s="37">
        <f t="shared" si="5"/>
        <v>0</v>
      </c>
      <c r="Z24" s="37">
        <f t="shared" si="5"/>
        <v>0</v>
      </c>
      <c r="AA24" s="37">
        <f t="shared" si="5"/>
        <v>0</v>
      </c>
      <c r="AB24" s="37">
        <f t="shared" si="5"/>
        <v>0</v>
      </c>
      <c r="AC24" s="231"/>
      <c r="AD24" s="233">
        <f t="shared" ref="AD24:BC24" si="6">SUM(AD18:AD18)-SUM(AD19:AD23)</f>
        <v>7.151866112454025E-3</v>
      </c>
      <c r="AE24" s="39">
        <f t="shared" si="6"/>
        <v>5.7917126511999872E-3</v>
      </c>
      <c r="AF24" s="39">
        <f t="shared" si="6"/>
        <v>5.1475334064000067E-3</v>
      </c>
      <c r="AG24" s="39">
        <f t="shared" si="6"/>
        <v>6.4855870127999427E-3</v>
      </c>
      <c r="AH24" s="39">
        <f t="shared" si="6"/>
        <v>8.5623110160000793E-3</v>
      </c>
      <c r="AI24" s="39">
        <f t="shared" si="6"/>
        <v>1.0295558258700044E-2</v>
      </c>
      <c r="AJ24" s="39">
        <f t="shared" si="6"/>
        <v>8.9773265479999864E-3</v>
      </c>
      <c r="AK24" s="39">
        <f t="shared" si="6"/>
        <v>8.1828087169999453E-3</v>
      </c>
      <c r="AL24" s="39">
        <f t="shared" si="6"/>
        <v>6.2928089752001259E-3</v>
      </c>
      <c r="AM24" s="39">
        <f t="shared" si="6"/>
        <v>4.014403170800096E-3</v>
      </c>
      <c r="AN24" s="39">
        <f t="shared" si="6"/>
        <v>4.0966343918998893E-3</v>
      </c>
      <c r="AO24" s="39">
        <f t="shared" si="6"/>
        <v>3.5393047680000733E-3</v>
      </c>
      <c r="AP24" s="39">
        <f t="shared" si="6"/>
        <v>2.5711443296000391E-3</v>
      </c>
      <c r="AQ24" s="39">
        <f t="shared" si="6"/>
        <v>1.9184882616000432E-3</v>
      </c>
      <c r="AR24" s="39">
        <f t="shared" si="6"/>
        <v>1.8828086539999234E-3</v>
      </c>
      <c r="AS24" s="39">
        <f t="shared" si="6"/>
        <v>2.1996813859999631E-3</v>
      </c>
      <c r="AT24" s="39">
        <f t="shared" si="6"/>
        <v>1.7471708084000892E-3</v>
      </c>
      <c r="AU24" s="39">
        <f t="shared" si="6"/>
        <v>2.5500605129998855E-3</v>
      </c>
      <c r="AV24" s="39">
        <f t="shared" si="6"/>
        <v>1.8758425310000382E-3</v>
      </c>
      <c r="AW24" s="39">
        <f t="shared" si="6"/>
        <v>1.5509867812499301E-3</v>
      </c>
      <c r="AX24" s="39">
        <f t="shared" si="6"/>
        <v>0</v>
      </c>
      <c r="AY24" s="39">
        <f t="shared" si="6"/>
        <v>0</v>
      </c>
      <c r="AZ24" s="39">
        <f t="shared" si="6"/>
        <v>0</v>
      </c>
      <c r="BA24" s="39">
        <f t="shared" si="6"/>
        <v>0</v>
      </c>
      <c r="BB24" s="39">
        <f t="shared" si="6"/>
        <v>0</v>
      </c>
      <c r="BC24" s="39">
        <f t="shared" si="6"/>
        <v>0</v>
      </c>
      <c r="BD24" s="386"/>
    </row>
    <row r="25" spans="2:56" ht="17.149999999999999" customHeight="1">
      <c r="B25" s="14" t="s">
        <v>216</v>
      </c>
      <c r="C25" s="143">
        <f>1/$A$1*[1]TimberSectorMinusCoreVPAImp!$B$264</f>
        <v>2.7270042175025302</v>
      </c>
      <c r="D25" s="144">
        <f>1/$A$1*[1]TimberSectorMinusCoreVPAImp!$C$264</f>
        <v>2.6838423951560619</v>
      </c>
      <c r="E25" s="144">
        <f>1/$A$1*[1]TimberSectorMinusCoreVPAImp!D$264</f>
        <v>3.0108837908308734</v>
      </c>
      <c r="F25" s="144">
        <f>1/$A$1*[1]TimberSectorMinusCoreVPAImp!E$264</f>
        <v>3.1511228878209443</v>
      </c>
      <c r="G25" s="144">
        <f>1/$A$1*[1]TimberSectorMinusCoreVPAImp!F$264</f>
        <v>3.8066354073886672</v>
      </c>
      <c r="H25" s="144">
        <f>1/$A$1*[1]TimberSectorMinusCoreVPAImp!G$264</f>
        <v>3.9703369747855985</v>
      </c>
      <c r="I25" s="144">
        <f>1/$A$1*[1]TimberSectorMinusCoreVPAImp!H$264</f>
        <v>3.8113143167209298</v>
      </c>
      <c r="J25" s="144">
        <f>1/$A$1*[1]TimberSectorMinusCoreVPAImp!I$264</f>
        <v>3.8072407333698655</v>
      </c>
      <c r="K25" s="144">
        <f>1/$A$1*[1]TimberSectorMinusCoreVPAImp!J$264</f>
        <v>3.3156385269121018</v>
      </c>
      <c r="L25" s="144">
        <f>1/$A$1*[1]TimberSectorMinusCoreVPAImp!K$264</f>
        <v>2.5643341788583278</v>
      </c>
      <c r="M25" s="144">
        <f>1/$A$1*[1]TimberSectorMinusCoreVPAImp!L$264</f>
        <v>2.871560406681438</v>
      </c>
      <c r="N25" s="144">
        <f>1/$A$1*[1]TimberSectorMinusCoreVPAImp!M$264</f>
        <v>2.7603955187272193</v>
      </c>
      <c r="O25" s="144">
        <f>1/$A$1*[1]TimberSectorMinusCoreVPAImp!N$264</f>
        <v>2.3700140121264002</v>
      </c>
      <c r="P25" s="144">
        <f>1/$A$1*[1]TimberSectorMinusCoreVPAImp!O$264</f>
        <v>2.5355947024942882</v>
      </c>
      <c r="Q25" s="144">
        <f>1/$A$1*[1]TimberSectorMinusCoreVPAImp!P$264</f>
        <v>2.8379305196873017</v>
      </c>
      <c r="R25" s="144">
        <f>1/$A$1*[1]TimberSectorMinusCoreVPAImp!Q$264</f>
        <v>3.1762333453564819</v>
      </c>
      <c r="S25" s="144">
        <f>1/$A$1*[1]TimberSectorMinusCoreVPAImp!R$264</f>
        <v>3.0817250768699154</v>
      </c>
      <c r="T25" s="144">
        <f>1/$A$1*[1]TimberSectorMinusCoreVPAImp!S$264</f>
        <v>3.3664053042827224</v>
      </c>
      <c r="U25" s="144">
        <f>1/$A$1*[1]TimberSectorMinusCoreVPAImp!T$264</f>
        <v>3.6594827947119262</v>
      </c>
      <c r="V25" s="144">
        <f>1/$A$1*[1]TimberSectorMinusCoreVPAImp!U$264</f>
        <v>3.4795530256099085</v>
      </c>
      <c r="W25" s="144">
        <f>1/$A$1*[1]TimberSectorMinusCoreVPAImp!V$264</f>
        <v>0</v>
      </c>
      <c r="X25" s="144">
        <f>1/$A$1*[1]TimberSectorMinusCoreVPAImp!W$264</f>
        <v>0</v>
      </c>
      <c r="Y25" s="144">
        <f>1/$A$1*[1]TimberSectorMinusCoreVPAImp!X$264</f>
        <v>0</v>
      </c>
      <c r="Z25" s="144">
        <f>1/$A$1*[1]TimberSectorMinusCoreVPAImp!Y$264</f>
        <v>0</v>
      </c>
      <c r="AA25" s="144">
        <f>1/$A$1*[1]TimberSectorMinusCoreVPAImp!Z$264</f>
        <v>0</v>
      </c>
      <c r="AB25" s="144">
        <f>1/$A$1*[1]TimberSectorMinusCoreVPAImp!AA$264</f>
        <v>0</v>
      </c>
      <c r="AC25" s="231"/>
      <c r="AD25" s="225">
        <f>1/1000*[1]TimberSectorMinusCoreVPAImp!AB$264</f>
        <v>0.6913750719509939</v>
      </c>
      <c r="AE25" s="144">
        <f>1/1000*[1]TimberSectorMinusCoreVPAImp!AC$264</f>
        <v>0.73096063935759992</v>
      </c>
      <c r="AF25" s="144">
        <f>1/1000*[1]TimberSectorMinusCoreVPAImp!AD$264</f>
        <v>0.86345020853279997</v>
      </c>
      <c r="AG25" s="144">
        <f>1/1000*[1]TimberSectorMinusCoreVPAImp!AE$264</f>
        <v>1.1230284057664002</v>
      </c>
      <c r="AH25" s="144">
        <f>1/1000*[1]TimberSectorMinusCoreVPAImp!AF$264</f>
        <v>1.4266662717804</v>
      </c>
      <c r="AI25" s="144">
        <f>1/1000*[1]TimberSectorMinusCoreVPAImp!AG$264</f>
        <v>1.5692089012313999</v>
      </c>
      <c r="AJ25" s="144">
        <f>1/1000*[1]TimberSectorMinusCoreVPAImp!AH$264</f>
        <v>1.4868379569579999</v>
      </c>
      <c r="AK25" s="144">
        <f>1/1000*[1]TimberSectorMinusCoreVPAImp!AI$264</f>
        <v>1.8991927689699999</v>
      </c>
      <c r="AL25" s="144">
        <f>1/1000*[1]TimberSectorMinusCoreVPAImp!AJ$264</f>
        <v>1.7491611738260002</v>
      </c>
      <c r="AM25" s="144">
        <f>1/1000*[1]TimberSectorMinusCoreVPAImp!AK$264</f>
        <v>1.5647682009299997</v>
      </c>
      <c r="AN25" s="144">
        <f>1/1000*[1]TimberSectorMinusCoreVPAImp!AL$264</f>
        <v>1.3718503147995</v>
      </c>
      <c r="AO25" s="144">
        <f>1/1000*[1]TimberSectorMinusCoreVPAImp!AM$264</f>
        <v>1.4283973770720002</v>
      </c>
      <c r="AP25" s="144">
        <f>1/1000*[1]TimberSectorMinusCoreVPAImp!AN$264</f>
        <v>1.0733990311264001</v>
      </c>
      <c r="AQ25" s="144">
        <f>1/1000*[1]TimberSectorMinusCoreVPAImp!AO$264</f>
        <v>1.0688900626970999</v>
      </c>
      <c r="AR25" s="144">
        <f>1/1000*[1]TimberSectorMinusCoreVPAImp!AP$264</f>
        <v>1.2908862432680002</v>
      </c>
      <c r="AS25" s="144">
        <f>1/1000*[1]TimberSectorMinusCoreVPAImp!AQ$264</f>
        <v>1.1754785499589999</v>
      </c>
      <c r="AT25" s="144">
        <f>1/1000*[1]TimberSectorMinusCoreVPAImp!AR$264</f>
        <v>1.1920650011175997</v>
      </c>
      <c r="AU25" s="144">
        <f>1/1000*[1]TimberSectorMinusCoreVPAImp!AS$264</f>
        <v>1.3444337985077999</v>
      </c>
      <c r="AV25" s="144">
        <f>1/1000*[1]TimberSectorMinusCoreVPAImp!AT$264</f>
        <v>1.5662373000310004</v>
      </c>
      <c r="AW25" s="144">
        <f>1/1000*[1]TimberSectorMinusCoreVPAImp!AU$264</f>
        <v>1.5556068639095832</v>
      </c>
      <c r="AX25" s="144">
        <f>1/1000*[1]TimberSectorMinusCoreVPAImp!AV$264</f>
        <v>0</v>
      </c>
      <c r="AY25" s="144">
        <f>1/1000*[1]TimberSectorMinusCoreVPAImp!AW$264</f>
        <v>0</v>
      </c>
      <c r="AZ25" s="144">
        <f>1/1000*[1]TimberSectorMinusCoreVPAImp!AX$264</f>
        <v>0</v>
      </c>
      <c r="BA25" s="144">
        <f>1/1000*[1]TimberSectorMinusCoreVPAImp!AY$264</f>
        <v>0</v>
      </c>
      <c r="BB25" s="144">
        <f>1/1000*[1]TimberSectorMinusCoreVPAImp!AZ$264</f>
        <v>0</v>
      </c>
      <c r="BC25" s="144">
        <f>1/1000*[1]TimberSectorMinusCoreVPAImp!BA$264</f>
        <v>0</v>
      </c>
      <c r="BD25" s="386"/>
    </row>
    <row r="26" spans="2:56">
      <c r="B26" s="5" t="s">
        <v>54</v>
      </c>
      <c r="C26" s="45">
        <f>1/$A$1*[1]TimberSectorMinusCoreVPAImp!$B$16</f>
        <v>9.6358525816328602E-3</v>
      </c>
      <c r="D26" s="10">
        <f>1/$A$1*[1]TimberSectorMinusCoreVPAImp!$C$16</f>
        <v>1.6768795971599207E-2</v>
      </c>
      <c r="E26" s="10">
        <f>1/$A$1*[1]TimberSectorMinusCoreVPAImp!D$16</f>
        <v>2.927590160910544E-2</v>
      </c>
      <c r="F26" s="10">
        <f>1/$A$1*[1]TimberSectorMinusCoreVPAImp!E$16</f>
        <v>6.7010083843862145E-2</v>
      </c>
      <c r="G26" s="10">
        <f>1/$A$1*[1]TimberSectorMinusCoreVPAImp!F$16</f>
        <v>8.7959951393839594E-2</v>
      </c>
      <c r="H26" s="10">
        <f>1/$A$1*[1]TimberSectorMinusCoreVPAImp!G$16</f>
        <v>0.10502283587210254</v>
      </c>
      <c r="I26" s="10">
        <f>1/$A$1*[1]TimberSectorMinusCoreVPAImp!H$16</f>
        <v>0.13407056174852769</v>
      </c>
      <c r="J26" s="10">
        <f>1/$A$1*[1]TimberSectorMinusCoreVPAImp!I$16</f>
        <v>0.12602499165537923</v>
      </c>
      <c r="K26" s="10">
        <f>1/$A$1*[1]TimberSectorMinusCoreVPAImp!J$16</f>
        <v>5.301090542946349E-2</v>
      </c>
      <c r="L26" s="10">
        <f>1/$A$1*[1]TimberSectorMinusCoreVPAImp!K$16</f>
        <v>5.1309655901989604E-2</v>
      </c>
      <c r="M26" s="10">
        <f>1/$A$1*[1]TimberSectorMinusCoreVPAImp!L$16</f>
        <v>6.903147287710544E-2</v>
      </c>
      <c r="N26" s="10">
        <f>1/$A$1*[1]TimberSectorMinusCoreVPAImp!M$16</f>
        <v>6.4559223351125072E-2</v>
      </c>
      <c r="O26" s="10">
        <f>1/$A$1*[1]TimberSectorMinusCoreVPAImp!N$16</f>
        <v>4.492450332127608E-2</v>
      </c>
      <c r="P26" s="10">
        <f>1/$A$1*[1]TimberSectorMinusCoreVPAImp!O$16</f>
        <v>3.9653518403436755E-2</v>
      </c>
      <c r="Q26" s="10">
        <f>1/$A$1*[1]TimberSectorMinusCoreVPAImp!P$16</f>
        <v>5.530754302143949E-2</v>
      </c>
      <c r="R26" s="10">
        <f>1/$A$1*[1]TimberSectorMinusCoreVPAImp!Q$16</f>
        <v>5.5590801584190039E-2</v>
      </c>
      <c r="S26" s="10">
        <f>1/$A$1*[1]TimberSectorMinusCoreVPAImp!R$16</f>
        <v>6.4884413736623472E-2</v>
      </c>
      <c r="T26" s="10">
        <f>1/$A$1*[1]TimberSectorMinusCoreVPAImp!S$16</f>
        <v>7.5761974294119128E-2</v>
      </c>
      <c r="U26" s="10">
        <f>1/$A$1*[1]TimberSectorMinusCoreVPAImp!T$16</f>
        <v>9.7875028635800998E-2</v>
      </c>
      <c r="V26" s="10">
        <f>1/$A$1*[1]TimberSectorMinusCoreVPAImp!U$16</f>
        <v>0.11012456414420112</v>
      </c>
      <c r="W26" s="10">
        <f>1/$A$1*[1]TimberSectorMinusCoreVPAImp!V$16</f>
        <v>0</v>
      </c>
      <c r="X26" s="10">
        <f>1/$A$1*[1]TimberSectorMinusCoreVPAImp!W$16</f>
        <v>0</v>
      </c>
      <c r="Y26" s="10">
        <f>1/$A$1*[1]TimberSectorMinusCoreVPAImp!X$16</f>
        <v>0</v>
      </c>
      <c r="Z26" s="10">
        <f>1/$A$1*[1]TimberSectorMinusCoreVPAImp!Y$16</f>
        <v>0</v>
      </c>
      <c r="AA26" s="10">
        <f>1/$A$1*[1]TimberSectorMinusCoreVPAImp!Z$16</f>
        <v>0</v>
      </c>
      <c r="AB26" s="10">
        <f>1/$A$1*[1]TimberSectorMinusCoreVPAImp!AA$16</f>
        <v>0</v>
      </c>
      <c r="AC26" s="234"/>
      <c r="AD26" s="220">
        <f>1/1000*[1]TimberSectorMinusCoreVPAImp!AB$16</f>
        <v>4.738004460567E-3</v>
      </c>
      <c r="AE26" s="10">
        <f>1/1000*[1]TimberSectorMinusCoreVPAImp!AC$16</f>
        <v>7.6712062727999995E-3</v>
      </c>
      <c r="AF26" s="10">
        <f>1/1000*[1]TimberSectorMinusCoreVPAImp!AD$16</f>
        <v>1.1874151675200001E-2</v>
      </c>
      <c r="AG26" s="10">
        <f>1/1000*[1]TimberSectorMinusCoreVPAImp!AE$16</f>
        <v>2.9380507150400005E-2</v>
      </c>
      <c r="AH26" s="10">
        <f>1/1000*[1]TimberSectorMinusCoreVPAImp!AF$16</f>
        <v>4.11100230261E-2</v>
      </c>
      <c r="AI26" s="10">
        <f>1/1000*[1]TimberSectorMinusCoreVPAImp!AG$16</f>
        <v>5.0595267808800005E-2</v>
      </c>
      <c r="AJ26" s="10">
        <f>1/1000*[1]TimberSectorMinusCoreVPAImp!AH$16</f>
        <v>5.4643158280400013E-2</v>
      </c>
      <c r="AK26" s="10">
        <f>1/1000*[1]TimberSectorMinusCoreVPAImp!AI$16</f>
        <v>5.4218475215500009E-2</v>
      </c>
      <c r="AL26" s="10">
        <f>1/1000*[1]TimberSectorMinusCoreVPAImp!AJ$16</f>
        <v>2.9605918520800006E-2</v>
      </c>
      <c r="AM26" s="10">
        <f>1/1000*[1]TimberSectorMinusCoreVPAImp!AK$16</f>
        <v>2.2959310435599994E-2</v>
      </c>
      <c r="AN26" s="10">
        <f>1/1000*[1]TimberSectorMinusCoreVPAImp!AL$16</f>
        <v>2.8002873784500001E-2</v>
      </c>
      <c r="AO26" s="10">
        <f>1/1000*[1]TimberSectorMinusCoreVPAImp!AM$16</f>
        <v>2.7588571391999994E-2</v>
      </c>
      <c r="AP26" s="10">
        <f>1/1000*[1]TimberSectorMinusCoreVPAImp!AN$16</f>
        <v>1.64863313296E-2</v>
      </c>
      <c r="AQ26" s="10">
        <f>1/1000*[1]TimberSectorMinusCoreVPAImp!AO$16</f>
        <v>1.5173031181500001E-2</v>
      </c>
      <c r="AR26" s="10">
        <f>1/1000*[1]TimberSectorMinusCoreVPAImp!AP$16</f>
        <v>2.3704175742000004E-2</v>
      </c>
      <c r="AS26" s="10">
        <f>1/1000*[1]TimberSectorMinusCoreVPAImp!AQ$16</f>
        <v>2.0509237311499999E-2</v>
      </c>
      <c r="AT26" s="10">
        <f>1/1000*[1]TimberSectorMinusCoreVPAImp!AR$16</f>
        <v>2.0139094672899996E-2</v>
      </c>
      <c r="AU26" s="10">
        <f>1/1000*[1]TimberSectorMinusCoreVPAImp!AS$16</f>
        <v>3.00079488423E-2</v>
      </c>
      <c r="AV26" s="10">
        <f>1/1000*[1]TimberSectorMinusCoreVPAImp!AT$16</f>
        <v>4.3228281176999998E-2</v>
      </c>
      <c r="AW26" s="10">
        <f>1/1000*[1]TimberSectorMinusCoreVPAImp!AU$16</f>
        <v>3.9244816160416661E-2</v>
      </c>
      <c r="AX26" s="10">
        <f>1/1000*[1]TimberSectorMinusCoreVPAImp!AV$16</f>
        <v>0</v>
      </c>
      <c r="AY26" s="10">
        <f>1/1000*[1]TimberSectorMinusCoreVPAImp!AW$16</f>
        <v>0</v>
      </c>
      <c r="AZ26" s="10">
        <f>1/1000*[1]TimberSectorMinusCoreVPAImp!AX$16</f>
        <v>0</v>
      </c>
      <c r="BA26" s="10">
        <f>1/1000*[1]TimberSectorMinusCoreVPAImp!AY$16</f>
        <v>0</v>
      </c>
      <c r="BB26" s="10">
        <f>1/1000*[1]TimberSectorMinusCoreVPAImp!AZ$16</f>
        <v>0</v>
      </c>
      <c r="BC26" s="10">
        <f>1/1000*[1]TimberSectorMinusCoreVPAImp!BA$16</f>
        <v>0</v>
      </c>
      <c r="BD26" s="386"/>
    </row>
    <row r="27" spans="2:56">
      <c r="B27" s="5" t="s">
        <v>31</v>
      </c>
      <c r="C27" s="45">
        <f>1/$A$1*[1]TimberSectorMinusCoreVPAImp!$B$23</f>
        <v>0.10558329884176787</v>
      </c>
      <c r="D27" s="10">
        <f>1/$A$1*[1]TimberSectorMinusCoreVPAImp!$C$23</f>
        <v>9.6482479937810409E-2</v>
      </c>
      <c r="E27" s="10">
        <f>1/$A$1*[1]TimberSectorMinusCoreVPAImp!D$23</f>
        <v>0.12709624038505019</v>
      </c>
      <c r="F27" s="10">
        <f>1/$A$1*[1]TimberSectorMinusCoreVPAImp!E$23</f>
        <v>0.10819705627807097</v>
      </c>
      <c r="G27" s="10">
        <f>1/$A$1*[1]TimberSectorMinusCoreVPAImp!F$23</f>
        <v>0.13258204513976038</v>
      </c>
      <c r="H27" s="10">
        <f>1/$A$1*[1]TimberSectorMinusCoreVPAImp!G$23</f>
        <v>0.13474466774821336</v>
      </c>
      <c r="I27" s="10">
        <f>1/$A$1*[1]TimberSectorMinusCoreVPAImp!H$23</f>
        <v>0.1446710819114802</v>
      </c>
      <c r="J27" s="10">
        <f>1/$A$1*[1]TimberSectorMinusCoreVPAImp!I$23</f>
        <v>0.14183719014579746</v>
      </c>
      <c r="K27" s="10">
        <f>1/$A$1*[1]TimberSectorMinusCoreVPAImp!J$23</f>
        <v>0.10868421938124238</v>
      </c>
      <c r="L27" s="10">
        <f>1/$A$1*[1]TimberSectorMinusCoreVPAImp!K$23</f>
        <v>9.4591609218441591E-2</v>
      </c>
      <c r="M27" s="10">
        <f>1/$A$1*[1]TimberSectorMinusCoreVPAImp!L$23</f>
        <v>0.10535253579488561</v>
      </c>
      <c r="N27" s="10">
        <f>1/$A$1*[1]TimberSectorMinusCoreVPAImp!M$23</f>
        <v>9.1195701205334018E-2</v>
      </c>
      <c r="O27" s="10">
        <f>1/$A$1*[1]TimberSectorMinusCoreVPAImp!N$23</f>
        <v>6.838551605772808E-2</v>
      </c>
      <c r="P27" s="10">
        <f>1/$A$1*[1]TimberSectorMinusCoreVPAImp!O$23</f>
        <v>6.3890847113078228E-2</v>
      </c>
      <c r="Q27" s="10">
        <f>1/$A$1*[1]TimberSectorMinusCoreVPAImp!P$23</f>
        <v>6.1310730716201203E-2</v>
      </c>
      <c r="R27" s="10">
        <f>1/$A$1*[1]TimberSectorMinusCoreVPAImp!Q$23</f>
        <v>9.3533716493288441E-2</v>
      </c>
      <c r="S27" s="10">
        <f>1/$A$1*[1]TimberSectorMinusCoreVPAImp!R$23</f>
        <v>7.7715333078636442E-2</v>
      </c>
      <c r="T27" s="10">
        <f>1/$A$1*[1]TimberSectorMinusCoreVPAImp!S$23</f>
        <v>9.6173815206623173E-2</v>
      </c>
      <c r="U27" s="10">
        <f>1/$A$1*[1]TimberSectorMinusCoreVPAImp!T$23</f>
        <v>9.9942888934251392E-2</v>
      </c>
      <c r="V27" s="10">
        <f>1/$A$1*[1]TimberSectorMinusCoreVPAImp!U$23</f>
        <v>0.10668207307109881</v>
      </c>
      <c r="W27" s="10">
        <f>1/$A$1*[1]TimberSectorMinusCoreVPAImp!V$23</f>
        <v>0</v>
      </c>
      <c r="X27" s="10">
        <f>1/$A$1*[1]TimberSectorMinusCoreVPAImp!W$23</f>
        <v>0</v>
      </c>
      <c r="Y27" s="10">
        <f>1/$A$1*[1]TimberSectorMinusCoreVPAImp!X$23</f>
        <v>0</v>
      </c>
      <c r="Z27" s="10">
        <f>1/$A$1*[1]TimberSectorMinusCoreVPAImp!Y$23</f>
        <v>0</v>
      </c>
      <c r="AA27" s="10">
        <f>1/$A$1*[1]TimberSectorMinusCoreVPAImp!Z$23</f>
        <v>0</v>
      </c>
      <c r="AB27" s="10">
        <f>1/$A$1*[1]TimberSectorMinusCoreVPAImp!AA$23</f>
        <v>0</v>
      </c>
      <c r="AC27" s="234"/>
      <c r="AD27" s="220">
        <f>1/1000*[1]TimberSectorMinusCoreVPAImp!AB$23</f>
        <v>2.5465517746416002E-2</v>
      </c>
      <c r="AE27" s="10">
        <f>1/1000*[1]TimberSectorMinusCoreVPAImp!AC$23</f>
        <v>2.6221199471200003E-2</v>
      </c>
      <c r="AF27" s="10">
        <f>1/1000*[1]TimberSectorMinusCoreVPAImp!AD$23</f>
        <v>3.6942120201599989E-2</v>
      </c>
      <c r="AG27" s="10">
        <f>1/1000*[1]TimberSectorMinusCoreVPAImp!AE$23</f>
        <v>4.81083625008E-2</v>
      </c>
      <c r="AH27" s="10">
        <f>1/1000*[1]TimberSectorMinusCoreVPAImp!AF$23</f>
        <v>6.6040949727199996E-2</v>
      </c>
      <c r="AI27" s="10">
        <f>1/1000*[1]TimberSectorMinusCoreVPAImp!AG$23</f>
        <v>6.9678039974399988E-2</v>
      </c>
      <c r="AJ27" s="10">
        <f>1/1000*[1]TimberSectorMinusCoreVPAImp!AH$23</f>
        <v>8.7336828926400004E-2</v>
      </c>
      <c r="AK27" s="10">
        <f>1/1000*[1]TimberSectorMinusCoreVPAImp!AI$23</f>
        <v>9.5893857590000006E-2</v>
      </c>
      <c r="AL27" s="10">
        <f>1/1000*[1]TimberSectorMinusCoreVPAImp!AJ$23</f>
        <v>8.8508534570400005E-2</v>
      </c>
      <c r="AM27" s="10">
        <f>1/1000*[1]TimberSectorMinusCoreVPAImp!AK$23</f>
        <v>6.3141973919200012E-2</v>
      </c>
      <c r="AN27" s="10">
        <f>1/1000*[1]TimberSectorMinusCoreVPAImp!AL$23</f>
        <v>7.01552061576E-2</v>
      </c>
      <c r="AO27" s="10">
        <f>1/1000*[1]TimberSectorMinusCoreVPAImp!AM$23</f>
        <v>7.3578690959999998E-2</v>
      </c>
      <c r="AP27" s="10">
        <f>1/1000*[1]TimberSectorMinusCoreVPAImp!AN$23</f>
        <v>4.8539010379199998E-2</v>
      </c>
      <c r="AQ27" s="10">
        <f>1/1000*[1]TimberSectorMinusCoreVPAImp!AO$23</f>
        <v>4.3535201670299999E-2</v>
      </c>
      <c r="AR27" s="10">
        <f>1/1000*[1]TimberSectorMinusCoreVPAImp!AP$23</f>
        <v>4.5761168247000002E-2</v>
      </c>
      <c r="AS27" s="10">
        <f>1/1000*[1]TimberSectorMinusCoreVPAImp!AQ$23</f>
        <v>4.0593142250499994E-2</v>
      </c>
      <c r="AT27" s="10">
        <f>1/1000*[1]TimberSectorMinusCoreVPAImp!AR$23</f>
        <v>4.4097430464399998E-2</v>
      </c>
      <c r="AU27" s="10">
        <f>1/1000*[1]TimberSectorMinusCoreVPAImp!AS$23</f>
        <v>5.4802902683100001E-2</v>
      </c>
      <c r="AV27" s="10">
        <f>1/1000*[1]TimberSectorMinusCoreVPAImp!AT$23</f>
        <v>6.0647369817000009E-2</v>
      </c>
      <c r="AW27" s="10">
        <f>1/1000*[1]TimberSectorMinusCoreVPAImp!AU$23</f>
        <v>6.2017796116666662E-2</v>
      </c>
      <c r="AX27" s="10">
        <f>1/1000*[1]TimberSectorMinusCoreVPAImp!AV$23</f>
        <v>0</v>
      </c>
      <c r="AY27" s="10">
        <f>1/1000*[1]TimberSectorMinusCoreVPAImp!AW$23</f>
        <v>0</v>
      </c>
      <c r="AZ27" s="10">
        <f>1/1000*[1]TimberSectorMinusCoreVPAImp!AX$23</f>
        <v>0</v>
      </c>
      <c r="BA27" s="10">
        <f>1/1000*[1]TimberSectorMinusCoreVPAImp!AY$23</f>
        <v>0</v>
      </c>
      <c r="BB27" s="10">
        <f>1/1000*[1]TimberSectorMinusCoreVPAImp!AZ$23</f>
        <v>0</v>
      </c>
      <c r="BC27" s="10">
        <f>1/1000*[1]TimberSectorMinusCoreVPAImp!BA$23</f>
        <v>0</v>
      </c>
      <c r="BD27" s="386"/>
    </row>
    <row r="28" spans="2:56">
      <c r="B28" s="5" t="s">
        <v>42</v>
      </c>
      <c r="C28" s="45">
        <f>1/$A$1*[1]TimberSectorMinusCoreVPAImp!$B$69</f>
        <v>3.7433479996678024E-2</v>
      </c>
      <c r="D28" s="10">
        <f>1/$A$1*[1]TimberSectorMinusCoreVPAImp!$C$69</f>
        <v>4.3677294899067201E-2</v>
      </c>
      <c r="E28" s="10">
        <f>1/$A$1*[1]TimberSectorMinusCoreVPAImp!D$69</f>
        <v>4.4768129881050618E-2</v>
      </c>
      <c r="F28" s="10">
        <f>1/$A$1*[1]TimberSectorMinusCoreVPAImp!E$69</f>
        <v>3.3795207607822925E-2</v>
      </c>
      <c r="G28" s="10">
        <f>1/$A$1*[1]TimberSectorMinusCoreVPAImp!F$69</f>
        <v>3.7467941150243871E-2</v>
      </c>
      <c r="H28" s="10">
        <f>1/$A$1*[1]TimberSectorMinusCoreVPAImp!G$69</f>
        <v>3.5047868367637486E-2</v>
      </c>
      <c r="I28" s="10">
        <f>1/$A$1*[1]TimberSectorMinusCoreVPAImp!H$69</f>
        <v>4.7362194632483826E-2</v>
      </c>
      <c r="J28" s="10">
        <f>1/$A$1*[1]TimberSectorMinusCoreVPAImp!I$69</f>
        <v>3.233928580984792E-2</v>
      </c>
      <c r="K28" s="10">
        <f>1/$A$1*[1]TimberSectorMinusCoreVPAImp!J$69</f>
        <v>6.6601991079698719E-2</v>
      </c>
      <c r="L28" s="10">
        <f>1/$A$1*[1]TimberSectorMinusCoreVPAImp!K$69</f>
        <v>4.0398894910459393E-2</v>
      </c>
      <c r="M28" s="10">
        <f>1/$A$1*[1]TimberSectorMinusCoreVPAImp!L$69</f>
        <v>2.4410966217660479E-2</v>
      </c>
      <c r="N28" s="10">
        <f>1/$A$1*[1]TimberSectorMinusCoreVPAImp!M$69</f>
        <v>2.2089236735934013E-2</v>
      </c>
      <c r="O28" s="10">
        <f>1/$A$1*[1]TimberSectorMinusCoreVPAImp!N$69</f>
        <v>1.6406010749343565E-2</v>
      </c>
      <c r="P28" s="10">
        <f>1/$A$1*[1]TimberSectorMinusCoreVPAImp!O$69</f>
        <v>3.9913617618599351E-2</v>
      </c>
      <c r="Q28" s="10">
        <f>1/$A$1*[1]TimberSectorMinusCoreVPAImp!P$69</f>
        <v>4.7539592032787188E-2</v>
      </c>
      <c r="R28" s="10">
        <f>1/$A$1*[1]TimberSectorMinusCoreVPAImp!Q$69</f>
        <v>2.2531097587965024E-2</v>
      </c>
      <c r="S28" s="10">
        <f>1/$A$1*[1]TimberSectorMinusCoreVPAImp!R$69</f>
        <v>1.7881052732943027E-2</v>
      </c>
      <c r="T28" s="10">
        <f>1/$A$1*[1]TimberSectorMinusCoreVPAImp!S$69</f>
        <v>2.4299773196489523E-2</v>
      </c>
      <c r="U28" s="10">
        <f>1/$A$1*[1]TimberSectorMinusCoreVPAImp!T$69</f>
        <v>2.8923463668572836E-2</v>
      </c>
      <c r="V28" s="10">
        <f>1/$A$1*[1]TimberSectorMinusCoreVPAImp!U$69</f>
        <v>2.1033854249816419E-2</v>
      </c>
      <c r="W28" s="10">
        <f>1/$A$1*[1]TimberSectorMinusCoreVPAImp!V$69</f>
        <v>0</v>
      </c>
      <c r="X28" s="10">
        <f>1/$A$1*[1]TimberSectorMinusCoreVPAImp!W$69</f>
        <v>0</v>
      </c>
      <c r="Y28" s="10">
        <f>1/$A$1*[1]TimberSectorMinusCoreVPAImp!X$69</f>
        <v>0</v>
      </c>
      <c r="Z28" s="10">
        <f>1/$A$1*[1]TimberSectorMinusCoreVPAImp!Y$69</f>
        <v>0</v>
      </c>
      <c r="AA28" s="10">
        <f>1/$A$1*[1]TimberSectorMinusCoreVPAImp!Z$69</f>
        <v>0</v>
      </c>
      <c r="AB28" s="10">
        <f>1/$A$1*[1]TimberSectorMinusCoreVPAImp!AA$69</f>
        <v>0</v>
      </c>
      <c r="AC28" s="234"/>
      <c r="AD28" s="220">
        <f>1/1000*[1]TimberSectorMinusCoreVPAImp!AB$69</f>
        <v>3.2847310849929E-2</v>
      </c>
      <c r="AE28" s="10">
        <f>1/1000*[1]TimberSectorMinusCoreVPAImp!AC$69</f>
        <v>3.3023737331599995E-2</v>
      </c>
      <c r="AF28" s="10">
        <f>1/1000*[1]TimberSectorMinusCoreVPAImp!AD$69</f>
        <v>4.09314477408E-2</v>
      </c>
      <c r="AG28" s="10">
        <f>1/1000*[1]TimberSectorMinusCoreVPAImp!AE$69</f>
        <v>5.1419220876799995E-2</v>
      </c>
      <c r="AH28" s="10">
        <f>1/1000*[1]TimberSectorMinusCoreVPAImp!AF$69</f>
        <v>4.0634307154000002E-2</v>
      </c>
      <c r="AI28" s="10">
        <f>1/1000*[1]TimberSectorMinusCoreVPAImp!AG$69</f>
        <v>3.9937614245099999E-2</v>
      </c>
      <c r="AJ28" s="10">
        <f>1/1000*[1]TimberSectorMinusCoreVPAImp!AH$69</f>
        <v>4.7697264461199998E-2</v>
      </c>
      <c r="AK28" s="10">
        <f>1/1000*[1]TimberSectorMinusCoreVPAImp!AI$69</f>
        <v>4.9129956729500004E-2</v>
      </c>
      <c r="AL28" s="10">
        <f>1/1000*[1]TimberSectorMinusCoreVPAImp!AJ$69</f>
        <v>5.1890810906799999E-2</v>
      </c>
      <c r="AM28" s="10">
        <f>1/1000*[1]TimberSectorMinusCoreVPAImp!AK$69</f>
        <v>3.2329786055600003E-2</v>
      </c>
      <c r="AN28" s="10">
        <f>1/1000*[1]TimberSectorMinusCoreVPAImp!AL$69</f>
        <v>2.6557753402800002E-2</v>
      </c>
      <c r="AO28" s="10">
        <f>1/1000*[1]TimberSectorMinusCoreVPAImp!AM$69</f>
        <v>2.6145963840000001E-2</v>
      </c>
      <c r="AP28" s="10">
        <f>1/1000*[1]TimberSectorMinusCoreVPAImp!AN$69</f>
        <v>1.9041279470399994E-2</v>
      </c>
      <c r="AQ28" s="10">
        <f>1/1000*[1]TimberSectorMinusCoreVPAImp!AO$69</f>
        <v>2.6849353028400004E-2</v>
      </c>
      <c r="AR28" s="10">
        <f>1/1000*[1]TimberSectorMinusCoreVPAImp!AP$69</f>
        <v>3.5295375439999999E-2</v>
      </c>
      <c r="AS28" s="10">
        <f>1/1000*[1]TimberSectorMinusCoreVPAImp!AQ$69</f>
        <v>1.9898457561499997E-2</v>
      </c>
      <c r="AT28" s="10">
        <f>1/1000*[1]TimberSectorMinusCoreVPAImp!AR$69</f>
        <v>1.8751479298400001E-2</v>
      </c>
      <c r="AU28" s="10">
        <f>1/1000*[1]TimberSectorMinusCoreVPAImp!AS$69</f>
        <v>2.4544837131099999E-2</v>
      </c>
      <c r="AV28" s="10">
        <f>1/1000*[1]TimberSectorMinusCoreVPAImp!AT$69</f>
        <v>2.2413880130000001E-2</v>
      </c>
      <c r="AW28" s="10">
        <f>1/1000*[1]TimberSectorMinusCoreVPAImp!AU$69</f>
        <v>1.7538726347916665E-2</v>
      </c>
      <c r="AX28" s="10">
        <f>1/1000*[1]TimberSectorMinusCoreVPAImp!AV$69</f>
        <v>0</v>
      </c>
      <c r="AY28" s="10">
        <f>1/1000*[1]TimberSectorMinusCoreVPAImp!AW$69</f>
        <v>0</v>
      </c>
      <c r="AZ28" s="10">
        <f>1/1000*[1]TimberSectorMinusCoreVPAImp!AX$69</f>
        <v>0</v>
      </c>
      <c r="BA28" s="10">
        <f>1/1000*[1]TimberSectorMinusCoreVPAImp!AY$69</f>
        <v>0</v>
      </c>
      <c r="BB28" s="10">
        <f>1/1000*[1]TimberSectorMinusCoreVPAImp!AZ$69</f>
        <v>0</v>
      </c>
      <c r="BC28" s="10">
        <f>1/1000*[1]TimberSectorMinusCoreVPAImp!BA$69</f>
        <v>0</v>
      </c>
      <c r="BD28" s="386"/>
    </row>
    <row r="29" spans="2:56">
      <c r="B29" s="5" t="s">
        <v>55</v>
      </c>
      <c r="C29" s="45">
        <f>1/$A$1*[1]TimberSectorMinusCoreVPAImp!$B$84</f>
        <v>1.3083526642949761E-2</v>
      </c>
      <c r="D29" s="10">
        <f>1/$A$1*[1]TimberSectorMinusCoreVPAImp!$C$84</f>
        <v>1.5534800855690589E-2</v>
      </c>
      <c r="E29" s="10">
        <f>1/$A$1*[1]TimberSectorMinusCoreVPAImp!D$84</f>
        <v>1.7300878009642862E-2</v>
      </c>
      <c r="F29" s="10">
        <f>1/$A$1*[1]TimberSectorMinusCoreVPAImp!E$84</f>
        <v>1.623661842801627E-2</v>
      </c>
      <c r="G29" s="10">
        <f>1/$A$1*[1]TimberSectorMinusCoreVPAImp!F$84</f>
        <v>1.7678171493346606E-2</v>
      </c>
      <c r="H29" s="10">
        <f>1/$A$1*[1]TimberSectorMinusCoreVPAImp!G$84</f>
        <v>2.4084543497696398E-2</v>
      </c>
      <c r="I29" s="10">
        <f>1/$A$1*[1]TimberSectorMinusCoreVPAImp!H$84</f>
        <v>2.6091977159236168E-2</v>
      </c>
      <c r="J29" s="10">
        <f>1/$A$1*[1]TimberSectorMinusCoreVPAImp!I$84</f>
        <v>2.4526504442469177E-2</v>
      </c>
      <c r="K29" s="10">
        <f>1/$A$1*[1]TimberSectorMinusCoreVPAImp!J$84</f>
        <v>1.3341761855377055E-2</v>
      </c>
      <c r="L29" s="10">
        <f>1/$A$1*[1]TimberSectorMinusCoreVPAImp!K$84</f>
        <v>9.3425586029954599E-3</v>
      </c>
      <c r="M29" s="10">
        <f>1/$A$1*[1]TimberSectorMinusCoreVPAImp!L$84</f>
        <v>8.5641570930007627E-3</v>
      </c>
      <c r="N29" s="10">
        <f>1/$A$1*[1]TimberSectorMinusCoreVPAImp!M$84</f>
        <v>9.3129520531811394E-3</v>
      </c>
      <c r="O29" s="10">
        <f>1/$A$1*[1]TimberSectorMinusCoreVPAImp!N$84</f>
        <v>4.7748877156022218E-3</v>
      </c>
      <c r="P29" s="10">
        <f>1/$A$1*[1]TimberSectorMinusCoreVPAImp!O$84</f>
        <v>4.7813126874455825E-3</v>
      </c>
      <c r="Q29" s="10">
        <f>1/$A$1*[1]TimberSectorMinusCoreVPAImp!P$84</f>
        <v>5.4489370617534783E-3</v>
      </c>
      <c r="R29" s="10">
        <f>1/$A$1*[1]TimberSectorMinusCoreVPAImp!Q$84</f>
        <v>5.74390135161576E-3</v>
      </c>
      <c r="S29" s="10">
        <f>1/$A$1*[1]TimberSectorMinusCoreVPAImp!R$84</f>
        <v>4.7610796716990311E-3</v>
      </c>
      <c r="T29" s="10">
        <f>1/$A$1*[1]TimberSectorMinusCoreVPAImp!S$84</f>
        <v>5.9185600867611987E-3</v>
      </c>
      <c r="U29" s="10">
        <f>1/$A$1*[1]TimberSectorMinusCoreVPAImp!T$84</f>
        <v>5.2941751780987423E-3</v>
      </c>
      <c r="V29" s="10">
        <f>1/$A$1*[1]TimberSectorMinusCoreVPAImp!U$84</f>
        <v>4.5080585336078616E-3</v>
      </c>
      <c r="W29" s="10">
        <f>1/$A$1*[1]TimberSectorMinusCoreVPAImp!V$84</f>
        <v>0</v>
      </c>
      <c r="X29" s="10">
        <f>1/$A$1*[1]TimberSectorMinusCoreVPAImp!W$84</f>
        <v>0</v>
      </c>
      <c r="Y29" s="10">
        <f>1/$A$1*[1]TimberSectorMinusCoreVPAImp!X$84</f>
        <v>0</v>
      </c>
      <c r="Z29" s="10">
        <f>1/$A$1*[1]TimberSectorMinusCoreVPAImp!Y$84</f>
        <v>0</v>
      </c>
      <c r="AA29" s="10">
        <f>1/$A$1*[1]TimberSectorMinusCoreVPAImp!Z$84</f>
        <v>0</v>
      </c>
      <c r="AB29" s="10">
        <f>1/$A$1*[1]TimberSectorMinusCoreVPAImp!AA$84</f>
        <v>0</v>
      </c>
      <c r="AC29" s="234"/>
      <c r="AD29" s="220">
        <f>1/1000*[1]TimberSectorMinusCoreVPAImp!AB$84</f>
        <v>6.8532546406500075E-3</v>
      </c>
      <c r="AE29" s="10">
        <f>1/1000*[1]TimberSectorMinusCoreVPAImp!AC$84</f>
        <v>7.0727287376000023E-3</v>
      </c>
      <c r="AF29" s="10">
        <f>1/1000*[1]TimberSectorMinusCoreVPAImp!AD$84</f>
        <v>8.225428310400006E-3</v>
      </c>
      <c r="AG29" s="10">
        <f>1/1000*[1]TimberSectorMinusCoreVPAImp!AE$84</f>
        <v>8.5677857215999756E-3</v>
      </c>
      <c r="AH29" s="10">
        <f>1/1000*[1]TimberSectorMinusCoreVPAImp!AF$84</f>
        <v>1.0191006505399997E-2</v>
      </c>
      <c r="AI29" s="10">
        <f>1/1000*[1]TimberSectorMinusCoreVPAImp!AG$84</f>
        <v>1.318956004079999E-2</v>
      </c>
      <c r="AJ29" s="10">
        <f>1/1000*[1]TimberSectorMinusCoreVPAImp!AH$84</f>
        <v>1.4689815608400011E-2</v>
      </c>
      <c r="AK29" s="10">
        <f>1/1000*[1]TimberSectorMinusCoreVPAImp!AI$84</f>
        <v>1.5948881276000009E-2</v>
      </c>
      <c r="AL29" s="10">
        <f>1/1000*[1]TimberSectorMinusCoreVPAImp!AJ$84</f>
        <v>1.0322924522400001E-2</v>
      </c>
      <c r="AM29" s="10">
        <f>1/1000*[1]TimberSectorMinusCoreVPAImp!AK$84</f>
        <v>6.0087705039999903E-3</v>
      </c>
      <c r="AN29" s="10">
        <f>1/1000*[1]TimberSectorMinusCoreVPAImp!AL$84</f>
        <v>5.253998331599995E-3</v>
      </c>
      <c r="AO29" s="10">
        <f>1/1000*[1]TimberSectorMinusCoreVPAImp!AM$84</f>
        <v>5.5358893440000043E-3</v>
      </c>
      <c r="AP29" s="10">
        <f>1/1000*[1]TimberSectorMinusCoreVPAImp!AN$84</f>
        <v>2.6996782912000017E-3</v>
      </c>
      <c r="AQ29" s="10">
        <f>1/1000*[1]TimberSectorMinusCoreVPAImp!AO$84</f>
        <v>2.3609461046999983E-3</v>
      </c>
      <c r="AR29" s="10">
        <f>1/1000*[1]TimberSectorMinusCoreVPAImp!AP$84</f>
        <v>4.0514307979999985E-3</v>
      </c>
      <c r="AS29" s="10">
        <f>1/1000*[1]TimberSectorMinusCoreVPAImp!AQ$84</f>
        <v>2.4599900570000024E-3</v>
      </c>
      <c r="AT29" s="10">
        <f>1/1000*[1]TimberSectorMinusCoreVPAImp!AR$84</f>
        <v>2.1328900375999923E-3</v>
      </c>
      <c r="AU29" s="10">
        <f>1/1000*[1]TimberSectorMinusCoreVPAImp!AS$84</f>
        <v>2.1559522412999996E-3</v>
      </c>
      <c r="AV29" s="10">
        <f>1/1000*[1]TimberSectorMinusCoreVPAImp!AT$84</f>
        <v>1.9868281869999936E-3</v>
      </c>
      <c r="AW29" s="10">
        <f>1/1000*[1]TimberSectorMinusCoreVPAImp!AU$84</f>
        <v>2.383188747083331E-3</v>
      </c>
      <c r="AX29" s="10">
        <f>1/1000*[1]TimberSectorMinusCoreVPAImp!AV$84</f>
        <v>0</v>
      </c>
      <c r="AY29" s="10">
        <f>1/1000*[1]TimberSectorMinusCoreVPAImp!AW$84</f>
        <v>0</v>
      </c>
      <c r="AZ29" s="10">
        <f>1/1000*[1]TimberSectorMinusCoreVPAImp!AX$84</f>
        <v>0</v>
      </c>
      <c r="BA29" s="10">
        <f>1/1000*[1]TimberSectorMinusCoreVPAImp!AY$84</f>
        <v>0</v>
      </c>
      <c r="BB29" s="10">
        <f>1/1000*[1]TimberSectorMinusCoreVPAImp!AZ$84</f>
        <v>0</v>
      </c>
      <c r="BC29" s="10">
        <f>1/1000*[1]TimberSectorMinusCoreVPAImp!BA$84</f>
        <v>0</v>
      </c>
      <c r="BD29" s="386"/>
    </row>
    <row r="30" spans="2:56">
      <c r="B30" s="5" t="s">
        <v>32</v>
      </c>
      <c r="C30" s="135">
        <f>1/$A$1*[1]TimberSectorMinusCoreVPAImp!$B$85</f>
        <v>0.81847245767000087</v>
      </c>
      <c r="D30" s="136">
        <f>1/$A$1*[1]TimberSectorMinusCoreVPAImp!$C$85</f>
        <v>0.86390557670000057</v>
      </c>
      <c r="E30" s="136">
        <f>1/$A$1*[1]TimberSectorMinusCoreVPAImp!D$85</f>
        <v>0.94386102651654813</v>
      </c>
      <c r="F30" s="136">
        <f>1/$A$1*[1]TimberSectorMinusCoreVPAImp!E$85</f>
        <v>0.87159978829609686</v>
      </c>
      <c r="G30" s="136">
        <f>1/$A$1*[1]TimberSectorMinusCoreVPAImp!F$85</f>
        <v>1.1281178206260898</v>
      </c>
      <c r="H30" s="136">
        <f>1/$A$1*[1]TimberSectorMinusCoreVPAImp!G$85</f>
        <v>1.2618228902857807</v>
      </c>
      <c r="I30" s="136">
        <f>1/$A$1*[1]TimberSectorMinusCoreVPAImp!H$85</f>
        <v>1.0424104503583336</v>
      </c>
      <c r="J30" s="136">
        <f>1/$A$1*[1]TimberSectorMinusCoreVPAImp!I$85</f>
        <v>1.2002115789920622</v>
      </c>
      <c r="K30" s="136">
        <f>1/$A$1*[1]TimberSectorMinusCoreVPAImp!J$85</f>
        <v>0.87505861430272236</v>
      </c>
      <c r="L30" s="136">
        <f>1/$A$1*[1]TimberSectorMinusCoreVPAImp!K$85</f>
        <v>0.75528647053555575</v>
      </c>
      <c r="M30" s="136">
        <f>1/$A$1*[1]TimberSectorMinusCoreVPAImp!L$85</f>
        <v>0.641436360525246</v>
      </c>
      <c r="N30" s="136">
        <f>1/$A$1*[1]TimberSectorMinusCoreVPAImp!M$85</f>
        <v>0.6116852957792942</v>
      </c>
      <c r="O30" s="136">
        <f>1/$A$1*[1]TimberSectorMinusCoreVPAImp!N$85</f>
        <v>0.50235320226428559</v>
      </c>
      <c r="P30" s="136">
        <f>1/$A$1*[1]TimberSectorMinusCoreVPAImp!O$85</f>
        <v>0.48662597368330973</v>
      </c>
      <c r="Q30" s="136">
        <f>1/$A$1*[1]TimberSectorMinusCoreVPAImp!P$85</f>
        <v>0.61347380679245356</v>
      </c>
      <c r="R30" s="136">
        <f>1/$A$1*[1]TimberSectorMinusCoreVPAImp!Q$85</f>
        <v>0.71818864437556651</v>
      </c>
      <c r="S30" s="136">
        <f>1/$A$1*[1]TimberSectorMinusCoreVPAImp!R$85</f>
        <v>0.62874091058700055</v>
      </c>
      <c r="T30" s="136">
        <f>1/$A$1*[1]TimberSectorMinusCoreVPAImp!S$85</f>
        <v>0.65494345559480149</v>
      </c>
      <c r="U30" s="136">
        <f>1/$A$1*[1]TimberSectorMinusCoreVPAImp!T$85</f>
        <v>0.64453676651032399</v>
      </c>
      <c r="V30" s="136">
        <f>1/$A$1*[1]TimberSectorMinusCoreVPAImp!U$85</f>
        <v>0.60485398766726395</v>
      </c>
      <c r="W30" s="136">
        <f>1/$A$1*[1]TimberSectorMinusCoreVPAImp!V$85</f>
        <v>0</v>
      </c>
      <c r="X30" s="136">
        <f>1/$A$1*[1]TimberSectorMinusCoreVPAImp!W$85</f>
        <v>0</v>
      </c>
      <c r="Y30" s="136">
        <f>1/$A$1*[1]TimberSectorMinusCoreVPAImp!X$85</f>
        <v>0</v>
      </c>
      <c r="Z30" s="136">
        <f>1/$A$1*[1]TimberSectorMinusCoreVPAImp!Y$85</f>
        <v>0</v>
      </c>
      <c r="AA30" s="136">
        <f>1/$A$1*[1]TimberSectorMinusCoreVPAImp!Z$85</f>
        <v>0</v>
      </c>
      <c r="AB30" s="136">
        <f>1/$A$1*[1]TimberSectorMinusCoreVPAImp!AA$85</f>
        <v>0</v>
      </c>
      <c r="AC30" s="4"/>
      <c r="AD30" s="45">
        <f>1/1000*[1]TimberSectorMinusCoreVPAImp!AB$85</f>
        <v>0.19783031619559199</v>
      </c>
      <c r="AE30" s="10">
        <f>1/1000*[1]TimberSectorMinusCoreVPAImp!AC$85</f>
        <v>0.20977864849440001</v>
      </c>
      <c r="AF30" s="10">
        <f>1/1000*[1]TimberSectorMinusCoreVPAImp!AD$85</f>
        <v>0.24844457527200001</v>
      </c>
      <c r="AG30" s="10">
        <f>1/1000*[1]TimberSectorMinusCoreVPAImp!AE$85</f>
        <v>0.30035531904000007</v>
      </c>
      <c r="AH30" s="10">
        <f>1/1000*[1]TimberSectorMinusCoreVPAImp!AF$85</f>
        <v>0.41415420751670001</v>
      </c>
      <c r="AI30" s="10">
        <f>1/1000*[1]TimberSectorMinusCoreVPAImp!AG$85</f>
        <v>0.47709388257959995</v>
      </c>
      <c r="AJ30" s="10">
        <f>1/1000*[1]TimberSectorMinusCoreVPAImp!AH$85</f>
        <v>0.27532910682919998</v>
      </c>
      <c r="AK30" s="10">
        <f>1/1000*[1]TimberSectorMinusCoreVPAImp!AI$85</f>
        <v>0.54480352274200006</v>
      </c>
      <c r="AL30" s="10">
        <f>1/1000*[1]TimberSectorMinusCoreVPAImp!AJ$85</f>
        <v>0.50151242650920003</v>
      </c>
      <c r="AM30" s="10">
        <f>1/1000*[1]TimberSectorMinusCoreVPAImp!AK$85</f>
        <v>0.49516827856759987</v>
      </c>
      <c r="AN30" s="10">
        <f>1/1000*[1]TimberSectorMinusCoreVPAImp!AL$85</f>
        <v>0.27822361832550002</v>
      </c>
      <c r="AO30" s="10">
        <f>1/1000*[1]TimberSectorMinusCoreVPAImp!AM$85</f>
        <v>0.22658412379199996</v>
      </c>
      <c r="AP30" s="10">
        <f>1/1000*[1]TimberSectorMinusCoreVPAImp!AN$85</f>
        <v>0.17704602072960002</v>
      </c>
      <c r="AQ30" s="10">
        <f>1/1000*[1]TimberSectorMinusCoreVPAImp!AO$85</f>
        <v>0.18071136760709999</v>
      </c>
      <c r="AR30" s="10">
        <f>1/1000*[1]TimberSectorMinusCoreVPAImp!AP$85</f>
        <v>0.23850179884750008</v>
      </c>
      <c r="AS30" s="10">
        <f>1/1000*[1]TimberSectorMinusCoreVPAImp!AQ$85</f>
        <v>0.22125038109300002</v>
      </c>
      <c r="AT30" s="10">
        <f>1/1000*[1]TimberSectorMinusCoreVPAImp!AR$85</f>
        <v>0.22260307801019996</v>
      </c>
      <c r="AU30" s="10">
        <f>1/1000*[1]TimberSectorMinusCoreVPAImp!AS$85</f>
        <v>0.24898339465999997</v>
      </c>
      <c r="AV30" s="10">
        <f>1/1000*[1]TimberSectorMinusCoreVPAImp!AT$85</f>
        <v>0.29775421247700001</v>
      </c>
      <c r="AW30" s="10">
        <f>1/1000*[1]TimberSectorMinusCoreVPAImp!AU$85</f>
        <v>0.30463980168208338</v>
      </c>
      <c r="AX30" s="10">
        <f>1/1000*[1]TimberSectorMinusCoreVPAImp!AV$85</f>
        <v>0</v>
      </c>
      <c r="AY30" s="10">
        <f>1/1000*[1]TimberSectorMinusCoreVPAImp!AW$85</f>
        <v>0</v>
      </c>
      <c r="AZ30" s="10">
        <f>1/1000*[1]TimberSectorMinusCoreVPAImp!AX$85</f>
        <v>0</v>
      </c>
      <c r="BA30" s="10">
        <f>1/1000*[1]TimberSectorMinusCoreVPAImp!AY$85</f>
        <v>0</v>
      </c>
      <c r="BB30" s="10">
        <f>1/1000*[1]TimberSectorMinusCoreVPAImp!AZ$85</f>
        <v>0</v>
      </c>
      <c r="BC30" s="10">
        <f>1/1000*[1]TimberSectorMinusCoreVPAImp!BA$85</f>
        <v>0</v>
      </c>
      <c r="BD30" s="386"/>
    </row>
    <row r="31" spans="2:56">
      <c r="B31" s="5" t="s">
        <v>33</v>
      </c>
      <c r="C31" s="135">
        <f>1/$A$1*[1]TimberSectorMinusCoreVPAImp!$B$91</f>
        <v>0.20122158943738278</v>
      </c>
      <c r="D31" s="136">
        <f>1/$A$1*[1]TimberSectorMinusCoreVPAImp!$C$91</f>
        <v>0.19399914620000019</v>
      </c>
      <c r="E31" s="136">
        <f>1/$A$1*[1]TimberSectorMinusCoreVPAImp!D$91</f>
        <v>0.24163011014999997</v>
      </c>
      <c r="F31" s="136">
        <f>1/$A$1*[1]TimberSectorMinusCoreVPAImp!E$91</f>
        <v>0.28827390403292763</v>
      </c>
      <c r="G31" s="136">
        <f>1/$A$1*[1]TimberSectorMinusCoreVPAImp!F$91</f>
        <v>0.36382972000769237</v>
      </c>
      <c r="H31" s="136">
        <f>1/$A$1*[1]TimberSectorMinusCoreVPAImp!G$91</f>
        <v>0.41819656979999975</v>
      </c>
      <c r="I31" s="136">
        <f>1/$A$1*[1]TimberSectorMinusCoreVPAImp!H$91</f>
        <v>0.42309758577880102</v>
      </c>
      <c r="J31" s="136">
        <f>1/$A$1*[1]TimberSectorMinusCoreVPAImp!I$91</f>
        <v>0.53233691509642889</v>
      </c>
      <c r="K31" s="136">
        <f>1/$A$1*[1]TimberSectorMinusCoreVPAImp!J$91</f>
        <v>0.57259546734219657</v>
      </c>
      <c r="L31" s="136">
        <f>1/$A$1*[1]TimberSectorMinusCoreVPAImp!K$91</f>
        <v>0.45408828320194217</v>
      </c>
      <c r="M31" s="136">
        <f>1/$A$1*[1]TimberSectorMinusCoreVPAImp!L$91</f>
        <v>0.47771117402784247</v>
      </c>
      <c r="N31" s="136">
        <f>1/$A$1*[1]TimberSectorMinusCoreVPAImp!M$91</f>
        <v>0.45532724454168771</v>
      </c>
      <c r="O31" s="136">
        <f>1/$A$1*[1]TimberSectorMinusCoreVPAImp!N$91</f>
        <v>0.31115988699561986</v>
      </c>
      <c r="P31" s="136">
        <f>1/$A$1*[1]TimberSectorMinusCoreVPAImp!O$91</f>
        <v>0.30403584509894305</v>
      </c>
      <c r="Q31" s="136">
        <f>1/$A$1*[1]TimberSectorMinusCoreVPAImp!P$91</f>
        <v>0.40160002955623569</v>
      </c>
      <c r="R31" s="136">
        <f>1/$A$1*[1]TimberSectorMinusCoreVPAImp!Q$91</f>
        <v>0.44264924426933494</v>
      </c>
      <c r="S31" s="136">
        <f>1/$A$1*[1]TimberSectorMinusCoreVPAImp!R$91</f>
        <v>0.40498507970889452</v>
      </c>
      <c r="T31" s="136">
        <f>1/$A$1*[1]TimberSectorMinusCoreVPAImp!S$91</f>
        <v>0.45630135297571417</v>
      </c>
      <c r="U31" s="136">
        <f>1/$A$1*[1]TimberSectorMinusCoreVPAImp!T$91</f>
        <v>0.52081881495287419</v>
      </c>
      <c r="V31" s="136">
        <f>1/$A$1*[1]TimberSectorMinusCoreVPAImp!U$91</f>
        <v>0.51030508302145861</v>
      </c>
      <c r="W31" s="136">
        <f>1/$A$1*[1]TimberSectorMinusCoreVPAImp!V$91</f>
        <v>0</v>
      </c>
      <c r="X31" s="136">
        <f>1/$A$1*[1]TimberSectorMinusCoreVPAImp!W$91</f>
        <v>0</v>
      </c>
      <c r="Y31" s="136">
        <f>1/$A$1*[1]TimberSectorMinusCoreVPAImp!X$91</f>
        <v>0</v>
      </c>
      <c r="Z31" s="136">
        <f>1/$A$1*[1]TimberSectorMinusCoreVPAImp!Y$91</f>
        <v>0</v>
      </c>
      <c r="AA31" s="136">
        <f>1/$A$1*[1]TimberSectorMinusCoreVPAImp!Z$91</f>
        <v>0</v>
      </c>
      <c r="AB31" s="136">
        <f>1/$A$1*[1]TimberSectorMinusCoreVPAImp!AA$91</f>
        <v>0</v>
      </c>
      <c r="AC31" s="4"/>
      <c r="AD31" s="45">
        <f>1/1000*[1]TimberSectorMinusCoreVPAImp!AB$91</f>
        <v>6.7881696644886011E-2</v>
      </c>
      <c r="AE31" s="10">
        <f>1/1000*[1]TimberSectorMinusCoreVPAImp!AC$91</f>
        <v>7.7255986580399991E-2</v>
      </c>
      <c r="AF31" s="10">
        <f>1/1000*[1]TimberSectorMinusCoreVPAImp!AD$91</f>
        <v>9.8965122988799989E-2</v>
      </c>
      <c r="AG31" s="10">
        <f>1/1000*[1]TimberSectorMinusCoreVPAImp!AE$91</f>
        <v>0.14159379039679998</v>
      </c>
      <c r="AH31" s="10">
        <f>1/1000*[1]TimberSectorMinusCoreVPAImp!AF$91</f>
        <v>0.17494263460870002</v>
      </c>
      <c r="AI31" s="10">
        <f>1/1000*[1]TimberSectorMinusCoreVPAImp!AG$91</f>
        <v>0.19620844917960001</v>
      </c>
      <c r="AJ31" s="10">
        <f>1/1000*[1]TimberSectorMinusCoreVPAImp!AH$91</f>
        <v>0.2026248406624</v>
      </c>
      <c r="AK31" s="10">
        <f>1/1000*[1]TimberSectorMinusCoreVPAImp!AI$91</f>
        <v>0.27882900344400002</v>
      </c>
      <c r="AL31" s="10">
        <f>1/1000*[1]TimberSectorMinusCoreVPAImp!AJ$91</f>
        <v>0.26468787427200002</v>
      </c>
      <c r="AM31" s="10">
        <f>1/1000*[1]TimberSectorMinusCoreVPAImp!AK$91</f>
        <v>0.23747237000520002</v>
      </c>
      <c r="AN31" s="10">
        <f>1/1000*[1]TimberSectorMinusCoreVPAImp!AL$91</f>
        <v>0.2410673362065</v>
      </c>
      <c r="AO31" s="10">
        <f>1/1000*[1]TimberSectorMinusCoreVPAImp!AM$91</f>
        <v>0.26897925580799997</v>
      </c>
      <c r="AP31" s="10">
        <f>1/1000*[1]TimberSectorMinusCoreVPAImp!AN$91</f>
        <v>0.18382513045600002</v>
      </c>
      <c r="AQ31" s="10">
        <f>1/1000*[1]TimberSectorMinusCoreVPAImp!AO$91</f>
        <v>0.17012177022569999</v>
      </c>
      <c r="AR31" s="10">
        <f>1/1000*[1]TimberSectorMinusCoreVPAImp!AP$91</f>
        <v>0.21731114111999997</v>
      </c>
      <c r="AS31" s="10">
        <f>1/1000*[1]TimberSectorMinusCoreVPAImp!AQ$91</f>
        <v>0.20014729167299997</v>
      </c>
      <c r="AT31" s="10">
        <f>1/1000*[1]TimberSectorMinusCoreVPAImp!AR$91</f>
        <v>0.19436980143910002</v>
      </c>
      <c r="AU31" s="10">
        <f>1/1000*[1]TimberSectorMinusCoreVPAImp!AS$91</f>
        <v>0.21425246948820001</v>
      </c>
      <c r="AV31" s="10">
        <f>1/1000*[1]TimberSectorMinusCoreVPAImp!AT$91</f>
        <v>0.25636148755900001</v>
      </c>
      <c r="AW31" s="10">
        <f>1/1000*[1]TimberSectorMinusCoreVPAImp!AU$91</f>
        <v>0.25290952094041669</v>
      </c>
      <c r="AX31" s="10">
        <f>1/1000*[1]TimberSectorMinusCoreVPAImp!AV$91</f>
        <v>0</v>
      </c>
      <c r="AY31" s="10">
        <f>1/1000*[1]TimberSectorMinusCoreVPAImp!AW$91</f>
        <v>0</v>
      </c>
      <c r="AZ31" s="10">
        <f>1/1000*[1]TimberSectorMinusCoreVPAImp!AX$91</f>
        <v>0</v>
      </c>
      <c r="BA31" s="10">
        <f>1/1000*[1]TimberSectorMinusCoreVPAImp!AY$91</f>
        <v>0</v>
      </c>
      <c r="BB31" s="10">
        <f>1/1000*[1]TimberSectorMinusCoreVPAImp!AZ$91</f>
        <v>0</v>
      </c>
      <c r="BC31" s="10">
        <f>1/1000*[1]TimberSectorMinusCoreVPAImp!BA$91</f>
        <v>0</v>
      </c>
      <c r="BD31" s="386"/>
    </row>
    <row r="32" spans="2:56">
      <c r="B32" s="5" t="s">
        <v>40</v>
      </c>
      <c r="C32" s="45">
        <f>1/$A$1*[1]TimberSectorMinusCoreVPAImp!$B$114</f>
        <v>0.19077606299999997</v>
      </c>
      <c r="D32" s="10">
        <f>1/$A$1*[1]TimberSectorMinusCoreVPAImp!$C$114</f>
        <v>0.17383907971000007</v>
      </c>
      <c r="E32" s="10">
        <f>1/$A$1*[1]TimberSectorMinusCoreVPAImp!D$114</f>
        <v>0.17352160125000002</v>
      </c>
      <c r="F32" s="10">
        <f>1/$A$1*[1]TimberSectorMinusCoreVPAImp!E$114</f>
        <v>0.17311838684999997</v>
      </c>
      <c r="G32" s="10">
        <f>1/$A$1*[1]TimberSectorMinusCoreVPAImp!F$114</f>
        <v>0.17928482590678735</v>
      </c>
      <c r="H32" s="10">
        <f>1/$A$1*[1]TimberSectorMinusCoreVPAImp!G$114</f>
        <v>0.19410714680000002</v>
      </c>
      <c r="I32" s="10">
        <f>1/$A$1*[1]TimberSectorMinusCoreVPAImp!H$114</f>
        <v>0.2274264188035714</v>
      </c>
      <c r="J32" s="10">
        <f>1/$A$1*[1]TimberSectorMinusCoreVPAImp!I$114</f>
        <v>0.26040840053777053</v>
      </c>
      <c r="K32" s="10">
        <f>1/$A$1*[1]TimberSectorMinusCoreVPAImp!J$114</f>
        <v>0.16674938500776559</v>
      </c>
      <c r="L32" s="10">
        <f>1/$A$1*[1]TimberSectorMinusCoreVPAImp!K$114</f>
        <v>0.13357084698102564</v>
      </c>
      <c r="M32" s="10">
        <f>1/$A$1*[1]TimberSectorMinusCoreVPAImp!L$114</f>
        <v>0.19721466242254904</v>
      </c>
      <c r="N32" s="10">
        <f>1/$A$1*[1]TimberSectorMinusCoreVPAImp!M$114</f>
        <v>0.19371866328462142</v>
      </c>
      <c r="O32" s="10">
        <f>1/$A$1*[1]TimberSectorMinusCoreVPAImp!N$114</f>
        <v>0.20793298721650794</v>
      </c>
      <c r="P32" s="10">
        <f>1/$A$1*[1]TimberSectorMinusCoreVPAImp!O$114</f>
        <v>0.19927553361632502</v>
      </c>
      <c r="Q32" s="10">
        <f>1/$A$1*[1]TimberSectorMinusCoreVPAImp!P$114</f>
        <v>0.21370183040019497</v>
      </c>
      <c r="R32" s="10">
        <f>1/$A$1*[1]TimberSectorMinusCoreVPAImp!Q$114</f>
        <v>0.22536067868917437</v>
      </c>
      <c r="S32" s="10">
        <f>1/$A$1*[1]TimberSectorMinusCoreVPAImp!R$114</f>
        <v>0.2377976777575809</v>
      </c>
      <c r="T32" s="10">
        <f>1/$A$1*[1]TimberSectorMinusCoreVPAImp!S$114</f>
        <v>0.22843222330589288</v>
      </c>
      <c r="U32" s="10">
        <f>1/$A$1*[1]TimberSectorMinusCoreVPAImp!T$114</f>
        <v>0.23369646927008572</v>
      </c>
      <c r="V32" s="10">
        <f>1/$A$1*[1]TimberSectorMinusCoreVPAImp!U$114</f>
        <v>0.2443032671261004</v>
      </c>
      <c r="W32" s="10">
        <f>1/$A$1*[1]TimberSectorMinusCoreVPAImp!V$114</f>
        <v>0</v>
      </c>
      <c r="X32" s="10">
        <f>1/$A$1*[1]TimberSectorMinusCoreVPAImp!W$114</f>
        <v>0</v>
      </c>
      <c r="Y32" s="10">
        <f>1/$A$1*[1]TimberSectorMinusCoreVPAImp!X$114</f>
        <v>0</v>
      </c>
      <c r="Z32" s="10">
        <f>1/$A$1*[1]TimberSectorMinusCoreVPAImp!Y$114</f>
        <v>0</v>
      </c>
      <c r="AA32" s="10">
        <f>1/$A$1*[1]TimberSectorMinusCoreVPAImp!Z$114</f>
        <v>0</v>
      </c>
      <c r="AB32" s="10">
        <f>1/$A$1*[1]TimberSectorMinusCoreVPAImp!AA$114</f>
        <v>0</v>
      </c>
      <c r="AC32" s="4"/>
      <c r="AD32" s="45">
        <f>1/1000*[1]TimberSectorMinusCoreVPAImp!AB$114</f>
        <v>0.118240516016085</v>
      </c>
      <c r="AE32" s="10">
        <f>1/1000*[1]TimberSectorMinusCoreVPAImp!AC$114</f>
        <v>0.1375924770808</v>
      </c>
      <c r="AF32" s="10">
        <f>1/1000*[1]TimberSectorMinusCoreVPAImp!AD$114</f>
        <v>0.14057785756319999</v>
      </c>
      <c r="AG32" s="10">
        <f>1/1000*[1]TimberSectorMinusCoreVPAImp!AE$114</f>
        <v>0.18472481633760002</v>
      </c>
      <c r="AH32" s="10">
        <f>1/1000*[1]TimberSectorMinusCoreVPAImp!AF$114</f>
        <v>0.22964960290090003</v>
      </c>
      <c r="AI32" s="10">
        <f>1/1000*[1]TimberSectorMinusCoreVPAImp!AG$114</f>
        <v>0.24491916550529994</v>
      </c>
      <c r="AJ32" s="10">
        <f>1/1000*[1]TimberSectorMinusCoreVPAImp!AH$114</f>
        <v>0.26638464812239993</v>
      </c>
      <c r="AK32" s="10">
        <f>1/1000*[1]TimberSectorMinusCoreVPAImp!AI$114</f>
        <v>0.30985656290949998</v>
      </c>
      <c r="AL32" s="10">
        <f>1/1000*[1]TimberSectorMinusCoreVPAImp!AJ$114</f>
        <v>0.26397293310000003</v>
      </c>
      <c r="AM32" s="10">
        <f>1/1000*[1]TimberSectorMinusCoreVPAImp!AK$114</f>
        <v>0.1633147901308</v>
      </c>
      <c r="AN32" s="10">
        <f>1/1000*[1]TimberSectorMinusCoreVPAImp!AL$114</f>
        <v>0.184930324452</v>
      </c>
      <c r="AO32" s="10">
        <f>1/1000*[1]TimberSectorMinusCoreVPAImp!AM$114</f>
        <v>0.18407187028799998</v>
      </c>
      <c r="AP32" s="10">
        <f>1/1000*[1]TimberSectorMinusCoreVPAImp!AN$114</f>
        <v>0.14308919227679998</v>
      </c>
      <c r="AQ32" s="10">
        <f>1/1000*[1]TimberSectorMinusCoreVPAImp!AO$114</f>
        <v>0.13029039774120005</v>
      </c>
      <c r="AR32" s="10">
        <f>1/1000*[1]TimberSectorMinusCoreVPAImp!AP$114</f>
        <v>0.16327642559699998</v>
      </c>
      <c r="AS32" s="10">
        <f>1/1000*[1]TimberSectorMinusCoreVPAImp!AQ$114</f>
        <v>0.14572402555549999</v>
      </c>
      <c r="AT32" s="10">
        <f>1/1000*[1]TimberSectorMinusCoreVPAImp!AR$114</f>
        <v>0.14994032864719997</v>
      </c>
      <c r="AU32" s="10">
        <f>1/1000*[1]TimberSectorMinusCoreVPAImp!AS$114</f>
        <v>0.15577114724599997</v>
      </c>
      <c r="AV32" s="10">
        <f>1/1000*[1]TimberSectorMinusCoreVPAImp!AT$114</f>
        <v>0.17147373017499995</v>
      </c>
      <c r="AW32" s="10">
        <f>1/1000*[1]TimberSectorMinusCoreVPAImp!AU$114</f>
        <v>0.1709516847941667</v>
      </c>
      <c r="AX32" s="10">
        <f>1/1000*[1]TimberSectorMinusCoreVPAImp!AV$114</f>
        <v>0</v>
      </c>
      <c r="AY32" s="10">
        <f>1/1000*[1]TimberSectorMinusCoreVPAImp!AW$114</f>
        <v>0</v>
      </c>
      <c r="AZ32" s="10">
        <f>1/1000*[1]TimberSectorMinusCoreVPAImp!AX$114</f>
        <v>0</v>
      </c>
      <c r="BA32" s="10">
        <f>1/1000*[1]TimberSectorMinusCoreVPAImp!AY$114</f>
        <v>0</v>
      </c>
      <c r="BB32" s="10">
        <f>1/1000*[1]TimberSectorMinusCoreVPAImp!AZ$114</f>
        <v>0</v>
      </c>
      <c r="BC32" s="10">
        <f>1/1000*[1]TimberSectorMinusCoreVPAImp!BA$114</f>
        <v>0</v>
      </c>
      <c r="BD32" s="386"/>
    </row>
    <row r="33" spans="2:56">
      <c r="B33" s="5" t="s">
        <v>62</v>
      </c>
      <c r="C33" s="45">
        <f>1/$A$1*[1]TimberSectorMinusCoreVPAImp!$B$160</f>
        <v>2.7185872930759546E-2</v>
      </c>
      <c r="D33" s="10">
        <f>1/$A$1*[1]TimberSectorMinusCoreVPAImp!$C$160</f>
        <v>1.8300570213429727E-2</v>
      </c>
      <c r="E33" s="10">
        <f>1/$A$1*[1]TimberSectorMinusCoreVPAImp!D$160</f>
        <v>2.9150525761135419E-2</v>
      </c>
      <c r="F33" s="10">
        <f>1/$A$1*[1]TimberSectorMinusCoreVPAImp!E$160</f>
        <v>2.5069829227419377E-2</v>
      </c>
      <c r="G33" s="10">
        <f>1/$A$1*[1]TimberSectorMinusCoreVPAImp!F$160</f>
        <v>3.1765705935936549E-2</v>
      </c>
      <c r="H33" s="10">
        <f>1/$A$1*[1]TimberSectorMinusCoreVPAImp!G$160</f>
        <v>3.5461206268886727E-2</v>
      </c>
      <c r="I33" s="10">
        <f>1/$A$1*[1]TimberSectorMinusCoreVPAImp!H$160</f>
        <v>4.5058976579043515E-2</v>
      </c>
      <c r="J33" s="10">
        <f>1/$A$1*[1]TimberSectorMinusCoreVPAImp!I$160</f>
        <v>5.1680697522055154E-2</v>
      </c>
      <c r="K33" s="10">
        <f>1/$A$1*[1]TimberSectorMinusCoreVPAImp!J$160</f>
        <v>3.4895750288354468E-2</v>
      </c>
      <c r="L33" s="10">
        <f>1/$A$1*[1]TimberSectorMinusCoreVPAImp!K$160</f>
        <v>4.1213347068851734E-2</v>
      </c>
      <c r="M33" s="10">
        <f>1/$A$1*[1]TimberSectorMinusCoreVPAImp!L$160</f>
        <v>3.0432565544928736E-2</v>
      </c>
      <c r="N33" s="10">
        <f>1/$A$1*[1]TimberSectorMinusCoreVPAImp!M$160</f>
        <v>2.4038273843546881E-2</v>
      </c>
      <c r="O33" s="10">
        <f>1/$A$1*[1]TimberSectorMinusCoreVPAImp!N$160</f>
        <v>2.830267712529767E-2</v>
      </c>
      <c r="P33" s="10">
        <f>1/$A$1*[1]TimberSectorMinusCoreVPAImp!O$160</f>
        <v>1.8646732440963043E-2</v>
      </c>
      <c r="Q33" s="10">
        <f>1/$A$1*[1]TimberSectorMinusCoreVPAImp!P$160</f>
        <v>2.2519832644774085E-2</v>
      </c>
      <c r="R33" s="10">
        <f>1/$A$1*[1]TimberSectorMinusCoreVPAImp!Q$160</f>
        <v>2.5088026216546655E-2</v>
      </c>
      <c r="S33" s="10">
        <f>1/$A$1*[1]TimberSectorMinusCoreVPAImp!R$160</f>
        <v>3.6780822722745479E-2</v>
      </c>
      <c r="T33" s="10">
        <f>1/$A$1*[1]TimberSectorMinusCoreVPAImp!S$160</f>
        <v>3.3321949527318935E-2</v>
      </c>
      <c r="U33" s="10">
        <f>1/$A$1*[1]TimberSectorMinusCoreVPAImp!T$160</f>
        <v>3.0915804269484148E-2</v>
      </c>
      <c r="V33" s="10">
        <f>1/$A$1*[1]TimberSectorMinusCoreVPAImp!U$160</f>
        <v>2.3202500514314165E-2</v>
      </c>
      <c r="W33" s="10">
        <f>1/$A$1*[1]TimberSectorMinusCoreVPAImp!V$160</f>
        <v>0</v>
      </c>
      <c r="X33" s="10">
        <f>1/$A$1*[1]TimberSectorMinusCoreVPAImp!W$160</f>
        <v>0</v>
      </c>
      <c r="Y33" s="10">
        <f>1/$A$1*[1]TimberSectorMinusCoreVPAImp!X$160</f>
        <v>0</v>
      </c>
      <c r="Z33" s="10">
        <f>1/$A$1*[1]TimberSectorMinusCoreVPAImp!Y$160</f>
        <v>0</v>
      </c>
      <c r="AA33" s="10">
        <f>1/$A$1*[1]TimberSectorMinusCoreVPAImp!Z$160</f>
        <v>0</v>
      </c>
      <c r="AB33" s="10">
        <f>1/$A$1*[1]TimberSectorMinusCoreVPAImp!AA$160</f>
        <v>0</v>
      </c>
      <c r="AC33" s="4"/>
      <c r="AD33" s="45">
        <f>1/1000*[1]TimberSectorMinusCoreVPAImp!AB$160</f>
        <v>1.1703637865765998E-2</v>
      </c>
      <c r="AE33" s="10">
        <f>1/1000*[1]TimberSectorMinusCoreVPAImp!AC$160</f>
        <v>1.32078762252E-2</v>
      </c>
      <c r="AF33" s="10">
        <f>1/1000*[1]TimberSectorMinusCoreVPAImp!AD$160</f>
        <v>1.2325176398400001E-2</v>
      </c>
      <c r="AG33" s="10">
        <f>1/1000*[1]TimberSectorMinusCoreVPAImp!AE$160</f>
        <v>1.4040144451200002E-2</v>
      </c>
      <c r="AH33" s="10">
        <f>1/1000*[1]TimberSectorMinusCoreVPAImp!AF$160</f>
        <v>1.92641872514E-2</v>
      </c>
      <c r="AI33" s="10">
        <f>1/1000*[1]TimberSectorMinusCoreVPAImp!AG$160</f>
        <v>1.8741631236899998E-2</v>
      </c>
      <c r="AJ33" s="10">
        <f>1/1000*[1]TimberSectorMinusCoreVPAImp!AH$160</f>
        <v>2.57072159244E-2</v>
      </c>
      <c r="AK33" s="10">
        <f>1/1000*[1]TimberSectorMinusCoreVPAImp!AI$160</f>
        <v>3.3231058959000005E-2</v>
      </c>
      <c r="AL33" s="10">
        <f>1/1000*[1]TimberSectorMinusCoreVPAImp!AJ$160</f>
        <v>2.8185193377600001E-2</v>
      </c>
      <c r="AM33" s="10">
        <f>1/1000*[1]TimberSectorMinusCoreVPAImp!AK$160</f>
        <v>2.6203599892800002E-2</v>
      </c>
      <c r="AN33" s="10">
        <f>1/1000*[1]TimberSectorMinusCoreVPAImp!AL$160</f>
        <v>2.5079148490500001E-2</v>
      </c>
      <c r="AO33" s="10">
        <f>1/1000*[1]TimberSectorMinusCoreVPAImp!AM$160</f>
        <v>2.6257266767999998E-2</v>
      </c>
      <c r="AP33" s="10">
        <f>1/1000*[1]TimberSectorMinusCoreVPAImp!AN$160</f>
        <v>1.8609596948799999E-2</v>
      </c>
      <c r="AQ33" s="10">
        <f>1/1000*[1]TimberSectorMinusCoreVPAImp!AO$160</f>
        <v>1.4759840678100001E-2</v>
      </c>
      <c r="AR33" s="10">
        <f>1/1000*[1]TimberSectorMinusCoreVPAImp!AP$160</f>
        <v>2.4515938396500001E-2</v>
      </c>
      <c r="AS33" s="10">
        <f>1/1000*[1]TimberSectorMinusCoreVPAImp!AQ$160</f>
        <v>2.4401269003999998E-2</v>
      </c>
      <c r="AT33" s="10">
        <f>1/1000*[1]TimberSectorMinusCoreVPAImp!AR$160</f>
        <v>2.4759289738399998E-2</v>
      </c>
      <c r="AU33" s="10">
        <f>1/1000*[1]TimberSectorMinusCoreVPAImp!AS$160</f>
        <v>2.7113317402599993E-2</v>
      </c>
      <c r="AV33" s="10">
        <f>1/1000*[1]TimberSectorMinusCoreVPAImp!AT$160</f>
        <v>2.4823020926000004E-2</v>
      </c>
      <c r="AW33" s="10">
        <f>1/1000*[1]TimberSectorMinusCoreVPAImp!AU$160</f>
        <v>2.2216656758749998E-2</v>
      </c>
      <c r="AX33" s="10">
        <f>1/1000*[1]TimberSectorMinusCoreVPAImp!AV$160</f>
        <v>0</v>
      </c>
      <c r="AY33" s="10">
        <f>1/1000*[1]TimberSectorMinusCoreVPAImp!AW$160</f>
        <v>0</v>
      </c>
      <c r="AZ33" s="10">
        <f>1/1000*[1]TimberSectorMinusCoreVPAImp!AX$160</f>
        <v>0</v>
      </c>
      <c r="BA33" s="10">
        <f>1/1000*[1]TimberSectorMinusCoreVPAImp!AY$160</f>
        <v>0</v>
      </c>
      <c r="BB33" s="10">
        <f>1/1000*[1]TimberSectorMinusCoreVPAImp!AZ$160</f>
        <v>0</v>
      </c>
      <c r="BC33" s="10">
        <f>1/1000*[1]TimberSectorMinusCoreVPAImp!BA$160</f>
        <v>0</v>
      </c>
      <c r="BD33" s="386"/>
    </row>
    <row r="34" spans="2:56">
      <c r="B34" s="5" t="s">
        <v>39</v>
      </c>
      <c r="C34" s="45">
        <f>1/$A$1*[1]TimberSectorMinusCoreVPAImp!$B$188</f>
        <v>7.4337690619566091E-2</v>
      </c>
      <c r="D34" s="10">
        <f>1/$A$1*[1]TimberSectorMinusCoreVPAImp!$C$188</f>
        <v>7.1776751999999971E-2</v>
      </c>
      <c r="E34" s="10">
        <f>1/$A$1*[1]TimberSectorMinusCoreVPAImp!D$188</f>
        <v>0.12727094110000003</v>
      </c>
      <c r="F34" s="10">
        <f>1/$A$1*[1]TimberSectorMinusCoreVPAImp!E$188</f>
        <v>0.183227366</v>
      </c>
      <c r="G34" s="10">
        <f>1/$A$1*[1]TimberSectorMinusCoreVPAImp!F$188</f>
        <v>0.28614712144155646</v>
      </c>
      <c r="H34" s="10">
        <f>1/$A$1*[1]TimberSectorMinusCoreVPAImp!G$188</f>
        <v>0.41351977834325199</v>
      </c>
      <c r="I34" s="10">
        <f>1/$A$1*[1]TimberSectorMinusCoreVPAImp!H$188</f>
        <v>0.44848975967841709</v>
      </c>
      <c r="J34" s="10">
        <f>1/$A$1*[1]TimberSectorMinusCoreVPAImp!I$188</f>
        <v>0.22271322350224107</v>
      </c>
      <c r="K34" s="10">
        <f>1/$A$1*[1]TimberSectorMinusCoreVPAImp!J$188</f>
        <v>0.19400565461818181</v>
      </c>
      <c r="L34" s="10">
        <f>1/$A$1*[1]TimberSectorMinusCoreVPAImp!K$188</f>
        <v>0.12282952051711946</v>
      </c>
      <c r="M34" s="10">
        <f>1/$A$1*[1]TimberSectorMinusCoreVPAImp!L$188</f>
        <v>0.21830155390824446</v>
      </c>
      <c r="N34" s="10">
        <f>1/$A$1*[1]TimberSectorMinusCoreVPAImp!M$188</f>
        <v>0.20579048826478669</v>
      </c>
      <c r="O34" s="10">
        <f>1/$A$1*[1]TimberSectorMinusCoreVPAImp!N$188</f>
        <v>0.16146075782261654</v>
      </c>
      <c r="P34" s="10">
        <f>1/$A$1*[1]TimberSectorMinusCoreVPAImp!O$188</f>
        <v>0.17703190603033395</v>
      </c>
      <c r="Q34" s="10">
        <f>1/$A$1*[1]TimberSectorMinusCoreVPAImp!P$188</f>
        <v>0.18910226698259963</v>
      </c>
      <c r="R34" s="10">
        <f>1/$A$1*[1]TimberSectorMinusCoreVPAImp!Q$188</f>
        <v>0.2325663486080698</v>
      </c>
      <c r="S34" s="10">
        <f>1/$A$1*[1]TimberSectorMinusCoreVPAImp!R$188</f>
        <v>0.30498087284672809</v>
      </c>
      <c r="T34" s="10">
        <f>1/$A$1*[1]TimberSectorMinusCoreVPAImp!S$188</f>
        <v>0.31610808082631614</v>
      </c>
      <c r="U34" s="10">
        <f>1/$A$1*[1]TimberSectorMinusCoreVPAImp!T$188</f>
        <v>0.33774971096337086</v>
      </c>
      <c r="V34" s="10">
        <f>1/$A$1*[1]TimberSectorMinusCoreVPAImp!U$188</f>
        <v>0.36753992737585484</v>
      </c>
      <c r="W34" s="10">
        <f>1/$A$1*[1]TimberSectorMinusCoreVPAImp!V$188</f>
        <v>0</v>
      </c>
      <c r="X34" s="10">
        <f>1/$A$1*[1]TimberSectorMinusCoreVPAImp!W$188</f>
        <v>0</v>
      </c>
      <c r="Y34" s="10">
        <f>1/$A$1*[1]TimberSectorMinusCoreVPAImp!X$188</f>
        <v>0</v>
      </c>
      <c r="Z34" s="10">
        <f>1/$A$1*[1]TimberSectorMinusCoreVPAImp!Y$188</f>
        <v>0</v>
      </c>
      <c r="AA34" s="10">
        <f>1/$A$1*[1]TimberSectorMinusCoreVPAImp!Z$188</f>
        <v>0</v>
      </c>
      <c r="AB34" s="10">
        <f>1/$A$1*[1]TimberSectorMinusCoreVPAImp!AA$188</f>
        <v>0</v>
      </c>
      <c r="AC34" s="4"/>
      <c r="AD34" s="45">
        <f>1/1000*[1]TimberSectorMinusCoreVPAImp!AB$188</f>
        <v>1.5321695063697001E-2</v>
      </c>
      <c r="AE34" s="10">
        <f>1/1000*[1]TimberSectorMinusCoreVPAImp!AC$188</f>
        <v>1.4565445512799998E-2</v>
      </c>
      <c r="AF34" s="10">
        <f>1/1000*[1]TimberSectorMinusCoreVPAImp!AD$188</f>
        <v>2.5787957822400003E-2</v>
      </c>
      <c r="AG34" s="10">
        <f>1/1000*[1]TimberSectorMinusCoreVPAImp!AE$188</f>
        <v>3.6497612580800004E-2</v>
      </c>
      <c r="AH34" s="10">
        <f>1/1000*[1]TimberSectorMinusCoreVPAImp!AF$188</f>
        <v>5.5026753835900007E-2</v>
      </c>
      <c r="AI34" s="10">
        <f>1/1000*[1]TimberSectorMinusCoreVPAImp!AG$188</f>
        <v>7.7266358254799994E-2</v>
      </c>
      <c r="AJ34" s="10">
        <f>1/1000*[1]TimberSectorMinusCoreVPAImp!AH$188</f>
        <v>9.4943868970400025E-2</v>
      </c>
      <c r="AK34" s="10">
        <f>1/1000*[1]TimberSectorMinusCoreVPAImp!AI$188</f>
        <v>7.5965633628999996E-2</v>
      </c>
      <c r="AL34" s="10">
        <f>1/1000*[1]TimberSectorMinusCoreVPAImp!AJ$188</f>
        <v>7.6379694151199995E-2</v>
      </c>
      <c r="AM34" s="10">
        <f>1/1000*[1]TimberSectorMinusCoreVPAImp!AK$188</f>
        <v>5.8474073473200001E-2</v>
      </c>
      <c r="AN34" s="10">
        <f>1/1000*[1]TimberSectorMinusCoreVPAImp!AL$188</f>
        <v>0.1131669248814</v>
      </c>
      <c r="AO34" s="10">
        <f>1/1000*[1]TimberSectorMinusCoreVPAImp!AM$188</f>
        <v>0.122691971328</v>
      </c>
      <c r="AP34" s="10">
        <f>1/1000*[1]TimberSectorMinusCoreVPAImp!AN$188</f>
        <v>8.1090498896000007E-2</v>
      </c>
      <c r="AQ34" s="10">
        <f>1/1000*[1]TimberSectorMinusCoreVPAImp!AO$188</f>
        <v>8.2189380845399992E-2</v>
      </c>
      <c r="AR34" s="10">
        <f>1/1000*[1]TimberSectorMinusCoreVPAImp!AP$188</f>
        <v>0.10116840627450001</v>
      </c>
      <c r="AS34" s="10">
        <f>1/1000*[1]TimberSectorMinusCoreVPAImp!AQ$188</f>
        <v>9.8114506269499982E-2</v>
      </c>
      <c r="AT34" s="10">
        <f>1/1000*[1]TimberSectorMinusCoreVPAImp!AR$188</f>
        <v>0.10767727942839998</v>
      </c>
      <c r="AU34" s="10">
        <f>1/1000*[1]TimberSectorMinusCoreVPAImp!AS$188</f>
        <v>0.13130093131870002</v>
      </c>
      <c r="AV34" s="10">
        <f>1/1000*[1]TimberSectorMinusCoreVPAImp!AT$188</f>
        <v>0.16286115894599998</v>
      </c>
      <c r="AW34" s="10">
        <f>1/1000*[1]TimberSectorMinusCoreVPAImp!AU$188</f>
        <v>0.17909258497833333</v>
      </c>
      <c r="AX34" s="10">
        <f>1/1000*[1]TimberSectorMinusCoreVPAImp!AV$188</f>
        <v>0</v>
      </c>
      <c r="AY34" s="10">
        <f>1/1000*[1]TimberSectorMinusCoreVPAImp!AW$188</f>
        <v>0</v>
      </c>
      <c r="AZ34" s="10">
        <f>1/1000*[1]TimberSectorMinusCoreVPAImp!AX$188</f>
        <v>0</v>
      </c>
      <c r="BA34" s="10">
        <f>1/1000*[1]TimberSectorMinusCoreVPAImp!AY$188</f>
        <v>0</v>
      </c>
      <c r="BB34" s="10">
        <f>1/1000*[1]TimberSectorMinusCoreVPAImp!AZ$188</f>
        <v>0</v>
      </c>
      <c r="BC34" s="10">
        <f>1/1000*[1]TimberSectorMinusCoreVPAImp!BA$188</f>
        <v>0</v>
      </c>
      <c r="BD34" s="386"/>
    </row>
    <row r="35" spans="2:56">
      <c r="B35" s="5" t="s">
        <v>118</v>
      </c>
      <c r="C35" s="135">
        <f>1/$A$1*[1]TimberSectorMinusCoreVPAImp!$B$189</f>
        <v>1.0852061010631679</v>
      </c>
      <c r="D35" s="136">
        <f>1/$A$1*[1]TimberSectorMinusCoreVPAImp!$C$189</f>
        <v>0.98929355290015808</v>
      </c>
      <c r="E35" s="136">
        <f>1/$A$1*[1]TimberSectorMinusCoreVPAImp!D$189</f>
        <v>1.0646638330033014</v>
      </c>
      <c r="F35" s="136">
        <f>1/$A$1*[1]TimberSectorMinusCoreVPAImp!E$189</f>
        <v>1.0011145083713267</v>
      </c>
      <c r="G35" s="136">
        <f>1/$A$1*[1]TimberSectorMinusCoreVPAImp!F$189</f>
        <v>1.1941751636861504</v>
      </c>
      <c r="H35" s="136">
        <f>1/$A$1*[1]TimberSectorMinusCoreVPAImp!G$189</f>
        <v>0.89377974499999946</v>
      </c>
      <c r="I35" s="136">
        <f>1/$A$1*[1]TimberSectorMinusCoreVPAImp!H$189</f>
        <v>0.91537865444809219</v>
      </c>
      <c r="J35" s="136">
        <f>1/$A$1*[1]TimberSectorMinusCoreVPAImp!I$189</f>
        <v>0.91009083429387228</v>
      </c>
      <c r="K35" s="136">
        <f>1/$A$1*[1]TimberSectorMinusCoreVPAImp!J$189</f>
        <v>1.0408063101027065</v>
      </c>
      <c r="L35" s="136">
        <f>1/$A$1*[1]TimberSectorMinusCoreVPAImp!K$189</f>
        <v>0.68939813321895205</v>
      </c>
      <c r="M35" s="136">
        <f>1/$A$1*[1]TimberSectorMinusCoreVPAImp!L$189</f>
        <v>0.79844125279074862</v>
      </c>
      <c r="N35" s="136">
        <f>1/$A$1*[1]TimberSectorMinusCoreVPAImp!M$189</f>
        <v>0.75416040873765477</v>
      </c>
      <c r="O35" s="136">
        <f>1/$A$1*[1]TimberSectorMinusCoreVPAImp!N$189</f>
        <v>0.7131510522342861</v>
      </c>
      <c r="P35" s="136">
        <f>1/$A$1*[1]TimberSectorMinusCoreVPAImp!O$189</f>
        <v>0.82129598807044746</v>
      </c>
      <c r="Q35" s="136">
        <f>1/$A$1*[1]TimberSectorMinusCoreVPAImp!P$189</f>
        <v>0.90995341777312988</v>
      </c>
      <c r="R35" s="136">
        <f>1/$A$1*[1]TimberSectorMinusCoreVPAImp!Q$189</f>
        <v>0.92832613859682556</v>
      </c>
      <c r="S35" s="136">
        <f>1/$A$1*[1]TimberSectorMinusCoreVPAImp!R$189</f>
        <v>0.9608440178589408</v>
      </c>
      <c r="T35" s="136">
        <f>1/$A$1*[1]TimberSectorMinusCoreVPAImp!S$189</f>
        <v>1.0538934895048007</v>
      </c>
      <c r="U35" s="136">
        <f>1/$A$1*[1]TimberSectorMinusCoreVPAImp!T$189</f>
        <v>1.2086733898660453</v>
      </c>
      <c r="V35" s="136">
        <f>1/$A$1*[1]TimberSectorMinusCoreVPAImp!U$189</f>
        <v>1.0607137688915185</v>
      </c>
      <c r="W35" s="136">
        <f>1/$A$1*[1]TimberSectorMinusCoreVPAImp!V$189</f>
        <v>0</v>
      </c>
      <c r="X35" s="136">
        <f>1/$A$1*[1]TimberSectorMinusCoreVPAImp!W$189</f>
        <v>0</v>
      </c>
      <c r="Y35" s="136">
        <f>1/$A$1*[1]TimberSectorMinusCoreVPAImp!X$189</f>
        <v>0</v>
      </c>
      <c r="Z35" s="136">
        <f>1/$A$1*[1]TimberSectorMinusCoreVPAImp!Y$189</f>
        <v>0</v>
      </c>
      <c r="AA35" s="136">
        <f>1/$A$1*[1]TimberSectorMinusCoreVPAImp!Z$189</f>
        <v>0</v>
      </c>
      <c r="AB35" s="136">
        <f>1/$A$1*[1]TimberSectorMinusCoreVPAImp!AA$189</f>
        <v>0</v>
      </c>
      <c r="AC35" s="4"/>
      <c r="AD35" s="45">
        <f>1/1000*[1]TimberSectorMinusCoreVPAImp!AB$189</f>
        <v>0.13194480031366801</v>
      </c>
      <c r="AE35" s="10">
        <f>1/1000*[1]TimberSectorMinusCoreVPAImp!AC$189</f>
        <v>0.127204987656</v>
      </c>
      <c r="AF35" s="10">
        <f>1/1000*[1]TimberSectorMinusCoreVPAImp!AD$189</f>
        <v>0.14765516199359999</v>
      </c>
      <c r="AG35" s="10">
        <f>1/1000*[1]TimberSectorMinusCoreVPAImp!AE$189</f>
        <v>0.1689539426736</v>
      </c>
      <c r="AH35" s="10">
        <f>1/1000*[1]TimberSectorMinusCoreVPAImp!AF$189</f>
        <v>0.21649555569320003</v>
      </c>
      <c r="AI35" s="10">
        <f>1/1000*[1]TimberSectorMinusCoreVPAImp!AG$189</f>
        <v>0.2024365780008</v>
      </c>
      <c r="AJ35" s="10">
        <f>1/1000*[1]TimberSectorMinusCoreVPAImp!AH$189</f>
        <v>0.23479059177720002</v>
      </c>
      <c r="AK35" s="10">
        <f>1/1000*[1]TimberSectorMinusCoreVPAImp!AI$189</f>
        <v>0.27347974048050006</v>
      </c>
      <c r="AL35" s="10">
        <f>1/1000*[1]TimberSectorMinusCoreVPAImp!AJ$189</f>
        <v>0.29630544566440004</v>
      </c>
      <c r="AM35" s="10">
        <f>1/1000*[1]TimberSectorMinusCoreVPAImp!AK$189</f>
        <v>0.34306581837880001</v>
      </c>
      <c r="AN35" s="10">
        <f>1/1000*[1]TimberSectorMinusCoreVPAImp!AL$189</f>
        <v>0.21577859322029999</v>
      </c>
      <c r="AO35" s="10">
        <f>1/1000*[1]TimberSectorMinusCoreVPAImp!AM$189</f>
        <v>0.25633763659199998</v>
      </c>
      <c r="AP35" s="10">
        <f>1/1000*[1]TimberSectorMinusCoreVPAImp!AN$189</f>
        <v>0.21384756340640002</v>
      </c>
      <c r="AQ35" s="10">
        <f>1/1000*[1]TimberSectorMinusCoreVPAImp!AO$189</f>
        <v>0.21275541644490001</v>
      </c>
      <c r="AR35" s="10">
        <f>1/1000*[1]TimberSectorMinusCoreVPAImp!AP$189</f>
        <v>0.25461390928699995</v>
      </c>
      <c r="AS35" s="10">
        <f>1/1000*[1]TimberSectorMinusCoreVPAImp!AQ$189</f>
        <v>0.2335738716395</v>
      </c>
      <c r="AT35" s="10">
        <f>1/1000*[1]TimberSectorMinusCoreVPAImp!AR$189</f>
        <v>0.24702937791469995</v>
      </c>
      <c r="AU35" s="10">
        <f>1/1000*[1]TimberSectorMinusCoreVPAImp!AS$189</f>
        <v>0.26872896569089999</v>
      </c>
      <c r="AV35" s="10">
        <f>1/1000*[1]TimberSectorMinusCoreVPAImp!AT$189</f>
        <v>0.30952515326400004</v>
      </c>
      <c r="AW35" s="10">
        <f>1/1000*[1]TimberSectorMinusCoreVPAImp!AU$189</f>
        <v>0.30383703916000004</v>
      </c>
      <c r="AX35" s="10">
        <f>1/1000*[1]TimberSectorMinusCoreVPAImp!AV$189</f>
        <v>0</v>
      </c>
      <c r="AY35" s="10">
        <f>1/1000*[1]TimberSectorMinusCoreVPAImp!AW$189</f>
        <v>0</v>
      </c>
      <c r="AZ35" s="10">
        <f>1/1000*[1]TimberSectorMinusCoreVPAImp!AX$189</f>
        <v>0</v>
      </c>
      <c r="BA35" s="10">
        <f>1/1000*[1]TimberSectorMinusCoreVPAImp!AY$189</f>
        <v>0</v>
      </c>
      <c r="BB35" s="10">
        <f>1/1000*[1]TimberSectorMinusCoreVPAImp!AZ$189</f>
        <v>0</v>
      </c>
      <c r="BC35" s="10">
        <f>1/1000*[1]TimberSectorMinusCoreVPAImp!BA$189</f>
        <v>0</v>
      </c>
      <c r="BD35" s="386"/>
    </row>
    <row r="36" spans="2:56">
      <c r="B36" s="5" t="s">
        <v>58</v>
      </c>
      <c r="C36" s="45">
        <f>1/$A$1*[1]TimberSectorMinusCoreVPAImp!$B$193</f>
        <v>8.5852870000000109E-3</v>
      </c>
      <c r="D36" s="10">
        <f>1/$A$1*[1]TimberSectorMinusCoreVPAImp!$C$193</f>
        <v>1.6101623999999981E-2</v>
      </c>
      <c r="E36" s="10">
        <f>1/$A$1*[1]TimberSectorMinusCoreVPAImp!D$193</f>
        <v>1.9341034999999979E-2</v>
      </c>
      <c r="F36" s="10">
        <f>1/$A$1*[1]TimberSectorMinusCoreVPAImp!E$193</f>
        <v>2.8851547999999949E-2</v>
      </c>
      <c r="G36" s="10">
        <f>1/$A$1*[1]TimberSectorMinusCoreVPAImp!F$193</f>
        <v>7.8388651230769171E-2</v>
      </c>
      <c r="H36" s="10">
        <f>1/$A$1*[1]TimberSectorMinusCoreVPAImp!G$193</f>
        <v>0.22664730199999999</v>
      </c>
      <c r="I36" s="10">
        <f>1/$A$1*[1]TimberSectorMinusCoreVPAImp!H$193</f>
        <v>0.10088159199999999</v>
      </c>
      <c r="J36" s="10">
        <f>1/$A$1*[1]TimberSectorMinusCoreVPAImp!I$193</f>
        <v>5.8517352633333311E-2</v>
      </c>
      <c r="K36" s="10">
        <f>1/$A$1*[1]TimberSectorMinusCoreVPAImp!J$193</f>
        <v>2.3584136000000002E-2</v>
      </c>
      <c r="L36" s="10">
        <f>1/$A$1*[1]TimberSectorMinusCoreVPAImp!K$193</f>
        <v>1.1385335999999999E-2</v>
      </c>
      <c r="M36" s="10">
        <f>1/$A$1*[1]TimberSectorMinusCoreVPAImp!L$193</f>
        <v>2.6368753555555558E-2</v>
      </c>
      <c r="N36" s="10">
        <f>1/$A$1*[1]TimberSectorMinusCoreVPAImp!M$193</f>
        <v>3.0235434093757327E-2</v>
      </c>
      <c r="O36" s="10">
        <f>1/$A$1*[1]TimberSectorMinusCoreVPAImp!N$193</f>
        <v>5.1161430234768823E-2</v>
      </c>
      <c r="P36" s="10">
        <f>1/$A$1*[1]TimberSectorMinusCoreVPAImp!O$193</f>
        <v>7.9992156913277476E-2</v>
      </c>
      <c r="Q36" s="10">
        <f>1/$A$1*[1]TimberSectorMinusCoreVPAImp!P$193</f>
        <v>4.4808901157387636E-2</v>
      </c>
      <c r="R36" s="10">
        <f>1/$A$1*[1]TimberSectorMinusCoreVPAImp!Q$193</f>
        <v>0.10575645307792207</v>
      </c>
      <c r="S36" s="10">
        <f>1/$A$1*[1]TimberSectorMinusCoreVPAImp!R$193</f>
        <v>5.9564676684836809E-2</v>
      </c>
      <c r="T36" s="10">
        <f>1/$A$1*[1]TimberSectorMinusCoreVPAImp!S$193</f>
        <v>6.6997454110766463E-2</v>
      </c>
      <c r="U36" s="10">
        <f>1/$A$1*[1]TimberSectorMinusCoreVPAImp!T$193</f>
        <v>6.9494428442935158E-2</v>
      </c>
      <c r="V36" s="10">
        <f>1/$A$1*[1]TimberSectorMinusCoreVPAImp!U$193</f>
        <v>7.6399644793487584E-2</v>
      </c>
      <c r="W36" s="10">
        <f>1/$A$1*[1]TimberSectorMinusCoreVPAImp!V$193</f>
        <v>0</v>
      </c>
      <c r="X36" s="10">
        <f>1/$A$1*[1]TimberSectorMinusCoreVPAImp!W$193</f>
        <v>0</v>
      </c>
      <c r="Y36" s="10">
        <f>1/$A$1*[1]TimberSectorMinusCoreVPAImp!X$193</f>
        <v>0</v>
      </c>
      <c r="Z36" s="10">
        <f>1/$A$1*[1]TimberSectorMinusCoreVPAImp!Y$193</f>
        <v>0</v>
      </c>
      <c r="AA36" s="10">
        <f>1/$A$1*[1]TimberSectorMinusCoreVPAImp!Z$193</f>
        <v>0</v>
      </c>
      <c r="AB36" s="10">
        <f>1/$A$1*[1]TimberSectorMinusCoreVPAImp!AA$193</f>
        <v>0</v>
      </c>
      <c r="AC36" s="4"/>
      <c r="AD36" s="45">
        <f>1/1000*[1]TimberSectorMinusCoreVPAImp!AB$193</f>
        <v>3.9873287586869996E-3</v>
      </c>
      <c r="AE36" s="10">
        <f>1/1000*[1]TimberSectorMinusCoreVPAImp!AC$193</f>
        <v>6.0748091244000003E-3</v>
      </c>
      <c r="AF36" s="10">
        <f>1/1000*[1]TimberSectorMinusCoreVPAImp!AD$193</f>
        <v>1.0379059732799999E-2</v>
      </c>
      <c r="AG36" s="10">
        <f>1/1000*[1]TimberSectorMinusCoreVPAImp!AE$193</f>
        <v>1.7019254671999998E-2</v>
      </c>
      <c r="AH36" s="10">
        <f>1/1000*[1]TimberSectorMinusCoreVPAImp!AF$193</f>
        <v>3.3116649479900007E-2</v>
      </c>
      <c r="AI36" s="10">
        <f>1/1000*[1]TimberSectorMinusCoreVPAImp!AG$193</f>
        <v>5.6502247144199998E-2</v>
      </c>
      <c r="AJ36" s="10">
        <f>1/1000*[1]TimberSectorMinusCoreVPAImp!AH$193</f>
        <v>4.5668831360800008E-2</v>
      </c>
      <c r="AK36" s="10">
        <f>1/1000*[1]TimberSectorMinusCoreVPAImp!AI$193</f>
        <v>2.7387541616500002E-2</v>
      </c>
      <c r="AL36" s="10">
        <f>1/1000*[1]TimberSectorMinusCoreVPAImp!AJ$193</f>
        <v>2.3323740488000004E-2</v>
      </c>
      <c r="AM36" s="10">
        <f>1/1000*[1]TimberSectorMinusCoreVPAImp!AK$193</f>
        <v>1.9114810642400001E-2</v>
      </c>
      <c r="AN36" s="10">
        <f>1/1000*[1]TimberSectorMinusCoreVPAImp!AL$193</f>
        <v>2.8390150525499997E-2</v>
      </c>
      <c r="AO36" s="10">
        <f>1/1000*[1]TimberSectorMinusCoreVPAImp!AM$193</f>
        <v>3.5970560639999996E-2</v>
      </c>
      <c r="AP36" s="10">
        <f>1/1000*[1]TimberSectorMinusCoreVPAImp!AN$193</f>
        <v>3.5019500665600001E-2</v>
      </c>
      <c r="AQ36" s="10">
        <f>1/1000*[1]TimberSectorMinusCoreVPAImp!AO$193</f>
        <v>4.9295662767300005E-2</v>
      </c>
      <c r="AR36" s="10">
        <f>1/1000*[1]TimberSectorMinusCoreVPAImp!AP$193</f>
        <v>3.6174324325000007E-2</v>
      </c>
      <c r="AS36" s="10">
        <f>1/1000*[1]TimberSectorMinusCoreVPAImp!AQ$193</f>
        <v>3.5414407874999998E-2</v>
      </c>
      <c r="AT36" s="10">
        <f>1/1000*[1]TimberSectorMinusCoreVPAImp!AR$193</f>
        <v>3.1912109638499997E-2</v>
      </c>
      <c r="AU36" s="10">
        <f>1/1000*[1]TimberSectorMinusCoreVPAImp!AS$193</f>
        <v>3.7183865375800006E-2</v>
      </c>
      <c r="AV36" s="10">
        <f>1/1000*[1]TimberSectorMinusCoreVPAImp!AT$193</f>
        <v>4.4453926519999999E-2</v>
      </c>
      <c r="AW36" s="10">
        <f>1/1000*[1]TimberSectorMinusCoreVPAImp!AU$193</f>
        <v>4.4307296576249995E-2</v>
      </c>
      <c r="AX36" s="10">
        <f>1/1000*[1]TimberSectorMinusCoreVPAImp!AV$193</f>
        <v>0</v>
      </c>
      <c r="AY36" s="10">
        <f>1/1000*[1]TimberSectorMinusCoreVPAImp!AW$193</f>
        <v>0</v>
      </c>
      <c r="AZ36" s="10">
        <f>1/1000*[1]TimberSectorMinusCoreVPAImp!AX$193</f>
        <v>0</v>
      </c>
      <c r="BA36" s="10">
        <f>1/1000*[1]TimberSectorMinusCoreVPAImp!AY$193</f>
        <v>0</v>
      </c>
      <c r="BB36" s="10">
        <f>1/1000*[1]TimberSectorMinusCoreVPAImp!AZ$193</f>
        <v>0</v>
      </c>
      <c r="BC36" s="10">
        <f>1/1000*[1]TimberSectorMinusCoreVPAImp!BA$193</f>
        <v>0</v>
      </c>
      <c r="BD36" s="386"/>
    </row>
    <row r="37" spans="2:56">
      <c r="B37" s="5" t="s">
        <v>41</v>
      </c>
      <c r="C37" s="45">
        <f>1/$A$1*[1]TimberSectorMinusCoreVPAImp!$B$225</f>
        <v>7.3007097905094964E-2</v>
      </c>
      <c r="D37" s="10">
        <f>1/$A$1*[1]TimberSectorMinusCoreVPAImp!$C$225</f>
        <v>8.1728059695757915E-2</v>
      </c>
      <c r="E37" s="10">
        <f>1/$A$1*[1]TimberSectorMinusCoreVPAImp!D$225</f>
        <v>6.6523605111982409E-2</v>
      </c>
      <c r="F37" s="10">
        <f>1/$A$1*[1]TimberSectorMinusCoreVPAImp!E$225</f>
        <v>8.2600076381198262E-2</v>
      </c>
      <c r="G37" s="10">
        <f>1/$A$1*[1]TimberSectorMinusCoreVPAImp!F$225</f>
        <v>8.3101903408366651E-2</v>
      </c>
      <c r="H37" s="10">
        <f>1/$A$1*[1]TimberSectorMinusCoreVPAImp!G$225</f>
        <v>8.8070214545031722E-2</v>
      </c>
      <c r="I37" s="10">
        <f>1/$A$1*[1]TimberSectorMinusCoreVPAImp!H$225</f>
        <v>7.6348527424849877E-2</v>
      </c>
      <c r="J37" s="10">
        <f>1/$A$1*[1]TimberSectorMinusCoreVPAImp!I$225</f>
        <v>8.5037222917387689E-2</v>
      </c>
      <c r="K37" s="10">
        <f>1/$A$1*[1]TimberSectorMinusCoreVPAImp!J$225</f>
        <v>4.8034106186535308E-2</v>
      </c>
      <c r="L37" s="10">
        <f>1/$A$1*[1]TimberSectorMinusCoreVPAImp!K$225</f>
        <v>5.1981435976707846E-2</v>
      </c>
      <c r="M37" s="10">
        <f>1/$A$1*[1]TimberSectorMinusCoreVPAImp!L$225</f>
        <v>8.2482616262923525E-2</v>
      </c>
      <c r="N37" s="10">
        <f>1/$A$1*[1]TimberSectorMinusCoreVPAImp!M$225</f>
        <v>8.218398838766991E-2</v>
      </c>
      <c r="O37" s="10">
        <f>1/$A$1*[1]TimberSectorMinusCoreVPAImp!N$225</f>
        <v>5.8920065747764094E-2</v>
      </c>
      <c r="P37" s="10">
        <f>1/$A$1*[1]TimberSectorMinusCoreVPAImp!O$225</f>
        <v>4.9926473054536513E-2</v>
      </c>
      <c r="Q37" s="10">
        <f>1/$A$1*[1]TimberSectorMinusCoreVPAImp!P$225</f>
        <v>4.4355201437505154E-2</v>
      </c>
      <c r="R37" s="10">
        <f>1/$A$1*[1]TimberSectorMinusCoreVPAImp!Q$225</f>
        <v>4.9787547077337957E-2</v>
      </c>
      <c r="S37" s="10">
        <f>1/$A$1*[1]TimberSectorMinusCoreVPAImp!R$225</f>
        <v>4.6972537403766085E-2</v>
      </c>
      <c r="T37" s="10">
        <f>1/$A$1*[1]TimberSectorMinusCoreVPAImp!S$225</f>
        <v>4.8074448887809762E-2</v>
      </c>
      <c r="U37" s="10">
        <f>1/$A$1*[1]TimberSectorMinusCoreVPAImp!T$225</f>
        <v>5.401943742610954E-2</v>
      </c>
      <c r="V37" s="10">
        <f>1/$A$1*[1]TimberSectorMinusCoreVPAImp!U$225</f>
        <v>5.4107489349373511E-2</v>
      </c>
      <c r="W37" s="10">
        <f>1/$A$1*[1]TimberSectorMinusCoreVPAImp!V$225</f>
        <v>0</v>
      </c>
      <c r="X37" s="10">
        <f>1/$A$1*[1]TimberSectorMinusCoreVPAImp!W$225</f>
        <v>0</v>
      </c>
      <c r="Y37" s="10">
        <f>1/$A$1*[1]TimberSectorMinusCoreVPAImp!X$225</f>
        <v>0</v>
      </c>
      <c r="Z37" s="10">
        <f>1/$A$1*[1]TimberSectorMinusCoreVPAImp!Y$225</f>
        <v>0</v>
      </c>
      <c r="AA37" s="10">
        <f>1/$A$1*[1]TimberSectorMinusCoreVPAImp!Z$225</f>
        <v>0</v>
      </c>
      <c r="AB37" s="10">
        <f>1/$A$1*[1]TimberSectorMinusCoreVPAImp!AA$225</f>
        <v>0</v>
      </c>
      <c r="AC37" s="4"/>
      <c r="AD37" s="45">
        <f>1/1000*[1]TimberSectorMinusCoreVPAImp!AB$225</f>
        <v>4.5613724333631013E-2</v>
      </c>
      <c r="AE37" s="10">
        <f>1/1000*[1]TimberSectorMinusCoreVPAImp!AC$225</f>
        <v>3.7903573348399999E-2</v>
      </c>
      <c r="AF37" s="10">
        <f>1/1000*[1]TimberSectorMinusCoreVPAImp!AD$225</f>
        <v>3.7607845295999996E-2</v>
      </c>
      <c r="AG37" s="10">
        <f>1/1000*[1]TimberSectorMinusCoreVPAImp!AE$225</f>
        <v>5.4911533913599986E-2</v>
      </c>
      <c r="AH37" s="10">
        <f>1/1000*[1]TimberSectorMinusCoreVPAImp!AF$225</f>
        <v>6.9825271672800018E-2</v>
      </c>
      <c r="AI37" s="10">
        <f>1/1000*[1]TimberSectorMinusCoreVPAImp!AG$225</f>
        <v>7.2548273225999993E-2</v>
      </c>
      <c r="AJ37" s="10">
        <f>1/1000*[1]TimberSectorMinusCoreVPAImp!AH$225</f>
        <v>6.5559820552800019E-2</v>
      </c>
      <c r="AK37" s="10">
        <f>1/1000*[1]TimberSectorMinusCoreVPAImp!AI$225</f>
        <v>6.6037283475500003E-2</v>
      </c>
      <c r="AL37" s="10">
        <f>1/1000*[1]TimberSectorMinusCoreVPAImp!AJ$225</f>
        <v>4.4511854372399996E-2</v>
      </c>
      <c r="AM37" s="10">
        <f>1/1000*[1]TimberSectorMinusCoreVPAImp!AK$225</f>
        <v>4.3867178322000003E-2</v>
      </c>
      <c r="AN37" s="10">
        <f>1/1000*[1]TimberSectorMinusCoreVPAImp!AL$225</f>
        <v>5.1738317943299993E-2</v>
      </c>
      <c r="AO37" s="10">
        <f>1/1000*[1]TimberSectorMinusCoreVPAImp!AM$225</f>
        <v>5.0398534847999998E-2</v>
      </c>
      <c r="AP37" s="10">
        <f>1/1000*[1]TimberSectorMinusCoreVPAImp!AN$225</f>
        <v>3.4536923361600011E-2</v>
      </c>
      <c r="AQ37" s="10">
        <f>1/1000*[1]TimberSectorMinusCoreVPAImp!AO$225</f>
        <v>2.7878508343200003E-2</v>
      </c>
      <c r="AR37" s="10">
        <f>1/1000*[1]TimberSectorMinusCoreVPAImp!AP$225</f>
        <v>2.4350646426499992E-2</v>
      </c>
      <c r="AS37" s="10">
        <f>1/1000*[1]TimberSectorMinusCoreVPAImp!AQ$225</f>
        <v>2.3816095404500002E-2</v>
      </c>
      <c r="AT37" s="10">
        <f>1/1000*[1]TimberSectorMinusCoreVPAImp!AR$225</f>
        <v>1.9909039897599998E-2</v>
      </c>
      <c r="AU37" s="10">
        <f>1/1000*[1]TimberSectorMinusCoreVPAImp!AS$225</f>
        <v>1.9148043328700001E-2</v>
      </c>
      <c r="AV37" s="10">
        <f>1/1000*[1]TimberSectorMinusCoreVPAImp!AT$225</f>
        <v>2.0248689056000004E-2</v>
      </c>
      <c r="AW37" s="10">
        <f>1/1000*[1]TimberSectorMinusCoreVPAImp!AU$225</f>
        <v>2.0604794872916669E-2</v>
      </c>
      <c r="AX37" s="10">
        <f>1/1000*[1]TimberSectorMinusCoreVPAImp!AV$225</f>
        <v>0</v>
      </c>
      <c r="AY37" s="10">
        <f>1/1000*[1]TimberSectorMinusCoreVPAImp!AW$225</f>
        <v>0</v>
      </c>
      <c r="AZ37" s="10">
        <f>1/1000*[1]TimberSectorMinusCoreVPAImp!AX$225</f>
        <v>0</v>
      </c>
      <c r="BA37" s="10">
        <f>1/1000*[1]TimberSectorMinusCoreVPAImp!AY$225</f>
        <v>0</v>
      </c>
      <c r="BB37" s="10">
        <f>1/1000*[1]TimberSectorMinusCoreVPAImp!AZ$225</f>
        <v>0</v>
      </c>
      <c r="BC37" s="10">
        <f>1/1000*[1]TimberSectorMinusCoreVPAImp!BA$225</f>
        <v>0</v>
      </c>
      <c r="BD37" s="386"/>
    </row>
    <row r="38" spans="2:56">
      <c r="B38" s="5" t="s">
        <v>78</v>
      </c>
      <c r="C38" s="45">
        <f>1/$A$1*[1]TimberSectorMinusCoreVPAImp!$B$246</f>
        <v>2.1634080146532134E-2</v>
      </c>
      <c r="D38" s="10">
        <f>1/$A$1*[1]TimberSectorMinusCoreVPAImp!$C$246</f>
        <v>2.2355819544174864E-2</v>
      </c>
      <c r="E38" s="10">
        <f>1/$A$1*[1]TimberSectorMinusCoreVPAImp!D$246</f>
        <v>4.0477946547599196E-2</v>
      </c>
      <c r="F38" s="10">
        <f>1/$A$1*[1]TimberSectorMinusCoreVPAImp!E$246</f>
        <v>0.19015367123844634</v>
      </c>
      <c r="G38" s="10">
        <f>1/$A$1*[1]TimberSectorMinusCoreVPAImp!F$246</f>
        <v>0.10935230570923034</v>
      </c>
      <c r="H38" s="10">
        <f>1/$A$1*[1]TimberSectorMinusCoreVPAImp!G$246</f>
        <v>4.5014052198471995E-2</v>
      </c>
      <c r="I38" s="10">
        <f>1/$A$1*[1]TimberSectorMinusCoreVPAImp!H$246</f>
        <v>6.3198578498769156E-2</v>
      </c>
      <c r="J38" s="10">
        <f>1/$A$1*[1]TimberSectorMinusCoreVPAImp!I$246</f>
        <v>3.5046775897003175E-2</v>
      </c>
      <c r="K38" s="10">
        <f>1/$A$1*[1]TimberSectorMinusCoreVPAImp!J$246</f>
        <v>3.6904207503206152E-2</v>
      </c>
      <c r="L38" s="10">
        <f>1/$A$1*[1]TimberSectorMinusCoreVPAImp!K$246</f>
        <v>2.6576209660594981E-2</v>
      </c>
      <c r="M38" s="10">
        <f>1/$A$1*[1]TimberSectorMinusCoreVPAImp!L$246</f>
        <v>1.8958914976649078E-2</v>
      </c>
      <c r="N38" s="10">
        <f>1/$A$1*[1]TimberSectorMinusCoreVPAImp!M$246</f>
        <v>3.0391815395708975E-2</v>
      </c>
      <c r="O38" s="10">
        <f>1/$A$1*[1]TimberSectorMinusCoreVPAImp!N$246</f>
        <v>3.2538575571916979E-2</v>
      </c>
      <c r="P38" s="10">
        <f>1/$A$1*[1]TimberSectorMinusCoreVPAImp!O$246</f>
        <v>3.2598584967203255E-2</v>
      </c>
      <c r="Q38" s="10">
        <f>1/$A$1*[1]TimberSectorMinusCoreVPAImp!P$246</f>
        <v>1.6744291033050616E-2</v>
      </c>
      <c r="R38" s="10">
        <f>1/$A$1*[1]TimberSectorMinusCoreVPAImp!Q$246</f>
        <v>3.16310335148519E-2</v>
      </c>
      <c r="S38" s="10">
        <f>1/$A$1*[1]TimberSectorMinusCoreVPAImp!R$246</f>
        <v>2.196863789263748E-2</v>
      </c>
      <c r="T38" s="10">
        <f>1/$A$1*[1]TimberSectorMinusCoreVPAImp!S$246</f>
        <v>4.8258012901973485E-2</v>
      </c>
      <c r="U38" s="10">
        <f>1/$A$1*[1]TimberSectorMinusCoreVPAImp!T$246</f>
        <v>5.6708354760157134E-2</v>
      </c>
      <c r="V38" s="10">
        <f>1/$A$1*[1]TimberSectorMinusCoreVPAImp!U$246</f>
        <v>3.7319282001220068E-2</v>
      </c>
      <c r="W38" s="10">
        <f>1/$A$1*[1]TimberSectorMinusCoreVPAImp!V$246</f>
        <v>0</v>
      </c>
      <c r="X38" s="10">
        <f>1/$A$1*[1]TimberSectorMinusCoreVPAImp!W$246</f>
        <v>0</v>
      </c>
      <c r="Y38" s="10">
        <f>1/$A$1*[1]TimberSectorMinusCoreVPAImp!X$246</f>
        <v>0</v>
      </c>
      <c r="Z38" s="10">
        <f>1/$A$1*[1]TimberSectorMinusCoreVPAImp!Y$246</f>
        <v>0</v>
      </c>
      <c r="AA38" s="10">
        <f>1/$A$1*[1]TimberSectorMinusCoreVPAImp!Z$246</f>
        <v>0</v>
      </c>
      <c r="AB38" s="10">
        <f>1/$A$1*[1]TimberSectorMinusCoreVPAImp!AA$246</f>
        <v>0</v>
      </c>
      <c r="AC38" s="4"/>
      <c r="AD38" s="45">
        <f>1/1000*[1]TimberSectorMinusCoreVPAImp!AB$246</f>
        <v>1.3102379559678001E-2</v>
      </c>
      <c r="AE38" s="10">
        <f>1/1000*[1]TimberSectorMinusCoreVPAImp!AC$246</f>
        <v>1.2885127957600002E-2</v>
      </c>
      <c r="AF38" s="10">
        <f>1/1000*[1]TimberSectorMinusCoreVPAImp!AD$246</f>
        <v>1.3852768612800003E-2</v>
      </c>
      <c r="AG38" s="10">
        <f>1/1000*[1]TimberSectorMinusCoreVPAImp!AE$246</f>
        <v>3.6989833899199999E-2</v>
      </c>
      <c r="AH38" s="10">
        <f>1/1000*[1]TimberSectorMinusCoreVPAImp!AF$246</f>
        <v>2.45286842703E-2</v>
      </c>
      <c r="AI38" s="10">
        <f>1/1000*[1]TimberSectorMinusCoreVPAImp!AG$246</f>
        <v>1.6016986299599998E-2</v>
      </c>
      <c r="AJ38" s="10">
        <f>1/1000*[1]TimberSectorMinusCoreVPAImp!AH$246</f>
        <v>2.88741141008E-2</v>
      </c>
      <c r="AK38" s="10">
        <f>1/1000*[1]TimberSectorMinusCoreVPAImp!AI$246</f>
        <v>2.4325415650000005E-2</v>
      </c>
      <c r="AL38" s="10">
        <f>1/1000*[1]TimberSectorMinusCoreVPAImp!AJ$246</f>
        <v>2.6517466494800003E-2</v>
      </c>
      <c r="AM38" s="10">
        <f>1/1000*[1]TimberSectorMinusCoreVPAImp!AK$246</f>
        <v>1.7592786749999999E-2</v>
      </c>
      <c r="AN38" s="10">
        <f>1/1000*[1]TimberSectorMinusCoreVPAImp!AL$246</f>
        <v>1.8802894934699999E-2</v>
      </c>
      <c r="AO38" s="10">
        <f>1/1000*[1]TimberSectorMinusCoreVPAImp!AM$246</f>
        <v>1.9620436272E-2</v>
      </c>
      <c r="AP38" s="10">
        <f>1/1000*[1]TimberSectorMinusCoreVPAImp!AN$246</f>
        <v>1.50373004848E-2</v>
      </c>
      <c r="AQ38" s="10">
        <f>1/1000*[1]TimberSectorMinusCoreVPAImp!AO$246</f>
        <v>1.8857610885900003E-2</v>
      </c>
      <c r="AR38" s="10">
        <f>1/1000*[1]TimberSectorMinusCoreVPAImp!AP$246</f>
        <v>1.7809678367500002E-2</v>
      </c>
      <c r="AS38" s="10">
        <f>1/1000*[1]TimberSectorMinusCoreVPAImp!AQ$246</f>
        <v>1.8206099488499997E-2</v>
      </c>
      <c r="AT38" s="10">
        <f>1/1000*[1]TimberSectorMinusCoreVPAImp!AR$246</f>
        <v>1.6307592422999999E-2</v>
      </c>
      <c r="AU38" s="10">
        <f>1/1000*[1]TimberSectorMinusCoreVPAImp!AS$246</f>
        <v>2.1006030416799999E-2</v>
      </c>
      <c r="AV38" s="10">
        <f>1/1000*[1]TimberSectorMinusCoreVPAImp!AT$246</f>
        <v>2.4118372552000004E-2</v>
      </c>
      <c r="AW38" s="10">
        <f>1/1000*[1]TimberSectorMinusCoreVPAImp!AU$246</f>
        <v>1.922722147375E-2</v>
      </c>
      <c r="AX38" s="10">
        <f>1/1000*[1]TimberSectorMinusCoreVPAImp!AV$246</f>
        <v>0</v>
      </c>
      <c r="AY38" s="10">
        <f>1/1000*[1]TimberSectorMinusCoreVPAImp!AW$246</f>
        <v>0</v>
      </c>
      <c r="AZ38" s="10">
        <f>1/1000*[1]TimberSectorMinusCoreVPAImp!AX$246</f>
        <v>0</v>
      </c>
      <c r="BA38" s="10">
        <f>1/1000*[1]TimberSectorMinusCoreVPAImp!AY$246</f>
        <v>0</v>
      </c>
      <c r="BB38" s="10">
        <f>1/1000*[1]TimberSectorMinusCoreVPAImp!AZ$246</f>
        <v>0</v>
      </c>
      <c r="BC38" s="10">
        <f>1/1000*[1]TimberSectorMinusCoreVPAImp!BA$246</f>
        <v>0</v>
      </c>
      <c r="BD38" s="386"/>
    </row>
    <row r="39" spans="2:56">
      <c r="B39" s="5" t="s">
        <v>16</v>
      </c>
      <c r="C39" s="19">
        <f t="shared" ref="C39:AB39" si="7">SUM(C25:C25)-SUM(C26:C38)</f>
        <v>6.084181966699731E-2</v>
      </c>
      <c r="D39" s="15">
        <f t="shared" si="7"/>
        <v>8.0078842528373606E-2</v>
      </c>
      <c r="E39" s="15">
        <f t="shared" si="7"/>
        <v>8.6002016505457579E-2</v>
      </c>
      <c r="F39" s="15">
        <f t="shared" si="7"/>
        <v>8.187484326575678E-2</v>
      </c>
      <c r="G39" s="15">
        <f t="shared" si="7"/>
        <v>7.6784080258897269E-2</v>
      </c>
      <c r="H39" s="15">
        <f t="shared" si="7"/>
        <v>9.4818154058526893E-2</v>
      </c>
      <c r="I39" s="15">
        <f t="shared" si="7"/>
        <v>0.11682795769932408</v>
      </c>
      <c r="J39" s="15">
        <f t="shared" si="7"/>
        <v>0.12646975992421794</v>
      </c>
      <c r="K39" s="15">
        <f t="shared" si="7"/>
        <v>8.1366017814651137E-2</v>
      </c>
      <c r="L39" s="15">
        <f t="shared" si="7"/>
        <v>8.2361877063692024E-2</v>
      </c>
      <c r="M39" s="15">
        <f t="shared" si="7"/>
        <v>0.17285342068409815</v>
      </c>
      <c r="N39" s="15">
        <f t="shared" si="7"/>
        <v>0.18570679305291682</v>
      </c>
      <c r="O39" s="15">
        <f t="shared" si="7"/>
        <v>0.16854245906938647</v>
      </c>
      <c r="P39" s="15">
        <f t="shared" si="7"/>
        <v>0.2179262127963888</v>
      </c>
      <c r="Q39" s="15">
        <f t="shared" si="7"/>
        <v>0.21206413907778909</v>
      </c>
      <c r="R39" s="15">
        <f t="shared" si="7"/>
        <v>0.23947971391379275</v>
      </c>
      <c r="S39" s="15">
        <f t="shared" si="7"/>
        <v>0.21384796418688223</v>
      </c>
      <c r="T39" s="15">
        <f t="shared" si="7"/>
        <v>0.25792071386333548</v>
      </c>
      <c r="U39" s="15">
        <f t="shared" si="7"/>
        <v>0.27083406183381609</v>
      </c>
      <c r="V39" s="15">
        <f t="shared" si="7"/>
        <v>0.25845952487059254</v>
      </c>
      <c r="W39" s="15">
        <f t="shared" si="7"/>
        <v>0</v>
      </c>
      <c r="X39" s="15">
        <f t="shared" si="7"/>
        <v>0</v>
      </c>
      <c r="Y39" s="15">
        <f t="shared" si="7"/>
        <v>0</v>
      </c>
      <c r="Z39" s="15">
        <f t="shared" si="7"/>
        <v>0</v>
      </c>
      <c r="AA39" s="15">
        <f t="shared" si="7"/>
        <v>0</v>
      </c>
      <c r="AB39" s="15">
        <f t="shared" si="7"/>
        <v>0</v>
      </c>
      <c r="AC39" s="231"/>
      <c r="AD39" s="235">
        <f t="shared" ref="AD39:BC39" si="8">SUM(AD25:AD25)-SUM(AD26:AD38)</f>
        <v>1.5844889501741899E-2</v>
      </c>
      <c r="AE39" s="12">
        <f t="shared" si="8"/>
        <v>2.0502835564399913E-2</v>
      </c>
      <c r="AF39" s="12">
        <f t="shared" si="8"/>
        <v>2.9881534924800057E-2</v>
      </c>
      <c r="AG39" s="12">
        <f t="shared" si="8"/>
        <v>3.0466281552000041E-2</v>
      </c>
      <c r="AH39" s="12">
        <f t="shared" si="8"/>
        <v>3.168643813789962E-2</v>
      </c>
      <c r="AI39" s="12">
        <f t="shared" si="8"/>
        <v>3.407484773550018E-2</v>
      </c>
      <c r="AJ39" s="12">
        <f t="shared" si="8"/>
        <v>4.2587851381199915E-2</v>
      </c>
      <c r="AK39" s="12">
        <f t="shared" si="8"/>
        <v>5.0085835252999811E-2</v>
      </c>
      <c r="AL39" s="12">
        <f t="shared" si="8"/>
        <v>4.3436356875999893E-2</v>
      </c>
      <c r="AM39" s="12">
        <f t="shared" si="8"/>
        <v>3.605465385279949E-2</v>
      </c>
      <c r="AN39" s="12">
        <f t="shared" si="8"/>
        <v>8.4703174143299975E-2</v>
      </c>
      <c r="AO39" s="12">
        <f t="shared" si="8"/>
        <v>0.10463660520000007</v>
      </c>
      <c r="AP39" s="12">
        <f t="shared" si="8"/>
        <v>8.4531004430400181E-2</v>
      </c>
      <c r="AQ39" s="12">
        <f t="shared" si="8"/>
        <v>9.4111575173399742E-2</v>
      </c>
      <c r="AR39" s="12">
        <f t="shared" si="8"/>
        <v>0.10435182439950053</v>
      </c>
      <c r="AS39" s="12">
        <f t="shared" si="8"/>
        <v>9.1369774775999835E-2</v>
      </c>
      <c r="AT39" s="12">
        <f t="shared" si="8"/>
        <v>9.2436209507199774E-2</v>
      </c>
      <c r="AU39" s="12">
        <f t="shared" si="8"/>
        <v>0.10943399268229981</v>
      </c>
      <c r="AV39" s="12">
        <f t="shared" si="8"/>
        <v>0.12634118924500037</v>
      </c>
      <c r="AW39" s="12">
        <f t="shared" si="8"/>
        <v>0.11663573530083293</v>
      </c>
      <c r="AX39" s="12">
        <f t="shared" si="8"/>
        <v>0</v>
      </c>
      <c r="AY39" s="12">
        <f t="shared" si="8"/>
        <v>0</v>
      </c>
      <c r="AZ39" s="12">
        <f t="shared" si="8"/>
        <v>0</v>
      </c>
      <c r="BA39" s="12">
        <f t="shared" si="8"/>
        <v>0</v>
      </c>
      <c r="BB39" s="12">
        <f t="shared" si="8"/>
        <v>0</v>
      </c>
      <c r="BC39" s="12">
        <f t="shared" si="8"/>
        <v>0</v>
      </c>
      <c r="BD39" s="386"/>
    </row>
    <row r="40" spans="2:56" ht="17.149999999999999" customHeight="1">
      <c r="B40" s="17" t="s">
        <v>25</v>
      </c>
      <c r="C40" s="62">
        <f>1/$A$1*[1]TimberSectorMinusCoreVPAImp!$B$194</f>
        <v>7.9216765000000855E-3</v>
      </c>
      <c r="D40" s="63">
        <f>1/$A$1*[1]TimberSectorMinusCoreVPAImp!$C$194</f>
        <v>4.5693705000001139E-3</v>
      </c>
      <c r="E40" s="63">
        <f>1/$A$1*[1]TimberSectorMinusCoreVPAImp!D$194</f>
        <v>5.3008759999999822E-3</v>
      </c>
      <c r="F40" s="63">
        <f>1/$A$1*[1]TimberSectorMinusCoreVPAImp!E$194</f>
        <v>4.7533869999999978E-3</v>
      </c>
      <c r="G40" s="63">
        <f>1/$A$1*[1]TimberSectorMinusCoreVPAImp!F$194</f>
        <v>4.4913329999999863E-3</v>
      </c>
      <c r="H40" s="63">
        <f>1/$A$1*[1]TimberSectorMinusCoreVPAImp!G$194</f>
        <v>5.1221240000000057E-3</v>
      </c>
      <c r="I40" s="63">
        <f>1/$A$1*[1]TimberSectorMinusCoreVPAImp!H$194</f>
        <v>4.4659200000000121E-3</v>
      </c>
      <c r="J40" s="63">
        <f>1/$A$1*[1]TimberSectorMinusCoreVPAImp!I$194</f>
        <v>3.2811799999999947E-3</v>
      </c>
      <c r="K40" s="63">
        <f>1/$A$1*[1]TimberSectorMinusCoreVPAImp!J$194</f>
        <v>2.1930409107142751E-3</v>
      </c>
      <c r="L40" s="63">
        <f>1/$A$1*[1]TimberSectorMinusCoreVPAImp!K$194</f>
        <v>7.0123200000000128E-4</v>
      </c>
      <c r="M40" s="63">
        <f>1/$A$1*[1]TimberSectorMinusCoreVPAImp!L$194</f>
        <v>5.3811529999999962E-3</v>
      </c>
      <c r="N40" s="63">
        <f>1/$A$1*[1]TimberSectorMinusCoreVPAImp!M$194</f>
        <v>7.8345812799499853E-3</v>
      </c>
      <c r="O40" s="63">
        <f>1/$A$1*[1]TimberSectorMinusCoreVPAImp!N$194</f>
        <v>5.1950259338007492E-3</v>
      </c>
      <c r="P40" s="63">
        <f>1/$A$1*[1]TimberSectorMinusCoreVPAImp!O$194</f>
        <v>3.0247232181008568E-3</v>
      </c>
      <c r="Q40" s="63">
        <f>1/$A$1*[1]TimberSectorMinusCoreVPAImp!P$194</f>
        <v>2.7337251627719376E-3</v>
      </c>
      <c r="R40" s="63">
        <f>1/$A$1*[1]TimberSectorMinusCoreVPAImp!Q$194</f>
        <v>4.1573276229722664E-3</v>
      </c>
      <c r="S40" s="63">
        <f>1/$A$1*[1]TimberSectorMinusCoreVPAImp!R$194</f>
        <v>3.9171564964576855E-3</v>
      </c>
      <c r="T40" s="63">
        <f>1/$A$1*[1]TimberSectorMinusCoreVPAImp!S$194</f>
        <v>1.0755664899937345E-2</v>
      </c>
      <c r="U40" s="63">
        <f>1/$A$1*[1]TimberSectorMinusCoreVPAImp!T$194</f>
        <v>2.0796236261727594E-2</v>
      </c>
      <c r="V40" s="63">
        <f>1/$A$1*[1]TimberSectorMinusCoreVPAImp!U$194</f>
        <v>3.4640665374984711E-2</v>
      </c>
      <c r="W40" s="63">
        <f>1/$A$1*[1]TimberSectorMinusCoreVPAImp!V$194</f>
        <v>0</v>
      </c>
      <c r="X40" s="63">
        <f>1/$A$1*[1]TimberSectorMinusCoreVPAImp!W$194</f>
        <v>0</v>
      </c>
      <c r="Y40" s="63">
        <f>1/$A$1*[1]TimberSectorMinusCoreVPAImp!X$194</f>
        <v>0</v>
      </c>
      <c r="Z40" s="63">
        <f>1/$A$1*[1]TimberSectorMinusCoreVPAImp!Y$194</f>
        <v>0</v>
      </c>
      <c r="AA40" s="63">
        <f>1/$A$1*[1]TimberSectorMinusCoreVPAImp!Z$194</f>
        <v>0</v>
      </c>
      <c r="AB40" s="63">
        <f>1/$A$1*[1]TimberSectorMinusCoreVPAImp!AA$194</f>
        <v>0</v>
      </c>
      <c r="AC40" s="231"/>
      <c r="AD40" s="236">
        <f>1/1000*[1]TimberSectorMinusCoreVPAImp!AB$194</f>
        <v>1.4985002104290039E-3</v>
      </c>
      <c r="AE40" s="63">
        <f>1/1000*[1]TimberSectorMinusCoreVPAImp!AC$194</f>
        <v>9.622478651999984E-4</v>
      </c>
      <c r="AF40" s="63">
        <f>1/1000*[1]TimberSectorMinusCoreVPAImp!AD$194</f>
        <v>1.023074899200001E-3</v>
      </c>
      <c r="AG40" s="63">
        <f>1/1000*[1]TimberSectorMinusCoreVPAImp!AE$194</f>
        <v>1.0786885648000001E-3</v>
      </c>
      <c r="AH40" s="63">
        <f>1/1000*[1]TimberSectorMinusCoreVPAImp!AF$194</f>
        <v>8.8530104459999851E-4</v>
      </c>
      <c r="AI40" s="63">
        <f>1/1000*[1]TimberSectorMinusCoreVPAImp!AG$194</f>
        <v>1.4143687700999977E-3</v>
      </c>
      <c r="AJ40" s="63">
        <f>1/1000*[1]TimberSectorMinusCoreVPAImp!AH$194</f>
        <v>1.2907002979999974E-3</v>
      </c>
      <c r="AK40" s="63">
        <f>1/1000*[1]TimberSectorMinusCoreVPAImp!AI$194</f>
        <v>1.3214319884999953E-3</v>
      </c>
      <c r="AL40" s="63">
        <f>1/1000*[1]TimberSectorMinusCoreVPAImp!AJ$194</f>
        <v>9.543756456000008E-4</v>
      </c>
      <c r="AM40" s="63">
        <f>1/1000*[1]TimberSectorMinusCoreVPAImp!AK$194</f>
        <v>3.6125180519999976E-4</v>
      </c>
      <c r="AN40" s="63">
        <f>1/1000*[1]TimberSectorMinusCoreVPAImp!AL$194</f>
        <v>5.1886174589999999E-3</v>
      </c>
      <c r="AO40" s="63">
        <f>1/1000*[1]TimberSectorMinusCoreVPAImp!AM$194</f>
        <v>6.4420771680000002E-3</v>
      </c>
      <c r="AP40" s="63">
        <f>1/1000*[1]TimberSectorMinusCoreVPAImp!AN$194</f>
        <v>4.4390071263999999E-3</v>
      </c>
      <c r="AQ40" s="63">
        <f>1/1000*[1]TimberSectorMinusCoreVPAImp!AO$194</f>
        <v>3.1242224400000007E-3</v>
      </c>
      <c r="AR40" s="63">
        <f>1/1000*[1]TimberSectorMinusCoreVPAImp!AP$194</f>
        <v>2.5931948020000003E-3</v>
      </c>
      <c r="AS40" s="63">
        <f>1/1000*[1]TimberSectorMinusCoreVPAImp!AQ$194</f>
        <v>2.5264058365000006E-3</v>
      </c>
      <c r="AT40" s="63">
        <f>1/1000*[1]TimberSectorMinusCoreVPAImp!AR$194</f>
        <v>2.3879308665999996E-3</v>
      </c>
      <c r="AU40" s="63">
        <f>1/1000*[1]TimberSectorMinusCoreVPAImp!AS$194</f>
        <v>4.3602579019999975E-3</v>
      </c>
      <c r="AV40" s="63">
        <f>1/1000*[1]TimberSectorMinusCoreVPAImp!AT$194</f>
        <v>9.4238497309999981E-3</v>
      </c>
      <c r="AW40" s="63">
        <f>1/1000*[1]TimberSectorMinusCoreVPAImp!AU$194</f>
        <v>1.5639010630416669E-2</v>
      </c>
      <c r="AX40" s="63">
        <f>1/1000*[1]TimberSectorMinusCoreVPAImp!AV$194</f>
        <v>0</v>
      </c>
      <c r="AY40" s="63">
        <f>1/1000*[1]TimberSectorMinusCoreVPAImp!AW$194</f>
        <v>0</v>
      </c>
      <c r="AZ40" s="63">
        <f>1/1000*[1]TimberSectorMinusCoreVPAImp!AX$194</f>
        <v>0</v>
      </c>
      <c r="BA40" s="63">
        <f>1/1000*[1]TimberSectorMinusCoreVPAImp!AY$194</f>
        <v>0</v>
      </c>
      <c r="BB40" s="63">
        <f>1/1000*[1]TimberSectorMinusCoreVPAImp!AZ$194</f>
        <v>0</v>
      </c>
      <c r="BC40" s="63">
        <f>1/1000*[1]TimberSectorMinusCoreVPAImp!BA$194</f>
        <v>0</v>
      </c>
      <c r="BD40" s="386"/>
    </row>
    <row r="41" spans="2:56" ht="17.149999999999999" customHeight="1">
      <c r="B41" s="9" t="s">
        <v>132</v>
      </c>
      <c r="C41" s="26">
        <f>1/$A$1*[1]TimberSectorMinusCoreVPAImp!$B$273</f>
        <v>8.3356000000000072E-3</v>
      </c>
      <c r="D41" s="28">
        <f>1/$A$1*[1]TimberSectorMinusCoreVPAImp!$C$273</f>
        <v>1.0490220000000012E-2</v>
      </c>
      <c r="E41" s="28">
        <f>1/$A$1*[1]TimberSectorMinusCoreVPAImp!D$273</f>
        <v>1.6582398000000012E-2</v>
      </c>
      <c r="F41" s="28">
        <f>1/$A$1*[1]TimberSectorMinusCoreVPAImp!E$273</f>
        <v>1.9945373499999999E-2</v>
      </c>
      <c r="G41" s="28">
        <f>1/$A$1*[1]TimberSectorMinusCoreVPAImp!F$273</f>
        <v>3.1647294307692322E-2</v>
      </c>
      <c r="H41" s="28">
        <f>1/$A$1*[1]TimberSectorMinusCoreVPAImp!G$273</f>
        <v>4.0759575999999999E-2</v>
      </c>
      <c r="I41" s="28">
        <f>1/$A$1*[1]TimberSectorMinusCoreVPAImp!H$273</f>
        <v>4.9920278999999998E-2</v>
      </c>
      <c r="J41" s="28">
        <f>1/$A$1*[1]TimberSectorMinusCoreVPAImp!I$273</f>
        <v>4.5540348000000008E-2</v>
      </c>
      <c r="K41" s="28">
        <f>1/$A$1*[1]TimberSectorMinusCoreVPAImp!J$273</f>
        <v>2.4200918000000002E-2</v>
      </c>
      <c r="L41" s="28">
        <f>1/$A$1*[1]TimberSectorMinusCoreVPAImp!K$273</f>
        <v>2.2951320000000001E-2</v>
      </c>
      <c r="M41" s="28">
        <f>1/$A$1*[1]TimberSectorMinusCoreVPAImp!L$273</f>
        <v>3.6881163612872199E-2</v>
      </c>
      <c r="N41" s="28">
        <f>1/$A$1*[1]TimberSectorMinusCoreVPAImp!M$273</f>
        <v>3.3875445734607094E-2</v>
      </c>
      <c r="O41" s="28">
        <f>1/$A$1*[1]TimberSectorMinusCoreVPAImp!N$273</f>
        <v>2.7141279211125677E-2</v>
      </c>
      <c r="P41" s="28">
        <f>1/$A$1*[1]TimberSectorMinusCoreVPAImp!O$273</f>
        <v>3.1581606575357926E-2</v>
      </c>
      <c r="Q41" s="28">
        <f>1/$A$1*[1]TimberSectorMinusCoreVPAImp!P$273</f>
        <v>3.4283754312667628E-2</v>
      </c>
      <c r="R41" s="28">
        <f>1/$A$1*[1]TimberSectorMinusCoreVPAImp!Q$273</f>
        <v>3.7808973809955265E-2</v>
      </c>
      <c r="S41" s="28">
        <f>1/$A$1*[1]TimberSectorMinusCoreVPAImp!R$273</f>
        <v>4.9553226611469756E-2</v>
      </c>
      <c r="T41" s="28">
        <f>1/$A$1*[1]TimberSectorMinusCoreVPAImp!S$273</f>
        <v>6.1265884154343225E-2</v>
      </c>
      <c r="U41" s="28">
        <f>1/$A$1*[1]TimberSectorMinusCoreVPAImp!T$273</f>
        <v>6.7981421213788848E-2</v>
      </c>
      <c r="V41" s="28">
        <f>1/$A$1*[1]TimberSectorMinusCoreVPAImp!U$273</f>
        <v>7.8208883630569756E-2</v>
      </c>
      <c r="W41" s="28">
        <f>1/$A$1*[1]TimberSectorMinusCoreVPAImp!V$273</f>
        <v>0</v>
      </c>
      <c r="X41" s="28">
        <f>1/$A$1*[1]TimberSectorMinusCoreVPAImp!W$273</f>
        <v>0</v>
      </c>
      <c r="Y41" s="28">
        <f>1/$A$1*[1]TimberSectorMinusCoreVPAImp!X$273</f>
        <v>0</v>
      </c>
      <c r="Z41" s="28">
        <f>1/$A$1*[1]TimberSectorMinusCoreVPAImp!Y$273</f>
        <v>0</v>
      </c>
      <c r="AA41" s="28">
        <f>1/$A$1*[1]TimberSectorMinusCoreVPAImp!Z$273</f>
        <v>0</v>
      </c>
      <c r="AB41" s="28">
        <f>1/$A$1*[1]TimberSectorMinusCoreVPAImp!AA$273</f>
        <v>0</v>
      </c>
      <c r="AC41" s="234"/>
      <c r="AD41" s="237">
        <f>1/1000*[1]TimberSectorMinusCoreVPAImp!AB$273</f>
        <v>1.053437054180999E-3</v>
      </c>
      <c r="AE41" s="28">
        <f>1/1000*[1]TimberSectorMinusCoreVPAImp!AC$273</f>
        <v>1.9641416943999997E-3</v>
      </c>
      <c r="AF41" s="28">
        <f>1/1000*[1]TimberSectorMinusCoreVPAImp!AD$273</f>
        <v>2.2565512847999977E-3</v>
      </c>
      <c r="AG41" s="28">
        <f>1/1000*[1]TimberSectorMinusCoreVPAImp!AE$273</f>
        <v>2.4555811040000001E-3</v>
      </c>
      <c r="AH41" s="28">
        <f>1/1000*[1]TimberSectorMinusCoreVPAImp!AF$273</f>
        <v>5.0445182794999982E-3</v>
      </c>
      <c r="AI41" s="28">
        <f>1/1000*[1]TimberSectorMinusCoreVPAImp!AG$273</f>
        <v>6.2045929374000032E-3</v>
      </c>
      <c r="AJ41" s="28">
        <f>1/1000*[1]TimberSectorMinusCoreVPAImp!AH$273</f>
        <v>9.3168282319999983E-3</v>
      </c>
      <c r="AK41" s="28">
        <f>1/1000*[1]TimberSectorMinusCoreVPAImp!AI$273</f>
        <v>1.1499137764499996E-2</v>
      </c>
      <c r="AL41" s="28">
        <f>1/1000*[1]TimberSectorMinusCoreVPAImp!AJ$273</f>
        <v>1.1968412909199996E-2</v>
      </c>
      <c r="AM41" s="28">
        <f>1/1000*[1]TimberSectorMinusCoreVPAImp!AK$273</f>
        <v>7.5441579752000007E-3</v>
      </c>
      <c r="AN41" s="28">
        <f>1/1000*[1]TimberSectorMinusCoreVPAImp!AL$273</f>
        <v>1.3501881978300002E-2</v>
      </c>
      <c r="AO41" s="28">
        <f>1/1000*[1]TimberSectorMinusCoreVPAImp!AM$273</f>
        <v>1.0178482176E-2</v>
      </c>
      <c r="AP41" s="28">
        <f>1/1000*[1]TimberSectorMinusCoreVPAImp!AN$273</f>
        <v>8.0058444752000007E-3</v>
      </c>
      <c r="AQ41" s="28">
        <f>1/1000*[1]TimberSectorMinusCoreVPAImp!AO$273</f>
        <v>9.6056572311000003E-3</v>
      </c>
      <c r="AR41" s="28">
        <f>1/1000*[1]TimberSectorMinusCoreVPAImp!AP$273</f>
        <v>1.10543196355E-2</v>
      </c>
      <c r="AS41" s="28">
        <f>1/1000*[1]TimberSectorMinusCoreVPAImp!AQ$273</f>
        <v>1.1833164773500002E-2</v>
      </c>
      <c r="AT41" s="28">
        <f>1/1000*[1]TimberSectorMinusCoreVPAImp!AR$273</f>
        <v>1.8114530296900001E-2</v>
      </c>
      <c r="AU41" s="28">
        <f>1/1000*[1]TimberSectorMinusCoreVPAImp!AS$273</f>
        <v>2.4638750221800003E-2</v>
      </c>
      <c r="AV41" s="28">
        <f>1/1000*[1]TimberSectorMinusCoreVPAImp!AT$273</f>
        <v>2.8683923687000002E-2</v>
      </c>
      <c r="AW41" s="28">
        <f>1/1000*[1]TimberSectorMinusCoreVPAImp!AU$273</f>
        <v>2.8448212808749998E-2</v>
      </c>
      <c r="AX41" s="28">
        <f>1/1000*[1]TimberSectorMinusCoreVPAImp!AV$273</f>
        <v>0</v>
      </c>
      <c r="AY41" s="28">
        <f>1/1000*[1]TimberSectorMinusCoreVPAImp!AW$273</f>
        <v>0</v>
      </c>
      <c r="AZ41" s="28">
        <f>1/1000*[1]TimberSectorMinusCoreVPAImp!AX$273</f>
        <v>0</v>
      </c>
      <c r="BA41" s="28">
        <f>1/1000*[1]TimberSectorMinusCoreVPAImp!AY$273</f>
        <v>0</v>
      </c>
      <c r="BB41" s="28">
        <f>1/1000*[1]TimberSectorMinusCoreVPAImp!AZ$273</f>
        <v>0</v>
      </c>
      <c r="BC41" s="28">
        <f>1/1000*[1]TimberSectorMinusCoreVPAImp!BA$273</f>
        <v>0</v>
      </c>
      <c r="BD41" s="386"/>
    </row>
    <row r="42" spans="2:56">
      <c r="B42" s="5" t="s">
        <v>114</v>
      </c>
      <c r="C42" s="45">
        <f>1/$A$1*[1]TimberSectorMinusCoreVPAImp!$B$22</f>
        <v>1.277416E-3</v>
      </c>
      <c r="D42" s="10">
        <f>1/$A$1*[1]TimberSectorMinusCoreVPAImp!$C$22</f>
        <v>2.7931399999999999E-3</v>
      </c>
      <c r="E42" s="10">
        <f>1/$A$1*[1]TimberSectorMinusCoreVPAImp!D$22</f>
        <v>1.9584319999999995E-3</v>
      </c>
      <c r="F42" s="10">
        <f>1/$A$1*[1]TimberSectorMinusCoreVPAImp!E$22</f>
        <v>1.3839775000000012E-3</v>
      </c>
      <c r="G42" s="10">
        <f>1/$A$1*[1]TimberSectorMinusCoreVPAImp!F$22</f>
        <v>3.6437380000000005E-3</v>
      </c>
      <c r="H42" s="10">
        <f>1/$A$1*[1]TimberSectorMinusCoreVPAImp!G$22</f>
        <v>6.0395160000000052E-3</v>
      </c>
      <c r="I42" s="10">
        <f>1/$A$1*[1]TimberSectorMinusCoreVPAImp!H$22</f>
        <v>6.8902959999999989E-3</v>
      </c>
      <c r="J42" s="10">
        <f>1/$A$1*[1]TimberSectorMinusCoreVPAImp!I$22</f>
        <v>2.0946800000000002E-3</v>
      </c>
      <c r="K42" s="10">
        <f>1/$A$1*[1]TimberSectorMinusCoreVPAImp!J$22</f>
        <v>1.0805900000000002E-3</v>
      </c>
      <c r="L42" s="10">
        <f>1/$A$1*[1]TimberSectorMinusCoreVPAImp!K$22</f>
        <v>1.1174379999999999E-3</v>
      </c>
      <c r="M42" s="10">
        <f>1/$A$1*[1]TimberSectorMinusCoreVPAImp!L$22</f>
        <v>2.229066E-3</v>
      </c>
      <c r="N42" s="10">
        <f>1/$A$1*[1]TimberSectorMinusCoreVPAImp!M$22</f>
        <v>4.9513659999999996E-3</v>
      </c>
      <c r="O42" s="10">
        <f>1/$A$1*[1]TimberSectorMinusCoreVPAImp!N$22</f>
        <v>4.148662E-3</v>
      </c>
      <c r="P42" s="10">
        <f>1/$A$1*[1]TimberSectorMinusCoreVPAImp!O$22</f>
        <v>5.5250300000000002E-3</v>
      </c>
      <c r="Q42" s="10">
        <f>1/$A$1*[1]TimberSectorMinusCoreVPAImp!P$22</f>
        <v>5.5109880000000005E-3</v>
      </c>
      <c r="R42" s="10">
        <f>1/$A$1*[1]TimberSectorMinusCoreVPAImp!Q$22</f>
        <v>5.1499480477564504E-3</v>
      </c>
      <c r="S42" s="10">
        <f>1/$A$1*[1]TimberSectorMinusCoreVPAImp!R$22</f>
        <v>1.3814754997533473E-2</v>
      </c>
      <c r="T42" s="10">
        <f>1/$A$1*[1]TimberSectorMinusCoreVPAImp!S$22</f>
        <v>2.2150022069195092E-2</v>
      </c>
      <c r="U42" s="10">
        <f>1/$A$1*[1]TimberSectorMinusCoreVPAImp!T$22</f>
        <v>2.7969264571428572E-2</v>
      </c>
      <c r="V42" s="10">
        <f>1/$A$1*[1]TimberSectorMinusCoreVPAImp!U$22</f>
        <v>2.103263376190476E-2</v>
      </c>
      <c r="W42" s="10">
        <f>1/$A$1*[1]TimberSectorMinusCoreVPAImp!V$22</f>
        <v>0</v>
      </c>
      <c r="X42" s="10">
        <f>1/$A$1*[1]TimberSectorMinusCoreVPAImp!W$22</f>
        <v>0</v>
      </c>
      <c r="Y42" s="10">
        <f>1/$A$1*[1]TimberSectorMinusCoreVPAImp!X$22</f>
        <v>0</v>
      </c>
      <c r="Z42" s="10">
        <f>1/$A$1*[1]TimberSectorMinusCoreVPAImp!Y$22</f>
        <v>0</v>
      </c>
      <c r="AA42" s="10">
        <f>1/$A$1*[1]TimberSectorMinusCoreVPAImp!Z$22</f>
        <v>0</v>
      </c>
      <c r="AB42" s="10">
        <f>1/$A$1*[1]TimberSectorMinusCoreVPAImp!AA$22</f>
        <v>0</v>
      </c>
      <c r="AC42" s="234"/>
      <c r="AD42" s="238">
        <f>1/1000*[1]TimberSectorMinusCoreVPAImp!AB$22</f>
        <v>1.8503570480699999E-4</v>
      </c>
      <c r="AE42" s="10">
        <f>1/1000*[1]TimberSectorMinusCoreVPAImp!AC$22</f>
        <v>9.2920201639999991E-4</v>
      </c>
      <c r="AF42" s="10">
        <f>1/1000*[1]TimberSectorMinusCoreVPAImp!AD$22</f>
        <v>4.0927459200000018E-4</v>
      </c>
      <c r="AG42" s="10">
        <f>1/1000*[1]TimberSectorMinusCoreVPAImp!AE$22</f>
        <v>4.5480009120000008E-4</v>
      </c>
      <c r="AH42" s="10">
        <f>1/1000*[1]TimberSectorMinusCoreVPAImp!AF$22</f>
        <v>8.3492060679999996E-4</v>
      </c>
      <c r="AI42" s="10">
        <f>1/1000*[1]TimberSectorMinusCoreVPAImp!AG$22</f>
        <v>9.7358165190000007E-4</v>
      </c>
      <c r="AJ42" s="10">
        <f>1/1000*[1]TimberSectorMinusCoreVPAImp!AH$22</f>
        <v>8.4315548960000003E-4</v>
      </c>
      <c r="AK42" s="10">
        <f>1/1000*[1]TimberSectorMinusCoreVPAImp!AI$22</f>
        <v>6.490413899999999E-4</v>
      </c>
      <c r="AL42" s="10">
        <f>1/1000*[1]TimberSectorMinusCoreVPAImp!AJ$22</f>
        <v>5.5716257280000007E-4</v>
      </c>
      <c r="AM42" s="10">
        <f>1/1000*[1]TimberSectorMinusCoreVPAImp!AK$22</f>
        <v>4.8127016079999989E-4</v>
      </c>
      <c r="AN42" s="10">
        <f>1/1000*[1]TimberSectorMinusCoreVPAImp!AL$22</f>
        <v>8.0950688820000008E-4</v>
      </c>
      <c r="AO42" s="10">
        <f>1/1000*[1]TimberSectorMinusCoreVPAImp!AM$22</f>
        <v>6.3984115200000009E-4</v>
      </c>
      <c r="AP42" s="10">
        <f>1/1000*[1]TimberSectorMinusCoreVPAImp!AN$22</f>
        <v>5.9041699200000001E-4</v>
      </c>
      <c r="AQ42" s="10">
        <f>1/1000*[1]TimberSectorMinusCoreVPAImp!AO$22</f>
        <v>9.5250003900000007E-4</v>
      </c>
      <c r="AR42" s="10">
        <f>1/1000*[1]TimberSectorMinusCoreVPAImp!AP$22</f>
        <v>8.9300574350000006E-4</v>
      </c>
      <c r="AS42" s="10">
        <f>1/1000*[1]TimberSectorMinusCoreVPAImp!AQ$22</f>
        <v>1.1754364755E-3</v>
      </c>
      <c r="AT42" s="10">
        <f>1/1000*[1]TimberSectorMinusCoreVPAImp!AR$22</f>
        <v>5.1013434644000006E-3</v>
      </c>
      <c r="AU42" s="10">
        <f>1/1000*[1]TimberSectorMinusCoreVPAImp!AS$22</f>
        <v>8.1460735212999982E-3</v>
      </c>
      <c r="AV42" s="10">
        <f>1/1000*[1]TimberSectorMinusCoreVPAImp!AT$22</f>
        <v>1.0068411187000002E-2</v>
      </c>
      <c r="AW42" s="10">
        <f>1/1000*[1]TimberSectorMinusCoreVPAImp!AU$22</f>
        <v>7.0559119758333341E-3</v>
      </c>
      <c r="AX42" s="10">
        <f>1/1000*[1]TimberSectorMinusCoreVPAImp!AV$22</f>
        <v>0</v>
      </c>
      <c r="AY42" s="10">
        <f>1/1000*[1]TimberSectorMinusCoreVPAImp!AW$22</f>
        <v>0</v>
      </c>
      <c r="AZ42" s="10">
        <f>1/1000*[1]TimberSectorMinusCoreVPAImp!AX$22</f>
        <v>0</v>
      </c>
      <c r="BA42" s="10">
        <f>1/1000*[1]TimberSectorMinusCoreVPAImp!AY$22</f>
        <v>0</v>
      </c>
      <c r="BB42" s="10">
        <f>1/1000*[1]TimberSectorMinusCoreVPAImp!AZ$22</f>
        <v>0</v>
      </c>
      <c r="BC42" s="10">
        <f>1/1000*[1]TimberSectorMinusCoreVPAImp!BA$22</f>
        <v>0</v>
      </c>
      <c r="BD42" s="386"/>
    </row>
    <row r="43" spans="2:56">
      <c r="B43" s="5" t="s">
        <v>82</v>
      </c>
      <c r="C43" s="45">
        <f>1/$A$1*[1]TimberSectorMinusCoreVPAImp!$B$63</f>
        <v>8.3626479999999968E-3</v>
      </c>
      <c r="D43" s="10">
        <f>1/$A$1*[1]TimberSectorMinusCoreVPAImp!$C$63</f>
        <v>8.1502819999999913E-3</v>
      </c>
      <c r="E43" s="10">
        <f>1/$A$1*[1]TimberSectorMinusCoreVPAImp!D$63</f>
        <v>6.646164000000003E-3</v>
      </c>
      <c r="F43" s="10">
        <f>1/$A$1*[1]TimberSectorMinusCoreVPAImp!E$63</f>
        <v>3.3908980000000033E-3</v>
      </c>
      <c r="G43" s="10">
        <f>1/$A$1*[1]TimberSectorMinusCoreVPAImp!F$63</f>
        <v>2.4186987177726438E-3</v>
      </c>
      <c r="H43" s="10">
        <f>1/$A$1*[1]TimberSectorMinusCoreVPAImp!G$63</f>
        <v>1.9842685000000006E-3</v>
      </c>
      <c r="I43" s="10">
        <f>1/$A$1*[1]TimberSectorMinusCoreVPAImp!H$63</f>
        <v>2.5814740000000003E-3</v>
      </c>
      <c r="J43" s="10">
        <f>1/$A$1*[1]TimberSectorMinusCoreVPAImp!I$63</f>
        <v>3.4028440000000056E-3</v>
      </c>
      <c r="K43" s="10">
        <f>1/$A$1*[1]TimberSectorMinusCoreVPAImp!J$63</f>
        <v>2.2067560000000007E-3</v>
      </c>
      <c r="L43" s="10">
        <f>1/$A$1*[1]TimberSectorMinusCoreVPAImp!K$63</f>
        <v>1.2639106250000014E-3</v>
      </c>
      <c r="M43" s="10">
        <f>1/$A$1*[1]TimberSectorMinusCoreVPAImp!L$63</f>
        <v>1.1920300000000019E-3</v>
      </c>
      <c r="N43" s="10">
        <f>1/$A$1*[1]TimberSectorMinusCoreVPAImp!M$63</f>
        <v>6.9678268795986178E-4</v>
      </c>
      <c r="O43" s="10">
        <f>1/$A$1*[1]TimberSectorMinusCoreVPAImp!N$63</f>
        <v>4.4499188342300277E-4</v>
      </c>
      <c r="P43" s="10">
        <f>1/$A$1*[1]TimberSectorMinusCoreVPAImp!O$63</f>
        <v>1.5413128671808727E-3</v>
      </c>
      <c r="Q43" s="10">
        <f>1/$A$1*[1]TimberSectorMinusCoreVPAImp!P$63</f>
        <v>2.6241828461538459E-3</v>
      </c>
      <c r="R43" s="10">
        <f>1/$A$1*[1]TimberSectorMinusCoreVPAImp!Q$63</f>
        <v>4.7840645714285722E-3</v>
      </c>
      <c r="S43" s="10">
        <f>1/$A$1*[1]TimberSectorMinusCoreVPAImp!R$63</f>
        <v>3.2886028244278908E-3</v>
      </c>
      <c r="T43" s="10">
        <f>1/$A$1*[1]TimberSectorMinusCoreVPAImp!S$63</f>
        <v>3.3005336474067623E-3</v>
      </c>
      <c r="U43" s="10">
        <f>1/$A$1*[1]TimberSectorMinusCoreVPAImp!T$63</f>
        <v>3.3363777498546321E-3</v>
      </c>
      <c r="V43" s="10">
        <f>1/$A$1*[1]TimberSectorMinusCoreVPAImp!U$63</f>
        <v>3.2113267081805481E-3</v>
      </c>
      <c r="W43" s="10">
        <f>1/$A$1*[1]TimberSectorMinusCoreVPAImp!V$63</f>
        <v>0</v>
      </c>
      <c r="X43" s="10">
        <f>1/$A$1*[1]TimberSectorMinusCoreVPAImp!W$63</f>
        <v>0</v>
      </c>
      <c r="Y43" s="10">
        <f>1/$A$1*[1]TimberSectorMinusCoreVPAImp!X$63</f>
        <v>0</v>
      </c>
      <c r="Z43" s="10">
        <f>1/$A$1*[1]TimberSectorMinusCoreVPAImp!Y$63</f>
        <v>0</v>
      </c>
      <c r="AA43" s="10">
        <f>1/$A$1*[1]TimberSectorMinusCoreVPAImp!Z$63</f>
        <v>0</v>
      </c>
      <c r="AB43" s="10">
        <f>1/$A$1*[1]TimberSectorMinusCoreVPAImp!AA$63</f>
        <v>0</v>
      </c>
      <c r="AC43" s="234"/>
      <c r="AD43" s="238">
        <f>1/1000*[1]TimberSectorMinusCoreVPAImp!AB$63</f>
        <v>2.9221397399820004E-3</v>
      </c>
      <c r="AE43" s="10">
        <f>1/1000*[1]TimberSectorMinusCoreVPAImp!AC$63</f>
        <v>2.9400371691999999E-3</v>
      </c>
      <c r="AF43" s="10">
        <f>1/1000*[1]TimberSectorMinusCoreVPAImp!AD$63</f>
        <v>2.3824439279999999E-3</v>
      </c>
      <c r="AG43" s="10">
        <f>1/1000*[1]TimberSectorMinusCoreVPAImp!AE$63</f>
        <v>1.3396620608000004E-3</v>
      </c>
      <c r="AH43" s="10">
        <f>1/1000*[1]TimberSectorMinusCoreVPAImp!AF$63</f>
        <v>1.0470988493000012E-3</v>
      </c>
      <c r="AI43" s="10">
        <f>1/1000*[1]TimberSectorMinusCoreVPAImp!AG$63</f>
        <v>9.7330421760000087E-4</v>
      </c>
      <c r="AJ43" s="10">
        <f>1/1000*[1]TimberSectorMinusCoreVPAImp!AH$63</f>
        <v>1.3499796851999992E-3</v>
      </c>
      <c r="AK43" s="10">
        <f>1/1000*[1]TimberSectorMinusCoreVPAImp!AI$63</f>
        <v>2.189554656000002E-3</v>
      </c>
      <c r="AL43" s="10">
        <f>1/1000*[1]TimberSectorMinusCoreVPAImp!AJ$63</f>
        <v>2.4525001680000004E-3</v>
      </c>
      <c r="AM43" s="10">
        <f>1/1000*[1]TimberSectorMinusCoreVPAImp!AK$63</f>
        <v>1.4680800023999998E-3</v>
      </c>
      <c r="AN43" s="10">
        <f>1/1000*[1]TimberSectorMinusCoreVPAImp!AL$63</f>
        <v>1.1335729274999996E-3</v>
      </c>
      <c r="AO43" s="10">
        <f>1/1000*[1]TimberSectorMinusCoreVPAImp!AM$63</f>
        <v>5.7509644800000004E-4</v>
      </c>
      <c r="AP43" s="10">
        <f>1/1000*[1]TimberSectorMinusCoreVPAImp!AN$63</f>
        <v>6.2675755999999974E-4</v>
      </c>
      <c r="AQ43" s="10">
        <f>1/1000*[1]TimberSectorMinusCoreVPAImp!AO$63</f>
        <v>8.397191150999999E-4</v>
      </c>
      <c r="AR43" s="10">
        <f>1/1000*[1]TimberSectorMinusCoreVPAImp!AP$63</f>
        <v>1.6939663645000002E-3</v>
      </c>
      <c r="AS43" s="10">
        <f>1/1000*[1]TimberSectorMinusCoreVPAImp!AQ$63</f>
        <v>1.5931354880000001E-3</v>
      </c>
      <c r="AT43" s="10">
        <f>1/1000*[1]TimberSectorMinusCoreVPAImp!AR$63</f>
        <v>1.5229128684000003E-3</v>
      </c>
      <c r="AU43" s="10">
        <f>1/1000*[1]TimberSectorMinusCoreVPAImp!AS$63</f>
        <v>1.2166620465999998E-3</v>
      </c>
      <c r="AV43" s="10">
        <f>1/1000*[1]TimberSectorMinusCoreVPAImp!AT$63</f>
        <v>1.149052769E-3</v>
      </c>
      <c r="AW43" s="10">
        <f>1/1000*[1]TimberSectorMinusCoreVPAImp!AU$63</f>
        <v>1.0287246674999997E-3</v>
      </c>
      <c r="AX43" s="10">
        <f>1/1000*[1]TimberSectorMinusCoreVPAImp!AV$63</f>
        <v>0</v>
      </c>
      <c r="AY43" s="10">
        <f>1/1000*[1]TimberSectorMinusCoreVPAImp!AW$63</f>
        <v>0</v>
      </c>
      <c r="AZ43" s="10">
        <f>1/1000*[1]TimberSectorMinusCoreVPAImp!AX$63</f>
        <v>0</v>
      </c>
      <c r="BA43" s="10">
        <f>1/1000*[1]TimberSectorMinusCoreVPAImp!AY$63</f>
        <v>0</v>
      </c>
      <c r="BB43" s="10">
        <f>1/1000*[1]TimberSectorMinusCoreVPAImp!AZ$63</f>
        <v>0</v>
      </c>
      <c r="BC43" s="10">
        <f>1/1000*[1]TimberSectorMinusCoreVPAImp!BA$63</f>
        <v>0</v>
      </c>
      <c r="BD43" s="386"/>
    </row>
    <row r="44" spans="2:56">
      <c r="B44" s="5" t="s">
        <v>127</v>
      </c>
      <c r="C44" s="61">
        <f>SUM(C53:C56)</f>
        <v>4.2063000000000007E-4</v>
      </c>
      <c r="D44" s="10">
        <f>SUM(D53:D56)</f>
        <v>5.8785999999999951E-4</v>
      </c>
      <c r="E44" s="10">
        <f>SUM(E53:E56)</f>
        <v>9.7514479999999994E-3</v>
      </c>
      <c r="F44" s="10">
        <f t="shared" ref="F44:AB44" si="9">SUM(F53:F56)</f>
        <v>1.4873572E-2</v>
      </c>
      <c r="G44" s="10">
        <f t="shared" si="9"/>
        <v>2.3390618307692311E-2</v>
      </c>
      <c r="H44" s="10">
        <f t="shared" si="9"/>
        <v>2.7021679999999999E-2</v>
      </c>
      <c r="I44" s="10">
        <f t="shared" si="9"/>
        <v>3.3667367999999996E-2</v>
      </c>
      <c r="J44" s="10">
        <f t="shared" si="9"/>
        <v>3.7653322000000003E-2</v>
      </c>
      <c r="K44" s="10">
        <f t="shared" si="9"/>
        <v>1.9047714E-2</v>
      </c>
      <c r="L44" s="10">
        <f t="shared" si="9"/>
        <v>1.7545164000000002E-2</v>
      </c>
      <c r="M44" s="10">
        <f t="shared" si="9"/>
        <v>2.3086560000000006E-2</v>
      </c>
      <c r="N44" s="10">
        <f t="shared" si="9"/>
        <v>2.0267933000000002E-2</v>
      </c>
      <c r="O44" s="10">
        <f t="shared" si="9"/>
        <v>1.7336802570190775E-2</v>
      </c>
      <c r="P44" s="10">
        <f t="shared" si="9"/>
        <v>2.1260744649210135E-2</v>
      </c>
      <c r="Q44" s="10">
        <f t="shared" si="9"/>
        <v>2.1730979541141868E-2</v>
      </c>
      <c r="R44" s="10">
        <f t="shared" si="9"/>
        <v>2.3165812303617389E-2</v>
      </c>
      <c r="S44" s="10">
        <f t="shared" si="9"/>
        <v>2.3596176982173308E-2</v>
      </c>
      <c r="T44" s="10">
        <f t="shared" si="9"/>
        <v>2.4434423134093136E-2</v>
      </c>
      <c r="U44" s="10">
        <f t="shared" si="9"/>
        <v>2.3583498320806685E-2</v>
      </c>
      <c r="V44" s="10">
        <f t="shared" si="9"/>
        <v>3.7265212720282465E-2</v>
      </c>
      <c r="W44" s="10">
        <f t="shared" si="9"/>
        <v>0</v>
      </c>
      <c r="X44" s="10">
        <f t="shared" si="9"/>
        <v>0</v>
      </c>
      <c r="Y44" s="10">
        <f t="shared" si="9"/>
        <v>0</v>
      </c>
      <c r="Z44" s="10">
        <f t="shared" si="9"/>
        <v>0</v>
      </c>
      <c r="AA44" s="10">
        <f t="shared" si="9"/>
        <v>0</v>
      </c>
      <c r="AB44" s="10">
        <f t="shared" si="9"/>
        <v>0</v>
      </c>
      <c r="AC44" s="234"/>
      <c r="AD44" s="239">
        <f>SUM(AD53:AD56)</f>
        <v>7.8819373481999998E-5</v>
      </c>
      <c r="AE44" s="10">
        <f>SUM(AE53:AE56)</f>
        <v>5.5705863199999926E-5</v>
      </c>
      <c r="AF44" s="10">
        <f>SUM(AF53:AF56)</f>
        <v>8.0705522879999988E-4</v>
      </c>
      <c r="AG44" s="10">
        <f t="shared" ref="AG44:BC44" si="10">SUM(AG53:AG56)</f>
        <v>1.3005749999999998E-3</v>
      </c>
      <c r="AH44" s="10">
        <f t="shared" si="10"/>
        <v>2.6140608256000008E-3</v>
      </c>
      <c r="AI44" s="10">
        <f t="shared" si="10"/>
        <v>2.8149466917000007E-3</v>
      </c>
      <c r="AJ44" s="10">
        <f t="shared" si="10"/>
        <v>3.6430317411999995E-3</v>
      </c>
      <c r="AK44" s="10">
        <f t="shared" si="10"/>
        <v>4.8520757144999999E-3</v>
      </c>
      <c r="AL44" s="10">
        <f t="shared" si="10"/>
        <v>3.9950413796000003E-3</v>
      </c>
      <c r="AM44" s="10">
        <f t="shared" si="10"/>
        <v>2.1965045388000004E-3</v>
      </c>
      <c r="AN44" s="10">
        <f t="shared" si="10"/>
        <v>4.3148724516000004E-3</v>
      </c>
      <c r="AO44" s="10">
        <f t="shared" si="10"/>
        <v>2.6304011519999999E-3</v>
      </c>
      <c r="AP44" s="10">
        <f t="shared" si="10"/>
        <v>2.5994883023999996E-3</v>
      </c>
      <c r="AQ44" s="10">
        <f t="shared" si="10"/>
        <v>3.1408329867000004E-3</v>
      </c>
      <c r="AR44" s="10">
        <f t="shared" si="10"/>
        <v>3.2249523490000005E-3</v>
      </c>
      <c r="AS44" s="10">
        <f t="shared" si="10"/>
        <v>3.2787899620000003E-3</v>
      </c>
      <c r="AT44" s="10">
        <f t="shared" si="10"/>
        <v>3.4847138006000003E-3</v>
      </c>
      <c r="AU44" s="10">
        <f t="shared" si="10"/>
        <v>4.4565411033000001E-3</v>
      </c>
      <c r="AV44" s="10">
        <f t="shared" si="10"/>
        <v>4.9102944830000002E-3</v>
      </c>
      <c r="AW44" s="10">
        <f t="shared" si="10"/>
        <v>6.1900620525000005E-3</v>
      </c>
      <c r="AX44" s="10">
        <f t="shared" si="10"/>
        <v>0</v>
      </c>
      <c r="AY44" s="10">
        <f t="shared" si="10"/>
        <v>0</v>
      </c>
      <c r="AZ44" s="10">
        <f t="shared" si="10"/>
        <v>0</v>
      </c>
      <c r="BA44" s="10">
        <f t="shared" si="10"/>
        <v>0</v>
      </c>
      <c r="BB44" s="10">
        <f t="shared" si="10"/>
        <v>0</v>
      </c>
      <c r="BC44" s="10">
        <f t="shared" si="10"/>
        <v>0</v>
      </c>
      <c r="BD44" s="386"/>
    </row>
    <row r="45" spans="2:56">
      <c r="B45" s="5" t="s">
        <v>87</v>
      </c>
      <c r="C45" s="45">
        <f>1/$A$1*[1]TimberSectorMinusCoreVPAImp!$B$244</f>
        <v>6.6067540000000063E-3</v>
      </c>
      <c r="D45" s="10">
        <f>1/$A$1*[1]TimberSectorMinusCoreVPAImp!$C$244</f>
        <v>6.9685200000000128E-3</v>
      </c>
      <c r="E45" s="10">
        <f>1/$A$1*[1]TimberSectorMinusCoreVPAImp!D$244</f>
        <v>4.7078780000000126E-3</v>
      </c>
      <c r="F45" s="10">
        <f>1/$A$1*[1]TimberSectorMinusCoreVPAImp!E$244</f>
        <v>2.2027599999999981E-3</v>
      </c>
      <c r="G45" s="10">
        <f>1/$A$1*[1]TimberSectorMinusCoreVPAImp!F$244</f>
        <v>3.1898440000000111E-3</v>
      </c>
      <c r="H45" s="10">
        <f>1/$A$1*[1]TimberSectorMinusCoreVPAImp!G$244</f>
        <v>5.0665899999999958E-3</v>
      </c>
      <c r="I45" s="10">
        <f>1/$A$1*[1]TimberSectorMinusCoreVPAImp!H$244</f>
        <v>5.3864770000000006E-3</v>
      </c>
      <c r="J45" s="10">
        <f>1/$A$1*[1]TimberSectorMinusCoreVPAImp!I$244</f>
        <v>5.0605100000000042E-3</v>
      </c>
      <c r="K45" s="10">
        <f>1/$A$1*[1]TimberSectorMinusCoreVPAImp!J$244</f>
        <v>3.6879640000000019E-3</v>
      </c>
      <c r="L45" s="10">
        <f>1/$A$1*[1]TimberSectorMinusCoreVPAImp!K$244</f>
        <v>3.8349359999999971E-3</v>
      </c>
      <c r="M45" s="10">
        <f>1/$A$1*[1]TimberSectorMinusCoreVPAImp!L$244</f>
        <v>5.3795676128721905E-3</v>
      </c>
      <c r="N45" s="10">
        <f>1/$A$1*[1]TimberSectorMinusCoreVPAImp!M$244</f>
        <v>2.7769924410340641E-3</v>
      </c>
      <c r="O45" s="10">
        <f>1/$A$1*[1]TimberSectorMinusCoreVPAImp!N$244</f>
        <v>1.7382910624999994E-3</v>
      </c>
      <c r="P45" s="10">
        <f>1/$A$1*[1]TimberSectorMinusCoreVPAImp!O$244</f>
        <v>1.6832037379836649E-3</v>
      </c>
      <c r="Q45" s="10">
        <f>1/$A$1*[1]TimberSectorMinusCoreVPAImp!P$244</f>
        <v>2.5570717241691007E-3</v>
      </c>
      <c r="R45" s="10">
        <f>1/$A$1*[1]TimberSectorMinusCoreVPAImp!Q$244</f>
        <v>4.7277644075186462E-3</v>
      </c>
      <c r="S45" s="10">
        <f>1/$A$1*[1]TimberSectorMinusCoreVPAImp!R$244</f>
        <v>6.2024158625322012E-3</v>
      </c>
      <c r="T45" s="10">
        <f>1/$A$1*[1]TimberSectorMinusCoreVPAImp!S$244</f>
        <v>7.7390371480326875E-3</v>
      </c>
      <c r="U45" s="10">
        <f>1/$A$1*[1]TimberSectorMinusCoreVPAImp!T$244</f>
        <v>1.0418103115925881E-2</v>
      </c>
      <c r="V45" s="10">
        <f>1/$A$1*[1]TimberSectorMinusCoreVPAImp!U$244</f>
        <v>1.4285382305031E-2</v>
      </c>
      <c r="W45" s="10">
        <f>1/$A$1*[1]TimberSectorMinusCoreVPAImp!V$244</f>
        <v>0</v>
      </c>
      <c r="X45" s="10">
        <f>1/$A$1*[1]TimberSectorMinusCoreVPAImp!W$244</f>
        <v>0</v>
      </c>
      <c r="Y45" s="10">
        <f>1/$A$1*[1]TimberSectorMinusCoreVPAImp!X$244</f>
        <v>0</v>
      </c>
      <c r="Z45" s="10">
        <f>1/$A$1*[1]TimberSectorMinusCoreVPAImp!Y$244</f>
        <v>0</v>
      </c>
      <c r="AA45" s="10">
        <f>1/$A$1*[1]TimberSectorMinusCoreVPAImp!Z$244</f>
        <v>0</v>
      </c>
      <c r="AB45" s="10">
        <f>1/$A$1*[1]TimberSectorMinusCoreVPAImp!AA$244</f>
        <v>0</v>
      </c>
      <c r="AC45" s="234"/>
      <c r="AD45" s="238">
        <f>1/1000*[1]TimberSectorMinusCoreVPAImp!AB$244</f>
        <v>7.8896130795599894E-4</v>
      </c>
      <c r="AE45" s="10">
        <f>1/1000*[1]TimberSectorMinusCoreVPAImp!AC$244</f>
        <v>9.1510885479999975E-4</v>
      </c>
      <c r="AF45" s="10">
        <f>1/1000*[1]TimberSectorMinusCoreVPAImp!AD$244</f>
        <v>9.7901655839999799E-4</v>
      </c>
      <c r="AG45" s="10">
        <f>1/1000*[1]TimberSectorMinusCoreVPAImp!AE$244</f>
        <v>4.8733905919999998E-4</v>
      </c>
      <c r="AH45" s="10">
        <f>1/1000*[1]TimberSectorMinusCoreVPAImp!AF$244</f>
        <v>1.0803321255999983E-3</v>
      </c>
      <c r="AI45" s="10">
        <f>1/1000*[1]TimberSectorMinusCoreVPAImp!AG$244</f>
        <v>1.9054013550000022E-3</v>
      </c>
      <c r="AJ45" s="10">
        <f>1/1000*[1]TimberSectorMinusCoreVPAImp!AH$244</f>
        <v>4.1084901948000001E-3</v>
      </c>
      <c r="AK45" s="10">
        <f>1/1000*[1]TimberSectorMinusCoreVPAImp!AI$244</f>
        <v>5.6208645419999958E-3</v>
      </c>
      <c r="AL45" s="10">
        <f>1/1000*[1]TimberSectorMinusCoreVPAImp!AJ$244</f>
        <v>6.9804962231999959E-3</v>
      </c>
      <c r="AM45" s="10">
        <f>1/1000*[1]TimberSectorMinusCoreVPAImp!AK$244</f>
        <v>4.4608619132000009E-3</v>
      </c>
      <c r="AN45" s="10">
        <f>1/1000*[1]TimberSectorMinusCoreVPAImp!AL$244</f>
        <v>4.1081799132000009E-3</v>
      </c>
      <c r="AO45" s="10">
        <f>1/1000*[1]TimberSectorMinusCoreVPAImp!AM$244</f>
        <v>3.0763380959999997E-3</v>
      </c>
      <c r="AP45" s="10">
        <f>1/1000*[1]TimberSectorMinusCoreVPAImp!AN$244</f>
        <v>2.5212863808000002E-3</v>
      </c>
      <c r="AQ45" s="10">
        <f>1/1000*[1]TimberSectorMinusCoreVPAImp!AO$244</f>
        <v>3.1838355365999996E-3</v>
      </c>
      <c r="AR45" s="10">
        <f>1/1000*[1]TimberSectorMinusCoreVPAImp!AP$244</f>
        <v>3.449479476999999E-3</v>
      </c>
      <c r="AS45" s="10">
        <f>1/1000*[1]TimberSectorMinusCoreVPAImp!AQ$244</f>
        <v>3.8926363700000017E-3</v>
      </c>
      <c r="AT45" s="10">
        <f>1/1000*[1]TimberSectorMinusCoreVPAImp!AR$244</f>
        <v>4.5779524408000013E-3</v>
      </c>
      <c r="AU45" s="10">
        <f>1/1000*[1]TimberSectorMinusCoreVPAImp!AS$244</f>
        <v>6.0504337036000029E-3</v>
      </c>
      <c r="AV45" s="10">
        <f>1/1000*[1]TimberSectorMinusCoreVPAImp!AT$244</f>
        <v>8.3828785390000007E-3</v>
      </c>
      <c r="AW45" s="10">
        <f>1/1000*[1]TimberSectorMinusCoreVPAImp!AU$244</f>
        <v>9.4702676837499986E-3</v>
      </c>
      <c r="AX45" s="10">
        <f>1/1000*[1]TimberSectorMinusCoreVPAImp!AV$244</f>
        <v>0</v>
      </c>
      <c r="AY45" s="10">
        <f>1/1000*[1]TimberSectorMinusCoreVPAImp!AW$244</f>
        <v>0</v>
      </c>
      <c r="AZ45" s="10">
        <f>1/1000*[1]TimberSectorMinusCoreVPAImp!AX$244</f>
        <v>0</v>
      </c>
      <c r="BA45" s="10">
        <f>1/1000*[1]TimberSectorMinusCoreVPAImp!AY$244</f>
        <v>0</v>
      </c>
      <c r="BB45" s="10">
        <f>1/1000*[1]TimberSectorMinusCoreVPAImp!AZ$244</f>
        <v>0</v>
      </c>
      <c r="BC45" s="10">
        <f>1/1000*[1]TimberSectorMinusCoreVPAImp!BA$244</f>
        <v>0</v>
      </c>
      <c r="BD45" s="386"/>
    </row>
    <row r="46" spans="2:56">
      <c r="B46" s="5" t="s">
        <v>16</v>
      </c>
      <c r="C46" s="19">
        <f t="shared" ref="C46:AB46" si="11">SUM(C41:C41)-SUM(C42:C45)</f>
        <v>-8.3318479999999941E-3</v>
      </c>
      <c r="D46" s="15">
        <f t="shared" si="11"/>
        <v>-8.0095819999999908E-3</v>
      </c>
      <c r="E46" s="15">
        <f t="shared" si="11"/>
        <v>-6.4815240000000024E-3</v>
      </c>
      <c r="F46" s="15">
        <f t="shared" si="11"/>
        <v>-1.9058340000000056E-3</v>
      </c>
      <c r="G46" s="15">
        <f t="shared" si="11"/>
        <v>-9.9560471777264403E-4</v>
      </c>
      <c r="H46" s="15">
        <f t="shared" si="11"/>
        <v>6.4752149999999786E-4</v>
      </c>
      <c r="I46" s="15">
        <f t="shared" si="11"/>
        <v>1.3946640000000038E-3</v>
      </c>
      <c r="J46" s="15">
        <f t="shared" si="11"/>
        <v>-2.6710080000000025E-3</v>
      </c>
      <c r="K46" s="15">
        <f t="shared" si="11"/>
        <v>-1.8221060000000004E-3</v>
      </c>
      <c r="L46" s="15">
        <f t="shared" si="11"/>
        <v>-8.1012862499999991E-4</v>
      </c>
      <c r="M46" s="15">
        <f t="shared" si="11"/>
        <v>4.9939400000000023E-3</v>
      </c>
      <c r="N46" s="15">
        <f t="shared" si="11"/>
        <v>5.1823716056131688E-3</v>
      </c>
      <c r="O46" s="15">
        <f t="shared" si="11"/>
        <v>3.4725316950118962E-3</v>
      </c>
      <c r="P46" s="15">
        <f t="shared" si="11"/>
        <v>1.5713153209832541E-3</v>
      </c>
      <c r="Q46" s="15">
        <f t="shared" si="11"/>
        <v>1.8605322012028164E-3</v>
      </c>
      <c r="R46" s="15">
        <f t="shared" si="11"/>
        <v>-1.8615520365791727E-5</v>
      </c>
      <c r="S46" s="15">
        <f t="shared" si="11"/>
        <v>2.6512759448028833E-3</v>
      </c>
      <c r="T46" s="15">
        <f t="shared" si="11"/>
        <v>3.6418681556155477E-3</v>
      </c>
      <c r="U46" s="15">
        <f t="shared" si="11"/>
        <v>2.6741774557730857E-3</v>
      </c>
      <c r="V46" s="15">
        <f t="shared" si="11"/>
        <v>2.4143281351709789E-3</v>
      </c>
      <c r="W46" s="15">
        <f t="shared" si="11"/>
        <v>0</v>
      </c>
      <c r="X46" s="15">
        <f t="shared" si="11"/>
        <v>0</v>
      </c>
      <c r="Y46" s="15">
        <f t="shared" si="11"/>
        <v>0</v>
      </c>
      <c r="Z46" s="15">
        <f t="shared" si="11"/>
        <v>0</v>
      </c>
      <c r="AA46" s="15">
        <f t="shared" si="11"/>
        <v>0</v>
      </c>
      <c r="AB46" s="15">
        <f t="shared" si="11"/>
        <v>0</v>
      </c>
      <c r="AC46" s="234"/>
      <c r="AD46" s="238">
        <f t="shared" ref="AD46:BC46" si="12">SUM(AD41:AD41)-SUM(AD42:AD45)</f>
        <v>-2.9215190720460003E-3</v>
      </c>
      <c r="AE46" s="12">
        <f t="shared" si="12"/>
        <v>-2.8759122091999993E-3</v>
      </c>
      <c r="AF46" s="12">
        <f t="shared" si="12"/>
        <v>-2.3212390224000004E-3</v>
      </c>
      <c r="AG46" s="12">
        <f t="shared" si="12"/>
        <v>-1.1267951072000001E-3</v>
      </c>
      <c r="AH46" s="12">
        <f t="shared" si="12"/>
        <v>-5.3189412780000125E-4</v>
      </c>
      <c r="AI46" s="12">
        <f t="shared" si="12"/>
        <v>-4.6264097880000139E-4</v>
      </c>
      <c r="AJ46" s="12">
        <f t="shared" si="12"/>
        <v>-6.278288788000002E-4</v>
      </c>
      <c r="AK46" s="12">
        <f t="shared" si="12"/>
        <v>-1.812398538000002E-3</v>
      </c>
      <c r="AL46" s="12">
        <f t="shared" si="12"/>
        <v>-2.0167874344000011E-3</v>
      </c>
      <c r="AM46" s="12">
        <f t="shared" si="12"/>
        <v>-1.06255864E-3</v>
      </c>
      <c r="AN46" s="12">
        <f t="shared" si="12"/>
        <v>3.1357497978000016E-3</v>
      </c>
      <c r="AO46" s="12">
        <f t="shared" si="12"/>
        <v>3.2568053280000002E-3</v>
      </c>
      <c r="AP46" s="12">
        <f t="shared" si="12"/>
        <v>1.6678952400000016E-3</v>
      </c>
      <c r="AQ46" s="12">
        <f t="shared" si="12"/>
        <v>1.4887695536999999E-3</v>
      </c>
      <c r="AR46" s="12">
        <f t="shared" si="12"/>
        <v>1.7929157014999995E-3</v>
      </c>
      <c r="AS46" s="12">
        <f t="shared" si="12"/>
        <v>1.8931664780000006E-3</v>
      </c>
      <c r="AT46" s="12">
        <f t="shared" si="12"/>
        <v>3.4276077226999997E-3</v>
      </c>
      <c r="AU46" s="12">
        <f t="shared" si="12"/>
        <v>4.7690398470000006E-3</v>
      </c>
      <c r="AV46" s="12">
        <f t="shared" si="12"/>
        <v>4.1732867089999993E-3</v>
      </c>
      <c r="AW46" s="12">
        <f t="shared" si="12"/>
        <v>4.7032464291666652E-3</v>
      </c>
      <c r="AX46" s="12">
        <f t="shared" si="12"/>
        <v>0</v>
      </c>
      <c r="AY46" s="12">
        <f t="shared" si="12"/>
        <v>0</v>
      </c>
      <c r="AZ46" s="12">
        <f t="shared" si="12"/>
        <v>0</v>
      </c>
      <c r="BA46" s="12">
        <f t="shared" si="12"/>
        <v>0</v>
      </c>
      <c r="BB46" s="12">
        <f t="shared" si="12"/>
        <v>0</v>
      </c>
      <c r="BC46" s="12">
        <f t="shared" si="12"/>
        <v>0</v>
      </c>
      <c r="BD46" s="386"/>
    </row>
    <row r="47" spans="2:56" ht="17.149999999999999" customHeight="1">
      <c r="B47" s="9" t="s">
        <v>134</v>
      </c>
      <c r="C47" s="58">
        <f t="shared" ref="C47:AB47" si="13">C5-SUM(C6,C7,C11,C18,C25,C40,C41)</f>
        <v>5.9424302128534112E-2</v>
      </c>
      <c r="D47" s="23">
        <f t="shared" si="13"/>
        <v>8.5926113419404704E-2</v>
      </c>
      <c r="E47" s="23">
        <f t="shared" si="13"/>
        <v>7.9867552090264304E-2</v>
      </c>
      <c r="F47" s="23">
        <f t="shared" si="13"/>
        <v>4.8056974334071967E-2</v>
      </c>
      <c r="G47" s="23">
        <f t="shared" si="13"/>
        <v>5.0514602068034264E-2</v>
      </c>
      <c r="H47" s="23">
        <f t="shared" si="13"/>
        <v>5.6670720660463303E-2</v>
      </c>
      <c r="I47" s="23">
        <f t="shared" si="13"/>
        <v>5.7090466523050942E-2</v>
      </c>
      <c r="J47" s="23">
        <f t="shared" si="13"/>
        <v>5.1035965885834145E-2</v>
      </c>
      <c r="K47" s="23">
        <f t="shared" si="13"/>
        <v>3.8771657240315172E-2</v>
      </c>
      <c r="L47" s="23">
        <f t="shared" si="13"/>
        <v>2.9716866300686817E-2</v>
      </c>
      <c r="M47" s="23">
        <f t="shared" si="13"/>
        <v>2.9880183878400857E-2</v>
      </c>
      <c r="N47" s="23">
        <f t="shared" si="13"/>
        <v>2.8513981783317988E-2</v>
      </c>
      <c r="O47" s="23">
        <f t="shared" si="13"/>
        <v>3.0369990038100259E-2</v>
      </c>
      <c r="P47" s="23">
        <f t="shared" si="13"/>
        <v>3.0101486866086713E-2</v>
      </c>
      <c r="Q47" s="23">
        <f t="shared" si="13"/>
        <v>3.2193471628925607E-2</v>
      </c>
      <c r="R47" s="23">
        <f t="shared" si="13"/>
        <v>2.8556180292512501E-2</v>
      </c>
      <c r="S47" s="23">
        <f t="shared" si="13"/>
        <v>3.4905840137535282E-2</v>
      </c>
      <c r="T47" s="23">
        <f t="shared" si="13"/>
        <v>3.9768003303576105E-2</v>
      </c>
      <c r="U47" s="23">
        <f t="shared" si="13"/>
        <v>4.6021817990594904E-2</v>
      </c>
      <c r="V47" s="23">
        <f t="shared" si="13"/>
        <v>4.8652974432995322E-2</v>
      </c>
      <c r="W47" s="23">
        <f t="shared" si="13"/>
        <v>0</v>
      </c>
      <c r="X47" s="23">
        <f t="shared" si="13"/>
        <v>0</v>
      </c>
      <c r="Y47" s="23">
        <f t="shared" si="13"/>
        <v>0</v>
      </c>
      <c r="Z47" s="23">
        <f t="shared" si="13"/>
        <v>0</v>
      </c>
      <c r="AA47" s="23">
        <f t="shared" si="13"/>
        <v>0</v>
      </c>
      <c r="AB47" s="23">
        <f t="shared" si="13"/>
        <v>0</v>
      </c>
      <c r="AC47" s="234"/>
      <c r="AD47" s="240">
        <f t="shared" ref="AD47:BC47" si="14">AD5-SUM(AD6,AD7,AD11,AD18,AD25,AD40,AD41)</f>
        <v>1.9180334975867797E-2</v>
      </c>
      <c r="AE47" s="23">
        <f t="shared" si="14"/>
        <v>2.4833570265200278E-2</v>
      </c>
      <c r="AF47" s="23">
        <f t="shared" si="14"/>
        <v>2.6696978232000568E-2</v>
      </c>
      <c r="AG47" s="23">
        <f t="shared" si="14"/>
        <v>3.1725016433600928E-2</v>
      </c>
      <c r="AH47" s="23">
        <f t="shared" si="14"/>
        <v>3.531036788580022E-2</v>
      </c>
      <c r="AI47" s="23">
        <f t="shared" si="14"/>
        <v>4.1300305589399233E-2</v>
      </c>
      <c r="AJ47" s="23">
        <f t="shared" si="14"/>
        <v>4.3805053877600919E-2</v>
      </c>
      <c r="AK47" s="23">
        <f t="shared" si="14"/>
        <v>4.512347814450024E-2</v>
      </c>
      <c r="AL47" s="23">
        <f t="shared" si="14"/>
        <v>3.5067193066399494E-2</v>
      </c>
      <c r="AM47" s="23">
        <f t="shared" si="14"/>
        <v>2.013698563799915E-2</v>
      </c>
      <c r="AN47" s="23">
        <f t="shared" si="14"/>
        <v>2.3078835554400934E-2</v>
      </c>
      <c r="AO47" s="23">
        <f t="shared" si="14"/>
        <v>2.2050926736000509E-2</v>
      </c>
      <c r="AP47" s="23">
        <f t="shared" si="14"/>
        <v>1.8490660443199802E-2</v>
      </c>
      <c r="AQ47" s="23">
        <f t="shared" si="14"/>
        <v>1.4809855596000565E-2</v>
      </c>
      <c r="AR47" s="23">
        <f t="shared" si="14"/>
        <v>1.5909512861000508E-2</v>
      </c>
      <c r="AS47" s="23">
        <f t="shared" si="14"/>
        <v>1.6290251502000697E-2</v>
      </c>
      <c r="AT47" s="23">
        <f t="shared" si="14"/>
        <v>1.8735684942300157E-2</v>
      </c>
      <c r="AU47" s="23">
        <f t="shared" si="14"/>
        <v>1.9816786189200908E-2</v>
      </c>
      <c r="AV47" s="23">
        <f t="shared" si="14"/>
        <v>2.1955366328000103E-2</v>
      </c>
      <c r="AW47" s="23">
        <f t="shared" si="14"/>
        <v>2.5305094558750518E-2</v>
      </c>
      <c r="AX47" s="23">
        <f t="shared" si="14"/>
        <v>0</v>
      </c>
      <c r="AY47" s="23">
        <f t="shared" si="14"/>
        <v>0</v>
      </c>
      <c r="AZ47" s="23">
        <f t="shared" si="14"/>
        <v>0</v>
      </c>
      <c r="BA47" s="23">
        <f t="shared" si="14"/>
        <v>0</v>
      </c>
      <c r="BB47" s="23">
        <f t="shared" si="14"/>
        <v>0</v>
      </c>
      <c r="BC47" s="23">
        <f t="shared" si="14"/>
        <v>0</v>
      </c>
      <c r="BD47" s="386"/>
    </row>
    <row r="48" spans="2:56">
      <c r="B48" s="5" t="s">
        <v>120</v>
      </c>
      <c r="C48" s="45">
        <f>1/$A$1*[1]TimberSectorMinusCoreVPAImp!$B$8</f>
        <v>6.0412519003110281E-3</v>
      </c>
      <c r="D48" s="10">
        <f>1/$A$1*[1]TimberSectorMinusCoreVPAImp!$C$8</f>
        <v>6.1658676063073847E-3</v>
      </c>
      <c r="E48" s="10">
        <f>1/$A$1*[1]TimberSectorMinusCoreVPAImp!D$8</f>
        <v>7.4154635142676803E-3</v>
      </c>
      <c r="F48" s="10">
        <f>1/$A$1*[1]TimberSectorMinusCoreVPAImp!E$8</f>
        <v>7.133209304654128E-3</v>
      </c>
      <c r="G48" s="10">
        <f>1/$A$1*[1]TimberSectorMinusCoreVPAImp!F$8</f>
        <v>9.434227470782295E-3</v>
      </c>
      <c r="H48" s="10">
        <f>1/$A$1*[1]TimberSectorMinusCoreVPAImp!G$8</f>
        <v>9.2066147034504577E-3</v>
      </c>
      <c r="I48" s="10">
        <f>1/$A$1*[1]TimberSectorMinusCoreVPAImp!H$8</f>
        <v>9.2725065826356687E-3</v>
      </c>
      <c r="J48" s="10">
        <f>1/$A$1*[1]TimberSectorMinusCoreVPAImp!I$8</f>
        <v>9.5649680000000001E-3</v>
      </c>
      <c r="K48" s="10">
        <f>1/$A$1*[1]TimberSectorMinusCoreVPAImp!J$8</f>
        <v>1.0568470879666942E-2</v>
      </c>
      <c r="L48" s="10">
        <f>1/$A$1*[1]TimberSectorMinusCoreVPAImp!K$8</f>
        <v>1.192694E-2</v>
      </c>
      <c r="M48" s="10">
        <f>1/$A$1*[1]TimberSectorMinusCoreVPAImp!L$8</f>
        <v>1.1437719999999995E-2</v>
      </c>
      <c r="N48" s="10">
        <f>1/$A$1*[1]TimberSectorMinusCoreVPAImp!M$8</f>
        <v>1.1151595310961208E-3</v>
      </c>
      <c r="O48" s="10">
        <f>1/$A$1*[1]TimberSectorMinusCoreVPAImp!N$8</f>
        <v>3.3284488668768901E-3</v>
      </c>
      <c r="P48" s="10">
        <f>1/$A$1*[1]TimberSectorMinusCoreVPAImp!O$8</f>
        <v>1.2373343633291725E-2</v>
      </c>
      <c r="Q48" s="10">
        <f>1/$A$1*[1]TimberSectorMinusCoreVPAImp!P$8</f>
        <v>1.1831949191850363E-2</v>
      </c>
      <c r="R48" s="10">
        <f>1/$A$1*[1]TimberSectorMinusCoreVPAImp!Q$8</f>
        <v>1.1381741419028583E-2</v>
      </c>
      <c r="S48" s="10">
        <f>1/$A$1*[1]TimberSectorMinusCoreVPAImp!R$8</f>
        <v>1.3666520790050467E-2</v>
      </c>
      <c r="T48" s="10">
        <f>1/$A$1*[1]TimberSectorMinusCoreVPAImp!S$8</f>
        <v>1.4275746099603855E-2</v>
      </c>
      <c r="U48" s="10">
        <f>1/$A$1*[1]TimberSectorMinusCoreVPAImp!T$8</f>
        <v>1.5485633806658442E-2</v>
      </c>
      <c r="V48" s="10">
        <f>1/$A$1*[1]TimberSectorMinusCoreVPAImp!U$8</f>
        <v>1.5698789260550582E-2</v>
      </c>
      <c r="W48" s="10">
        <f>1/$A$1*[1]TimberSectorMinusCoreVPAImp!V$8</f>
        <v>0</v>
      </c>
      <c r="X48" s="10">
        <f>1/$A$1*[1]TimberSectorMinusCoreVPAImp!W$8</f>
        <v>0</v>
      </c>
      <c r="Y48" s="10">
        <f>1/$A$1*[1]TimberSectorMinusCoreVPAImp!X$8</f>
        <v>0</v>
      </c>
      <c r="Z48" s="10">
        <f>1/$A$1*[1]TimberSectorMinusCoreVPAImp!Y$8</f>
        <v>0</v>
      </c>
      <c r="AA48" s="10">
        <f>1/$A$1*[1]TimberSectorMinusCoreVPAImp!Z$8</f>
        <v>0</v>
      </c>
      <c r="AB48" s="10">
        <f>1/$A$1*[1]TimberSectorMinusCoreVPAImp!AA$8</f>
        <v>0</v>
      </c>
      <c r="AC48" s="4"/>
      <c r="AD48" s="45">
        <f>1/1000*[1]TimberSectorMinusCoreVPAImp!AB$8</f>
        <v>5.4428698812600002E-4</v>
      </c>
      <c r="AE48" s="10">
        <f>1/1000*[1]TimberSectorMinusCoreVPAImp!AC$8</f>
        <v>5.1167060960000002E-4</v>
      </c>
      <c r="AF48" s="10">
        <f>1/1000*[1]TimberSectorMinusCoreVPAImp!AD$8</f>
        <v>6.3658548480000012E-4</v>
      </c>
      <c r="AG48" s="10">
        <f>1/1000*[1]TimberSectorMinusCoreVPAImp!AE$8</f>
        <v>8.7787341600000012E-4</v>
      </c>
      <c r="AH48" s="10">
        <f>1/1000*[1]TimberSectorMinusCoreVPAImp!AF$8</f>
        <v>1.1162659088000001E-3</v>
      </c>
      <c r="AI48" s="10">
        <f>1/1000*[1]TimberSectorMinusCoreVPAImp!AG$8</f>
        <v>1.4853359664000001E-3</v>
      </c>
      <c r="AJ48" s="10">
        <f>1/1000*[1]TimberSectorMinusCoreVPAImp!AH$8</f>
        <v>1.8964620068000003E-3</v>
      </c>
      <c r="AK48" s="10">
        <f>1/1000*[1]TimberSectorMinusCoreVPAImp!AI$8</f>
        <v>1.838712138E-3</v>
      </c>
      <c r="AL48" s="10">
        <f>1/1000*[1]TimberSectorMinusCoreVPAImp!AJ$8</f>
        <v>1.9541342960000003E-3</v>
      </c>
      <c r="AM48" s="10">
        <f>1/1000*[1]TimberSectorMinusCoreVPAImp!AK$8</f>
        <v>1.2234097656E-3</v>
      </c>
      <c r="AN48" s="10">
        <f>1/1000*[1]TimberSectorMinusCoreVPAImp!AL$8</f>
        <v>1.2146408082000001E-3</v>
      </c>
      <c r="AO48" s="10">
        <f>1/1000*[1]TimberSectorMinusCoreVPAImp!AM$8</f>
        <v>1.4223177599999995E-4</v>
      </c>
      <c r="AP48" s="10">
        <f>1/1000*[1]TimberSectorMinusCoreVPAImp!AN$8</f>
        <v>5.0832341120000003E-4</v>
      </c>
      <c r="AQ48" s="10">
        <f>1/1000*[1]TimberSectorMinusCoreVPAImp!AO$8</f>
        <v>1.3376224769999999E-3</v>
      </c>
      <c r="AR48" s="10">
        <f>1/1000*[1]TimberSectorMinusCoreVPAImp!AP$8</f>
        <v>1.2768758185E-3</v>
      </c>
      <c r="AS48" s="10">
        <f>1/1000*[1]TimberSectorMinusCoreVPAImp!AQ$8</f>
        <v>1.1831663619999999E-3</v>
      </c>
      <c r="AT48" s="10">
        <f>1/1000*[1]TimberSectorMinusCoreVPAImp!AR$8</f>
        <v>1.7610502275000001E-3</v>
      </c>
      <c r="AU48" s="10">
        <f>1/1000*[1]TimberSectorMinusCoreVPAImp!AS$8</f>
        <v>1.6762578975999998E-3</v>
      </c>
      <c r="AV48" s="10">
        <f>1/1000*[1]TimberSectorMinusCoreVPAImp!AT$8</f>
        <v>1.909562443E-3</v>
      </c>
      <c r="AW48" s="10">
        <f>1/1000*[1]TimberSectorMinusCoreVPAImp!AU$8</f>
        <v>1.8570069720833336E-3</v>
      </c>
      <c r="AX48" s="10">
        <f>1/1000*[1]TimberSectorMinusCoreVPAImp!AV$8</f>
        <v>0</v>
      </c>
      <c r="AY48" s="10">
        <f>1/1000*[1]TimberSectorMinusCoreVPAImp!AW$8</f>
        <v>0</v>
      </c>
      <c r="AZ48" s="10">
        <f>1/1000*[1]TimberSectorMinusCoreVPAImp!AX$8</f>
        <v>0</v>
      </c>
      <c r="BA48" s="10">
        <f>1/1000*[1]TimberSectorMinusCoreVPAImp!AY$8</f>
        <v>0</v>
      </c>
      <c r="BB48" s="10">
        <f>1/1000*[1]TimberSectorMinusCoreVPAImp!AZ$8</f>
        <v>0</v>
      </c>
      <c r="BC48" s="10">
        <f>1/1000*[1]TimberSectorMinusCoreVPAImp!BA$8</f>
        <v>0</v>
      </c>
      <c r="BD48" s="386"/>
    </row>
    <row r="49" spans="2:56">
      <c r="B49" s="5" t="s">
        <v>79</v>
      </c>
      <c r="C49" s="45">
        <f>1/$A$1*[1]TimberSectorMinusCoreVPAImp!$B$108</f>
        <v>8.5185138806084873E-3</v>
      </c>
      <c r="D49" s="10">
        <f>1/$A$1*[1]TimberSectorMinusCoreVPAImp!$C$108</f>
        <v>1.0709451E-2</v>
      </c>
      <c r="E49" s="10">
        <f>1/$A$1*[1]TimberSectorMinusCoreVPAImp!D$108</f>
        <v>1.4473519748816402E-2</v>
      </c>
      <c r="F49" s="10">
        <f>1/$A$1*[1]TimberSectorMinusCoreVPAImp!E$108</f>
        <v>2.2965394620734419E-2</v>
      </c>
      <c r="G49" s="10">
        <f>1/$A$1*[1]TimberSectorMinusCoreVPAImp!F$108</f>
        <v>2.9551461999999997E-2</v>
      </c>
      <c r="H49" s="10">
        <f>1/$A$1*[1]TimberSectorMinusCoreVPAImp!G$108</f>
        <v>3.4603488000000002E-2</v>
      </c>
      <c r="I49" s="10">
        <f>1/$A$1*[1]TimberSectorMinusCoreVPAImp!H$108</f>
        <v>3.3924314206846419E-2</v>
      </c>
      <c r="J49" s="10">
        <f>1/$A$1*[1]TimberSectorMinusCoreVPAImp!I$108</f>
        <v>3.0338989999999996E-2</v>
      </c>
      <c r="K49" s="10">
        <f>1/$A$1*[1]TimberSectorMinusCoreVPAImp!J$108</f>
        <v>1.7855993000000001E-2</v>
      </c>
      <c r="L49" s="10">
        <f>1/$A$1*[1]TimberSectorMinusCoreVPAImp!K$108</f>
        <v>9.8191797500000004E-3</v>
      </c>
      <c r="M49" s="10">
        <f>1/$A$1*[1]TimberSectorMinusCoreVPAImp!L$108</f>
        <v>9.3958760000000009E-3</v>
      </c>
      <c r="N49" s="10">
        <f>1/$A$1*[1]TimberSectorMinusCoreVPAImp!M$108</f>
        <v>7.4723158090438148E-3</v>
      </c>
      <c r="O49" s="10">
        <f>1/$A$1*[1]TimberSectorMinusCoreVPAImp!N$108</f>
        <v>4.5377880920401915E-3</v>
      </c>
      <c r="P49" s="10">
        <f>1/$A$1*[1]TimberSectorMinusCoreVPAImp!O$108</f>
        <v>4.3557832758774357E-3</v>
      </c>
      <c r="Q49" s="10">
        <f>1/$A$1*[1]TimberSectorMinusCoreVPAImp!P$108</f>
        <v>5.6161263418734921E-3</v>
      </c>
      <c r="R49" s="10">
        <f>1/$A$1*[1]TimberSectorMinusCoreVPAImp!Q$108</f>
        <v>5.103826682730731E-3</v>
      </c>
      <c r="S49" s="10">
        <f>1/$A$1*[1]TimberSectorMinusCoreVPAImp!R$108</f>
        <v>7.4295928374090809E-3</v>
      </c>
      <c r="T49" s="10">
        <f>1/$A$1*[1]TimberSectorMinusCoreVPAImp!S$108</f>
        <v>8.0541502154756802E-3</v>
      </c>
      <c r="U49" s="10">
        <f>1/$A$1*[1]TimberSectorMinusCoreVPAImp!T$108</f>
        <v>9.5137798117031387E-3</v>
      </c>
      <c r="V49" s="10">
        <f>1/$A$1*[1]TimberSectorMinusCoreVPAImp!U$108</f>
        <v>1.001291406780693E-2</v>
      </c>
      <c r="W49" s="10">
        <f>1/$A$1*[1]TimberSectorMinusCoreVPAImp!V$108</f>
        <v>0</v>
      </c>
      <c r="X49" s="10">
        <f>1/$A$1*[1]TimberSectorMinusCoreVPAImp!W$108</f>
        <v>0</v>
      </c>
      <c r="Y49" s="10">
        <f>1/$A$1*[1]TimberSectorMinusCoreVPAImp!X$108</f>
        <v>0</v>
      </c>
      <c r="Z49" s="10">
        <f>1/$A$1*[1]TimberSectorMinusCoreVPAImp!Y$108</f>
        <v>0</v>
      </c>
      <c r="AA49" s="10">
        <f>1/$A$1*[1]TimberSectorMinusCoreVPAImp!Z$108</f>
        <v>0</v>
      </c>
      <c r="AB49" s="10">
        <f>1/$A$1*[1]TimberSectorMinusCoreVPAImp!AA$108</f>
        <v>0</v>
      </c>
      <c r="AC49" s="4"/>
      <c r="AD49" s="45">
        <f>1/1000*[1]TimberSectorMinusCoreVPAImp!AB$108</f>
        <v>8.5547215786680019E-3</v>
      </c>
      <c r="AE49" s="10">
        <f>1/1000*[1]TimberSectorMinusCoreVPAImp!AC$108</f>
        <v>9.856319811999999E-3</v>
      </c>
      <c r="AF49" s="10">
        <f>1/1000*[1]TimberSectorMinusCoreVPAImp!AD$108</f>
        <v>1.32355282128E-2</v>
      </c>
      <c r="AG49" s="10">
        <f>1/1000*[1]TimberSectorMinusCoreVPAImp!AE$108</f>
        <v>2.1621132377600001E-2</v>
      </c>
      <c r="AH49" s="10">
        <f>1/1000*[1]TimberSectorMinusCoreVPAImp!AF$108</f>
        <v>2.7041281416800001E-2</v>
      </c>
      <c r="AI49" s="10">
        <f>1/1000*[1]TimberSectorMinusCoreVPAImp!AG$108</f>
        <v>3.1916340455999996E-2</v>
      </c>
      <c r="AJ49" s="10">
        <f>1/1000*[1]TimberSectorMinusCoreVPAImp!AH$108</f>
        <v>3.24332516724E-2</v>
      </c>
      <c r="AK49" s="10">
        <f>1/1000*[1]TimberSectorMinusCoreVPAImp!AI$108</f>
        <v>3.2810806098000002E-2</v>
      </c>
      <c r="AL49" s="10">
        <f>1/1000*[1]TimberSectorMinusCoreVPAImp!AJ$108</f>
        <v>2.2246395666799996E-2</v>
      </c>
      <c r="AM49" s="10">
        <f>1/1000*[1]TimberSectorMinusCoreVPAImp!AK$108</f>
        <v>1.0868189543199997E-2</v>
      </c>
      <c r="AN49" s="10">
        <f>1/1000*[1]TimberSectorMinusCoreVPAImp!AL$108</f>
        <v>1.1695321422900001E-2</v>
      </c>
      <c r="AO49" s="10">
        <f>1/1000*[1]TimberSectorMinusCoreVPAImp!AM$108</f>
        <v>1.1067002736E-2</v>
      </c>
      <c r="AP49" s="10">
        <f>1/1000*[1]TimberSectorMinusCoreVPAImp!AN$108</f>
        <v>6.7497854512000004E-3</v>
      </c>
      <c r="AQ49" s="10">
        <f>1/1000*[1]TimberSectorMinusCoreVPAImp!AO$108</f>
        <v>6.8169885528000006E-3</v>
      </c>
      <c r="AR49" s="10">
        <f>1/1000*[1]TimberSectorMinusCoreVPAImp!AP$108</f>
        <v>8.6874441080000003E-3</v>
      </c>
      <c r="AS49" s="10">
        <f>1/1000*[1]TimberSectorMinusCoreVPAImp!AQ$108</f>
        <v>8.4139509439999996E-3</v>
      </c>
      <c r="AT49" s="10">
        <f>1/1000*[1]TimberSectorMinusCoreVPAImp!AR$108</f>
        <v>8.6082605720999988E-3</v>
      </c>
      <c r="AU49" s="10">
        <f>1/1000*[1]TimberSectorMinusCoreVPAImp!AS$108</f>
        <v>1.0544005243199997E-2</v>
      </c>
      <c r="AV49" s="10">
        <f>1/1000*[1]TimberSectorMinusCoreVPAImp!AT$108</f>
        <v>1.2444331634000001E-2</v>
      </c>
      <c r="AW49" s="10">
        <f>1/1000*[1]TimberSectorMinusCoreVPAImp!AU$108</f>
        <v>1.4681682911666667E-2</v>
      </c>
      <c r="AX49" s="10">
        <f>1/1000*[1]TimberSectorMinusCoreVPAImp!AV$108</f>
        <v>0</v>
      </c>
      <c r="AY49" s="10">
        <f>1/1000*[1]TimberSectorMinusCoreVPAImp!AW$108</f>
        <v>0</v>
      </c>
      <c r="AZ49" s="10">
        <f>1/1000*[1]TimberSectorMinusCoreVPAImp!AX$108</f>
        <v>0</v>
      </c>
      <c r="BA49" s="10">
        <f>1/1000*[1]TimberSectorMinusCoreVPAImp!AY$108</f>
        <v>0</v>
      </c>
      <c r="BB49" s="10">
        <f>1/1000*[1]TimberSectorMinusCoreVPAImp!AZ$108</f>
        <v>0</v>
      </c>
      <c r="BC49" s="10">
        <f>1/1000*[1]TimberSectorMinusCoreVPAImp!BA$108</f>
        <v>0</v>
      </c>
      <c r="BD49" s="386"/>
    </row>
    <row r="50" spans="2:56">
      <c r="B50" s="5" t="s">
        <v>88</v>
      </c>
      <c r="C50" s="45">
        <f>1/$A$1*[1]TimberSectorMinusCoreVPAImp!$B$226</f>
        <v>3.7914777155381586E-2</v>
      </c>
      <c r="D50" s="10">
        <f>1/$A$1*[1]TimberSectorMinusCoreVPAImp!$C$226</f>
        <v>6.4504840647808884E-2</v>
      </c>
      <c r="E50" s="10">
        <f>1/$A$1*[1]TimberSectorMinusCoreVPAImp!D$226</f>
        <v>4.7558306098695872E-2</v>
      </c>
      <c r="F50" s="10">
        <f>1/$A$1*[1]TimberSectorMinusCoreVPAImp!E$226</f>
        <v>8.7274544376209282E-3</v>
      </c>
      <c r="G50" s="10">
        <f>1/$A$1*[1]TimberSectorMinusCoreVPAImp!F$226</f>
        <v>1.499850159900425E-3</v>
      </c>
      <c r="H50" s="10">
        <f>1/$A$1*[1]TimberSectorMinusCoreVPAImp!G$226</f>
        <v>1.2737526000000006E-3</v>
      </c>
      <c r="I50" s="10">
        <f>1/$A$1*[1]TimberSectorMinusCoreVPAImp!H$226</f>
        <v>5.4813342228174512E-3</v>
      </c>
      <c r="J50" s="10">
        <f>1/$A$1*[1]TimberSectorMinusCoreVPAImp!I$226</f>
        <v>1.4897041737920811E-3</v>
      </c>
      <c r="K50" s="10">
        <f>1/$A$1*[1]TimberSectorMinusCoreVPAImp!J$226</f>
        <v>1.5115115764091063E-3</v>
      </c>
      <c r="L50" s="10">
        <f>1/$A$1*[1]TimberSectorMinusCoreVPAImp!K$226</f>
        <v>1.1682218178808356E-3</v>
      </c>
      <c r="M50" s="10">
        <f>1/$A$1*[1]TimberSectorMinusCoreVPAImp!L$226</f>
        <v>1.2486404936398153E-3</v>
      </c>
      <c r="N50" s="10">
        <f>1/$A$1*[1]TimberSectorMinusCoreVPAImp!M$226</f>
        <v>1.0457904998963773E-3</v>
      </c>
      <c r="O50" s="10">
        <f>1/$A$1*[1]TimberSectorMinusCoreVPAImp!N$226</f>
        <v>1.6266143494256804E-3</v>
      </c>
      <c r="P50" s="10">
        <f>1/$A$1*[1]TimberSectorMinusCoreVPAImp!O$226</f>
        <v>1.3124849115368604E-3</v>
      </c>
      <c r="Q50" s="10">
        <f>1/$A$1*[1]TimberSectorMinusCoreVPAImp!P$226</f>
        <v>1.1440788905298707E-3</v>
      </c>
      <c r="R50" s="10">
        <f>1/$A$1*[1]TimberSectorMinusCoreVPAImp!Q$226</f>
        <v>1.4903528060563448E-3</v>
      </c>
      <c r="S50" s="10">
        <f>1/$A$1*[1]TimberSectorMinusCoreVPAImp!R$226</f>
        <v>2.1640830621069336E-3</v>
      </c>
      <c r="T50" s="10">
        <f>1/$A$1*[1]TimberSectorMinusCoreVPAImp!S$226</f>
        <v>1.5849286833073725E-3</v>
      </c>
      <c r="U50" s="10">
        <f>1/$A$1*[1]TimberSectorMinusCoreVPAImp!T$226</f>
        <v>1.6211285208893491E-3</v>
      </c>
      <c r="V50" s="10">
        <f>1/$A$1*[1]TimberSectorMinusCoreVPAImp!U$226</f>
        <v>2.5356140796233533E-3</v>
      </c>
      <c r="W50" s="10">
        <f>1/$A$1*[1]TimberSectorMinusCoreVPAImp!V$226</f>
        <v>0</v>
      </c>
      <c r="X50" s="10">
        <f>1/$A$1*[1]TimberSectorMinusCoreVPAImp!W$226</f>
        <v>0</v>
      </c>
      <c r="Y50" s="10">
        <f>1/$A$1*[1]TimberSectorMinusCoreVPAImp!X$226</f>
        <v>0</v>
      </c>
      <c r="Z50" s="10">
        <f>1/$A$1*[1]TimberSectorMinusCoreVPAImp!Y$226</f>
        <v>0</v>
      </c>
      <c r="AA50" s="10">
        <f>1/$A$1*[1]TimberSectorMinusCoreVPAImp!Z$226</f>
        <v>0</v>
      </c>
      <c r="AB50" s="10">
        <f>1/$A$1*[1]TimberSectorMinusCoreVPAImp!AA$226</f>
        <v>0</v>
      </c>
      <c r="AC50" s="4"/>
      <c r="AD50" s="45">
        <f>1/1000*[1]TimberSectorMinusCoreVPAImp!AB$226</f>
        <v>7.0279948313459982E-3</v>
      </c>
      <c r="AE50" s="10">
        <f>1/1000*[1]TimberSectorMinusCoreVPAImp!AC$226</f>
        <v>1.1346097571599999E-2</v>
      </c>
      <c r="AF50" s="10">
        <f>1/1000*[1]TimberSectorMinusCoreVPAImp!AD$226</f>
        <v>8.9964393456000002E-3</v>
      </c>
      <c r="AG50" s="10">
        <f>1/1000*[1]TimberSectorMinusCoreVPAImp!AE$226</f>
        <v>3.8960586784000002E-3</v>
      </c>
      <c r="AH50" s="10">
        <f>1/1000*[1]TimberSectorMinusCoreVPAImp!AF$226</f>
        <v>2.3809950142999999E-3</v>
      </c>
      <c r="AI50" s="10">
        <f>1/1000*[1]TimberSectorMinusCoreVPAImp!AG$226</f>
        <v>2.5542007491000003E-3</v>
      </c>
      <c r="AJ50" s="10">
        <f>1/1000*[1]TimberSectorMinusCoreVPAImp!AH$226</f>
        <v>5.3800651935999996E-3</v>
      </c>
      <c r="AK50" s="10">
        <f>1/1000*[1]TimberSectorMinusCoreVPAImp!AI$226</f>
        <v>3.4480135400000002E-3</v>
      </c>
      <c r="AL50" s="10">
        <f>1/1000*[1]TimberSectorMinusCoreVPAImp!AJ$226</f>
        <v>4.5239204683999992E-3</v>
      </c>
      <c r="AM50" s="10">
        <f>1/1000*[1]TimberSectorMinusCoreVPAImp!AK$226</f>
        <v>2.7203565488E-3</v>
      </c>
      <c r="AN50" s="10">
        <f>1/1000*[1]TimberSectorMinusCoreVPAImp!AL$226</f>
        <v>4.5387394334999998E-3</v>
      </c>
      <c r="AO50" s="10">
        <f>1/1000*[1]TimberSectorMinusCoreVPAImp!AM$226</f>
        <v>1.9173449759999994E-3</v>
      </c>
      <c r="AP50" s="10">
        <f>1/1000*[1]TimberSectorMinusCoreVPAImp!AN$226</f>
        <v>2.4349709472000001E-3</v>
      </c>
      <c r="AQ50" s="10">
        <f>1/1000*[1]TimberSectorMinusCoreVPAImp!AO$226</f>
        <v>1.9788902496E-3</v>
      </c>
      <c r="AR50" s="10">
        <f>1/1000*[1]TimberSectorMinusCoreVPAImp!AP$226</f>
        <v>2.2072575810000001E-3</v>
      </c>
      <c r="AS50" s="10">
        <f>1/1000*[1]TimberSectorMinusCoreVPAImp!AQ$226</f>
        <v>2.8492204090000001E-3</v>
      </c>
      <c r="AT50" s="10">
        <f>1/1000*[1]TimberSectorMinusCoreVPAImp!AR$226</f>
        <v>3.7198293226999987E-3</v>
      </c>
      <c r="AU50" s="10">
        <f>1/1000*[1]TimberSectorMinusCoreVPAImp!AS$226</f>
        <v>2.4308703847999999E-3</v>
      </c>
      <c r="AV50" s="10">
        <f>1/1000*[1]TimberSectorMinusCoreVPAImp!AT$226</f>
        <v>2.479326445E-3</v>
      </c>
      <c r="AW50" s="10">
        <f>1/1000*[1]TimberSectorMinusCoreVPAImp!AU$226</f>
        <v>2.1986926095833334E-3</v>
      </c>
      <c r="AX50" s="10">
        <f>1/1000*[1]TimberSectorMinusCoreVPAImp!AV$226</f>
        <v>0</v>
      </c>
      <c r="AY50" s="10">
        <f>1/1000*[1]TimberSectorMinusCoreVPAImp!AW$226</f>
        <v>0</v>
      </c>
      <c r="AZ50" s="10">
        <f>1/1000*[1]TimberSectorMinusCoreVPAImp!AX$226</f>
        <v>0</v>
      </c>
      <c r="BA50" s="10">
        <f>1/1000*[1]TimberSectorMinusCoreVPAImp!AY$226</f>
        <v>0</v>
      </c>
      <c r="BB50" s="10">
        <f>1/1000*[1]TimberSectorMinusCoreVPAImp!AZ$226</f>
        <v>0</v>
      </c>
      <c r="BC50" s="10">
        <f>1/1000*[1]TimberSectorMinusCoreVPAImp!BA$226</f>
        <v>0</v>
      </c>
      <c r="BD50" s="386"/>
    </row>
    <row r="51" spans="2:56" ht="13" thickBot="1">
      <c r="B51" s="6" t="s">
        <v>135</v>
      </c>
      <c r="C51" s="106">
        <f t="shared" ref="C51:AB51" si="15">SUM(C47:C47)-SUM(C48:C50)</f>
        <v>6.9497591922330071E-3</v>
      </c>
      <c r="D51" s="107">
        <f t="shared" si="15"/>
        <v>4.5459541652884405E-3</v>
      </c>
      <c r="E51" s="107">
        <f t="shared" si="15"/>
        <v>1.0420262728484342E-2</v>
      </c>
      <c r="F51" s="107">
        <f t="shared" si="15"/>
        <v>9.2309159710624936E-3</v>
      </c>
      <c r="G51" s="107">
        <f t="shared" si="15"/>
        <v>1.0029062437351549E-2</v>
      </c>
      <c r="H51" s="107">
        <f t="shared" si="15"/>
        <v>1.1586865357012838E-2</v>
      </c>
      <c r="I51" s="107">
        <f t="shared" si="15"/>
        <v>8.4123115107514052E-3</v>
      </c>
      <c r="J51" s="107">
        <f t="shared" si="15"/>
        <v>9.642303712042069E-3</v>
      </c>
      <c r="K51" s="107">
        <f t="shared" si="15"/>
        <v>8.835681784239123E-3</v>
      </c>
      <c r="L51" s="107">
        <f t="shared" si="15"/>
        <v>6.8025247328059799E-3</v>
      </c>
      <c r="M51" s="107">
        <f t="shared" si="15"/>
        <v>7.7979473847610455E-3</v>
      </c>
      <c r="N51" s="107">
        <f t="shared" si="15"/>
        <v>1.8880715943281674E-2</v>
      </c>
      <c r="O51" s="107">
        <f t="shared" si="15"/>
        <v>2.0877138729757497E-2</v>
      </c>
      <c r="P51" s="107">
        <f t="shared" si="15"/>
        <v>1.2059875045380693E-2</v>
      </c>
      <c r="Q51" s="107">
        <f t="shared" si="15"/>
        <v>1.3601317204671878E-2</v>
      </c>
      <c r="R51" s="107">
        <f t="shared" si="15"/>
        <v>1.0580259384696842E-2</v>
      </c>
      <c r="S51" s="107">
        <f t="shared" si="15"/>
        <v>1.1645643447968798E-2</v>
      </c>
      <c r="T51" s="107">
        <f t="shared" si="15"/>
        <v>1.5853178305189199E-2</v>
      </c>
      <c r="U51" s="107">
        <f t="shared" si="15"/>
        <v>1.9401275851343974E-2</v>
      </c>
      <c r="V51" s="107">
        <f t="shared" si="15"/>
        <v>2.0405657025014456E-2</v>
      </c>
      <c r="W51" s="107">
        <f t="shared" si="15"/>
        <v>0</v>
      </c>
      <c r="X51" s="107">
        <f t="shared" si="15"/>
        <v>0</v>
      </c>
      <c r="Y51" s="107">
        <f t="shared" si="15"/>
        <v>0</v>
      </c>
      <c r="Z51" s="107">
        <f t="shared" si="15"/>
        <v>0</v>
      </c>
      <c r="AA51" s="107">
        <f t="shared" si="15"/>
        <v>0</v>
      </c>
      <c r="AB51" s="107">
        <f t="shared" si="15"/>
        <v>0</v>
      </c>
      <c r="AC51" s="35"/>
      <c r="AD51" s="69">
        <f t="shared" ref="AD51:BC51" si="16">SUM(AD47:AD47)-SUM(AD48:AD50)</f>
        <v>3.0533315777277956E-3</v>
      </c>
      <c r="AE51" s="109">
        <f t="shared" si="16"/>
        <v>3.1194822720002797E-3</v>
      </c>
      <c r="AF51" s="109">
        <f t="shared" si="16"/>
        <v>3.8284251888005688E-3</v>
      </c>
      <c r="AG51" s="109">
        <f t="shared" si="16"/>
        <v>5.3299519616009268E-3</v>
      </c>
      <c r="AH51" s="109">
        <f t="shared" si="16"/>
        <v>4.7718255459002212E-3</v>
      </c>
      <c r="AI51" s="109">
        <f t="shared" si="16"/>
        <v>5.3444284178992413E-3</v>
      </c>
      <c r="AJ51" s="109">
        <f t="shared" si="16"/>
        <v>4.095275004800919E-3</v>
      </c>
      <c r="AK51" s="109">
        <f t="shared" si="16"/>
        <v>7.0259463685002355E-3</v>
      </c>
      <c r="AL51" s="109">
        <f t="shared" si="16"/>
        <v>6.3427426351994956E-3</v>
      </c>
      <c r="AM51" s="109">
        <f t="shared" si="16"/>
        <v>5.3250297803991518E-3</v>
      </c>
      <c r="AN51" s="109">
        <f t="shared" si="16"/>
        <v>5.6301338898009333E-3</v>
      </c>
      <c r="AO51" s="109">
        <f t="shared" si="16"/>
        <v>8.9243472480005099E-3</v>
      </c>
      <c r="AP51" s="109">
        <f t="shared" si="16"/>
        <v>8.7975806335998021E-3</v>
      </c>
      <c r="AQ51" s="109">
        <f t="shared" si="16"/>
        <v>4.6763543166005658E-3</v>
      </c>
      <c r="AR51" s="109">
        <f t="shared" si="16"/>
        <v>3.7379353535005062E-3</v>
      </c>
      <c r="AS51" s="109">
        <f t="shared" si="16"/>
        <v>3.8439137870006964E-3</v>
      </c>
      <c r="AT51" s="109">
        <f t="shared" si="16"/>
        <v>4.6465448200001605E-3</v>
      </c>
      <c r="AU51" s="109">
        <f t="shared" si="16"/>
        <v>5.1656526636009101E-3</v>
      </c>
      <c r="AV51" s="109">
        <f t="shared" si="16"/>
        <v>5.1221458060001016E-3</v>
      </c>
      <c r="AW51" s="109">
        <f t="shared" si="16"/>
        <v>6.5677120654171854E-3</v>
      </c>
      <c r="AX51" s="109">
        <f t="shared" si="16"/>
        <v>0</v>
      </c>
      <c r="AY51" s="109">
        <f t="shared" si="16"/>
        <v>0</v>
      </c>
      <c r="AZ51" s="109">
        <f t="shared" si="16"/>
        <v>0</v>
      </c>
      <c r="BA51" s="109">
        <f t="shared" si="16"/>
        <v>0</v>
      </c>
      <c r="BB51" s="109">
        <f t="shared" si="16"/>
        <v>0</v>
      </c>
      <c r="BC51" s="109">
        <f t="shared" si="16"/>
        <v>0</v>
      </c>
      <c r="BD51" s="386"/>
    </row>
    <row r="52" spans="2:56" ht="13" thickTop="1">
      <c r="C52" s="42"/>
      <c r="D52" s="42"/>
      <c r="E52" s="42"/>
      <c r="F52" s="42"/>
      <c r="G52" s="42"/>
      <c r="H52" s="42"/>
      <c r="I52" s="42"/>
      <c r="J52" s="42"/>
      <c r="K52" s="42"/>
      <c r="L52" s="42"/>
      <c r="M52" s="42"/>
      <c r="N52" s="42"/>
      <c r="O52" s="42"/>
      <c r="P52" s="42"/>
      <c r="Q52" s="42"/>
      <c r="R52" s="42"/>
      <c r="S52" s="42"/>
      <c r="T52" s="42"/>
      <c r="U52" s="42"/>
      <c r="V52" s="42"/>
      <c r="W52" s="42"/>
      <c r="X52" s="42"/>
      <c r="Y52" s="42"/>
      <c r="Z52" s="42"/>
      <c r="AA52" s="42"/>
      <c r="AB52" s="42"/>
      <c r="AD52" s="42"/>
      <c r="AE52" s="42"/>
      <c r="AF52" s="42"/>
      <c r="AG52" s="42"/>
      <c r="AH52" s="42"/>
      <c r="AI52" s="42"/>
      <c r="AJ52" s="42"/>
      <c r="AK52" s="42"/>
      <c r="AL52" s="42"/>
      <c r="AM52" s="42"/>
      <c r="AN52" s="42"/>
      <c r="AO52" s="42"/>
      <c r="AP52" s="42"/>
      <c r="AQ52" s="42"/>
      <c r="AR52" s="42"/>
      <c r="AS52" s="42"/>
      <c r="AT52" s="42"/>
      <c r="AU52" s="42"/>
      <c r="AV52" s="42"/>
      <c r="AW52" s="42"/>
      <c r="AX52" s="42"/>
      <c r="AY52" s="42"/>
      <c r="AZ52" s="42"/>
      <c r="BA52" s="42"/>
      <c r="BB52" s="42"/>
      <c r="BC52" s="42"/>
    </row>
    <row r="53" spans="2:56">
      <c r="B53" s="103" t="s">
        <v>125</v>
      </c>
      <c r="C53" s="104">
        <f>1/$A$1*[1]TimberSectorMinusCoreVPAImp!$B$152</f>
        <v>0</v>
      </c>
      <c r="D53" s="104">
        <f>1/$A$1*[1]TimberSectorMinusCoreVPAImp!$C$152</f>
        <v>0</v>
      </c>
      <c r="E53" s="104">
        <f>1/$A$1*[1]TimberSectorMinusCoreVPAImp!D$152</f>
        <v>0</v>
      </c>
      <c r="F53" s="104">
        <f>1/$A$1*[1]TimberSectorMinusCoreVPAImp!E$152</f>
        <v>0</v>
      </c>
      <c r="G53" s="104">
        <f>1/$A$1*[1]TimberSectorMinusCoreVPAImp!F$152</f>
        <v>0</v>
      </c>
      <c r="H53" s="104">
        <f>1/$A$1*[1]TimberSectorMinusCoreVPAImp!G$152</f>
        <v>0</v>
      </c>
      <c r="I53" s="104">
        <f>1/$A$1*[1]TimberSectorMinusCoreVPAImp!H$152</f>
        <v>0</v>
      </c>
      <c r="J53" s="104">
        <f>1/$A$1*[1]TimberSectorMinusCoreVPAImp!I$152</f>
        <v>0</v>
      </c>
      <c r="K53" s="104">
        <f>1/$A$1*[1]TimberSectorMinusCoreVPAImp!J$152</f>
        <v>0</v>
      </c>
      <c r="L53" s="104">
        <f>1/$A$1*[1]TimberSectorMinusCoreVPAImp!K$152</f>
        <v>0</v>
      </c>
      <c r="M53" s="104">
        <f>1/$A$1*[1]TimberSectorMinusCoreVPAImp!L$152</f>
        <v>0</v>
      </c>
      <c r="N53" s="104">
        <f>1/$A$1*[1]TimberSectorMinusCoreVPAImp!M$152</f>
        <v>1.7499999999999748E-7</v>
      </c>
      <c r="O53" s="104">
        <f>1/$A$1*[1]TimberSectorMinusCoreVPAImp!N$152</f>
        <v>0</v>
      </c>
      <c r="P53" s="104">
        <f>1/$A$1*[1]TimberSectorMinusCoreVPAImp!O$152</f>
        <v>0</v>
      </c>
      <c r="Q53" s="104">
        <f>1/$A$1*[1]TimberSectorMinusCoreVPAImp!P$152</f>
        <v>1.3782001243100891E-5</v>
      </c>
      <c r="R53" s="104">
        <f>1/$A$1*[1]TimberSectorMinusCoreVPAImp!Q$152</f>
        <v>0</v>
      </c>
      <c r="S53" s="104">
        <f>1/$A$1*[1]TimberSectorMinusCoreVPAImp!R$152</f>
        <v>1.7569999999999999E-5</v>
      </c>
      <c r="T53" s="104">
        <f>1/$A$1*[1]TimberSectorMinusCoreVPAImp!S$152</f>
        <v>1.6800000000000009E-6</v>
      </c>
      <c r="U53" s="104">
        <f>1/$A$1*[1]TimberSectorMinusCoreVPAImp!T$152</f>
        <v>3.4999999999999998E-7</v>
      </c>
      <c r="V53" s="104">
        <f>1/$A$1*[1]TimberSectorMinusCoreVPAImp!U$152</f>
        <v>0</v>
      </c>
      <c r="W53" s="104">
        <f>1/$A$1*[1]TimberSectorMinusCoreVPAImp!V$152</f>
        <v>0</v>
      </c>
      <c r="X53" s="104">
        <f>1/$A$1*[1]TimberSectorMinusCoreVPAImp!W$152</f>
        <v>0</v>
      </c>
      <c r="Y53" s="104">
        <f>1/$A$1*[1]TimberSectorMinusCoreVPAImp!X$152</f>
        <v>0</v>
      </c>
      <c r="Z53" s="104">
        <f>1/$A$1*[1]TimberSectorMinusCoreVPAImp!Y$152</f>
        <v>0</v>
      </c>
      <c r="AA53" s="104">
        <f>1/$A$1*[1]TimberSectorMinusCoreVPAImp!Z$152</f>
        <v>0</v>
      </c>
      <c r="AB53" s="104">
        <f>1/$A$1*[1]TimberSectorMinusCoreVPAImp!AA$152</f>
        <v>0</v>
      </c>
      <c r="AC53" s="105"/>
      <c r="AD53" s="104">
        <f>1/1000*[1]TimberSectorMinusCoreVPAImp!AB$152</f>
        <v>1.9940804670000001E-6</v>
      </c>
      <c r="AE53" s="104">
        <f>1/1000*[1]TimberSectorMinusCoreVPAImp!AC$152</f>
        <v>0</v>
      </c>
      <c r="AF53" s="104">
        <f>1/1000*[1]TimberSectorMinusCoreVPAImp!AD$152</f>
        <v>0</v>
      </c>
      <c r="AG53" s="104">
        <f>1/1000*[1]TimberSectorMinusCoreVPAImp!AE$152</f>
        <v>0</v>
      </c>
      <c r="AH53" s="104">
        <f>1/1000*[1]TimberSectorMinusCoreVPAImp!AF$152</f>
        <v>0</v>
      </c>
      <c r="AI53" s="104">
        <f>1/1000*[1]TimberSectorMinusCoreVPAImp!AG$152</f>
        <v>0</v>
      </c>
      <c r="AJ53" s="104">
        <f>1/1000*[1]TimberSectorMinusCoreVPAImp!AH$152</f>
        <v>0</v>
      </c>
      <c r="AK53" s="104">
        <f>1/1000*[1]TimberSectorMinusCoreVPAImp!AI$152</f>
        <v>0</v>
      </c>
      <c r="AL53" s="104">
        <f>1/1000*[1]TimberSectorMinusCoreVPAImp!AJ$152</f>
        <v>0</v>
      </c>
      <c r="AM53" s="104">
        <f>1/1000*[1]TimberSectorMinusCoreVPAImp!AK$152</f>
        <v>0</v>
      </c>
      <c r="AN53" s="104">
        <f>1/1000*[1]TimberSectorMinusCoreVPAImp!AL$152</f>
        <v>-1.8665856000000001E-6</v>
      </c>
      <c r="AO53" s="104">
        <f>1/1000*[1]TimberSectorMinusCoreVPAImp!AM$152</f>
        <v>-1.3981387199999998E-4</v>
      </c>
      <c r="AP53" s="104">
        <f>1/1000*[1]TimberSectorMinusCoreVPAImp!AN$152</f>
        <v>-1.8089984000000001E-6</v>
      </c>
      <c r="AQ53" s="104">
        <f>1/1000*[1]TimberSectorMinusCoreVPAImp!AO$152</f>
        <v>-1.8699648000000001E-6</v>
      </c>
      <c r="AR53" s="104">
        <f>1/1000*[1]TimberSectorMinusCoreVPAImp!AP$152</f>
        <v>-2.3691140500000002E-5</v>
      </c>
      <c r="AS53" s="104">
        <f>1/1000*[1]TimberSectorMinusCoreVPAImp!AQ$152</f>
        <v>-1.562176E-6</v>
      </c>
      <c r="AT53" s="104">
        <f>1/1000*[1]TimberSectorMinusCoreVPAImp!AR$152</f>
        <v>-1.9830999019999999E-4</v>
      </c>
      <c r="AU53" s="104">
        <f>1/1000*[1]TimberSectorMinusCoreVPAImp!AS$152</f>
        <v>-5.1674737400000003E-5</v>
      </c>
      <c r="AV53" s="104">
        <f>1/1000*[1]TimberSectorMinusCoreVPAImp!AT$152</f>
        <v>-2.3242079999999999E-6</v>
      </c>
      <c r="AW53" s="104">
        <f>1/1000*[1]TimberSectorMinusCoreVPAImp!AU$152</f>
        <v>-1.5763733333333335E-6</v>
      </c>
      <c r="AX53" s="104">
        <f>1/1000*[1]TimberSectorMinusCoreVPAImp!AV$152</f>
        <v>0</v>
      </c>
      <c r="AY53" s="104">
        <f>1/1000*[1]TimberSectorMinusCoreVPAImp!AW$152</f>
        <v>0</v>
      </c>
      <c r="AZ53" s="104">
        <f>1/1000*[1]TimberSectorMinusCoreVPAImp!AX$152</f>
        <v>0</v>
      </c>
      <c r="BA53" s="104">
        <f>1/1000*[1]TimberSectorMinusCoreVPAImp!AY$152</f>
        <v>0</v>
      </c>
      <c r="BB53" s="104">
        <f>1/1000*[1]TimberSectorMinusCoreVPAImp!AZ$152</f>
        <v>0</v>
      </c>
      <c r="BC53" s="104">
        <f>1/1000*[1]TimberSectorMinusCoreVPAImp!BA$152</f>
        <v>0</v>
      </c>
    </row>
    <row r="54" spans="2:56">
      <c r="B54" s="103" t="s">
        <v>126</v>
      </c>
      <c r="C54" s="104">
        <f>1/$A$1*[1]TimberSectorMinusCoreVPAImp!$B$202</f>
        <v>0</v>
      </c>
      <c r="D54" s="104">
        <f>1/$A$1*[1]TimberSectorMinusCoreVPAImp!$C$202</f>
        <v>0</v>
      </c>
      <c r="E54" s="104">
        <f>1/$A$1*[1]TimberSectorMinusCoreVPAImp!D$202</f>
        <v>0</v>
      </c>
      <c r="F54" s="104">
        <f>1/$A$1*[1]TimberSectorMinusCoreVPAImp!E$202</f>
        <v>0</v>
      </c>
      <c r="G54" s="104">
        <f>1/$A$1*[1]TimberSectorMinusCoreVPAImp!F$202</f>
        <v>0</v>
      </c>
      <c r="H54" s="104">
        <f>1/$A$1*[1]TimberSectorMinusCoreVPAImp!G$202</f>
        <v>1.6625350000000001E-2</v>
      </c>
      <c r="I54" s="104">
        <f>1/$A$1*[1]TimberSectorMinusCoreVPAImp!H$202</f>
        <v>3.3667367999999996E-2</v>
      </c>
      <c r="J54" s="104">
        <f>1/$A$1*[1]TimberSectorMinusCoreVPAImp!I$202</f>
        <v>3.7653322000000003E-2</v>
      </c>
      <c r="K54" s="104">
        <f>1/$A$1*[1]TimberSectorMinusCoreVPAImp!J$202</f>
        <v>1.9047714E-2</v>
      </c>
      <c r="L54" s="104">
        <f>1/$A$1*[1]TimberSectorMinusCoreVPAImp!K$202</f>
        <v>1.7545164000000002E-2</v>
      </c>
      <c r="M54" s="104">
        <f>1/$A$1*[1]TimberSectorMinusCoreVPAImp!L$202</f>
        <v>2.3086560000000006E-2</v>
      </c>
      <c r="N54" s="104">
        <f>1/$A$1*[1]TimberSectorMinusCoreVPAImp!M$202</f>
        <v>2.0267758E-2</v>
      </c>
      <c r="O54" s="104">
        <f>1/$A$1*[1]TimberSectorMinusCoreVPAImp!N$202</f>
        <v>1.7336802570190775E-2</v>
      </c>
      <c r="P54" s="104">
        <f>1/$A$1*[1]TimberSectorMinusCoreVPAImp!O$202</f>
        <v>2.1260744649210135E-2</v>
      </c>
      <c r="Q54" s="104">
        <f>1/$A$1*[1]TimberSectorMinusCoreVPAImp!P$202</f>
        <v>2.1717197539898769E-2</v>
      </c>
      <c r="R54" s="104">
        <f>1/$A$1*[1]TimberSectorMinusCoreVPAImp!Q$202</f>
        <v>2.3165812303617389E-2</v>
      </c>
      <c r="S54" s="104">
        <f>1/$A$1*[1]TimberSectorMinusCoreVPAImp!R$202</f>
        <v>2.3578606982173306E-2</v>
      </c>
      <c r="T54" s="104">
        <f>1/$A$1*[1]TimberSectorMinusCoreVPAImp!S$202</f>
        <v>2.4432743134093136E-2</v>
      </c>
      <c r="U54" s="104">
        <f>1/$A$1*[1]TimberSectorMinusCoreVPAImp!T$202</f>
        <v>2.3583148320806685E-2</v>
      </c>
      <c r="V54" s="104">
        <f>1/$A$1*[1]TimberSectorMinusCoreVPAImp!U$202</f>
        <v>3.7265212720282465E-2</v>
      </c>
      <c r="W54" s="104">
        <f>1/$A$1*[1]TimberSectorMinusCoreVPAImp!V$202</f>
        <v>0</v>
      </c>
      <c r="X54" s="104">
        <f>1/$A$1*[1]TimberSectorMinusCoreVPAImp!W$202</f>
        <v>0</v>
      </c>
      <c r="Y54" s="104">
        <f>1/$A$1*[1]TimberSectorMinusCoreVPAImp!X$202</f>
        <v>0</v>
      </c>
      <c r="Z54" s="104">
        <f>1/$A$1*[1]TimberSectorMinusCoreVPAImp!Y$202</f>
        <v>0</v>
      </c>
      <c r="AA54" s="104">
        <f>1/$A$1*[1]TimberSectorMinusCoreVPAImp!Z$202</f>
        <v>0</v>
      </c>
      <c r="AB54" s="104">
        <f>1/$A$1*[1]TimberSectorMinusCoreVPAImp!AA$202</f>
        <v>0</v>
      </c>
      <c r="AC54" s="105"/>
      <c r="AD54" s="104">
        <f>1/1000*[1]TimberSectorMinusCoreVPAImp!AB$202</f>
        <v>0</v>
      </c>
      <c r="AE54" s="104">
        <f>1/1000*[1]TimberSectorMinusCoreVPAImp!AC$202</f>
        <v>0</v>
      </c>
      <c r="AF54" s="104">
        <f>1/1000*[1]TimberSectorMinusCoreVPAImp!AD$202</f>
        <v>0</v>
      </c>
      <c r="AG54" s="104">
        <f>1/1000*[1]TimberSectorMinusCoreVPAImp!AE$202</f>
        <v>0</v>
      </c>
      <c r="AH54" s="104">
        <f>1/1000*[1]TimberSectorMinusCoreVPAImp!AF$202</f>
        <v>0</v>
      </c>
      <c r="AI54" s="104">
        <f>1/1000*[1]TimberSectorMinusCoreVPAImp!AG$202</f>
        <v>1.7304087372000002E-3</v>
      </c>
      <c r="AJ54" s="104">
        <f>1/1000*[1]TimberSectorMinusCoreVPAImp!AH$202</f>
        <v>3.6430317411999995E-3</v>
      </c>
      <c r="AK54" s="104">
        <f>1/1000*[1]TimberSectorMinusCoreVPAImp!AI$202</f>
        <v>4.8520757144999999E-3</v>
      </c>
      <c r="AL54" s="104">
        <f>1/1000*[1]TimberSectorMinusCoreVPAImp!AJ$202</f>
        <v>3.9950413796000003E-3</v>
      </c>
      <c r="AM54" s="104">
        <f>1/1000*[1]TimberSectorMinusCoreVPAImp!AK$202</f>
        <v>2.1965045388000004E-3</v>
      </c>
      <c r="AN54" s="104">
        <f>1/1000*[1]TimberSectorMinusCoreVPAImp!AL$202</f>
        <v>4.3167390372E-3</v>
      </c>
      <c r="AO54" s="104">
        <f>1/1000*[1]TimberSectorMinusCoreVPAImp!AM$202</f>
        <v>2.7702150239999998E-3</v>
      </c>
      <c r="AP54" s="104">
        <f>1/1000*[1]TimberSectorMinusCoreVPAImp!AN$202</f>
        <v>2.6012973007999997E-3</v>
      </c>
      <c r="AQ54" s="104">
        <f>1/1000*[1]TimberSectorMinusCoreVPAImp!AO$202</f>
        <v>3.1427029515000006E-3</v>
      </c>
      <c r="AR54" s="104">
        <f>1/1000*[1]TimberSectorMinusCoreVPAImp!AP$202</f>
        <v>3.2486434895000003E-3</v>
      </c>
      <c r="AS54" s="104">
        <f>1/1000*[1]TimberSectorMinusCoreVPAImp!AQ$202</f>
        <v>3.2803521380000001E-3</v>
      </c>
      <c r="AT54" s="104">
        <f>1/1000*[1]TimberSectorMinusCoreVPAImp!AR$202</f>
        <v>3.6830237908000002E-3</v>
      </c>
      <c r="AU54" s="104">
        <f>1/1000*[1]TimberSectorMinusCoreVPAImp!AS$202</f>
        <v>4.5082158407000004E-3</v>
      </c>
      <c r="AV54" s="104">
        <f>1/1000*[1]TimberSectorMinusCoreVPAImp!AT$202</f>
        <v>4.9126186909999999E-3</v>
      </c>
      <c r="AW54" s="104">
        <f>1/1000*[1]TimberSectorMinusCoreVPAImp!AU$202</f>
        <v>6.191638425833334E-3</v>
      </c>
      <c r="AX54" s="104">
        <f>1/1000*[1]TimberSectorMinusCoreVPAImp!AV$202</f>
        <v>0</v>
      </c>
      <c r="AY54" s="104">
        <f>1/1000*[1]TimberSectorMinusCoreVPAImp!AW$202</f>
        <v>0</v>
      </c>
      <c r="AZ54" s="104">
        <f>1/1000*[1]TimberSectorMinusCoreVPAImp!AX$202</f>
        <v>0</v>
      </c>
      <c r="BA54" s="104">
        <f>1/1000*[1]TimberSectorMinusCoreVPAImp!AY$202</f>
        <v>0</v>
      </c>
      <c r="BB54" s="104">
        <f>1/1000*[1]TimberSectorMinusCoreVPAImp!AZ$202</f>
        <v>0</v>
      </c>
      <c r="BC54" s="104">
        <f>1/1000*[1]TimberSectorMinusCoreVPAImp!BA$202</f>
        <v>0</v>
      </c>
    </row>
    <row r="55" spans="2:56">
      <c r="B55" s="103" t="s">
        <v>127</v>
      </c>
      <c r="C55" s="104">
        <f>1/$A$1*[1]TimberSectorMinusCoreVPAImp!$B$203</f>
        <v>0</v>
      </c>
      <c r="D55" s="104">
        <f>1/$A$1*[1]TimberSectorMinusCoreVPAImp!$C$203</f>
        <v>0</v>
      </c>
      <c r="E55" s="104">
        <f>1/$A$1*[1]TimberSectorMinusCoreVPAImp!D$203</f>
        <v>0</v>
      </c>
      <c r="F55" s="104">
        <f>1/$A$1*[1]TimberSectorMinusCoreVPAImp!E$203</f>
        <v>0</v>
      </c>
      <c r="G55" s="104">
        <f>1/$A$1*[1]TimberSectorMinusCoreVPAImp!F$203</f>
        <v>2.3390618307692311E-2</v>
      </c>
      <c r="H55" s="104">
        <f>1/$A$1*[1]TimberSectorMinusCoreVPAImp!G$203</f>
        <v>1.0396329999999999E-2</v>
      </c>
      <c r="I55" s="104">
        <f>1/$A$1*[1]TimberSectorMinusCoreVPAImp!H$203</f>
        <v>0</v>
      </c>
      <c r="J55" s="104">
        <f>1/$A$1*[1]TimberSectorMinusCoreVPAImp!I$203</f>
        <v>0</v>
      </c>
      <c r="K55" s="104">
        <f>1/$A$1*[1]TimberSectorMinusCoreVPAImp!J$203</f>
        <v>0</v>
      </c>
      <c r="L55" s="104">
        <f>1/$A$1*[1]TimberSectorMinusCoreVPAImp!K$203</f>
        <v>0</v>
      </c>
      <c r="M55" s="104">
        <f>1/$A$1*[1]TimberSectorMinusCoreVPAImp!L$203</f>
        <v>0</v>
      </c>
      <c r="N55" s="104">
        <f>1/$A$1*[1]TimberSectorMinusCoreVPAImp!M$203</f>
        <v>0</v>
      </c>
      <c r="O55" s="104">
        <f>1/$A$1*[1]TimberSectorMinusCoreVPAImp!N$203</f>
        <v>0</v>
      </c>
      <c r="P55" s="104">
        <f>1/$A$1*[1]TimberSectorMinusCoreVPAImp!O$203</f>
        <v>0</v>
      </c>
      <c r="Q55" s="104">
        <f>1/$A$1*[1]TimberSectorMinusCoreVPAImp!P$203</f>
        <v>0</v>
      </c>
      <c r="R55" s="104">
        <f>1/$A$1*[1]TimberSectorMinusCoreVPAImp!Q$203</f>
        <v>0</v>
      </c>
      <c r="S55" s="104">
        <f>1/$A$1*[1]TimberSectorMinusCoreVPAImp!R$203</f>
        <v>0</v>
      </c>
      <c r="T55" s="104">
        <f>1/$A$1*[1]TimberSectorMinusCoreVPAImp!S$203</f>
        <v>0</v>
      </c>
      <c r="U55" s="104">
        <f>1/$A$1*[1]TimberSectorMinusCoreVPAImp!T$203</f>
        <v>0</v>
      </c>
      <c r="V55" s="104">
        <f>1/$A$1*[1]TimberSectorMinusCoreVPAImp!U$203</f>
        <v>0</v>
      </c>
      <c r="W55" s="104">
        <f>1/$A$1*[1]TimberSectorMinusCoreVPAImp!V$203</f>
        <v>0</v>
      </c>
      <c r="X55" s="104">
        <f>1/$A$1*[1]TimberSectorMinusCoreVPAImp!W$203</f>
        <v>0</v>
      </c>
      <c r="Y55" s="104">
        <f>1/$A$1*[1]TimberSectorMinusCoreVPAImp!X$203</f>
        <v>0</v>
      </c>
      <c r="Z55" s="104">
        <f>1/$A$1*[1]TimberSectorMinusCoreVPAImp!Y$203</f>
        <v>0</v>
      </c>
      <c r="AA55" s="104">
        <f>1/$A$1*[1]TimberSectorMinusCoreVPAImp!Z$203</f>
        <v>0</v>
      </c>
      <c r="AB55" s="104">
        <f>1/$A$1*[1]TimberSectorMinusCoreVPAImp!AA$203</f>
        <v>0</v>
      </c>
      <c r="AC55" s="105"/>
      <c r="AD55" s="104">
        <f>1/1000*[1]TimberSectorMinusCoreVPAImp!AB$203</f>
        <v>0</v>
      </c>
      <c r="AE55" s="104">
        <f>1/1000*[1]TimberSectorMinusCoreVPAImp!AC$203</f>
        <v>0</v>
      </c>
      <c r="AF55" s="104">
        <f>1/1000*[1]TimberSectorMinusCoreVPAImp!AD$203</f>
        <v>0</v>
      </c>
      <c r="AG55" s="104">
        <f>1/1000*[1]TimberSectorMinusCoreVPAImp!AE$203</f>
        <v>0</v>
      </c>
      <c r="AH55" s="104">
        <f>1/1000*[1]TimberSectorMinusCoreVPAImp!AF$203</f>
        <v>2.6140608256000008E-3</v>
      </c>
      <c r="AI55" s="104">
        <f>1/1000*[1]TimberSectorMinusCoreVPAImp!AG$203</f>
        <v>1.0845379545000003E-3</v>
      </c>
      <c r="AJ55" s="104">
        <f>1/1000*[1]TimberSectorMinusCoreVPAImp!AH$203</f>
        <v>0</v>
      </c>
      <c r="AK55" s="104">
        <f>1/1000*[1]TimberSectorMinusCoreVPAImp!AI$203</f>
        <v>0</v>
      </c>
      <c r="AL55" s="104">
        <f>1/1000*[1]TimberSectorMinusCoreVPAImp!AJ$203</f>
        <v>0</v>
      </c>
      <c r="AM55" s="104">
        <f>1/1000*[1]TimberSectorMinusCoreVPAImp!AK$203</f>
        <v>0</v>
      </c>
      <c r="AN55" s="104">
        <f>1/1000*[1]TimberSectorMinusCoreVPAImp!AL$203</f>
        <v>0</v>
      </c>
      <c r="AO55" s="104">
        <f>1/1000*[1]TimberSectorMinusCoreVPAImp!AM$203</f>
        <v>0</v>
      </c>
      <c r="AP55" s="104">
        <f>1/1000*[1]TimberSectorMinusCoreVPAImp!AN$203</f>
        <v>0</v>
      </c>
      <c r="AQ55" s="104">
        <f>1/1000*[1]TimberSectorMinusCoreVPAImp!AO$203</f>
        <v>0</v>
      </c>
      <c r="AR55" s="104">
        <f>1/1000*[1]TimberSectorMinusCoreVPAImp!AP$203</f>
        <v>0</v>
      </c>
      <c r="AS55" s="104">
        <f>1/1000*[1]TimberSectorMinusCoreVPAImp!AQ$203</f>
        <v>0</v>
      </c>
      <c r="AT55" s="104">
        <f>1/1000*[1]TimberSectorMinusCoreVPAImp!AR$203</f>
        <v>0</v>
      </c>
      <c r="AU55" s="104">
        <f>1/1000*[1]TimberSectorMinusCoreVPAImp!AS$203</f>
        <v>0</v>
      </c>
      <c r="AV55" s="104">
        <f>1/1000*[1]TimberSectorMinusCoreVPAImp!AT$203</f>
        <v>0</v>
      </c>
      <c r="AW55" s="104">
        <f>1/1000*[1]TimberSectorMinusCoreVPAImp!AU$203</f>
        <v>0</v>
      </c>
      <c r="AX55" s="104">
        <f>1/1000*[1]TimberSectorMinusCoreVPAImp!AV$203</f>
        <v>0</v>
      </c>
      <c r="AY55" s="104">
        <f>1/1000*[1]TimberSectorMinusCoreVPAImp!AW$203</f>
        <v>0</v>
      </c>
      <c r="AZ55" s="104">
        <f>1/1000*[1]TimberSectorMinusCoreVPAImp!AX$203</f>
        <v>0</v>
      </c>
      <c r="BA55" s="104">
        <f>1/1000*[1]TimberSectorMinusCoreVPAImp!AY$203</f>
        <v>0</v>
      </c>
      <c r="BB55" s="104">
        <f>1/1000*[1]TimberSectorMinusCoreVPAImp!AZ$203</f>
        <v>0</v>
      </c>
      <c r="BC55" s="104">
        <f>1/1000*[1]TimberSectorMinusCoreVPAImp!BA$203</f>
        <v>0</v>
      </c>
    </row>
    <row r="56" spans="2:56">
      <c r="B56" s="103" t="s">
        <v>116</v>
      </c>
      <c r="C56" s="104">
        <f>1/$A$1*[1]TimberSectorMinusCoreVPAImp!$B$260</f>
        <v>4.2063000000000007E-4</v>
      </c>
      <c r="D56" s="104">
        <f>1/$A$1*[1]TimberSectorMinusCoreVPAImp!$C$260</f>
        <v>5.8785999999999951E-4</v>
      </c>
      <c r="E56" s="104">
        <f>1/$A$1*[1]TimberSectorMinusCoreVPAImp!D$260</f>
        <v>9.7514479999999994E-3</v>
      </c>
      <c r="F56" s="104">
        <f>1/$A$1*[1]TimberSectorMinusCoreVPAImp!E$260</f>
        <v>1.4873572E-2</v>
      </c>
      <c r="G56" s="104">
        <f>1/$A$1*[1]TimberSectorMinusCoreVPAImp!F$260</f>
        <v>0</v>
      </c>
      <c r="H56" s="104">
        <f>1/$A$1*[1]TimberSectorMinusCoreVPAImp!G$260</f>
        <v>0</v>
      </c>
      <c r="I56" s="104">
        <f>1/$A$1*[1]TimberSectorMinusCoreVPAImp!H$260</f>
        <v>0</v>
      </c>
      <c r="J56" s="104">
        <f>1/$A$1*[1]TimberSectorMinusCoreVPAImp!I$260</f>
        <v>0</v>
      </c>
      <c r="K56" s="104">
        <f>1/$A$1*[1]TimberSectorMinusCoreVPAImp!J$260</f>
        <v>0</v>
      </c>
      <c r="L56" s="104">
        <f>1/$A$1*[1]TimberSectorMinusCoreVPAImp!K$260</f>
        <v>0</v>
      </c>
      <c r="M56" s="104">
        <f>1/$A$1*[1]TimberSectorMinusCoreVPAImp!L$260</f>
        <v>0</v>
      </c>
      <c r="N56" s="104">
        <f>1/$A$1*[1]TimberSectorMinusCoreVPAImp!M$260</f>
        <v>0</v>
      </c>
      <c r="O56" s="104">
        <f>1/$A$1*[1]TimberSectorMinusCoreVPAImp!N$260</f>
        <v>0</v>
      </c>
      <c r="P56" s="104">
        <f>1/$A$1*[1]TimberSectorMinusCoreVPAImp!O$260</f>
        <v>0</v>
      </c>
      <c r="Q56" s="104">
        <f>1/$A$1*[1]TimberSectorMinusCoreVPAImp!P$260</f>
        <v>0</v>
      </c>
      <c r="R56" s="104">
        <f>1/$A$1*[1]TimberSectorMinusCoreVPAImp!Q$260</f>
        <v>0</v>
      </c>
      <c r="S56" s="104">
        <f>1/$A$1*[1]TimberSectorMinusCoreVPAImp!R$260</f>
        <v>0</v>
      </c>
      <c r="T56" s="104">
        <f>1/$A$1*[1]TimberSectorMinusCoreVPAImp!S$260</f>
        <v>0</v>
      </c>
      <c r="U56" s="104">
        <f>1/$A$1*[1]TimberSectorMinusCoreVPAImp!T$260</f>
        <v>0</v>
      </c>
      <c r="V56" s="104">
        <f>1/$A$1*[1]TimberSectorMinusCoreVPAImp!U$260</f>
        <v>0</v>
      </c>
      <c r="W56" s="104">
        <f>1/$A$1*[1]TimberSectorMinusCoreVPAImp!V$260</f>
        <v>0</v>
      </c>
      <c r="X56" s="104">
        <f>1/$A$1*[1]TimberSectorMinusCoreVPAImp!W$260</f>
        <v>0</v>
      </c>
      <c r="Y56" s="104">
        <f>1/$A$1*[1]TimberSectorMinusCoreVPAImp!X$260</f>
        <v>0</v>
      </c>
      <c r="Z56" s="104">
        <f>1/$A$1*[1]TimberSectorMinusCoreVPAImp!Y$260</f>
        <v>0</v>
      </c>
      <c r="AA56" s="104">
        <f>1/$A$1*[1]TimberSectorMinusCoreVPAImp!Z$260</f>
        <v>0</v>
      </c>
      <c r="AB56" s="104">
        <f>1/$A$1*[1]TimberSectorMinusCoreVPAImp!AA$260</f>
        <v>0</v>
      </c>
      <c r="AC56" s="105"/>
      <c r="AD56" s="104">
        <f>1/1000*[1]TimberSectorMinusCoreVPAImp!AB$260</f>
        <v>7.6825293014999997E-5</v>
      </c>
      <c r="AE56" s="104">
        <f>1/1000*[1]TimberSectorMinusCoreVPAImp!AC$260</f>
        <v>5.5705863199999926E-5</v>
      </c>
      <c r="AF56" s="104">
        <f>1/1000*[1]TimberSectorMinusCoreVPAImp!AD$260</f>
        <v>8.0705522879999988E-4</v>
      </c>
      <c r="AG56" s="104">
        <f>1/1000*[1]TimberSectorMinusCoreVPAImp!AE$260</f>
        <v>1.3005749999999998E-3</v>
      </c>
      <c r="AH56" s="104">
        <f>1/1000*[1]TimberSectorMinusCoreVPAImp!AF$260</f>
        <v>0</v>
      </c>
      <c r="AI56" s="104">
        <f>1/1000*[1]TimberSectorMinusCoreVPAImp!AG$260</f>
        <v>0</v>
      </c>
      <c r="AJ56" s="104">
        <f>1/1000*[1]TimberSectorMinusCoreVPAImp!AH$260</f>
        <v>0</v>
      </c>
      <c r="AK56" s="104">
        <f>1/1000*[1]TimberSectorMinusCoreVPAImp!AI$260</f>
        <v>0</v>
      </c>
      <c r="AL56" s="104">
        <f>1/1000*[1]TimberSectorMinusCoreVPAImp!AJ$260</f>
        <v>0</v>
      </c>
      <c r="AM56" s="104">
        <f>1/1000*[1]TimberSectorMinusCoreVPAImp!AK$260</f>
        <v>0</v>
      </c>
      <c r="AN56" s="104">
        <f>1/1000*[1]TimberSectorMinusCoreVPAImp!AL$260</f>
        <v>0</v>
      </c>
      <c r="AO56" s="104">
        <f>1/1000*[1]TimberSectorMinusCoreVPAImp!AM$260</f>
        <v>0</v>
      </c>
      <c r="AP56" s="104">
        <f>1/1000*[1]TimberSectorMinusCoreVPAImp!AN$260</f>
        <v>0</v>
      </c>
      <c r="AQ56" s="104">
        <f>1/1000*[1]TimberSectorMinusCoreVPAImp!AO$260</f>
        <v>0</v>
      </c>
      <c r="AR56" s="104">
        <f>1/1000*[1]TimberSectorMinusCoreVPAImp!AP$260</f>
        <v>0</v>
      </c>
      <c r="AS56" s="104">
        <f>1/1000*[1]TimberSectorMinusCoreVPAImp!AQ$260</f>
        <v>0</v>
      </c>
      <c r="AT56" s="104">
        <f>1/1000*[1]TimberSectorMinusCoreVPAImp!AR$260</f>
        <v>0</v>
      </c>
      <c r="AU56" s="104">
        <f>1/1000*[1]TimberSectorMinusCoreVPAImp!AS$260</f>
        <v>0</v>
      </c>
      <c r="AV56" s="104">
        <f>1/1000*[1]TimberSectorMinusCoreVPAImp!AT$260</f>
        <v>0</v>
      </c>
      <c r="AW56" s="104">
        <f>1/1000*[1]TimberSectorMinusCoreVPAImp!AU$260</f>
        <v>0</v>
      </c>
      <c r="AX56" s="104">
        <f>1/1000*[1]TimberSectorMinusCoreVPAImp!AV$260</f>
        <v>0</v>
      </c>
      <c r="AY56" s="104">
        <f>1/1000*[1]TimberSectorMinusCoreVPAImp!AW$260</f>
        <v>0</v>
      </c>
      <c r="AZ56" s="104">
        <f>1/1000*[1]TimberSectorMinusCoreVPAImp!AX$260</f>
        <v>0</v>
      </c>
      <c r="BA56" s="104">
        <f>1/1000*[1]TimberSectorMinusCoreVPAImp!AY$260</f>
        <v>0</v>
      </c>
      <c r="BB56" s="104">
        <f>1/1000*[1]TimberSectorMinusCoreVPAImp!AZ$260</f>
        <v>0</v>
      </c>
      <c r="BC56" s="104">
        <f>1/1000*[1]TimberSectorMinusCoreVPAImp!BA$260</f>
        <v>0</v>
      </c>
    </row>
    <row r="57" spans="2:56">
      <c r="C57" s="42"/>
      <c r="D57" s="42"/>
      <c r="E57" s="42"/>
      <c r="F57" s="42"/>
      <c r="G57" s="42"/>
      <c r="H57" s="42"/>
      <c r="I57" s="42"/>
      <c r="J57" s="42"/>
      <c r="K57" s="42"/>
      <c r="L57" s="42"/>
      <c r="M57" s="42"/>
      <c r="N57" s="42"/>
      <c r="O57" s="42"/>
      <c r="P57" s="42"/>
      <c r="Q57" s="42"/>
      <c r="R57" s="42"/>
      <c r="S57" s="42"/>
      <c r="T57" s="42"/>
      <c r="U57" s="42"/>
      <c r="V57" s="42"/>
      <c r="W57" s="42"/>
      <c r="X57" s="42"/>
      <c r="Y57" s="42"/>
      <c r="Z57" s="42"/>
      <c r="AA57" s="42"/>
      <c r="AB57" s="42"/>
      <c r="AD57" s="29"/>
      <c r="AE57" s="29"/>
      <c r="AF57" s="29"/>
      <c r="AG57" s="29"/>
      <c r="AH57" s="29"/>
      <c r="AI57" s="29"/>
      <c r="AJ57" s="29"/>
      <c r="AK57" s="29"/>
      <c r="AL57" s="29"/>
      <c r="AM57" s="29"/>
      <c r="AN57" s="29"/>
      <c r="AO57" s="29"/>
      <c r="AP57" s="29"/>
      <c r="AQ57" s="29"/>
      <c r="AR57" s="29"/>
      <c r="AS57" s="29"/>
      <c r="AT57" s="29"/>
      <c r="AU57" s="29"/>
      <c r="AV57" s="29"/>
      <c r="AW57" s="29"/>
      <c r="AX57" s="29"/>
      <c r="AY57" s="29"/>
      <c r="AZ57" s="29"/>
      <c r="BA57" s="29"/>
      <c r="BB57" s="29"/>
      <c r="BC57" s="29"/>
    </row>
    <row r="58" spans="2:56">
      <c r="AD58" s="29"/>
      <c r="AE58" s="29"/>
      <c r="AF58" s="29"/>
      <c r="AG58" s="29"/>
      <c r="AH58" s="29"/>
      <c r="AI58" s="29"/>
      <c r="AJ58" s="29"/>
      <c r="AK58" s="29"/>
      <c r="AL58" s="29"/>
      <c r="AM58" s="29"/>
      <c r="AN58" s="29"/>
      <c r="AO58" s="29"/>
      <c r="AP58" s="29"/>
      <c r="AQ58" s="29"/>
      <c r="AR58" s="29"/>
      <c r="AS58" s="29"/>
      <c r="AT58" s="29"/>
      <c r="AU58" s="29"/>
      <c r="AV58" s="29"/>
      <c r="AW58" s="29"/>
      <c r="AX58" s="29"/>
      <c r="AY58" s="29"/>
      <c r="AZ58" s="29"/>
      <c r="BA58" s="29"/>
      <c r="BB58" s="29"/>
      <c r="BC58" s="29"/>
    </row>
    <row r="59" spans="2:56">
      <c r="AD59" s="29"/>
      <c r="AE59" s="29"/>
      <c r="AF59" s="29"/>
      <c r="AG59" s="29"/>
      <c r="AH59" s="29"/>
      <c r="AI59" s="29"/>
      <c r="AJ59" s="29"/>
      <c r="AK59" s="29"/>
      <c r="AL59" s="29"/>
      <c r="AM59" s="29"/>
      <c r="AN59" s="29"/>
      <c r="AO59" s="29"/>
      <c r="AP59" s="29"/>
      <c r="AQ59" s="29"/>
      <c r="AR59" s="29"/>
      <c r="AS59" s="29"/>
      <c r="AT59" s="29"/>
      <c r="AU59" s="29"/>
      <c r="AV59" s="29"/>
      <c r="AW59" s="29"/>
      <c r="AX59" s="29"/>
      <c r="AY59" s="29"/>
      <c r="AZ59" s="29"/>
      <c r="BA59" s="29"/>
      <c r="BB59" s="29"/>
      <c r="BC59" s="29"/>
    </row>
    <row r="60" spans="2:56">
      <c r="AD60" s="29"/>
      <c r="AE60" s="29"/>
      <c r="AF60" s="29"/>
      <c r="AG60" s="29"/>
      <c r="AH60" s="29"/>
      <c r="AI60" s="29"/>
      <c r="AJ60" s="29"/>
      <c r="AK60" s="29"/>
      <c r="AL60" s="29"/>
      <c r="AM60" s="29"/>
      <c r="AN60" s="29"/>
      <c r="AO60" s="29"/>
      <c r="AP60" s="29"/>
      <c r="AQ60" s="29"/>
      <c r="AR60" s="29"/>
      <c r="AS60" s="29"/>
      <c r="AT60" s="29"/>
      <c r="AU60" s="29"/>
      <c r="AV60" s="29"/>
      <c r="AW60" s="29"/>
      <c r="AX60" s="29"/>
      <c r="AY60" s="29"/>
      <c r="AZ60" s="29"/>
      <c r="BA60" s="29"/>
      <c r="BB60" s="29"/>
      <c r="BC60" s="29"/>
    </row>
    <row r="61" spans="2:56">
      <c r="AD61" s="29"/>
      <c r="AE61" s="29"/>
      <c r="AF61" s="29"/>
      <c r="AG61" s="29"/>
      <c r="AH61" s="29"/>
      <c r="AI61" s="29"/>
      <c r="AJ61" s="29"/>
      <c r="AK61" s="29"/>
      <c r="AL61" s="29"/>
      <c r="AM61" s="29"/>
      <c r="AN61" s="29"/>
      <c r="AO61" s="29"/>
      <c r="AP61" s="29"/>
      <c r="AQ61" s="29"/>
      <c r="AR61" s="29"/>
      <c r="AS61" s="29"/>
      <c r="AT61" s="29"/>
      <c r="AU61" s="29"/>
      <c r="AV61" s="29"/>
      <c r="AW61" s="29"/>
      <c r="AX61" s="29"/>
      <c r="AY61" s="29"/>
      <c r="AZ61" s="29"/>
      <c r="BA61" s="29"/>
      <c r="BB61" s="29"/>
      <c r="BC61" s="29"/>
    </row>
    <row r="62" spans="2:56">
      <c r="AD62" s="29"/>
      <c r="AE62" s="29"/>
      <c r="AF62" s="29"/>
      <c r="AG62" s="29"/>
      <c r="AH62" s="29"/>
      <c r="AI62" s="29"/>
      <c r="AJ62" s="29"/>
      <c r="AK62" s="29"/>
      <c r="AL62" s="29"/>
      <c r="AM62" s="29"/>
      <c r="AN62" s="29"/>
      <c r="AO62" s="29"/>
      <c r="AP62" s="29"/>
      <c r="AQ62" s="29"/>
      <c r="AR62" s="29"/>
      <c r="AS62" s="29"/>
      <c r="AT62" s="29"/>
      <c r="AU62" s="29"/>
      <c r="AV62" s="29"/>
      <c r="AW62" s="29"/>
      <c r="AX62" s="29"/>
      <c r="AY62" s="29"/>
      <c r="AZ62" s="29"/>
      <c r="BA62" s="29"/>
      <c r="BB62" s="29"/>
      <c r="BC62" s="29"/>
    </row>
    <row r="63" spans="2:56">
      <c r="AD63" s="29"/>
      <c r="AE63" s="29"/>
      <c r="AF63" s="29"/>
      <c r="AG63" s="29"/>
      <c r="AH63" s="29"/>
      <c r="AI63" s="29"/>
      <c r="AJ63" s="29"/>
      <c r="AK63" s="29"/>
      <c r="AL63" s="29"/>
      <c r="AM63" s="29"/>
      <c r="AN63" s="29"/>
      <c r="AO63" s="29"/>
      <c r="AP63" s="29"/>
      <c r="AQ63" s="29"/>
      <c r="AR63" s="29"/>
      <c r="AS63" s="29"/>
      <c r="AT63" s="29"/>
      <c r="AU63" s="29"/>
      <c r="AV63" s="29"/>
      <c r="AW63" s="29"/>
      <c r="AX63" s="29"/>
      <c r="AY63" s="29"/>
      <c r="AZ63" s="29"/>
      <c r="BA63" s="29"/>
      <c r="BB63" s="29"/>
      <c r="BC63" s="29"/>
    </row>
    <row r="64" spans="2:56">
      <c r="AD64" s="29"/>
      <c r="AE64" s="29"/>
      <c r="AF64" s="29"/>
      <c r="AG64" s="29"/>
      <c r="AH64" s="29"/>
      <c r="AI64" s="29"/>
      <c r="AJ64" s="29"/>
      <c r="AK64" s="29"/>
      <c r="AL64" s="29"/>
      <c r="AM64" s="29"/>
      <c r="AN64" s="29"/>
      <c r="AO64" s="29"/>
      <c r="AP64" s="29"/>
      <c r="AQ64" s="29"/>
      <c r="AR64" s="29"/>
      <c r="AS64" s="29"/>
      <c r="AT64" s="29"/>
      <c r="AU64" s="29"/>
      <c r="AV64" s="29"/>
      <c r="AW64" s="29"/>
      <c r="AX64" s="29"/>
      <c r="AY64" s="29"/>
      <c r="AZ64" s="29"/>
      <c r="BA64" s="29"/>
      <c r="BB64" s="29"/>
      <c r="BC64" s="29"/>
    </row>
    <row r="65" spans="30:55">
      <c r="AD65" s="29"/>
      <c r="AE65" s="29"/>
      <c r="AF65" s="29"/>
      <c r="AG65" s="29"/>
      <c r="AH65" s="29"/>
      <c r="AI65" s="29"/>
      <c r="AJ65" s="29"/>
      <c r="AK65" s="29"/>
      <c r="AL65" s="29"/>
      <c r="AM65" s="29"/>
      <c r="AN65" s="29"/>
      <c r="AO65" s="29"/>
      <c r="AP65" s="29"/>
      <c r="AQ65" s="29"/>
      <c r="AR65" s="29"/>
      <c r="AS65" s="29"/>
      <c r="AT65" s="29"/>
      <c r="AU65" s="29"/>
      <c r="AV65" s="29"/>
      <c r="AW65" s="29"/>
      <c r="AX65" s="29"/>
      <c r="AY65" s="29"/>
      <c r="AZ65" s="29"/>
      <c r="BA65" s="29"/>
      <c r="BB65" s="29"/>
      <c r="BC65" s="29"/>
    </row>
    <row r="66" spans="30:55">
      <c r="AD66" s="29"/>
      <c r="AE66" s="29"/>
      <c r="AF66" s="29"/>
      <c r="AG66" s="29"/>
      <c r="AH66" s="29"/>
      <c r="AI66" s="29"/>
      <c r="AJ66" s="29"/>
      <c r="AK66" s="29"/>
      <c r="AL66" s="29"/>
      <c r="AM66" s="29"/>
      <c r="AN66" s="29"/>
      <c r="AO66" s="29"/>
      <c r="AP66" s="29"/>
      <c r="AQ66" s="29"/>
      <c r="AR66" s="29"/>
      <c r="AS66" s="29"/>
      <c r="AT66" s="29"/>
      <c r="AU66" s="29"/>
      <c r="AV66" s="29"/>
      <c r="AW66" s="29"/>
      <c r="AX66" s="29"/>
      <c r="AY66" s="29"/>
      <c r="AZ66" s="29"/>
      <c r="BA66" s="29"/>
      <c r="BB66" s="29"/>
      <c r="BC66" s="29"/>
    </row>
    <row r="67" spans="30:55">
      <c r="AD67" s="29"/>
      <c r="AE67" s="29"/>
      <c r="AF67" s="29"/>
      <c r="AG67" s="29"/>
      <c r="AH67" s="29"/>
      <c r="AI67" s="29"/>
      <c r="AJ67" s="29"/>
      <c r="AK67" s="29"/>
      <c r="AL67" s="29"/>
      <c r="AM67" s="29"/>
      <c r="AN67" s="29"/>
      <c r="AO67" s="29"/>
      <c r="AP67" s="29"/>
      <c r="AQ67" s="29"/>
      <c r="AR67" s="29"/>
      <c r="AS67" s="29"/>
      <c r="AT67" s="29"/>
      <c r="AU67" s="29"/>
      <c r="AV67" s="29"/>
      <c r="AW67" s="29"/>
      <c r="AX67" s="29"/>
      <c r="AY67" s="29"/>
      <c r="AZ67" s="29"/>
      <c r="BA67" s="29"/>
      <c r="BB67" s="29"/>
      <c r="BC67" s="29"/>
    </row>
    <row r="68" spans="30:55">
      <c r="AD68" s="29"/>
      <c r="AE68" s="29"/>
      <c r="AF68" s="29"/>
      <c r="AG68" s="29"/>
      <c r="AH68" s="29"/>
      <c r="AI68" s="29"/>
      <c r="AJ68" s="29"/>
      <c r="AK68" s="29"/>
      <c r="AL68" s="29"/>
      <c r="AM68" s="29"/>
      <c r="AN68" s="29"/>
      <c r="AO68" s="29"/>
      <c r="AP68" s="29"/>
      <c r="AQ68" s="29"/>
      <c r="AR68" s="29"/>
      <c r="AS68" s="29"/>
      <c r="AT68" s="29"/>
      <c r="AU68" s="29"/>
      <c r="AV68" s="29"/>
      <c r="AW68" s="29"/>
      <c r="AX68" s="29"/>
      <c r="AY68" s="29"/>
      <c r="AZ68" s="29"/>
      <c r="BA68" s="29"/>
      <c r="BB68" s="29"/>
      <c r="BC68" s="29"/>
    </row>
    <row r="69" spans="30:55">
      <c r="AD69" s="29"/>
      <c r="AE69" s="29"/>
      <c r="AF69" s="29"/>
      <c r="AG69" s="29"/>
      <c r="AH69" s="29"/>
      <c r="AI69" s="29"/>
      <c r="AJ69" s="29"/>
      <c r="AK69" s="29"/>
      <c r="AL69" s="29"/>
      <c r="AM69" s="29"/>
      <c r="AN69" s="29"/>
      <c r="AO69" s="29"/>
      <c r="AP69" s="29"/>
      <c r="AQ69" s="29"/>
      <c r="AR69" s="29"/>
      <c r="AS69" s="29"/>
      <c r="AT69" s="29"/>
      <c r="AU69" s="29"/>
      <c r="AV69" s="29"/>
      <c r="AW69" s="29"/>
      <c r="AX69" s="29"/>
      <c r="AY69" s="29"/>
      <c r="AZ69" s="29"/>
      <c r="BA69" s="29"/>
      <c r="BB69" s="29"/>
      <c r="BC69" s="29"/>
    </row>
    <row r="70" spans="30:55">
      <c r="AD70" s="29"/>
      <c r="AE70" s="29"/>
      <c r="AF70" s="29"/>
      <c r="AG70" s="29"/>
      <c r="AH70" s="29"/>
      <c r="AI70" s="29"/>
      <c r="AJ70" s="29"/>
      <c r="AK70" s="29"/>
      <c r="AL70" s="29"/>
      <c r="AM70" s="29"/>
      <c r="AN70" s="29"/>
      <c r="AO70" s="29"/>
      <c r="AP70" s="29"/>
      <c r="AQ70" s="29"/>
      <c r="AR70" s="29"/>
      <c r="AS70" s="29"/>
      <c r="AT70" s="29"/>
      <c r="AU70" s="29"/>
      <c r="AV70" s="29"/>
      <c r="AW70" s="29"/>
      <c r="AX70" s="29"/>
      <c r="AY70" s="29"/>
      <c r="AZ70" s="29"/>
      <c r="BA70" s="29"/>
      <c r="BB70" s="29"/>
      <c r="BC70" s="29"/>
    </row>
    <row r="71" spans="30:55">
      <c r="AD71" s="29"/>
      <c r="AE71" s="29"/>
      <c r="AF71" s="29"/>
      <c r="AG71" s="29"/>
      <c r="AH71" s="29"/>
      <c r="AI71" s="29"/>
      <c r="AJ71" s="29"/>
      <c r="AK71" s="29"/>
      <c r="AL71" s="29"/>
      <c r="AM71" s="29"/>
      <c r="AN71" s="29"/>
      <c r="AO71" s="29"/>
      <c r="AP71" s="29"/>
      <c r="AQ71" s="29"/>
      <c r="AR71" s="29"/>
      <c r="AS71" s="29"/>
      <c r="AT71" s="29"/>
      <c r="AU71" s="29"/>
      <c r="AV71" s="29"/>
      <c r="AW71" s="29"/>
      <c r="AX71" s="29"/>
      <c r="AY71" s="29"/>
      <c r="AZ71" s="29"/>
      <c r="BA71" s="29"/>
      <c r="BB71" s="29"/>
      <c r="BC71" s="29"/>
    </row>
    <row r="72" spans="30:55">
      <c r="AD72" s="29"/>
      <c r="AE72" s="29"/>
      <c r="AF72" s="29"/>
      <c r="AG72" s="29"/>
      <c r="AH72" s="29"/>
      <c r="AI72" s="29"/>
      <c r="AJ72" s="29"/>
      <c r="AK72" s="29"/>
      <c r="AL72" s="29"/>
      <c r="AM72" s="29"/>
      <c r="AN72" s="29"/>
      <c r="AO72" s="29"/>
      <c r="AP72" s="29"/>
      <c r="AQ72" s="29"/>
      <c r="AR72" s="29"/>
      <c r="AS72" s="29"/>
      <c r="AT72" s="29"/>
      <c r="AU72" s="29"/>
      <c r="AV72" s="29"/>
      <c r="AW72" s="29"/>
      <c r="AX72" s="29"/>
      <c r="AY72" s="29"/>
      <c r="AZ72" s="29"/>
      <c r="BA72" s="29"/>
      <c r="BB72" s="29"/>
      <c r="BC72" s="29"/>
    </row>
    <row r="73" spans="30:55">
      <c r="AD73" s="29"/>
      <c r="AE73" s="29"/>
      <c r="AF73" s="29"/>
      <c r="AG73" s="29"/>
      <c r="AH73" s="29"/>
      <c r="AI73" s="29"/>
      <c r="AJ73" s="29"/>
      <c r="AK73" s="29"/>
      <c r="AL73" s="29"/>
      <c r="AM73" s="29"/>
      <c r="AN73" s="29"/>
      <c r="AO73" s="29"/>
      <c r="AP73" s="29"/>
      <c r="AQ73" s="29"/>
      <c r="AR73" s="29"/>
      <c r="AS73" s="29"/>
      <c r="AT73" s="29"/>
      <c r="AU73" s="29"/>
      <c r="AV73" s="29"/>
      <c r="AW73" s="29"/>
      <c r="AX73" s="29"/>
      <c r="AY73" s="29"/>
      <c r="AZ73" s="29"/>
      <c r="BA73" s="29"/>
      <c r="BB73" s="29"/>
      <c r="BC73" s="29"/>
    </row>
    <row r="74" spans="30:55">
      <c r="AD74" s="29"/>
      <c r="AE74" s="29"/>
      <c r="AF74" s="29"/>
      <c r="AG74" s="29"/>
      <c r="AH74" s="29"/>
      <c r="AI74" s="29"/>
      <c r="AJ74" s="29"/>
      <c r="AK74" s="29"/>
      <c r="AL74" s="29"/>
      <c r="AM74" s="29"/>
      <c r="AN74" s="29"/>
      <c r="AO74" s="29"/>
      <c r="AP74" s="29"/>
      <c r="AQ74" s="29"/>
      <c r="AR74" s="29"/>
      <c r="AS74" s="29"/>
      <c r="AT74" s="29"/>
      <c r="AU74" s="29"/>
      <c r="AV74" s="29"/>
      <c r="AW74" s="29"/>
      <c r="AX74" s="29"/>
      <c r="AY74" s="29"/>
      <c r="AZ74" s="29"/>
      <c r="BA74" s="29"/>
      <c r="BB74" s="29"/>
      <c r="BC74" s="29"/>
    </row>
    <row r="75" spans="30:55">
      <c r="AD75" s="29"/>
      <c r="AE75" s="29"/>
      <c r="AF75" s="29"/>
      <c r="AG75" s="29"/>
      <c r="AH75" s="29"/>
      <c r="AI75" s="29"/>
      <c r="AJ75" s="29"/>
      <c r="AK75" s="29"/>
      <c r="AL75" s="29"/>
      <c r="AM75" s="29"/>
      <c r="AN75" s="29"/>
      <c r="AO75" s="29"/>
      <c r="AP75" s="29"/>
      <c r="AQ75" s="29"/>
      <c r="AR75" s="29"/>
      <c r="AS75" s="29"/>
      <c r="AT75" s="29"/>
      <c r="AU75" s="29"/>
      <c r="AV75" s="29"/>
      <c r="AW75" s="29"/>
      <c r="AX75" s="29"/>
      <c r="AY75" s="29"/>
      <c r="AZ75" s="29"/>
      <c r="BA75" s="29"/>
      <c r="BB75" s="29"/>
      <c r="BC75" s="29"/>
    </row>
    <row r="76" spans="30:55">
      <c r="AD76" s="29"/>
      <c r="AE76" s="29"/>
      <c r="AF76" s="29"/>
      <c r="AG76" s="29"/>
      <c r="AH76" s="29"/>
      <c r="AI76" s="29"/>
      <c r="AJ76" s="29"/>
      <c r="AK76" s="29"/>
      <c r="AL76" s="29"/>
      <c r="AM76" s="29"/>
      <c r="AN76" s="29"/>
      <c r="AO76" s="29"/>
      <c r="AP76" s="29"/>
      <c r="AQ76" s="29"/>
      <c r="AR76" s="29"/>
      <c r="AS76" s="29"/>
      <c r="AT76" s="29"/>
      <c r="AU76" s="29"/>
      <c r="AV76" s="29"/>
      <c r="AW76" s="29"/>
      <c r="AX76" s="29"/>
      <c r="AY76" s="29"/>
      <c r="AZ76" s="29"/>
      <c r="BA76" s="29"/>
      <c r="BB76" s="29"/>
      <c r="BC76" s="29"/>
    </row>
    <row r="77" spans="30:55">
      <c r="AD77" s="29"/>
      <c r="AE77" s="29"/>
      <c r="AF77" s="29"/>
      <c r="AG77" s="29"/>
      <c r="AH77" s="29"/>
      <c r="AI77" s="29"/>
      <c r="AJ77" s="29"/>
      <c r="AK77" s="29"/>
      <c r="AL77" s="29"/>
      <c r="AM77" s="29"/>
      <c r="AN77" s="29"/>
      <c r="AO77" s="29"/>
      <c r="AP77" s="29"/>
      <c r="AQ77" s="29"/>
      <c r="AR77" s="29"/>
      <c r="AS77" s="29"/>
      <c r="AT77" s="29"/>
      <c r="AU77" s="29"/>
      <c r="AV77" s="29"/>
      <c r="AW77" s="29"/>
      <c r="AX77" s="29"/>
      <c r="AY77" s="29"/>
      <c r="AZ77" s="29"/>
      <c r="BA77" s="29"/>
      <c r="BB77" s="29"/>
      <c r="BC77" s="29"/>
    </row>
    <row r="78" spans="30:55">
      <c r="AD78" s="29"/>
      <c r="AE78" s="29"/>
      <c r="AF78" s="29"/>
      <c r="AG78" s="29"/>
      <c r="AH78" s="29"/>
      <c r="AI78" s="29"/>
      <c r="AJ78" s="29"/>
      <c r="AK78" s="29"/>
      <c r="AL78" s="29"/>
      <c r="AM78" s="29"/>
      <c r="AN78" s="29"/>
      <c r="AO78" s="29"/>
      <c r="AP78" s="29"/>
      <c r="AQ78" s="29"/>
      <c r="AR78" s="29"/>
      <c r="AS78" s="29"/>
      <c r="AT78" s="29"/>
      <c r="AU78" s="29"/>
      <c r="AV78" s="29"/>
      <c r="AW78" s="29"/>
      <c r="AX78" s="29"/>
      <c r="AY78" s="29"/>
      <c r="AZ78" s="29"/>
      <c r="BA78" s="29"/>
      <c r="BB78" s="29"/>
      <c r="BC78" s="29"/>
    </row>
    <row r="79" spans="30:55">
      <c r="AD79" s="29"/>
      <c r="AE79" s="29"/>
      <c r="AF79" s="29"/>
      <c r="AG79" s="29"/>
      <c r="AH79" s="29"/>
      <c r="AI79" s="29"/>
      <c r="AJ79" s="29"/>
      <c r="AK79" s="29"/>
      <c r="AL79" s="29"/>
      <c r="AM79" s="29"/>
      <c r="AN79" s="29"/>
      <c r="AO79" s="29"/>
      <c r="AP79" s="29"/>
      <c r="AQ79" s="29"/>
      <c r="AR79" s="29"/>
      <c r="AS79" s="29"/>
      <c r="AT79" s="29"/>
      <c r="AU79" s="29"/>
      <c r="AV79" s="29"/>
      <c r="AW79" s="29"/>
      <c r="AX79" s="29"/>
      <c r="AY79" s="29"/>
      <c r="AZ79" s="29"/>
      <c r="BA79" s="29"/>
      <c r="BB79" s="29"/>
      <c r="BC79" s="29"/>
    </row>
    <row r="80" spans="30:55">
      <c r="AD80" s="29"/>
      <c r="AE80" s="29"/>
      <c r="AF80" s="29"/>
      <c r="AG80" s="29"/>
      <c r="AH80" s="29"/>
      <c r="AI80" s="29"/>
      <c r="AJ80" s="29"/>
      <c r="AK80" s="29"/>
      <c r="AL80" s="29"/>
      <c r="AM80" s="29"/>
      <c r="AN80" s="29"/>
      <c r="AO80" s="29"/>
      <c r="AP80" s="29"/>
      <c r="AQ80" s="29"/>
      <c r="AR80" s="29"/>
      <c r="AS80" s="29"/>
      <c r="AT80" s="29"/>
      <c r="AU80" s="29"/>
      <c r="AV80" s="29"/>
      <c r="AW80" s="29"/>
      <c r="AX80" s="29"/>
      <c r="AY80" s="29"/>
      <c r="AZ80" s="29"/>
      <c r="BA80" s="29"/>
      <c r="BB80" s="29"/>
      <c r="BC80" s="29"/>
    </row>
    <row r="81" spans="30:55">
      <c r="AD81" s="29"/>
      <c r="AE81" s="29"/>
      <c r="AF81" s="29"/>
      <c r="AG81" s="29"/>
      <c r="AH81" s="29"/>
      <c r="AI81" s="29"/>
      <c r="AJ81" s="29"/>
      <c r="AK81" s="29"/>
      <c r="AL81" s="29"/>
      <c r="AM81" s="29"/>
      <c r="AN81" s="29"/>
      <c r="AO81" s="29"/>
      <c r="AP81" s="29"/>
      <c r="AQ81" s="29"/>
      <c r="AR81" s="29"/>
      <c r="AS81" s="29"/>
      <c r="AT81" s="29"/>
      <c r="AU81" s="29"/>
      <c r="AV81" s="29"/>
      <c r="AW81" s="29"/>
      <c r="AX81" s="29"/>
      <c r="AY81" s="29"/>
      <c r="AZ81" s="29"/>
      <c r="BA81" s="29"/>
      <c r="BB81" s="29"/>
      <c r="BC81" s="29"/>
    </row>
    <row r="82" spans="30:55">
      <c r="AD82" s="29"/>
      <c r="AE82" s="29"/>
      <c r="AF82" s="29"/>
      <c r="AG82" s="29"/>
      <c r="AH82" s="29"/>
      <c r="AI82" s="29"/>
      <c r="AJ82" s="29"/>
      <c r="AK82" s="29"/>
      <c r="AL82" s="29"/>
      <c r="AM82" s="29"/>
      <c r="AN82" s="29"/>
      <c r="AO82" s="29"/>
      <c r="AP82" s="29"/>
      <c r="AQ82" s="29"/>
      <c r="AR82" s="29"/>
      <c r="AS82" s="29"/>
      <c r="AT82" s="29"/>
      <c r="AU82" s="29"/>
      <c r="AV82" s="29"/>
      <c r="AW82" s="29"/>
      <c r="AX82" s="29"/>
      <c r="AY82" s="29"/>
      <c r="AZ82" s="29"/>
      <c r="BA82" s="29"/>
      <c r="BB82" s="29"/>
      <c r="BC82" s="29"/>
    </row>
    <row r="83" spans="30:55">
      <c r="AD83" s="29"/>
      <c r="AE83" s="29"/>
      <c r="AF83" s="29"/>
      <c r="AG83" s="29"/>
      <c r="AH83" s="29"/>
      <c r="AI83" s="29"/>
      <c r="AJ83" s="29"/>
      <c r="AK83" s="29"/>
      <c r="AL83" s="29"/>
      <c r="AM83" s="29"/>
      <c r="AN83" s="29"/>
      <c r="AO83" s="29"/>
      <c r="AP83" s="29"/>
      <c r="AQ83" s="29"/>
      <c r="AR83" s="29"/>
      <c r="AS83" s="29"/>
      <c r="AT83" s="29"/>
      <c r="AU83" s="29"/>
      <c r="AV83" s="29"/>
      <c r="AW83" s="29"/>
      <c r="AX83" s="29"/>
      <c r="AY83" s="29"/>
      <c r="AZ83" s="29"/>
      <c r="BA83" s="29"/>
      <c r="BB83" s="29"/>
      <c r="BC83" s="29"/>
    </row>
    <row r="84" spans="30:55">
      <c r="AD84" s="29"/>
      <c r="AE84" s="29"/>
      <c r="AF84" s="29"/>
      <c r="AG84" s="29"/>
      <c r="AH84" s="29"/>
      <c r="AI84" s="29"/>
      <c r="AJ84" s="29"/>
      <c r="AK84" s="29"/>
      <c r="AL84" s="29"/>
      <c r="AM84" s="29"/>
      <c r="AN84" s="29"/>
      <c r="AO84" s="29"/>
      <c r="AP84" s="29"/>
      <c r="AQ84" s="29"/>
      <c r="AR84" s="29"/>
      <c r="AS84" s="29"/>
      <c r="AT84" s="29"/>
      <c r="AU84" s="29"/>
      <c r="AV84" s="29"/>
      <c r="AW84" s="29"/>
      <c r="AX84" s="29"/>
      <c r="AY84" s="29"/>
      <c r="AZ84" s="29"/>
      <c r="BA84" s="29"/>
      <c r="BB84" s="29"/>
      <c r="BC84" s="29"/>
    </row>
    <row r="85" spans="30:55">
      <c r="AD85" s="29"/>
      <c r="AE85" s="29"/>
      <c r="AF85" s="29"/>
      <c r="AG85" s="29"/>
      <c r="AH85" s="29"/>
      <c r="AI85" s="29"/>
      <c r="AJ85" s="29"/>
      <c r="AK85" s="29"/>
      <c r="AL85" s="29"/>
      <c r="AM85" s="29"/>
      <c r="AN85" s="29"/>
      <c r="AO85" s="29"/>
      <c r="AP85" s="29"/>
      <c r="AQ85" s="29"/>
      <c r="AR85" s="29"/>
      <c r="AS85" s="29"/>
      <c r="AT85" s="29"/>
      <c r="AU85" s="29"/>
      <c r="AV85" s="29"/>
      <c r="AW85" s="29"/>
      <c r="AX85" s="29"/>
      <c r="AY85" s="29"/>
      <c r="AZ85" s="29"/>
      <c r="BA85" s="29"/>
      <c r="BB85" s="29"/>
      <c r="BC85" s="29"/>
    </row>
    <row r="86" spans="30:55">
      <c r="AD86" s="29"/>
      <c r="AE86" s="29"/>
      <c r="AF86" s="29"/>
      <c r="AG86" s="29"/>
      <c r="AH86" s="29"/>
      <c r="AI86" s="29"/>
      <c r="AJ86" s="29"/>
      <c r="AK86" s="29"/>
      <c r="AL86" s="29"/>
      <c r="AM86" s="29"/>
      <c r="AN86" s="29"/>
      <c r="AO86" s="29"/>
      <c r="AP86" s="29"/>
      <c r="AQ86" s="29"/>
      <c r="AR86" s="29"/>
      <c r="AS86" s="29"/>
      <c r="AT86" s="29"/>
      <c r="AU86" s="29"/>
      <c r="AV86" s="29"/>
      <c r="AW86" s="29"/>
      <c r="AX86" s="29"/>
      <c r="AY86" s="29"/>
      <c r="AZ86" s="29"/>
      <c r="BA86" s="29"/>
      <c r="BB86" s="29"/>
      <c r="BC86" s="29"/>
    </row>
    <row r="87" spans="30:55">
      <c r="AD87" s="29"/>
      <c r="AE87" s="29"/>
      <c r="AF87" s="29"/>
      <c r="AG87" s="29"/>
      <c r="AH87" s="29"/>
      <c r="AI87" s="29"/>
      <c r="AJ87" s="29"/>
      <c r="AK87" s="29"/>
      <c r="AL87" s="29"/>
      <c r="AM87" s="29"/>
      <c r="AN87" s="29"/>
      <c r="AO87" s="29"/>
      <c r="AP87" s="29"/>
      <c r="AQ87" s="29"/>
      <c r="AR87" s="29"/>
      <c r="AS87" s="29"/>
      <c r="AT87" s="29"/>
      <c r="AU87" s="29"/>
      <c r="AV87" s="29"/>
      <c r="AW87" s="29"/>
      <c r="AX87" s="29"/>
      <c r="AY87" s="29"/>
      <c r="AZ87" s="29"/>
      <c r="BA87" s="29"/>
      <c r="BB87" s="29"/>
      <c r="BC87" s="29"/>
    </row>
    <row r="88" spans="30:55">
      <c r="AD88" s="29"/>
      <c r="AE88" s="29"/>
      <c r="AF88" s="29"/>
      <c r="AG88" s="29"/>
      <c r="AH88" s="29"/>
      <c r="AI88" s="29"/>
      <c r="AJ88" s="29"/>
      <c r="AK88" s="29"/>
      <c r="AL88" s="29"/>
      <c r="AM88" s="29"/>
      <c r="AN88" s="29"/>
      <c r="AO88" s="29"/>
      <c r="AP88" s="29"/>
      <c r="AQ88" s="29"/>
      <c r="AR88" s="29"/>
      <c r="AS88" s="29"/>
      <c r="AT88" s="29"/>
      <c r="AU88" s="29"/>
      <c r="AV88" s="29"/>
      <c r="AW88" s="29"/>
      <c r="AX88" s="29"/>
      <c r="AY88" s="29"/>
      <c r="AZ88" s="29"/>
      <c r="BA88" s="29"/>
      <c r="BB88" s="29"/>
      <c r="BC88" s="29"/>
    </row>
    <row r="89" spans="30:55">
      <c r="AD89" s="29"/>
      <c r="AE89" s="29"/>
      <c r="AF89" s="29"/>
      <c r="AG89" s="29"/>
      <c r="AH89" s="29"/>
      <c r="AI89" s="29"/>
      <c r="AJ89" s="29"/>
      <c r="AK89" s="29"/>
      <c r="AL89" s="29"/>
      <c r="AM89" s="29"/>
      <c r="AN89" s="29"/>
      <c r="AO89" s="29"/>
      <c r="AP89" s="29"/>
      <c r="AQ89" s="29"/>
      <c r="AR89" s="29"/>
      <c r="AS89" s="29"/>
      <c r="AT89" s="29"/>
      <c r="AU89" s="29"/>
      <c r="AV89" s="29"/>
      <c r="AW89" s="29"/>
      <c r="AX89" s="29"/>
      <c r="AY89" s="29"/>
      <c r="AZ89" s="29"/>
      <c r="BA89" s="29"/>
      <c r="BB89" s="29"/>
      <c r="BC89" s="29"/>
    </row>
    <row r="90" spans="30:55">
      <c r="AD90" s="29"/>
      <c r="AE90" s="29"/>
      <c r="AF90" s="29"/>
      <c r="AG90" s="29"/>
      <c r="AH90" s="29"/>
      <c r="AI90" s="29"/>
      <c r="AJ90" s="29"/>
      <c r="AK90" s="29"/>
      <c r="AL90" s="29"/>
      <c r="AM90" s="29"/>
      <c r="AN90" s="29"/>
      <c r="AO90" s="29"/>
      <c r="AP90" s="29"/>
      <c r="AQ90" s="29"/>
      <c r="AR90" s="29"/>
      <c r="AS90" s="29"/>
      <c r="AT90" s="29"/>
      <c r="AU90" s="29"/>
      <c r="AV90" s="29"/>
      <c r="AW90" s="29"/>
      <c r="AX90" s="29"/>
      <c r="AY90" s="29"/>
      <c r="AZ90" s="29"/>
      <c r="BA90" s="29"/>
      <c r="BB90" s="29"/>
      <c r="BC90" s="29"/>
    </row>
    <row r="91" spans="30:55">
      <c r="AD91" s="29"/>
      <c r="AE91" s="29"/>
      <c r="AF91" s="29"/>
      <c r="AG91" s="29"/>
      <c r="AH91" s="29"/>
      <c r="AI91" s="29"/>
      <c r="AJ91" s="29"/>
      <c r="AK91" s="29"/>
      <c r="AL91" s="29"/>
      <c r="AM91" s="29"/>
      <c r="AN91" s="29"/>
      <c r="AO91" s="29"/>
      <c r="AP91" s="29"/>
      <c r="AQ91" s="29"/>
      <c r="AR91" s="29"/>
      <c r="AS91" s="29"/>
      <c r="AT91" s="29"/>
      <c r="AU91" s="29"/>
      <c r="AV91" s="29"/>
      <c r="AW91" s="29"/>
      <c r="AX91" s="29"/>
      <c r="AY91" s="29"/>
      <c r="AZ91" s="29"/>
      <c r="BA91" s="29"/>
      <c r="BB91" s="29"/>
      <c r="BC91" s="29"/>
    </row>
    <row r="92" spans="30:55">
      <c r="AD92" s="29"/>
      <c r="AE92" s="29"/>
      <c r="AF92" s="29"/>
      <c r="AG92" s="29"/>
      <c r="AH92" s="29"/>
      <c r="AI92" s="29"/>
      <c r="AJ92" s="29"/>
      <c r="AK92" s="29"/>
      <c r="AL92" s="29"/>
      <c r="AM92" s="29"/>
      <c r="AN92" s="29"/>
      <c r="AO92" s="29"/>
      <c r="AP92" s="29"/>
      <c r="AQ92" s="29"/>
      <c r="AR92" s="29"/>
      <c r="AS92" s="29"/>
      <c r="AT92" s="29"/>
      <c r="AU92" s="29"/>
      <c r="AV92" s="29"/>
      <c r="AW92" s="29"/>
      <c r="AX92" s="29"/>
      <c r="AY92" s="29"/>
      <c r="AZ92" s="29"/>
      <c r="BA92" s="29"/>
      <c r="BB92" s="29"/>
      <c r="BC92" s="29"/>
    </row>
    <row r="93" spans="30:55">
      <c r="AD93" s="29"/>
      <c r="AE93" s="29"/>
      <c r="AF93" s="29"/>
      <c r="AG93" s="29"/>
      <c r="AH93" s="29"/>
      <c r="AI93" s="29"/>
      <c r="AJ93" s="29"/>
      <c r="AK93" s="29"/>
      <c r="AL93" s="29"/>
      <c r="AM93" s="29"/>
      <c r="AN93" s="29"/>
      <c r="AO93" s="29"/>
      <c r="AP93" s="29"/>
      <c r="AQ93" s="29"/>
      <c r="AR93" s="29"/>
      <c r="AS93" s="29"/>
      <c r="AT93" s="29"/>
      <c r="AU93" s="29"/>
      <c r="AV93" s="29"/>
      <c r="AW93" s="29"/>
      <c r="AX93" s="29"/>
      <c r="AY93" s="29"/>
      <c r="AZ93" s="29"/>
      <c r="BA93" s="29"/>
      <c r="BB93" s="29"/>
      <c r="BC93" s="29"/>
    </row>
    <row r="94" spans="30:55">
      <c r="AD94" s="29"/>
      <c r="AE94" s="29"/>
      <c r="AF94" s="29"/>
      <c r="AG94" s="29"/>
      <c r="AH94" s="29"/>
      <c r="AI94" s="29"/>
      <c r="AJ94" s="29"/>
      <c r="AK94" s="29"/>
      <c r="AL94" s="29"/>
      <c r="AM94" s="29"/>
      <c r="AN94" s="29"/>
      <c r="AO94" s="29"/>
      <c r="AP94" s="29"/>
      <c r="AQ94" s="29"/>
      <c r="AR94" s="29"/>
      <c r="AS94" s="29"/>
      <c r="AT94" s="29"/>
      <c r="AU94" s="29"/>
      <c r="AV94" s="29"/>
      <c r="AW94" s="29"/>
      <c r="AX94" s="29"/>
      <c r="AY94" s="29"/>
      <c r="AZ94" s="29"/>
      <c r="BA94" s="29"/>
      <c r="BB94" s="29"/>
      <c r="BC94" s="29"/>
    </row>
    <row r="95" spans="30:55">
      <c r="AD95" s="29"/>
      <c r="AE95" s="29"/>
      <c r="AF95" s="29"/>
      <c r="AG95" s="29"/>
      <c r="AH95" s="29"/>
      <c r="AI95" s="29"/>
      <c r="AJ95" s="29"/>
      <c r="AK95" s="29"/>
      <c r="AL95" s="29"/>
      <c r="AM95" s="29"/>
      <c r="AN95" s="29"/>
      <c r="AO95" s="29"/>
      <c r="AP95" s="29"/>
      <c r="AQ95" s="29"/>
      <c r="AR95" s="29"/>
      <c r="AS95" s="29"/>
      <c r="AT95" s="29"/>
      <c r="AU95" s="29"/>
      <c r="AV95" s="29"/>
      <c r="AW95" s="29"/>
      <c r="AX95" s="29"/>
      <c r="AY95" s="29"/>
      <c r="AZ95" s="29"/>
      <c r="BA95" s="29"/>
      <c r="BB95" s="29"/>
      <c r="BC95" s="29"/>
    </row>
    <row r="96" spans="30:55">
      <c r="AD96" s="29"/>
      <c r="AE96" s="29"/>
      <c r="AF96" s="29"/>
      <c r="AG96" s="29"/>
      <c r="AH96" s="29"/>
      <c r="AI96" s="29"/>
      <c r="AJ96" s="29"/>
      <c r="AK96" s="29"/>
      <c r="AL96" s="29"/>
      <c r="AM96" s="29"/>
      <c r="AN96" s="29"/>
      <c r="AO96" s="29"/>
      <c r="AP96" s="29"/>
      <c r="AQ96" s="29"/>
      <c r="AR96" s="29"/>
      <c r="AS96" s="29"/>
      <c r="AT96" s="29"/>
      <c r="AU96" s="29"/>
      <c r="AV96" s="29"/>
      <c r="AW96" s="29"/>
      <c r="AX96" s="29"/>
      <c r="AY96" s="29"/>
      <c r="AZ96" s="29"/>
      <c r="BA96" s="29"/>
      <c r="BB96" s="29"/>
      <c r="BC96" s="29"/>
    </row>
    <row r="97" spans="30:55">
      <c r="AD97" s="29"/>
      <c r="AE97" s="29"/>
      <c r="AF97" s="29"/>
      <c r="AG97" s="29"/>
      <c r="AH97" s="29"/>
      <c r="AI97" s="29"/>
      <c r="AJ97" s="29"/>
      <c r="AK97" s="29"/>
      <c r="AL97" s="29"/>
      <c r="AM97" s="29"/>
      <c r="AN97" s="29"/>
      <c r="AO97" s="29"/>
      <c r="AP97" s="29"/>
      <c r="AQ97" s="29"/>
      <c r="AR97" s="29"/>
      <c r="AS97" s="29"/>
      <c r="AT97" s="29"/>
      <c r="AU97" s="29"/>
      <c r="AV97" s="29"/>
      <c r="AW97" s="29"/>
      <c r="AX97" s="29"/>
      <c r="AY97" s="29"/>
      <c r="AZ97" s="29"/>
      <c r="BA97" s="29"/>
      <c r="BB97" s="29"/>
      <c r="BC97" s="29"/>
    </row>
    <row r="98" spans="30:55">
      <c r="AD98" s="29"/>
      <c r="AE98" s="29"/>
      <c r="AF98" s="29"/>
      <c r="AG98" s="29"/>
      <c r="AH98" s="29"/>
      <c r="AI98" s="29"/>
      <c r="AJ98" s="29"/>
      <c r="AK98" s="29"/>
      <c r="AL98" s="29"/>
      <c r="AM98" s="29"/>
      <c r="AN98" s="29"/>
      <c r="AO98" s="29"/>
      <c r="AP98" s="29"/>
      <c r="AQ98" s="29"/>
      <c r="AR98" s="29"/>
      <c r="AS98" s="29"/>
      <c r="AT98" s="29"/>
      <c r="AU98" s="29"/>
      <c r="AV98" s="29"/>
      <c r="AW98" s="29"/>
      <c r="AX98" s="29"/>
      <c r="AY98" s="29"/>
      <c r="AZ98" s="29"/>
      <c r="BA98" s="29"/>
      <c r="BB98" s="29"/>
      <c r="BC98" s="29"/>
    </row>
    <row r="99" spans="30:55">
      <c r="AD99" s="29"/>
      <c r="AE99" s="29"/>
      <c r="AF99" s="29"/>
      <c r="AG99" s="29"/>
      <c r="AH99" s="29"/>
      <c r="AI99" s="29"/>
      <c r="AJ99" s="29"/>
      <c r="AK99" s="29"/>
      <c r="AL99" s="29"/>
      <c r="AM99" s="29"/>
      <c r="AN99" s="29"/>
      <c r="AO99" s="29"/>
      <c r="AP99" s="29"/>
      <c r="AQ99" s="29"/>
      <c r="AR99" s="29"/>
      <c r="AS99" s="29"/>
      <c r="AT99" s="29"/>
      <c r="AU99" s="29"/>
      <c r="AV99" s="29"/>
      <c r="AW99" s="29"/>
      <c r="AX99" s="29"/>
      <c r="AY99" s="29"/>
      <c r="AZ99" s="29"/>
      <c r="BA99" s="29"/>
      <c r="BB99" s="29"/>
      <c r="BC99" s="29"/>
    </row>
    <row r="100" spans="30:55">
      <c r="AD100" s="29"/>
      <c r="AE100" s="29"/>
      <c r="AF100" s="29"/>
      <c r="AG100" s="29"/>
      <c r="AH100" s="29"/>
      <c r="AI100" s="29"/>
      <c r="AJ100" s="29"/>
      <c r="AK100" s="29"/>
      <c r="AL100" s="29"/>
      <c r="AM100" s="29"/>
      <c r="AN100" s="29"/>
      <c r="AO100" s="29"/>
      <c r="AP100" s="29"/>
      <c r="AQ100" s="29"/>
      <c r="AR100" s="29"/>
      <c r="AS100" s="29"/>
      <c r="AT100" s="29"/>
      <c r="AU100" s="29"/>
      <c r="AV100" s="29"/>
      <c r="AW100" s="29"/>
      <c r="AX100" s="29"/>
      <c r="AY100" s="29"/>
      <c r="AZ100" s="29"/>
      <c r="BA100" s="29"/>
      <c r="BB100" s="29"/>
      <c r="BC100" s="29"/>
    </row>
    <row r="101" spans="30:55">
      <c r="AD101" s="29"/>
      <c r="AE101" s="29"/>
      <c r="AF101" s="29"/>
      <c r="AG101" s="29"/>
      <c r="AH101" s="29"/>
      <c r="AI101" s="29"/>
      <c r="AJ101" s="29"/>
      <c r="AK101" s="29"/>
      <c r="AL101" s="29"/>
      <c r="AM101" s="29"/>
      <c r="AN101" s="29"/>
      <c r="AO101" s="29"/>
      <c r="AP101" s="29"/>
      <c r="AQ101" s="29"/>
      <c r="AR101" s="29"/>
      <c r="AS101" s="29"/>
      <c r="AT101" s="29"/>
      <c r="AU101" s="29"/>
      <c r="AV101" s="29"/>
      <c r="AW101" s="29"/>
      <c r="AX101" s="29"/>
      <c r="AY101" s="29"/>
      <c r="AZ101" s="29"/>
      <c r="BA101" s="29"/>
      <c r="BB101" s="29"/>
      <c r="BC101" s="29"/>
    </row>
    <row r="102" spans="30:55">
      <c r="AD102" s="29"/>
      <c r="AE102" s="29"/>
      <c r="AF102" s="29"/>
      <c r="AG102" s="29"/>
      <c r="AH102" s="29"/>
      <c r="AI102" s="29"/>
      <c r="AJ102" s="29"/>
      <c r="AK102" s="29"/>
      <c r="AL102" s="29"/>
      <c r="AM102" s="29"/>
      <c r="AN102" s="29"/>
      <c r="AO102" s="29"/>
      <c r="AP102" s="29"/>
      <c r="AQ102" s="29"/>
      <c r="AR102" s="29"/>
      <c r="AS102" s="29"/>
      <c r="AT102" s="29"/>
      <c r="AU102" s="29"/>
      <c r="AV102" s="29"/>
      <c r="AW102" s="29"/>
      <c r="AX102" s="29"/>
      <c r="AY102" s="29"/>
      <c r="AZ102" s="29"/>
      <c r="BA102" s="29"/>
      <c r="BB102" s="29"/>
      <c r="BC102" s="29"/>
    </row>
    <row r="103" spans="30:55">
      <c r="AD103" s="29"/>
      <c r="AE103" s="29"/>
      <c r="AF103" s="29"/>
      <c r="AG103" s="29"/>
      <c r="AH103" s="29"/>
      <c r="AI103" s="29"/>
      <c r="AJ103" s="29"/>
      <c r="AK103" s="29"/>
      <c r="AL103" s="29"/>
      <c r="AM103" s="29"/>
      <c r="AN103" s="29"/>
      <c r="AO103" s="29"/>
      <c r="AP103" s="29"/>
      <c r="AQ103" s="29"/>
      <c r="AR103" s="29"/>
      <c r="AS103" s="29"/>
      <c r="AT103" s="29"/>
      <c r="AU103" s="29"/>
      <c r="AV103" s="29"/>
      <c r="AW103" s="29"/>
      <c r="AX103" s="29"/>
      <c r="AY103" s="29"/>
      <c r="AZ103" s="29"/>
      <c r="BA103" s="29"/>
      <c r="BB103" s="29"/>
      <c r="BC103" s="29"/>
    </row>
    <row r="104" spans="30:55">
      <c r="AD104" s="29"/>
      <c r="AE104" s="29"/>
      <c r="AF104" s="29"/>
      <c r="AG104" s="29"/>
      <c r="AH104" s="29"/>
      <c r="AI104" s="29"/>
      <c r="AJ104" s="29"/>
      <c r="AK104" s="29"/>
      <c r="AL104" s="29"/>
      <c r="AM104" s="29"/>
      <c r="AN104" s="29"/>
      <c r="AO104" s="29"/>
      <c r="AP104" s="29"/>
      <c r="AQ104" s="29"/>
      <c r="AR104" s="29"/>
      <c r="AS104" s="29"/>
      <c r="AT104" s="29"/>
      <c r="AU104" s="29"/>
      <c r="AV104" s="29"/>
      <c r="AW104" s="29"/>
      <c r="AX104" s="29"/>
      <c r="AY104" s="29"/>
      <c r="AZ104" s="29"/>
      <c r="BA104" s="29"/>
      <c r="BB104" s="29"/>
      <c r="BC104" s="29"/>
    </row>
    <row r="105" spans="30:55">
      <c r="AD105" s="29"/>
      <c r="AE105" s="29"/>
      <c r="AF105" s="29"/>
      <c r="AG105" s="29"/>
      <c r="AH105" s="29"/>
      <c r="AI105" s="29"/>
      <c r="AJ105" s="29"/>
      <c r="AK105" s="29"/>
      <c r="AL105" s="29"/>
      <c r="AM105" s="29"/>
      <c r="AN105" s="29"/>
      <c r="AO105" s="29"/>
      <c r="AP105" s="29"/>
      <c r="AQ105" s="29"/>
      <c r="AR105" s="29"/>
      <c r="AS105" s="29"/>
      <c r="AT105" s="29"/>
      <c r="AU105" s="29"/>
      <c r="AV105" s="29"/>
      <c r="AW105" s="29"/>
      <c r="AX105" s="29"/>
      <c r="AY105" s="29"/>
      <c r="AZ105" s="29"/>
      <c r="BA105" s="29"/>
      <c r="BB105" s="29"/>
      <c r="BC105" s="29"/>
    </row>
  </sheetData>
  <mergeCells count="5">
    <mergeCell ref="B2:B4"/>
    <mergeCell ref="AD2:BC2"/>
    <mergeCell ref="AD3:BC3"/>
    <mergeCell ref="C3:AB3"/>
    <mergeCell ref="C2:AB2"/>
  </mergeCells>
  <phoneticPr fontId="2" type="noConversion"/>
  <pageMargins left="0.75" right="0.75" top="1" bottom="1" header="0.5" footer="0.5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BD103"/>
  <sheetViews>
    <sheetView workbookViewId="0">
      <pane xSplit="2" ySplit="5" topLeftCell="C6" activePane="bottomRight" state="frozen"/>
      <selection activeCell="B2" sqref="B2:B3"/>
      <selection pane="topRight" activeCell="B2" sqref="B2:B3"/>
      <selection pane="bottomLeft" activeCell="B2" sqref="B2:B3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2" width="5.6328125" customWidth="1"/>
    <col min="23" max="28" width="5.6328125" hidden="1" customWidth="1"/>
    <col min="29" max="29" width="1.7265625" customWidth="1"/>
    <col min="30" max="49" width="5.6328125" style="30" customWidth="1"/>
    <col min="50" max="55" width="5.6328125" style="30" hidden="1" customWidth="1"/>
  </cols>
  <sheetData>
    <row r="1" spans="1:56" ht="9" customHeight="1" thickBot="1">
      <c r="A1" s="55">
        <v>1</v>
      </c>
      <c r="B1" s="27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441" t="s">
        <v>37</v>
      </c>
      <c r="C2" s="449" t="s">
        <v>91</v>
      </c>
      <c r="D2" s="450"/>
      <c r="E2" s="450"/>
      <c r="F2" s="450"/>
      <c r="G2" s="450"/>
      <c r="H2" s="450"/>
      <c r="I2" s="450"/>
      <c r="J2" s="450"/>
      <c r="K2" s="450"/>
      <c r="L2" s="450"/>
      <c r="M2" s="450"/>
      <c r="N2" s="450"/>
      <c r="O2" s="450"/>
      <c r="P2" s="450"/>
      <c r="Q2" s="450"/>
      <c r="R2" s="450"/>
      <c r="S2" s="450"/>
      <c r="T2" s="450"/>
      <c r="U2" s="450"/>
      <c r="V2" s="450"/>
      <c r="W2" s="450"/>
      <c r="X2" s="450"/>
      <c r="Y2" s="450"/>
      <c r="Z2" s="450"/>
      <c r="AA2" s="450"/>
      <c r="AB2" s="451"/>
      <c r="AC2" s="3"/>
      <c r="AD2" s="422" t="s">
        <v>2</v>
      </c>
      <c r="AE2" s="423"/>
      <c r="AF2" s="423"/>
      <c r="AG2" s="423"/>
      <c r="AH2" s="423"/>
      <c r="AI2" s="423"/>
      <c r="AJ2" s="423"/>
      <c r="AK2" s="423"/>
      <c r="AL2" s="423"/>
      <c r="AM2" s="423"/>
      <c r="AN2" s="423"/>
      <c r="AO2" s="423"/>
      <c r="AP2" s="423"/>
      <c r="AQ2" s="423"/>
      <c r="AR2" s="423"/>
      <c r="AS2" s="423"/>
      <c r="AT2" s="423"/>
      <c r="AU2" s="423"/>
      <c r="AV2" s="423"/>
      <c r="AW2" s="423"/>
      <c r="AX2" s="423"/>
      <c r="AY2" s="423"/>
      <c r="AZ2" s="423"/>
      <c r="BA2" s="423"/>
      <c r="BB2" s="423"/>
      <c r="BC2" s="444"/>
      <c r="BD2" s="386"/>
    </row>
    <row r="3" spans="1:56" ht="13" thickBot="1">
      <c r="B3" s="442"/>
      <c r="C3" s="446" t="s">
        <v>1</v>
      </c>
      <c r="D3" s="447"/>
      <c r="E3" s="447"/>
      <c r="F3" s="447"/>
      <c r="G3" s="447"/>
      <c r="H3" s="447"/>
      <c r="I3" s="447"/>
      <c r="J3" s="447"/>
      <c r="K3" s="447"/>
      <c r="L3" s="447"/>
      <c r="M3" s="447"/>
      <c r="N3" s="447"/>
      <c r="O3" s="447"/>
      <c r="P3" s="447"/>
      <c r="Q3" s="447"/>
      <c r="R3" s="447"/>
      <c r="S3" s="447"/>
      <c r="T3" s="447"/>
      <c r="U3" s="447"/>
      <c r="V3" s="447"/>
      <c r="W3" s="447"/>
      <c r="X3" s="447"/>
      <c r="Y3" s="447"/>
      <c r="Z3" s="447"/>
      <c r="AA3" s="447"/>
      <c r="AB3" s="448"/>
      <c r="AC3" s="4"/>
      <c r="AD3" s="424" t="s">
        <v>136</v>
      </c>
      <c r="AE3" s="425"/>
      <c r="AF3" s="425"/>
      <c r="AG3" s="425"/>
      <c r="AH3" s="425"/>
      <c r="AI3" s="425"/>
      <c r="AJ3" s="425"/>
      <c r="AK3" s="425"/>
      <c r="AL3" s="425"/>
      <c r="AM3" s="425"/>
      <c r="AN3" s="425"/>
      <c r="AO3" s="425"/>
      <c r="AP3" s="425"/>
      <c r="AQ3" s="425"/>
      <c r="AR3" s="425"/>
      <c r="AS3" s="425"/>
      <c r="AT3" s="425"/>
      <c r="AU3" s="425"/>
      <c r="AV3" s="425"/>
      <c r="AW3" s="425"/>
      <c r="AX3" s="425"/>
      <c r="AY3" s="425"/>
      <c r="AZ3" s="425"/>
      <c r="BA3" s="425"/>
      <c r="BB3" s="425"/>
      <c r="BC3" s="445"/>
      <c r="BD3" s="386"/>
    </row>
    <row r="4" spans="1:56" ht="20" customHeight="1" thickTop="1" thickBot="1">
      <c r="B4" s="443"/>
      <c r="C4" s="377">
        <v>2000</v>
      </c>
      <c r="D4" s="209">
        <f t="shared" ref="D4:AB4" si="0">1+C4</f>
        <v>2001</v>
      </c>
      <c r="E4" s="209">
        <f t="shared" si="0"/>
        <v>2002</v>
      </c>
      <c r="F4" s="209">
        <f t="shared" si="0"/>
        <v>2003</v>
      </c>
      <c r="G4" s="209">
        <f t="shared" si="0"/>
        <v>2004</v>
      </c>
      <c r="H4" s="209">
        <f t="shared" si="0"/>
        <v>2005</v>
      </c>
      <c r="I4" s="209">
        <f t="shared" si="0"/>
        <v>2006</v>
      </c>
      <c r="J4" s="209">
        <f t="shared" si="0"/>
        <v>2007</v>
      </c>
      <c r="K4" s="209">
        <f t="shared" si="0"/>
        <v>2008</v>
      </c>
      <c r="L4" s="209">
        <f t="shared" si="0"/>
        <v>2009</v>
      </c>
      <c r="M4" s="209">
        <f t="shared" si="0"/>
        <v>2010</v>
      </c>
      <c r="N4" s="209">
        <f t="shared" si="0"/>
        <v>2011</v>
      </c>
      <c r="O4" s="209">
        <f t="shared" si="0"/>
        <v>2012</v>
      </c>
      <c r="P4" s="209">
        <f t="shared" si="0"/>
        <v>2013</v>
      </c>
      <c r="Q4" s="209">
        <f t="shared" si="0"/>
        <v>2014</v>
      </c>
      <c r="R4" s="209">
        <f t="shared" si="0"/>
        <v>2015</v>
      </c>
      <c r="S4" s="209">
        <f t="shared" si="0"/>
        <v>2016</v>
      </c>
      <c r="T4" s="209">
        <f t="shared" si="0"/>
        <v>2017</v>
      </c>
      <c r="U4" s="209">
        <f t="shared" si="0"/>
        <v>2018</v>
      </c>
      <c r="V4" s="209">
        <f t="shared" si="0"/>
        <v>2019</v>
      </c>
      <c r="W4" s="209">
        <f t="shared" si="0"/>
        <v>2020</v>
      </c>
      <c r="X4" s="209">
        <f t="shared" si="0"/>
        <v>2021</v>
      </c>
      <c r="Y4" s="209">
        <f t="shared" si="0"/>
        <v>2022</v>
      </c>
      <c r="Z4" s="209">
        <f t="shared" si="0"/>
        <v>2023</v>
      </c>
      <c r="AA4" s="209">
        <f t="shared" si="0"/>
        <v>2024</v>
      </c>
      <c r="AB4" s="209">
        <f t="shared" si="0"/>
        <v>2025</v>
      </c>
      <c r="AC4" s="57"/>
      <c r="AD4" s="377">
        <v>2000</v>
      </c>
      <c r="AE4" s="209">
        <f t="shared" ref="AE4:AO4" si="1">1+AD4</f>
        <v>2001</v>
      </c>
      <c r="AF4" s="209">
        <f t="shared" si="1"/>
        <v>2002</v>
      </c>
      <c r="AG4" s="209">
        <f t="shared" si="1"/>
        <v>2003</v>
      </c>
      <c r="AH4" s="209">
        <f t="shared" si="1"/>
        <v>2004</v>
      </c>
      <c r="AI4" s="209">
        <f t="shared" si="1"/>
        <v>2005</v>
      </c>
      <c r="AJ4" s="209">
        <f t="shared" si="1"/>
        <v>2006</v>
      </c>
      <c r="AK4" s="209">
        <f t="shared" si="1"/>
        <v>2007</v>
      </c>
      <c r="AL4" s="209">
        <f t="shared" si="1"/>
        <v>2008</v>
      </c>
      <c r="AM4" s="209">
        <f t="shared" si="1"/>
        <v>2009</v>
      </c>
      <c r="AN4" s="209">
        <f t="shared" si="1"/>
        <v>2010</v>
      </c>
      <c r="AO4" s="209">
        <f t="shared" si="1"/>
        <v>2011</v>
      </c>
      <c r="AP4" s="209">
        <f t="shared" ref="AP4:BC4" si="2">1+AO4</f>
        <v>2012</v>
      </c>
      <c r="AQ4" s="209">
        <f t="shared" si="2"/>
        <v>2013</v>
      </c>
      <c r="AR4" s="209">
        <f t="shared" si="2"/>
        <v>2014</v>
      </c>
      <c r="AS4" s="209">
        <f t="shared" si="2"/>
        <v>2015</v>
      </c>
      <c r="AT4" s="209">
        <f t="shared" si="2"/>
        <v>2016</v>
      </c>
      <c r="AU4" s="209">
        <f t="shared" si="2"/>
        <v>2017</v>
      </c>
      <c r="AV4" s="209">
        <f t="shared" si="2"/>
        <v>2018</v>
      </c>
      <c r="AW4" s="209">
        <f t="shared" si="2"/>
        <v>2019</v>
      </c>
      <c r="AX4" s="209">
        <f t="shared" si="2"/>
        <v>2020</v>
      </c>
      <c r="AY4" s="209">
        <f t="shared" si="2"/>
        <v>2021</v>
      </c>
      <c r="AZ4" s="209">
        <f t="shared" si="2"/>
        <v>2022</v>
      </c>
      <c r="BA4" s="209">
        <f t="shared" si="2"/>
        <v>2023</v>
      </c>
      <c r="BB4" s="209">
        <f t="shared" si="2"/>
        <v>2024</v>
      </c>
      <c r="BC4" s="379">
        <f t="shared" si="2"/>
        <v>2025</v>
      </c>
      <c r="BD4" s="386"/>
    </row>
    <row r="5" spans="1:56" ht="20" customHeight="1" thickTop="1" thickBot="1">
      <c r="B5" s="25" t="s">
        <v>12</v>
      </c>
      <c r="C5" s="151">
        <f>1/$A$1*[1]PaperSectorMinusCoreVPAImp!$B$263</f>
        <v>17.230652748035254</v>
      </c>
      <c r="D5" s="152">
        <f>1/$A$1*[1]PaperSectorMinusCoreVPAImp!$C$263</f>
        <v>15.335010489141327</v>
      </c>
      <c r="E5" s="152">
        <f>1/$A$1*[1]PaperSectorMinusCoreVPAImp!D$263</f>
        <v>17.585027848698861</v>
      </c>
      <c r="F5" s="152">
        <f>1/$A$1*[1]PaperSectorMinusCoreVPAImp!E$263</f>
        <v>18.140676579940916</v>
      </c>
      <c r="G5" s="152">
        <f>1/$A$1*[1]PaperSectorMinusCoreVPAImp!F$263</f>
        <v>20.437763585318383</v>
      </c>
      <c r="H5" s="152">
        <f>1/$A$1*[1]PaperSectorMinusCoreVPAImp!G$263</f>
        <v>20.675127896534715</v>
      </c>
      <c r="I5" s="152">
        <f>1/$A$1*[1]PaperSectorMinusCoreVPAImp!H$263</f>
        <v>20.854658295409781</v>
      </c>
      <c r="J5" s="152">
        <f>1/$A$1*[1]PaperSectorMinusCoreVPAImp!I$263</f>
        <v>20.399439246511864</v>
      </c>
      <c r="K5" s="152">
        <f>1/$A$1*[1]PaperSectorMinusCoreVPAImp!J$263</f>
        <v>20.816990926772224</v>
      </c>
      <c r="L5" s="152">
        <f>1/$A$1*[1]PaperSectorMinusCoreVPAImp!K$263</f>
        <v>19.516368816983512</v>
      </c>
      <c r="M5" s="152">
        <f>1/$A$1*[1]PaperSectorMinusCoreVPAImp!L$263</f>
        <v>22.862363509644766</v>
      </c>
      <c r="N5" s="152">
        <f>1/$A$1*[1]PaperSectorMinusCoreVPAImp!M$263</f>
        <v>18.616714404001762</v>
      </c>
      <c r="O5" s="152">
        <f>1/$A$1*[1]PaperSectorMinusCoreVPAImp!N$263</f>
        <v>15.875554769760544</v>
      </c>
      <c r="P5" s="152">
        <f>1/$A$1*[1]PaperSectorMinusCoreVPAImp!O$263</f>
        <v>16.569469823729126</v>
      </c>
      <c r="Q5" s="152">
        <f>1/$A$1*[1]PaperSectorMinusCoreVPAImp!P$263</f>
        <v>18.008037811069485</v>
      </c>
      <c r="R5" s="152">
        <f>1/$A$1*[1]PaperSectorMinusCoreVPAImp!Q$263</f>
        <v>17.266317812969902</v>
      </c>
      <c r="S5" s="152">
        <f>1/$A$1*[1]PaperSectorMinusCoreVPAImp!R$263</f>
        <v>18.63041707527864</v>
      </c>
      <c r="T5" s="152">
        <f>1/$A$1*[1]PaperSectorMinusCoreVPAImp!S$263</f>
        <v>18.303257136076443</v>
      </c>
      <c r="U5" s="152">
        <f>1/$A$1*[1]PaperSectorMinusCoreVPAImp!T$263</f>
        <v>19.274313177972338</v>
      </c>
      <c r="V5" s="152">
        <f>1/$A$1*[1]PaperSectorMinusCoreVPAImp!U$263</f>
        <v>18.298249523015372</v>
      </c>
      <c r="W5" s="152">
        <f>1/$A$1*[1]PaperSectorMinusCoreVPAImp!V$263</f>
        <v>0</v>
      </c>
      <c r="X5" s="152">
        <f>1/$A$1*[1]PaperSectorMinusCoreVPAImp!W$263</f>
        <v>0</v>
      </c>
      <c r="Y5" s="152">
        <f>1/$A$1*[1]PaperSectorMinusCoreVPAImp!X$263</f>
        <v>0</v>
      </c>
      <c r="Z5" s="152">
        <f>1/$A$1*[1]PaperSectorMinusCoreVPAImp!Y$263</f>
        <v>0</v>
      </c>
      <c r="AA5" s="152">
        <f>1/$A$1*[1]PaperSectorMinusCoreVPAImp!Z$263</f>
        <v>0</v>
      </c>
      <c r="AB5" s="152">
        <f>1/$A$1*[1]PaperSectorMinusCoreVPAImp!AA$263</f>
        <v>0</v>
      </c>
      <c r="AC5" s="16"/>
      <c r="AD5" s="54">
        <f>1/1000*[1]PaperSectorMinusCoreVPAImp!AB$263</f>
        <v>3.4834600480054898</v>
      </c>
      <c r="AE5" s="52">
        <f>1/1000*[1]PaperSectorMinusCoreVPAImp!AC$263</f>
        <v>3.2475868880647996</v>
      </c>
      <c r="AF5" s="52">
        <f>1/1000*[1]PaperSectorMinusCoreVPAImp!AD$263</f>
        <v>3.5618663141232005</v>
      </c>
      <c r="AG5" s="52">
        <f>1/1000*[1]PaperSectorMinusCoreVPAImp!AE$263</f>
        <v>4.2364320808879992</v>
      </c>
      <c r="AH5" s="52">
        <f>1/1000*[1]PaperSectorMinusCoreVPAImp!AF$263</f>
        <v>4.9331133117952</v>
      </c>
      <c r="AI5" s="52">
        <f>1/1000*[1]PaperSectorMinusCoreVPAImp!AG$263</f>
        <v>5.016059019199802</v>
      </c>
      <c r="AJ5" s="52">
        <f>1/1000*[1]PaperSectorMinusCoreVPAImp!AH$263</f>
        <v>5.3316431578951979</v>
      </c>
      <c r="AK5" s="52">
        <f>1/1000*[1]PaperSectorMinusCoreVPAImp!AI$263</f>
        <v>5.988422001437999</v>
      </c>
      <c r="AL5" s="52">
        <f>1/1000*[1]PaperSectorMinusCoreVPAImp!AJ$263</f>
        <v>6.1442581737292024</v>
      </c>
      <c r="AM5" s="52">
        <f>1/1000*[1]PaperSectorMinusCoreVPAImp!AK$263</f>
        <v>4.8838443583600011</v>
      </c>
      <c r="AN5" s="52">
        <f>1/1000*[1]PaperSectorMinusCoreVPAImp!AL$263</f>
        <v>5.2625530259748032</v>
      </c>
      <c r="AO5" s="52">
        <f>1/1000*[1]PaperSectorMinusCoreVPAImp!AM$263</f>
        <v>5.9547887384159983</v>
      </c>
      <c r="AP5" s="52">
        <f>1/1000*[1]PaperSectorMinusCoreVPAImp!AN$263</f>
        <v>4.5578067468383958</v>
      </c>
      <c r="AQ5" s="52">
        <f>1/1000*[1]PaperSectorMinusCoreVPAImp!AO$263</f>
        <v>4.6798938080199006</v>
      </c>
      <c r="AR5" s="52">
        <f>1/1000*[1]PaperSectorMinusCoreVPAImp!AP$263</f>
        <v>5.1408927142580021</v>
      </c>
      <c r="AS5" s="52">
        <f>1/1000*[1]PaperSectorMinusCoreVPAImp!AQ$263</f>
        <v>4.2611685834375015</v>
      </c>
      <c r="AT5" s="52">
        <f>1/1000*[1]PaperSectorMinusCoreVPAImp!AR$263</f>
        <v>4.5363203290087997</v>
      </c>
      <c r="AU5" s="52">
        <f>1/1000*[1]PaperSectorMinusCoreVPAImp!AS$263</f>
        <v>4.7548115658328989</v>
      </c>
      <c r="AV5" s="52">
        <f>1/1000*[1]PaperSectorMinusCoreVPAImp!AT$263</f>
        <v>5.4090857408350015</v>
      </c>
      <c r="AW5" s="52">
        <f>1/1000*[1]PaperSectorMinusCoreVPAImp!AU$263</f>
        <v>4.9350690727270852</v>
      </c>
      <c r="AX5" s="52">
        <f>1/1000*[1]PaperSectorMinusCoreVPAImp!AV$263</f>
        <v>0</v>
      </c>
      <c r="AY5" s="52">
        <f>1/1000*[1]PaperSectorMinusCoreVPAImp!AW$263</f>
        <v>0</v>
      </c>
      <c r="AZ5" s="52">
        <f>1/1000*[1]PaperSectorMinusCoreVPAImp!AX$263</f>
        <v>0</v>
      </c>
      <c r="BA5" s="52">
        <f>1/1000*[1]PaperSectorMinusCoreVPAImp!AY$263</f>
        <v>0</v>
      </c>
      <c r="BB5" s="52">
        <f>1/1000*[1]PaperSectorMinusCoreVPAImp!AZ$263</f>
        <v>0</v>
      </c>
      <c r="BC5" s="380">
        <f>1/1000*[1]PaperSectorMinusCoreVPAImp!BA$263</f>
        <v>0</v>
      </c>
      <c r="BD5" s="386"/>
    </row>
    <row r="6" spans="1:56" ht="17.149999999999999" customHeight="1" thickTop="1">
      <c r="B6" s="50" t="s">
        <v>17</v>
      </c>
      <c r="C6" s="44">
        <f>1/$A$1*[1]PaperSectorMinusCoreVPAImp!$B$266</f>
        <v>0.21458991374999997</v>
      </c>
      <c r="D6" s="32">
        <f>1/$A$1*[1]PaperSectorMinusCoreVPAImp!$C$266</f>
        <v>0.20449696293750003</v>
      </c>
      <c r="E6" s="32">
        <f>1/$A$1*[1]PaperSectorMinusCoreVPAImp!D$266</f>
        <v>0.27240032492499999</v>
      </c>
      <c r="F6" s="32">
        <f>1/$A$1*[1]PaperSectorMinusCoreVPAImp!E$266</f>
        <v>0.22667372061363639</v>
      </c>
      <c r="G6" s="32">
        <f>1/$A$1*[1]PaperSectorMinusCoreVPAImp!F$266</f>
        <v>0.27161517934615381</v>
      </c>
      <c r="H6" s="32">
        <f>1/$A$1*[1]PaperSectorMinusCoreVPAImp!G$266</f>
        <v>0.183184597575</v>
      </c>
      <c r="I6" s="32">
        <f>1/$A$1*[1]PaperSectorMinusCoreVPAImp!H$266</f>
        <v>0.17337340099999998</v>
      </c>
      <c r="J6" s="32">
        <f>1/$A$1*[1]PaperSectorMinusCoreVPAImp!I$266</f>
        <v>0.16806882704999998</v>
      </c>
      <c r="K6" s="32">
        <f>1/$A$1*[1]PaperSectorMinusCoreVPAImp!J$266</f>
        <v>0.21061221389999996</v>
      </c>
      <c r="L6" s="32">
        <f>1/$A$1*[1]PaperSectorMinusCoreVPAImp!K$266</f>
        <v>0.16107627194444446</v>
      </c>
      <c r="M6" s="32">
        <f>1/$A$1*[1]PaperSectorMinusCoreVPAImp!L$266</f>
        <v>0.28776429703333334</v>
      </c>
      <c r="N6" s="32">
        <f>1/$A$1*[1]PaperSectorMinusCoreVPAImp!M$266</f>
        <v>0.185624682525</v>
      </c>
      <c r="O6" s="32">
        <f>1/$A$1*[1]PaperSectorMinusCoreVPAImp!N$266</f>
        <v>0.16310944136666664</v>
      </c>
      <c r="P6" s="32">
        <f>1/$A$1*[1]PaperSectorMinusCoreVPAImp!O$266</f>
        <v>0.1502658892596154</v>
      </c>
      <c r="Q6" s="32">
        <f>1/$A$1*[1]PaperSectorMinusCoreVPAImp!P$266</f>
        <v>7.086197748888888E-2</v>
      </c>
      <c r="R6" s="32">
        <f>1/$A$1*[1]PaperSectorMinusCoreVPAImp!Q$266</f>
        <v>8.7551227941666657E-2</v>
      </c>
      <c r="S6" s="32">
        <f>1/$A$1*[1]PaperSectorMinusCoreVPAImp!R$266</f>
        <v>8.2656615452777776E-2</v>
      </c>
      <c r="T6" s="32">
        <f>1/$A$1*[1]PaperSectorMinusCoreVPAImp!S$266</f>
        <v>9.165647285555556E-2</v>
      </c>
      <c r="U6" s="32">
        <f>1/$A$1*[1]PaperSectorMinusCoreVPAImp!T$266</f>
        <v>5.3365145589814811E-2</v>
      </c>
      <c r="V6" s="32">
        <f>1/$A$1*[1]PaperSectorMinusCoreVPAImp!U$266</f>
        <v>6.1238082753030311E-2</v>
      </c>
      <c r="W6" s="32">
        <f>1/$A$1*[1]PaperSectorMinusCoreVPAImp!V$266</f>
        <v>0</v>
      </c>
      <c r="X6" s="32">
        <f>1/$A$1*[1]PaperSectorMinusCoreVPAImp!W$266</f>
        <v>0</v>
      </c>
      <c r="Y6" s="32">
        <f>1/$A$1*[1]PaperSectorMinusCoreVPAImp!X$266</f>
        <v>0</v>
      </c>
      <c r="Z6" s="32">
        <f>1/$A$1*[1]PaperSectorMinusCoreVPAImp!Y$266</f>
        <v>0</v>
      </c>
      <c r="AA6" s="32">
        <f>1/$A$1*[1]PaperSectorMinusCoreVPAImp!Z$266</f>
        <v>0</v>
      </c>
      <c r="AB6" s="32">
        <f>1/$A$1*[1]PaperSectorMinusCoreVPAImp!AA$266</f>
        <v>0</v>
      </c>
      <c r="AC6" s="13"/>
      <c r="AD6" s="53">
        <f>1/1000*[1]PaperSectorMinusCoreVPAImp!AB$266</f>
        <v>3.1644007514043004E-2</v>
      </c>
      <c r="AE6" s="32">
        <f>1/1000*[1]PaperSectorMinusCoreVPAImp!AC$266</f>
        <v>3.0829554946799995E-2</v>
      </c>
      <c r="AF6" s="32">
        <f>1/1000*[1]PaperSectorMinusCoreVPAImp!AD$266</f>
        <v>4.0759839307199987E-2</v>
      </c>
      <c r="AG6" s="32">
        <f>1/1000*[1]PaperSectorMinusCoreVPAImp!AE$266</f>
        <v>4.2833001120000005E-2</v>
      </c>
      <c r="AH6" s="32">
        <f>1/1000*[1]PaperSectorMinusCoreVPAImp!AF$266</f>
        <v>4.489456638590001E-2</v>
      </c>
      <c r="AI6" s="32">
        <f>1/1000*[1]PaperSectorMinusCoreVPAImp!AG$266</f>
        <v>2.72044398483E-2</v>
      </c>
      <c r="AJ6" s="32">
        <f>1/1000*[1]PaperSectorMinusCoreVPAImp!AH$266</f>
        <v>3.0849675140800007E-2</v>
      </c>
      <c r="AK6" s="32">
        <f>1/1000*[1]PaperSectorMinusCoreVPAImp!AI$266</f>
        <v>3.5623613445500003E-2</v>
      </c>
      <c r="AL6" s="32">
        <f>1/1000*[1]PaperSectorMinusCoreVPAImp!AJ$266</f>
        <v>4.483141803E-2</v>
      </c>
      <c r="AM6" s="32">
        <f>1/1000*[1]PaperSectorMinusCoreVPAImp!AK$266</f>
        <v>3.5796113724800009E-2</v>
      </c>
      <c r="AN6" s="32">
        <f>1/1000*[1]PaperSectorMinusCoreVPAImp!AL$266</f>
        <v>4.9562937042299998E-2</v>
      </c>
      <c r="AO6" s="32">
        <f>1/1000*[1]PaperSectorMinusCoreVPAImp!AM$266</f>
        <v>4.1347011695999997E-2</v>
      </c>
      <c r="AP6" s="32">
        <f>1/1000*[1]PaperSectorMinusCoreVPAImp!AN$266</f>
        <v>3.1687660945600001E-2</v>
      </c>
      <c r="AQ6" s="32">
        <f>1/1000*[1]PaperSectorMinusCoreVPAImp!AO$266</f>
        <v>2.5854576910199999E-2</v>
      </c>
      <c r="AR6" s="32">
        <f>1/1000*[1]PaperSectorMinusCoreVPAImp!AP$266</f>
        <v>1.6532443854E-2</v>
      </c>
      <c r="AS6" s="32">
        <f>1/1000*[1]PaperSectorMinusCoreVPAImp!AQ$266</f>
        <v>1.7011018205999998E-2</v>
      </c>
      <c r="AT6" s="32">
        <f>1/1000*[1]PaperSectorMinusCoreVPAImp!AR$266</f>
        <v>1.77878896414E-2</v>
      </c>
      <c r="AU6" s="32">
        <f>1/1000*[1]PaperSectorMinusCoreVPAImp!AS$266</f>
        <v>2.0673530334600003E-2</v>
      </c>
      <c r="AV6" s="32">
        <f>1/1000*[1]PaperSectorMinusCoreVPAImp!AT$266</f>
        <v>1.4178083330999999E-2</v>
      </c>
      <c r="AW6" s="32">
        <f>1/1000*[1]PaperSectorMinusCoreVPAImp!AU$266</f>
        <v>1.613857543125E-2</v>
      </c>
      <c r="AX6" s="32">
        <f>1/1000*[1]PaperSectorMinusCoreVPAImp!AV$266</f>
        <v>0</v>
      </c>
      <c r="AY6" s="32">
        <f>1/1000*[1]PaperSectorMinusCoreVPAImp!AW$266</f>
        <v>0</v>
      </c>
      <c r="AZ6" s="32">
        <f>1/1000*[1]PaperSectorMinusCoreVPAImp!AX$266</f>
        <v>0</v>
      </c>
      <c r="BA6" s="32">
        <f>1/1000*[1]PaperSectorMinusCoreVPAImp!AY$266</f>
        <v>0</v>
      </c>
      <c r="BB6" s="32">
        <f>1/1000*[1]PaperSectorMinusCoreVPAImp!AZ$266</f>
        <v>0</v>
      </c>
      <c r="BC6" s="32">
        <f>1/1000*[1]PaperSectorMinusCoreVPAImp!BA$266</f>
        <v>0</v>
      </c>
      <c r="BD6" s="386"/>
    </row>
    <row r="7" spans="1:56">
      <c r="B7" s="5" t="s">
        <v>123</v>
      </c>
      <c r="C7" s="45">
        <f>1/$A$1*[1]PaperSectorMinusCoreVPAImp!$B$154</f>
        <v>4.9675499999999994E-3</v>
      </c>
      <c r="D7" s="10">
        <f>1/$A$1*[1]PaperSectorMinusCoreVPAImp!$C$154</f>
        <v>6.1554499999999998E-3</v>
      </c>
      <c r="E7" s="10">
        <f>1/$A$1*[1]PaperSectorMinusCoreVPAImp!D$154</f>
        <v>5.5855724925000003E-2</v>
      </c>
      <c r="F7" s="10">
        <f>1/$A$1*[1]PaperSectorMinusCoreVPAImp!E$154</f>
        <v>1.0812850000000001E-2</v>
      </c>
      <c r="G7" s="10">
        <f>1/$A$1*[1]PaperSectorMinusCoreVPAImp!F$154</f>
        <v>8.3293293461538451E-3</v>
      </c>
      <c r="H7" s="10">
        <f>1/$A$1*[1]PaperSectorMinusCoreVPAImp!G$154</f>
        <v>4.9022975749999998E-3</v>
      </c>
      <c r="I7" s="10">
        <f>1/$A$1*[1]PaperSectorMinusCoreVPAImp!H$154</f>
        <v>7.3709999999999997E-4</v>
      </c>
      <c r="J7" s="10">
        <f>1/$A$1*[1]PaperSectorMinusCoreVPAImp!I$154</f>
        <v>2.5017860000000003E-4</v>
      </c>
      <c r="K7" s="10">
        <f>1/$A$1*[1]PaperSectorMinusCoreVPAImp!J$154</f>
        <v>5.8100000000000003E-4</v>
      </c>
      <c r="L7" s="10">
        <f>1/$A$1*[1]PaperSectorMinusCoreVPAImp!K$154</f>
        <v>1.2419539444444444E-3</v>
      </c>
      <c r="M7" s="10">
        <f>1/$A$1*[1]PaperSectorMinusCoreVPAImp!L$154</f>
        <v>1.1814563599999999E-2</v>
      </c>
      <c r="N7" s="10">
        <f>1/$A$1*[1]PaperSectorMinusCoreVPAImp!M$154</f>
        <v>1.3186795275000001E-2</v>
      </c>
      <c r="O7" s="10">
        <f>1/$A$1*[1]PaperSectorMinusCoreVPAImp!N$154</f>
        <v>9.953760216666668E-3</v>
      </c>
      <c r="P7" s="10">
        <f>1/$A$1*[1]PaperSectorMinusCoreVPAImp!O$154</f>
        <v>1.0534614508333335E-2</v>
      </c>
      <c r="Q7" s="10">
        <f>1/$A$1*[1]PaperSectorMinusCoreVPAImp!P$154</f>
        <v>8.2639595208333326E-3</v>
      </c>
      <c r="R7" s="10">
        <f>1/$A$1*[1]PaperSectorMinusCoreVPAImp!Q$154</f>
        <v>3.5764070416666668E-3</v>
      </c>
      <c r="S7" s="10">
        <f>1/$A$1*[1]PaperSectorMinusCoreVPAImp!R$154</f>
        <v>4.9803654444444459E-4</v>
      </c>
      <c r="T7" s="10">
        <f>1/$A$1*[1]PaperSectorMinusCoreVPAImp!S$154</f>
        <v>6.4607039166666665E-4</v>
      </c>
      <c r="U7" s="10">
        <f>1/$A$1*[1]PaperSectorMinusCoreVPAImp!T$154</f>
        <v>7.0367695833333324E-4</v>
      </c>
      <c r="V7" s="10">
        <f>1/$A$1*[1]PaperSectorMinusCoreVPAImp!U$154</f>
        <v>2.6283637280303022E-3</v>
      </c>
      <c r="W7" s="10">
        <f>1/$A$1*[1]PaperSectorMinusCoreVPAImp!V$154</f>
        <v>0</v>
      </c>
      <c r="X7" s="10">
        <f>1/$A$1*[1]PaperSectorMinusCoreVPAImp!W$154</f>
        <v>0</v>
      </c>
      <c r="Y7" s="10">
        <f>1/$A$1*[1]PaperSectorMinusCoreVPAImp!X$154</f>
        <v>0</v>
      </c>
      <c r="Z7" s="10">
        <f>1/$A$1*[1]PaperSectorMinusCoreVPAImp!Y$154</f>
        <v>0</v>
      </c>
      <c r="AA7" s="10">
        <f>1/$A$1*[1]PaperSectorMinusCoreVPAImp!Z$154</f>
        <v>0</v>
      </c>
      <c r="AB7" s="10">
        <f>1/$A$1*[1]PaperSectorMinusCoreVPAImp!AA$154</f>
        <v>0</v>
      </c>
      <c r="AC7" s="4"/>
      <c r="AD7" s="45">
        <f>1/1000*[1]PaperSectorMinusCoreVPAImp!AB$154</f>
        <v>5.3945833936199991E-4</v>
      </c>
      <c r="AE7" s="10">
        <f>1/1000*[1]PaperSectorMinusCoreVPAImp!AC$154</f>
        <v>7.6915919199999994E-4</v>
      </c>
      <c r="AF7" s="10">
        <f>1/1000*[1]PaperSectorMinusCoreVPAImp!AD$154</f>
        <v>7.2145459776000002E-3</v>
      </c>
      <c r="AG7" s="10">
        <f>1/1000*[1]PaperSectorMinusCoreVPAImp!AE$154</f>
        <v>1.8215600480000001E-3</v>
      </c>
      <c r="AH7" s="10">
        <f>1/1000*[1]PaperSectorMinusCoreVPAImp!AF$154</f>
        <v>1.3377161818999999E-3</v>
      </c>
      <c r="AI7" s="10">
        <f>1/1000*[1]PaperSectorMinusCoreVPAImp!AG$154</f>
        <v>9.5020128059999985E-4</v>
      </c>
      <c r="AJ7" s="10">
        <f>1/1000*[1]PaperSectorMinusCoreVPAImp!AH$154</f>
        <v>4.1279356720000002E-4</v>
      </c>
      <c r="AK7" s="10">
        <f>1/1000*[1]PaperSectorMinusCoreVPAImp!AI$154</f>
        <v>3.5537064999999999E-4</v>
      </c>
      <c r="AL7" s="10">
        <f>1/1000*[1]PaperSectorMinusCoreVPAImp!AJ$154</f>
        <v>1.1496772944E-3</v>
      </c>
      <c r="AM7" s="10">
        <f>1/1000*[1]PaperSectorMinusCoreVPAImp!AK$154</f>
        <v>1.9900309000000001E-3</v>
      </c>
      <c r="AN7" s="10">
        <f>1/1000*[1]PaperSectorMinusCoreVPAImp!AL$154</f>
        <v>6.9693401214000004E-3</v>
      </c>
      <c r="AO7" s="10">
        <f>1/1000*[1]PaperSectorMinusCoreVPAImp!AM$154</f>
        <v>6.2655256319999993E-3</v>
      </c>
      <c r="AP7" s="10">
        <f>1/1000*[1]PaperSectorMinusCoreVPAImp!AN$154</f>
        <v>6.4536531840000003E-3</v>
      </c>
      <c r="AQ7" s="10">
        <f>1/1000*[1]PaperSectorMinusCoreVPAImp!AO$154</f>
        <v>3.7350607854000004E-3</v>
      </c>
      <c r="AR7" s="10">
        <f>1/1000*[1]PaperSectorMinusCoreVPAImp!AP$154</f>
        <v>1.8040618165E-3</v>
      </c>
      <c r="AS7" s="10">
        <f>1/1000*[1]PaperSectorMinusCoreVPAImp!AQ$154</f>
        <v>7.1536343899999987E-4</v>
      </c>
      <c r="AT7" s="10">
        <f>1/1000*[1]PaperSectorMinusCoreVPAImp!AR$154</f>
        <v>5.1978695719999998E-4</v>
      </c>
      <c r="AU7" s="10">
        <f>1/1000*[1]PaperSectorMinusCoreVPAImp!AS$154</f>
        <v>3.3051068049999994E-4</v>
      </c>
      <c r="AV7" s="10">
        <f>1/1000*[1]PaperSectorMinusCoreVPAImp!AT$154</f>
        <v>7.1623398400000001E-4</v>
      </c>
      <c r="AW7" s="10">
        <f>1/1000*[1]PaperSectorMinusCoreVPAImp!AU$154</f>
        <v>1.6024864950000002E-3</v>
      </c>
      <c r="AX7" s="10">
        <f>1/1000*[1]PaperSectorMinusCoreVPAImp!AV$154</f>
        <v>0</v>
      </c>
      <c r="AY7" s="10">
        <f>1/1000*[1]PaperSectorMinusCoreVPAImp!AW$154</f>
        <v>0</v>
      </c>
      <c r="AZ7" s="10">
        <f>1/1000*[1]PaperSectorMinusCoreVPAImp!AX$154</f>
        <v>0</v>
      </c>
      <c r="BA7" s="10">
        <f>1/1000*[1]PaperSectorMinusCoreVPAImp!AY$154</f>
        <v>0</v>
      </c>
      <c r="BB7" s="10">
        <f>1/1000*[1]PaperSectorMinusCoreVPAImp!AZ$154</f>
        <v>0</v>
      </c>
      <c r="BC7" s="10">
        <f>1/1000*[1]PaperSectorMinusCoreVPAImp!BA$154</f>
        <v>0</v>
      </c>
      <c r="BD7" s="386"/>
    </row>
    <row r="8" spans="1:56">
      <c r="B8" s="5" t="s">
        <v>35</v>
      </c>
      <c r="C8" s="45">
        <f>1/$A$1*[1]PaperSectorMinusCoreVPAImp!$B$211</f>
        <v>0.207347595</v>
      </c>
      <c r="D8" s="10">
        <f>1/$A$1*[1]PaperSectorMinusCoreVPAImp!$C$211</f>
        <v>0.19538825000000001</v>
      </c>
      <c r="E8" s="10">
        <f>1/$A$1*[1]PaperSectorMinusCoreVPAImp!D$211</f>
        <v>0.21340924999999999</v>
      </c>
      <c r="F8" s="10">
        <f>1/$A$1*[1]PaperSectorMinusCoreVPAImp!E$211</f>
        <v>0.21479252061363635</v>
      </c>
      <c r="G8" s="10">
        <f>1/$A$1*[1]PaperSectorMinusCoreVPAImp!F$211</f>
        <v>0.2614243</v>
      </c>
      <c r="H8" s="10">
        <f>1/$A$1*[1]PaperSectorMinusCoreVPAImp!G$211</f>
        <v>0.1763787</v>
      </c>
      <c r="I8" s="10">
        <f>1/$A$1*[1]PaperSectorMinusCoreVPAImp!H$211</f>
        <v>0.16953499999999999</v>
      </c>
      <c r="J8" s="10">
        <f>1/$A$1*[1]PaperSectorMinusCoreVPAImp!I$211</f>
        <v>0.16721529844999999</v>
      </c>
      <c r="K8" s="10">
        <f>1/$A$1*[1]PaperSectorMinusCoreVPAImp!J$211</f>
        <v>0.16146899999999997</v>
      </c>
      <c r="L8" s="10">
        <f>1/$A$1*[1]PaperSectorMinusCoreVPAImp!K$211</f>
        <v>0.15872185</v>
      </c>
      <c r="M8" s="10">
        <f>1/$A$1*[1]PaperSectorMinusCoreVPAImp!L$211</f>
        <v>0.15503294443333332</v>
      </c>
      <c r="N8" s="10">
        <f>1/$A$1*[1]PaperSectorMinusCoreVPAImp!M$211</f>
        <v>0.10686280519166666</v>
      </c>
      <c r="O8" s="10">
        <f>1/$A$1*[1]PaperSectorMinusCoreVPAImp!N$211</f>
        <v>8.7478709666666654E-2</v>
      </c>
      <c r="P8" s="10">
        <f>1/$A$1*[1]PaperSectorMinusCoreVPAImp!O$211</f>
        <v>7.6734179042948714E-2</v>
      </c>
      <c r="Q8" s="10">
        <f>1/$A$1*[1]PaperSectorMinusCoreVPAImp!P$211</f>
        <v>6.1331661861111109E-2</v>
      </c>
      <c r="R8" s="10">
        <f>1/$A$1*[1]PaperSectorMinusCoreVPAImp!Q$211</f>
        <v>8.3056767866666659E-2</v>
      </c>
      <c r="S8" s="10">
        <f>1/$A$1*[1]PaperSectorMinusCoreVPAImp!R$211</f>
        <v>8.0407627783333324E-2</v>
      </c>
      <c r="T8" s="10">
        <f>1/$A$1*[1]PaperSectorMinusCoreVPAImp!S$211</f>
        <v>8.2219953525E-2</v>
      </c>
      <c r="U8" s="10">
        <f>1/$A$1*[1]PaperSectorMinusCoreVPAImp!T$211</f>
        <v>5.1548949589057237E-2</v>
      </c>
      <c r="V8" s="10">
        <f>1/$A$1*[1]PaperSectorMinusCoreVPAImp!U$211</f>
        <v>5.707168691666667E-2</v>
      </c>
      <c r="W8" s="10">
        <f>1/$A$1*[1]PaperSectorMinusCoreVPAImp!V$211</f>
        <v>0</v>
      </c>
      <c r="X8" s="10">
        <f>1/$A$1*[1]PaperSectorMinusCoreVPAImp!W$211</f>
        <v>0</v>
      </c>
      <c r="Y8" s="10">
        <f>1/$A$1*[1]PaperSectorMinusCoreVPAImp!X$211</f>
        <v>0</v>
      </c>
      <c r="Z8" s="10">
        <f>1/$A$1*[1]PaperSectorMinusCoreVPAImp!Y$211</f>
        <v>0</v>
      </c>
      <c r="AA8" s="10">
        <f>1/$A$1*[1]PaperSectorMinusCoreVPAImp!Z$211</f>
        <v>0</v>
      </c>
      <c r="AB8" s="10">
        <f>1/$A$1*[1]PaperSectorMinusCoreVPAImp!AA$211</f>
        <v>0</v>
      </c>
      <c r="AC8" s="4"/>
      <c r="AD8" s="45">
        <f>1/1000*[1]PaperSectorMinusCoreVPAImp!AB$211</f>
        <v>3.0731282064086998E-2</v>
      </c>
      <c r="AE8" s="10">
        <f>1/1000*[1]PaperSectorMinusCoreVPAImp!AC$211</f>
        <v>2.9662075863599997E-2</v>
      </c>
      <c r="AF8" s="10">
        <f>1/1000*[1]PaperSectorMinusCoreVPAImp!AD$211</f>
        <v>3.3254851343999997E-2</v>
      </c>
      <c r="AG8" s="10">
        <f>1/1000*[1]PaperSectorMinusCoreVPAImp!AE$211</f>
        <v>4.0746882803200005E-2</v>
      </c>
      <c r="AH8" s="10">
        <f>1/1000*[1]PaperSectorMinusCoreVPAImp!AF$211</f>
        <v>4.3135036250600001E-2</v>
      </c>
      <c r="AI8" s="10">
        <f>1/1000*[1]PaperSectorMinusCoreVPAImp!AG$211</f>
        <v>2.57831912052E-2</v>
      </c>
      <c r="AJ8" s="10">
        <f>1/1000*[1]PaperSectorMinusCoreVPAImp!AH$211</f>
        <v>2.9965767897600002E-2</v>
      </c>
      <c r="AK8" s="10">
        <f>1/1000*[1]PaperSectorMinusCoreVPAImp!AI$211</f>
        <v>3.4845190003000001E-2</v>
      </c>
      <c r="AL8" s="10">
        <f>1/1000*[1]PaperSectorMinusCoreVPAImp!AJ$211</f>
        <v>3.8683849084000001E-2</v>
      </c>
      <c r="AM8" s="10">
        <f>1/1000*[1]PaperSectorMinusCoreVPAImp!AK$211</f>
        <v>3.3318538853600005E-2</v>
      </c>
      <c r="AN8" s="10">
        <f>1/1000*[1]PaperSectorMinusCoreVPAImp!AL$211</f>
        <v>3.3512827666500003E-2</v>
      </c>
      <c r="AO8" s="10">
        <f>1/1000*[1]PaperSectorMinusCoreVPAImp!AM$211</f>
        <v>2.9970386399999997E-2</v>
      </c>
      <c r="AP8" s="10">
        <f>1/1000*[1]PaperSectorMinusCoreVPAImp!AN$211</f>
        <v>2.0235786295999997E-2</v>
      </c>
      <c r="AQ8" s="10">
        <f>1/1000*[1]PaperSectorMinusCoreVPAImp!AO$211</f>
        <v>1.8626951790299998E-2</v>
      </c>
      <c r="AR8" s="10">
        <f>1/1000*[1]PaperSectorMinusCoreVPAImp!AP$211</f>
        <v>1.4247259120000001E-2</v>
      </c>
      <c r="AS8" s="10">
        <f>1/1000*[1]PaperSectorMinusCoreVPAImp!AQ$211</f>
        <v>1.5788883984999998E-2</v>
      </c>
      <c r="AT8" s="10">
        <f>1/1000*[1]PaperSectorMinusCoreVPAImp!AR$211</f>
        <v>1.6283367916499997E-2</v>
      </c>
      <c r="AU8" s="10">
        <f>1/1000*[1]PaperSectorMinusCoreVPAImp!AS$211</f>
        <v>1.7228166755800002E-2</v>
      </c>
      <c r="AV8" s="10">
        <f>1/1000*[1]PaperSectorMinusCoreVPAImp!AT$211</f>
        <v>1.2064794845000001E-2</v>
      </c>
      <c r="AW8" s="10">
        <f>1/1000*[1]PaperSectorMinusCoreVPAImp!AU$211</f>
        <v>1.2847219869583334E-2</v>
      </c>
      <c r="AX8" s="10">
        <f>1/1000*[1]PaperSectorMinusCoreVPAImp!AV$211</f>
        <v>0</v>
      </c>
      <c r="AY8" s="10">
        <f>1/1000*[1]PaperSectorMinusCoreVPAImp!AW$211</f>
        <v>0</v>
      </c>
      <c r="AZ8" s="10">
        <f>1/1000*[1]PaperSectorMinusCoreVPAImp!AX$211</f>
        <v>0</v>
      </c>
      <c r="BA8" s="10">
        <f>1/1000*[1]PaperSectorMinusCoreVPAImp!AY$211</f>
        <v>0</v>
      </c>
      <c r="BB8" s="10">
        <f>1/1000*[1]PaperSectorMinusCoreVPAImp!AZ$211</f>
        <v>0</v>
      </c>
      <c r="BC8" s="10">
        <f>1/1000*[1]PaperSectorMinusCoreVPAImp!BA$211</f>
        <v>0</v>
      </c>
      <c r="BD8" s="386"/>
    </row>
    <row r="9" spans="1:56">
      <c r="B9" s="8" t="s">
        <v>16</v>
      </c>
      <c r="C9" s="46">
        <f t="shared" ref="C9:AB9" si="3">SUM(C6:C6)-SUM(C7:C8)</f>
        <v>2.2747687499999891E-3</v>
      </c>
      <c r="D9" s="37">
        <f t="shared" si="3"/>
        <v>2.9532629375000063E-3</v>
      </c>
      <c r="E9" s="37">
        <f t="shared" si="3"/>
        <v>3.1353499999999812E-3</v>
      </c>
      <c r="F9" s="37">
        <f t="shared" si="3"/>
        <v>1.0683500000000234E-3</v>
      </c>
      <c r="G9" s="37">
        <f t="shared" si="3"/>
        <v>1.8615499999999896E-3</v>
      </c>
      <c r="H9" s="37">
        <f t="shared" si="3"/>
        <v>1.9036000000000053E-3</v>
      </c>
      <c r="I9" s="37">
        <f t="shared" si="3"/>
        <v>3.1013010000000008E-3</v>
      </c>
      <c r="J9" s="37">
        <f t="shared" si="3"/>
        <v>6.0334999999997474E-4</v>
      </c>
      <c r="K9" s="37">
        <f t="shared" si="3"/>
        <v>4.8562213899999984E-2</v>
      </c>
      <c r="L9" s="37">
        <f t="shared" si="3"/>
        <v>1.1124680000000053E-3</v>
      </c>
      <c r="M9" s="37">
        <f t="shared" si="3"/>
        <v>0.12091678900000002</v>
      </c>
      <c r="N9" s="37">
        <f t="shared" si="3"/>
        <v>6.5575082058333345E-2</v>
      </c>
      <c r="O9" s="37">
        <f t="shared" si="3"/>
        <v>6.5676971483333318E-2</v>
      </c>
      <c r="P9" s="37">
        <f t="shared" si="3"/>
        <v>6.2997095708333353E-2</v>
      </c>
      <c r="Q9" s="37">
        <f t="shared" si="3"/>
        <v>1.2663561069444357E-3</v>
      </c>
      <c r="R9" s="37">
        <f t="shared" si="3"/>
        <v>9.1805303333332422E-4</v>
      </c>
      <c r="S9" s="37">
        <f t="shared" si="3"/>
        <v>1.7509511250000109E-3</v>
      </c>
      <c r="T9" s="37">
        <f t="shared" si="3"/>
        <v>8.7904489388888896E-3</v>
      </c>
      <c r="U9" s="37">
        <f t="shared" si="3"/>
        <v>1.112519042424237E-3</v>
      </c>
      <c r="V9" s="37">
        <f t="shared" si="3"/>
        <v>1.538032108333337E-3</v>
      </c>
      <c r="W9" s="37">
        <f t="shared" si="3"/>
        <v>0</v>
      </c>
      <c r="X9" s="37">
        <f t="shared" si="3"/>
        <v>0</v>
      </c>
      <c r="Y9" s="37">
        <f t="shared" si="3"/>
        <v>0</v>
      </c>
      <c r="Z9" s="37">
        <f t="shared" si="3"/>
        <v>0</v>
      </c>
      <c r="AA9" s="37">
        <f t="shared" si="3"/>
        <v>0</v>
      </c>
      <c r="AB9" s="37">
        <f t="shared" si="3"/>
        <v>0</v>
      </c>
      <c r="AC9" s="4"/>
      <c r="AD9" s="47">
        <f t="shared" ref="AD9:BC9" si="4">SUM(AD6:AD6)-SUM(AD7:AD8)</f>
        <v>3.7326711059400275E-4</v>
      </c>
      <c r="AE9" s="39">
        <f t="shared" si="4"/>
        <v>3.9831989119999689E-4</v>
      </c>
      <c r="AF9" s="39">
        <f t="shared" si="4"/>
        <v>2.9044198559998596E-4</v>
      </c>
      <c r="AG9" s="39">
        <f t="shared" si="4"/>
        <v>2.6455826880000116E-4</v>
      </c>
      <c r="AH9" s="39">
        <f t="shared" si="4"/>
        <v>4.2181395340001177E-4</v>
      </c>
      <c r="AI9" s="39">
        <f t="shared" si="4"/>
        <v>4.7104736250000098E-4</v>
      </c>
      <c r="AJ9" s="39">
        <f t="shared" si="4"/>
        <v>4.7111367600000467E-4</v>
      </c>
      <c r="AK9" s="39">
        <f t="shared" si="4"/>
        <v>4.2305279250000327E-4</v>
      </c>
      <c r="AL9" s="39">
        <f t="shared" si="4"/>
        <v>4.9978916516000005E-3</v>
      </c>
      <c r="AM9" s="39">
        <f t="shared" si="4"/>
        <v>4.8754397120000237E-4</v>
      </c>
      <c r="AN9" s="39">
        <f t="shared" si="4"/>
        <v>9.0807692543999965E-3</v>
      </c>
      <c r="AO9" s="39">
        <f t="shared" si="4"/>
        <v>5.1110996640000017E-3</v>
      </c>
      <c r="AP9" s="39">
        <f t="shared" si="4"/>
        <v>4.9982214656000036E-3</v>
      </c>
      <c r="AQ9" s="39">
        <f t="shared" si="4"/>
        <v>3.4925643345000007E-3</v>
      </c>
      <c r="AR9" s="39">
        <f t="shared" si="4"/>
        <v>4.8112291750000008E-4</v>
      </c>
      <c r="AS9" s="39">
        <f t="shared" si="4"/>
        <v>5.0677078199999961E-4</v>
      </c>
      <c r="AT9" s="39">
        <f t="shared" si="4"/>
        <v>9.8473476770000179E-4</v>
      </c>
      <c r="AU9" s="39">
        <f t="shared" si="4"/>
        <v>3.1148528983000016E-3</v>
      </c>
      <c r="AV9" s="39">
        <f t="shared" si="4"/>
        <v>1.3970545019999989E-3</v>
      </c>
      <c r="AW9" s="39">
        <f t="shared" si="4"/>
        <v>1.6888690666666661E-3</v>
      </c>
      <c r="AX9" s="39">
        <f t="shared" si="4"/>
        <v>0</v>
      </c>
      <c r="AY9" s="39">
        <f t="shared" si="4"/>
        <v>0</v>
      </c>
      <c r="AZ9" s="39">
        <f t="shared" si="4"/>
        <v>0</v>
      </c>
      <c r="BA9" s="39">
        <f t="shared" si="4"/>
        <v>0</v>
      </c>
      <c r="BB9" s="39">
        <f t="shared" si="4"/>
        <v>0</v>
      </c>
      <c r="BC9" s="39">
        <f t="shared" si="4"/>
        <v>0</v>
      </c>
      <c r="BD9" s="386"/>
    </row>
    <row r="10" spans="1:56" ht="17.149999999999999" customHeight="1">
      <c r="B10" s="14" t="s">
        <v>98</v>
      </c>
      <c r="C10" s="143">
        <f>1/$A$1*[1]PaperSectorMinusCoreVPAImp!$B$268</f>
        <v>1.7858393816370093</v>
      </c>
      <c r="D10" s="144">
        <f>1/$A$1*[1]PaperSectorMinusCoreVPAImp!$C$268</f>
        <v>1.6061125569692307</v>
      </c>
      <c r="E10" s="144">
        <f>1/$A$1*[1]PaperSectorMinusCoreVPAImp!D$268</f>
        <v>1.5743257346722226</v>
      </c>
      <c r="F10" s="144">
        <f>1/$A$1*[1]PaperSectorMinusCoreVPAImp!E$268</f>
        <v>1.6279515503191919</v>
      </c>
      <c r="G10" s="144">
        <f>1/$A$1*[1]PaperSectorMinusCoreVPAImp!F$268</f>
        <v>1.7881848307460957</v>
      </c>
      <c r="H10" s="144">
        <f>1/$A$1*[1]PaperSectorMinusCoreVPAImp!G$268</f>
        <v>1.8349765410500001</v>
      </c>
      <c r="I10" s="144">
        <f>1/$A$1*[1]PaperSectorMinusCoreVPAImp!H$268</f>
        <v>1.605311146576389</v>
      </c>
      <c r="J10" s="144">
        <f>1/$A$1*[1]PaperSectorMinusCoreVPAImp!I$268</f>
        <v>1.7814046497333338</v>
      </c>
      <c r="K10" s="144">
        <f>1/$A$1*[1]PaperSectorMinusCoreVPAImp!J$268</f>
        <v>1.9394912590333333</v>
      </c>
      <c r="L10" s="144">
        <f>1/$A$1*[1]PaperSectorMinusCoreVPAImp!K$268</f>
        <v>1.6726029284714645</v>
      </c>
      <c r="M10" s="144">
        <f>1/$A$1*[1]PaperSectorMinusCoreVPAImp!L$268</f>
        <v>1.6752591648749997</v>
      </c>
      <c r="N10" s="144">
        <f>1/$A$1*[1]PaperSectorMinusCoreVPAImp!M$268</f>
        <v>1.6087666630222222</v>
      </c>
      <c r="O10" s="144">
        <f>1/$A$1*[1]PaperSectorMinusCoreVPAImp!N$268</f>
        <v>1.5041469496209789</v>
      </c>
      <c r="P10" s="144">
        <f>1/$A$1*[1]PaperSectorMinusCoreVPAImp!O$268</f>
        <v>1.3776790087153845</v>
      </c>
      <c r="Q10" s="144">
        <f>1/$A$1*[1]PaperSectorMinusCoreVPAImp!P$268</f>
        <v>1.5225239935357846</v>
      </c>
      <c r="R10" s="144">
        <f>1/$A$1*[1]PaperSectorMinusCoreVPAImp!Q$268</f>
        <v>1.5983164185428569</v>
      </c>
      <c r="S10" s="144">
        <f>1/$A$1*[1]PaperSectorMinusCoreVPAImp!R$268</f>
        <v>1.5045151266448717</v>
      </c>
      <c r="T10" s="144">
        <f>1/$A$1*[1]PaperSectorMinusCoreVPAImp!S$268</f>
        <v>1.596978034802778</v>
      </c>
      <c r="U10" s="144">
        <f>1/$A$1*[1]PaperSectorMinusCoreVPAImp!T$268</f>
        <v>1.5547021036122053</v>
      </c>
      <c r="V10" s="144">
        <f>1/$A$1*[1]PaperSectorMinusCoreVPAImp!U$268</f>
        <v>1.4257081319499201</v>
      </c>
      <c r="W10" s="144">
        <f>1/$A$1*[1]PaperSectorMinusCoreVPAImp!V$268</f>
        <v>0</v>
      </c>
      <c r="X10" s="144">
        <f>1/$A$1*[1]PaperSectorMinusCoreVPAImp!W$268</f>
        <v>0</v>
      </c>
      <c r="Y10" s="144">
        <f>1/$A$1*[1]PaperSectorMinusCoreVPAImp!X$268</f>
        <v>0</v>
      </c>
      <c r="Z10" s="144">
        <f>1/$A$1*[1]PaperSectorMinusCoreVPAImp!Y$268</f>
        <v>0</v>
      </c>
      <c r="AA10" s="144">
        <f>1/$A$1*[1]PaperSectorMinusCoreVPAImp!Z$268</f>
        <v>0</v>
      </c>
      <c r="AB10" s="144">
        <f>1/$A$1*[1]PaperSectorMinusCoreVPAImp!AA$268</f>
        <v>0</v>
      </c>
      <c r="AC10" s="13"/>
      <c r="AD10" s="26">
        <f>1/1000*[1]PaperSectorMinusCoreVPAImp!AB$268</f>
        <v>0.269337119976438</v>
      </c>
      <c r="AE10" s="28">
        <f>1/1000*[1]PaperSectorMinusCoreVPAImp!AC$268</f>
        <v>0.23371731374519997</v>
      </c>
      <c r="AF10" s="28">
        <f>1/1000*[1]PaperSectorMinusCoreVPAImp!AD$268</f>
        <v>0.21167165600639998</v>
      </c>
      <c r="AG10" s="28">
        <f>1/1000*[1]PaperSectorMinusCoreVPAImp!AE$268</f>
        <v>0.2414058083584</v>
      </c>
      <c r="AH10" s="28">
        <f>1/1000*[1]PaperSectorMinusCoreVPAImp!AF$268</f>
        <v>0.28079837534069996</v>
      </c>
      <c r="AI10" s="28">
        <f>1/1000*[1]PaperSectorMinusCoreVPAImp!AG$268</f>
        <v>0.29015200650149997</v>
      </c>
      <c r="AJ10" s="28">
        <f>1/1000*[1]PaperSectorMinusCoreVPAImp!AH$268</f>
        <v>0.27984558792120007</v>
      </c>
      <c r="AK10" s="28">
        <f>1/1000*[1]PaperSectorMinusCoreVPAImp!AI$268</f>
        <v>0.34757078776349998</v>
      </c>
      <c r="AL10" s="28">
        <f>1/1000*[1]PaperSectorMinusCoreVPAImp!AJ$268</f>
        <v>0.40043685313400001</v>
      </c>
      <c r="AM10" s="28">
        <f>1/1000*[1]PaperSectorMinusCoreVPAImp!AK$268</f>
        <v>0.29731909963359998</v>
      </c>
      <c r="AN10" s="28">
        <f>1/1000*[1]PaperSectorMinusCoreVPAImp!AL$268</f>
        <v>0.33614699889870003</v>
      </c>
      <c r="AO10" s="28">
        <f>1/1000*[1]PaperSectorMinusCoreVPAImp!AM$268</f>
        <v>0.36950135121599997</v>
      </c>
      <c r="AP10" s="28">
        <f>1/1000*[1]PaperSectorMinusCoreVPAImp!AN$268</f>
        <v>0.29874850800959996</v>
      </c>
      <c r="AQ10" s="28">
        <f>1/1000*[1]PaperSectorMinusCoreVPAImp!AO$268</f>
        <v>0.28220285581500004</v>
      </c>
      <c r="AR10" s="28">
        <f>1/1000*[1]PaperSectorMinusCoreVPAImp!AP$268</f>
        <v>0.30721342101850002</v>
      </c>
      <c r="AS10" s="28">
        <f>1/1000*[1]PaperSectorMinusCoreVPAImp!AQ$268</f>
        <v>0.29495010242950004</v>
      </c>
      <c r="AT10" s="28">
        <f>1/1000*[1]PaperSectorMinusCoreVPAImp!AR$268</f>
        <v>0.25919462068149995</v>
      </c>
      <c r="AU10" s="28">
        <f>1/1000*[1]PaperSectorMinusCoreVPAImp!AS$268</f>
        <v>0.29718626458949998</v>
      </c>
      <c r="AV10" s="28">
        <f>1/1000*[1]PaperSectorMinusCoreVPAImp!AT$268</f>
        <v>0.33633292499800005</v>
      </c>
      <c r="AW10" s="28">
        <f>1/1000*[1]PaperSectorMinusCoreVPAImp!AU$268</f>
        <v>0.28427286900583332</v>
      </c>
      <c r="AX10" s="28">
        <f>1/1000*[1]PaperSectorMinusCoreVPAImp!AV$268</f>
        <v>0</v>
      </c>
      <c r="AY10" s="28">
        <f>1/1000*[1]PaperSectorMinusCoreVPAImp!AW$268</f>
        <v>0</v>
      </c>
      <c r="AZ10" s="28">
        <f>1/1000*[1]PaperSectorMinusCoreVPAImp!AX$268</f>
        <v>0</v>
      </c>
      <c r="BA10" s="28">
        <f>1/1000*[1]PaperSectorMinusCoreVPAImp!AY$268</f>
        <v>0</v>
      </c>
      <c r="BB10" s="28">
        <f>1/1000*[1]PaperSectorMinusCoreVPAImp!AZ$268</f>
        <v>0</v>
      </c>
      <c r="BC10" s="28">
        <f>1/1000*[1]PaperSectorMinusCoreVPAImp!BA$268</f>
        <v>0</v>
      </c>
      <c r="BD10" s="386"/>
    </row>
    <row r="11" spans="1:56">
      <c r="B11" s="5" t="s">
        <v>99</v>
      </c>
      <c r="C11" s="135">
        <f>1/$A$1*[1]PaperSectorMinusCoreVPAImp!$B$39</f>
        <v>0.61141834352598035</v>
      </c>
      <c r="D11" s="136">
        <f>1/$A$1*[1]PaperSectorMinusCoreVPAImp!$C$39</f>
        <v>0.62571059047008548</v>
      </c>
      <c r="E11" s="136">
        <f>1/$A$1*[1]PaperSectorMinusCoreVPAImp!D$39</f>
        <v>0.57393526747222223</v>
      </c>
      <c r="F11" s="136">
        <f>1/$A$1*[1]PaperSectorMinusCoreVPAImp!E$39</f>
        <v>0.55998103588409087</v>
      </c>
      <c r="G11" s="136">
        <f>1/$A$1*[1]PaperSectorMinusCoreVPAImp!F$39</f>
        <v>0.58392700704807687</v>
      </c>
      <c r="H11" s="136">
        <f>1/$A$1*[1]PaperSectorMinusCoreVPAImp!G$39</f>
        <v>0.59940499897777788</v>
      </c>
      <c r="I11" s="136">
        <f>1/$A$1*[1]PaperSectorMinusCoreVPAImp!H$39</f>
        <v>0.45518456783333333</v>
      </c>
      <c r="J11" s="136">
        <f>1/$A$1*[1]PaperSectorMinusCoreVPAImp!I$39</f>
        <v>0.54412060330000012</v>
      </c>
      <c r="K11" s="136">
        <f>1/$A$1*[1]PaperSectorMinusCoreVPAImp!J$39</f>
        <v>0.54143317194999996</v>
      </c>
      <c r="L11" s="136">
        <f>1/$A$1*[1]PaperSectorMinusCoreVPAImp!K$39</f>
        <v>0.50128755018888893</v>
      </c>
      <c r="M11" s="136">
        <f>1/$A$1*[1]PaperSectorMinusCoreVPAImp!L$39</f>
        <v>0.39307368321666669</v>
      </c>
      <c r="N11" s="136">
        <f>1/$A$1*[1]PaperSectorMinusCoreVPAImp!M$39</f>
        <v>0.31697745424166673</v>
      </c>
      <c r="O11" s="136">
        <f>1/$A$1*[1]PaperSectorMinusCoreVPAImp!N$39</f>
        <v>0.29320377111002327</v>
      </c>
      <c r="P11" s="136">
        <f>1/$A$1*[1]PaperSectorMinusCoreVPAImp!O$39</f>
        <v>0.25495065008333334</v>
      </c>
      <c r="Q11" s="136">
        <f>1/$A$1*[1]PaperSectorMinusCoreVPAImp!P$39</f>
        <v>0.2798267989763889</v>
      </c>
      <c r="R11" s="136">
        <f>1/$A$1*[1]PaperSectorMinusCoreVPAImp!Q$39</f>
        <v>0.22390839073055555</v>
      </c>
      <c r="S11" s="136">
        <f>1/$A$1*[1]PaperSectorMinusCoreVPAImp!R$39</f>
        <v>0.23221114888333333</v>
      </c>
      <c r="T11" s="136">
        <f>1/$A$1*[1]PaperSectorMinusCoreVPAImp!S$39</f>
        <v>0.30584264616944445</v>
      </c>
      <c r="U11" s="136">
        <f>1/$A$1*[1]PaperSectorMinusCoreVPAImp!T$39</f>
        <v>0.35192580935092599</v>
      </c>
      <c r="V11" s="136">
        <f>1/$A$1*[1]PaperSectorMinusCoreVPAImp!U$39</f>
        <v>0.30854229696666657</v>
      </c>
      <c r="W11" s="136">
        <f>1/$A$1*[1]PaperSectorMinusCoreVPAImp!V$39</f>
        <v>0</v>
      </c>
      <c r="X11" s="136">
        <f>1/$A$1*[1]PaperSectorMinusCoreVPAImp!W$39</f>
        <v>0</v>
      </c>
      <c r="Y11" s="136">
        <f>1/$A$1*[1]PaperSectorMinusCoreVPAImp!X$39</f>
        <v>0</v>
      </c>
      <c r="Z11" s="136">
        <f>1/$A$1*[1]PaperSectorMinusCoreVPAImp!Y$39</f>
        <v>0</v>
      </c>
      <c r="AA11" s="136">
        <f>1/$A$1*[1]PaperSectorMinusCoreVPAImp!Z$39</f>
        <v>0</v>
      </c>
      <c r="AB11" s="136">
        <f>1/$A$1*[1]PaperSectorMinusCoreVPAImp!AA$39</f>
        <v>0</v>
      </c>
      <c r="AC11" s="4"/>
      <c r="AD11" s="45">
        <f>1/1000*[1]PaperSectorMinusCoreVPAImp!AB$39</f>
        <v>8.3060243700551997E-2</v>
      </c>
      <c r="AE11" s="10">
        <f>1/1000*[1]PaperSectorMinusCoreVPAImp!AC$39</f>
        <v>8.5212510414399992E-2</v>
      </c>
      <c r="AF11" s="10">
        <f>1/1000*[1]PaperSectorMinusCoreVPAImp!AD$39</f>
        <v>6.9915224351999997E-2</v>
      </c>
      <c r="AG11" s="10">
        <f>1/1000*[1]PaperSectorMinusCoreVPAImp!AE$39</f>
        <v>7.7041722128000006E-2</v>
      </c>
      <c r="AH11" s="10">
        <f>1/1000*[1]PaperSectorMinusCoreVPAImp!AF$39</f>
        <v>8.4376371580199991E-2</v>
      </c>
      <c r="AI11" s="10">
        <f>1/1000*[1]PaperSectorMinusCoreVPAImp!AG$39</f>
        <v>8.4033749685599984E-2</v>
      </c>
      <c r="AJ11" s="10">
        <f>1/1000*[1]PaperSectorMinusCoreVPAImp!AH$39</f>
        <v>6.3627114396400009E-2</v>
      </c>
      <c r="AK11" s="10">
        <f>1/1000*[1]PaperSectorMinusCoreVPAImp!AI$39</f>
        <v>9.4572325554999989E-2</v>
      </c>
      <c r="AL11" s="10">
        <f>1/1000*[1]PaperSectorMinusCoreVPAImp!AJ$39</f>
        <v>9.6621445308400014E-2</v>
      </c>
      <c r="AM11" s="10">
        <f>1/1000*[1]PaperSectorMinusCoreVPAImp!AK$39</f>
        <v>7.8488195363599994E-2</v>
      </c>
      <c r="AN11" s="10">
        <f>1/1000*[1]PaperSectorMinusCoreVPAImp!AL$39</f>
        <v>6.6036729532500005E-2</v>
      </c>
      <c r="AO11" s="10">
        <f>1/1000*[1]PaperSectorMinusCoreVPAImp!AM$39</f>
        <v>5.5731055776000002E-2</v>
      </c>
      <c r="AP11" s="10">
        <f>1/1000*[1]PaperSectorMinusCoreVPAImp!AN$39</f>
        <v>4.4380287511999995E-2</v>
      </c>
      <c r="AQ11" s="10">
        <f>1/1000*[1]PaperSectorMinusCoreVPAImp!AO$39</f>
        <v>3.8883014789399997E-2</v>
      </c>
      <c r="AR11" s="10">
        <f>1/1000*[1]PaperSectorMinusCoreVPAImp!AP$39</f>
        <v>4.2836092888999998E-2</v>
      </c>
      <c r="AS11" s="10">
        <f>1/1000*[1]PaperSectorMinusCoreVPAImp!AQ$39</f>
        <v>3.0087595191500002E-2</v>
      </c>
      <c r="AT11" s="10">
        <f>1/1000*[1]PaperSectorMinusCoreVPAImp!AR$39</f>
        <v>3.1449187454999999E-2</v>
      </c>
      <c r="AU11" s="10">
        <f>1/1000*[1]PaperSectorMinusCoreVPAImp!AS$39</f>
        <v>4.9214959121899993E-2</v>
      </c>
      <c r="AV11" s="10">
        <f>1/1000*[1]PaperSectorMinusCoreVPAImp!AT$39</f>
        <v>6.6257737480000009E-2</v>
      </c>
      <c r="AW11" s="10">
        <f>1/1000*[1]PaperSectorMinusCoreVPAImp!AU$39</f>
        <v>5.5560836593333336E-2</v>
      </c>
      <c r="AX11" s="10">
        <f>1/1000*[1]PaperSectorMinusCoreVPAImp!AV$39</f>
        <v>0</v>
      </c>
      <c r="AY11" s="10">
        <f>1/1000*[1]PaperSectorMinusCoreVPAImp!AW$39</f>
        <v>0</v>
      </c>
      <c r="AZ11" s="10">
        <f>1/1000*[1]PaperSectorMinusCoreVPAImp!AX$39</f>
        <v>0</v>
      </c>
      <c r="BA11" s="10">
        <f>1/1000*[1]PaperSectorMinusCoreVPAImp!AY$39</f>
        <v>0</v>
      </c>
      <c r="BB11" s="10">
        <f>1/1000*[1]PaperSectorMinusCoreVPAImp!AZ$39</f>
        <v>0</v>
      </c>
      <c r="BC11" s="10">
        <f>1/1000*[1]PaperSectorMinusCoreVPAImp!BA$39</f>
        <v>0</v>
      </c>
      <c r="BD11" s="386"/>
    </row>
    <row r="12" spans="1:56">
      <c r="B12" s="5" t="s">
        <v>30</v>
      </c>
      <c r="C12" s="45">
        <f>1/$A$1*[1]PaperSectorMinusCoreVPAImp!$B$147</f>
        <v>1.1862063294117648E-3</v>
      </c>
      <c r="D12" s="10">
        <f>1/$A$1*[1]PaperSectorMinusCoreVPAImp!$C$147</f>
        <v>2.3411624564102563E-3</v>
      </c>
      <c r="E12" s="10">
        <f>1/$A$1*[1]PaperSectorMinusCoreVPAImp!D$147</f>
        <v>1.89226445E-3</v>
      </c>
      <c r="F12" s="10">
        <f>1/$A$1*[1]PaperSectorMinusCoreVPAImp!E$147</f>
        <v>1.4283673333333332E-3</v>
      </c>
      <c r="G12" s="10">
        <f>1/$A$1*[1]PaperSectorMinusCoreVPAImp!F$147</f>
        <v>3.2790811666666667E-3</v>
      </c>
      <c r="H12" s="10">
        <f>1/$A$1*[1]PaperSectorMinusCoreVPAImp!G$147</f>
        <v>9.2851393833333316E-3</v>
      </c>
      <c r="I12" s="10">
        <f>1/$A$1*[1]PaperSectorMinusCoreVPAImp!H$147</f>
        <v>2.0124261149999996E-2</v>
      </c>
      <c r="J12" s="10">
        <f>1/$A$1*[1]PaperSectorMinusCoreVPAImp!I$147</f>
        <v>1.7050745499999995E-2</v>
      </c>
      <c r="K12" s="10">
        <f>1/$A$1*[1]PaperSectorMinusCoreVPAImp!J$147</f>
        <v>1.8170931499999998E-2</v>
      </c>
      <c r="L12" s="10">
        <f>1/$A$1*[1]PaperSectorMinusCoreVPAImp!K$147</f>
        <v>1.4172100599999999E-2</v>
      </c>
      <c r="M12" s="10">
        <f>1/$A$1*[1]PaperSectorMinusCoreVPAImp!L$147</f>
        <v>1.6028487649999999E-2</v>
      </c>
      <c r="N12" s="10">
        <f>1/$A$1*[1]PaperSectorMinusCoreVPAImp!M$147</f>
        <v>1.508602235555555E-2</v>
      </c>
      <c r="O12" s="10">
        <f>1/$A$1*[1]PaperSectorMinusCoreVPAImp!N$147</f>
        <v>1.7165762666666664E-3</v>
      </c>
      <c r="P12" s="10">
        <f>1/$A$1*[1]PaperSectorMinusCoreVPAImp!O$147</f>
        <v>1.3694638500000001E-3</v>
      </c>
      <c r="Q12" s="10">
        <f>1/$A$1*[1]PaperSectorMinusCoreVPAImp!P$147</f>
        <v>1.6046852500000001E-3</v>
      </c>
      <c r="R12" s="10">
        <f>1/$A$1*[1]PaperSectorMinusCoreVPAImp!Q$147</f>
        <v>2.0946686000000003E-3</v>
      </c>
      <c r="S12" s="10">
        <f>1/$A$1*[1]PaperSectorMinusCoreVPAImp!R$147</f>
        <v>1.0693780611111109E-3</v>
      </c>
      <c r="T12" s="10">
        <f>1/$A$1*[1]PaperSectorMinusCoreVPAImp!S$147</f>
        <v>1.3894909972222223E-3</v>
      </c>
      <c r="U12" s="10">
        <f>1/$A$1*[1]PaperSectorMinusCoreVPAImp!T$147</f>
        <v>1.4711177084175085E-3</v>
      </c>
      <c r="V12" s="10">
        <f>1/$A$1*[1]PaperSectorMinusCoreVPAImp!U$147</f>
        <v>1.606966574242424E-3</v>
      </c>
      <c r="W12" s="10">
        <f>1/$A$1*[1]PaperSectorMinusCoreVPAImp!V$147</f>
        <v>0</v>
      </c>
      <c r="X12" s="10">
        <f>1/$A$1*[1]PaperSectorMinusCoreVPAImp!W$147</f>
        <v>0</v>
      </c>
      <c r="Y12" s="10">
        <f>1/$A$1*[1]PaperSectorMinusCoreVPAImp!X$147</f>
        <v>0</v>
      </c>
      <c r="Z12" s="10">
        <f>1/$A$1*[1]PaperSectorMinusCoreVPAImp!Y$147</f>
        <v>0</v>
      </c>
      <c r="AA12" s="10">
        <f>1/$A$1*[1]PaperSectorMinusCoreVPAImp!Z$147</f>
        <v>0</v>
      </c>
      <c r="AB12" s="10">
        <f>1/$A$1*[1]PaperSectorMinusCoreVPAImp!AA$147</f>
        <v>0</v>
      </c>
      <c r="AC12" s="4"/>
      <c r="AD12" s="45">
        <f>1/1000*[1]PaperSectorMinusCoreVPAImp!AB$147</f>
        <v>6.15207535944E-4</v>
      </c>
      <c r="AE12" s="10">
        <f>1/1000*[1]PaperSectorMinusCoreVPAImp!AC$147</f>
        <v>2.3909152543999997E-3</v>
      </c>
      <c r="AF12" s="10">
        <f>1/1000*[1]PaperSectorMinusCoreVPAImp!AD$147</f>
        <v>1.3091983295999998E-3</v>
      </c>
      <c r="AG12" s="10">
        <f>1/1000*[1]PaperSectorMinusCoreVPAImp!AE$147</f>
        <v>9.8157052000000006E-4</v>
      </c>
      <c r="AH12" s="10">
        <f>1/1000*[1]PaperSectorMinusCoreVPAImp!AF$147</f>
        <v>2.0000804928999999E-3</v>
      </c>
      <c r="AI12" s="10">
        <f>1/1000*[1]PaperSectorMinusCoreVPAImp!AG$147</f>
        <v>5.9528530347000008E-3</v>
      </c>
      <c r="AJ12" s="10">
        <f>1/1000*[1]PaperSectorMinusCoreVPAImp!AH$147</f>
        <v>1.3991066674799999E-2</v>
      </c>
      <c r="AK12" s="10">
        <f>1/1000*[1]PaperSectorMinusCoreVPAImp!AI$147</f>
        <v>1.2822487082499999E-2</v>
      </c>
      <c r="AL12" s="10">
        <f>1/1000*[1]PaperSectorMinusCoreVPAImp!AJ$147</f>
        <v>1.5080833092000001E-2</v>
      </c>
      <c r="AM12" s="10">
        <f>1/1000*[1]PaperSectorMinusCoreVPAImp!AK$147</f>
        <v>1.0795862189199999E-2</v>
      </c>
      <c r="AN12" s="10">
        <f>1/1000*[1]PaperSectorMinusCoreVPAImp!AL$147</f>
        <v>1.19204836137E-2</v>
      </c>
      <c r="AO12" s="10">
        <f>1/1000*[1]PaperSectorMinusCoreVPAImp!AM$147</f>
        <v>1.3451590607999999E-2</v>
      </c>
      <c r="AP12" s="10">
        <f>1/1000*[1]PaperSectorMinusCoreVPAImp!AN$147</f>
        <v>1.2023325424000001E-3</v>
      </c>
      <c r="AQ12" s="10">
        <f>1/1000*[1]PaperSectorMinusCoreVPAImp!AO$147</f>
        <v>1.0496465696999998E-3</v>
      </c>
      <c r="AR12" s="10">
        <f>1/1000*[1]PaperSectorMinusCoreVPAImp!AP$147</f>
        <v>1.193891066E-3</v>
      </c>
      <c r="AS12" s="10">
        <f>1/1000*[1]PaperSectorMinusCoreVPAImp!AQ$147</f>
        <v>1.2095225344999998E-3</v>
      </c>
      <c r="AT12" s="10">
        <f>1/1000*[1]PaperSectorMinusCoreVPAImp!AR$147</f>
        <v>8.4480600419999997E-4</v>
      </c>
      <c r="AU12" s="10">
        <f>1/1000*[1]PaperSectorMinusCoreVPAImp!AS$147</f>
        <v>1.0560718024999998E-3</v>
      </c>
      <c r="AV12" s="10">
        <f>1/1000*[1]PaperSectorMinusCoreVPAImp!AT$147</f>
        <v>1.1793465999999999E-3</v>
      </c>
      <c r="AW12" s="10">
        <f>1/1000*[1]PaperSectorMinusCoreVPAImp!AU$147</f>
        <v>1.3849794429166666E-3</v>
      </c>
      <c r="AX12" s="10">
        <f>1/1000*[1]PaperSectorMinusCoreVPAImp!AV$147</f>
        <v>0</v>
      </c>
      <c r="AY12" s="10">
        <f>1/1000*[1]PaperSectorMinusCoreVPAImp!AW$147</f>
        <v>0</v>
      </c>
      <c r="AZ12" s="10">
        <f>1/1000*[1]PaperSectorMinusCoreVPAImp!AX$147</f>
        <v>0</v>
      </c>
      <c r="BA12" s="10">
        <f>1/1000*[1]PaperSectorMinusCoreVPAImp!AY$147</f>
        <v>0</v>
      </c>
      <c r="BB12" s="10">
        <f>1/1000*[1]PaperSectorMinusCoreVPAImp!AZ$147</f>
        <v>0</v>
      </c>
      <c r="BC12" s="10">
        <f>1/1000*[1]PaperSectorMinusCoreVPAImp!BA$147</f>
        <v>0</v>
      </c>
      <c r="BD12" s="386"/>
    </row>
    <row r="13" spans="1:56">
      <c r="B13" s="5" t="s">
        <v>100</v>
      </c>
      <c r="C13" s="135">
        <f>1/$A$1*[1]PaperSectorMinusCoreVPAImp!$B$247</f>
        <v>1.1732348317816172</v>
      </c>
      <c r="D13" s="136">
        <f>1/$A$1*[1]PaperSectorMinusCoreVPAImp!$C$247</f>
        <v>0.97806080404273499</v>
      </c>
      <c r="E13" s="136">
        <f>1/$A$1*[1]PaperSectorMinusCoreVPAImp!D$247</f>
        <v>0.99849820275000023</v>
      </c>
      <c r="F13" s="136">
        <f>1/$A$1*[1]PaperSectorMinusCoreVPAImp!E$247</f>
        <v>1.0665421471017678</v>
      </c>
      <c r="G13" s="136">
        <f>1/$A$1*[1]PaperSectorMinusCoreVPAImp!F$247</f>
        <v>1.2009787425313521</v>
      </c>
      <c r="H13" s="136">
        <f>1/$A$1*[1]PaperSectorMinusCoreVPAImp!G$247</f>
        <v>1.2262864026888889</v>
      </c>
      <c r="I13" s="136">
        <f>1/$A$1*[1]PaperSectorMinusCoreVPAImp!H$247</f>
        <v>1.1300023175930556</v>
      </c>
      <c r="J13" s="136">
        <f>1/$A$1*[1]PaperSectorMinusCoreVPAImp!I$247</f>
        <v>1.2202333009333337</v>
      </c>
      <c r="K13" s="136">
        <f>1/$A$1*[1]PaperSectorMinusCoreVPAImp!J$247</f>
        <v>1.3798871555833334</v>
      </c>
      <c r="L13" s="136">
        <f>1/$A$1*[1]PaperSectorMinusCoreVPAImp!K$247</f>
        <v>1.1571432776825756</v>
      </c>
      <c r="M13" s="136">
        <f>1/$A$1*[1]PaperSectorMinusCoreVPAImp!L$247</f>
        <v>1.266156994008333</v>
      </c>
      <c r="N13" s="136">
        <f>1/$A$1*[1]PaperSectorMinusCoreVPAImp!M$247</f>
        <v>1.2767031864249998</v>
      </c>
      <c r="O13" s="136">
        <f>1/$A$1*[1]PaperSectorMinusCoreVPAImp!N$247</f>
        <v>1.209226602244289</v>
      </c>
      <c r="P13" s="136">
        <f>1/$A$1*[1]PaperSectorMinusCoreVPAImp!O$247</f>
        <v>1.1213588947820512</v>
      </c>
      <c r="Q13" s="136">
        <f>1/$A$1*[1]PaperSectorMinusCoreVPAImp!P$247</f>
        <v>1.2410925093093956</v>
      </c>
      <c r="R13" s="136">
        <f>1/$A$1*[1]PaperSectorMinusCoreVPAImp!Q$247</f>
        <v>1.3723133592123014</v>
      </c>
      <c r="S13" s="136">
        <f>1/$A$1*[1]PaperSectorMinusCoreVPAImp!R$247</f>
        <v>1.2712345997004273</v>
      </c>
      <c r="T13" s="136">
        <f>1/$A$1*[1]PaperSectorMinusCoreVPAImp!S$247</f>
        <v>1.2897458976361114</v>
      </c>
      <c r="U13" s="136">
        <f>1/$A$1*[1]PaperSectorMinusCoreVPAImp!T$247</f>
        <v>1.2013051765528617</v>
      </c>
      <c r="V13" s="136">
        <f>1/$A$1*[1]PaperSectorMinusCoreVPAImp!U$247</f>
        <v>1.115558868409011</v>
      </c>
      <c r="W13" s="136">
        <f>1/$A$1*[1]PaperSectorMinusCoreVPAImp!V$247</f>
        <v>0</v>
      </c>
      <c r="X13" s="136">
        <f>1/$A$1*[1]PaperSectorMinusCoreVPAImp!W$247</f>
        <v>0</v>
      </c>
      <c r="Y13" s="136">
        <f>1/$A$1*[1]PaperSectorMinusCoreVPAImp!X$247</f>
        <v>0</v>
      </c>
      <c r="Z13" s="136">
        <f>1/$A$1*[1]PaperSectorMinusCoreVPAImp!Y$247</f>
        <v>0</v>
      </c>
      <c r="AA13" s="136">
        <f>1/$A$1*[1]PaperSectorMinusCoreVPAImp!Z$247</f>
        <v>0</v>
      </c>
      <c r="AB13" s="136">
        <f>1/$A$1*[1]PaperSectorMinusCoreVPAImp!AA$247</f>
        <v>0</v>
      </c>
      <c r="AC13" s="4"/>
      <c r="AD13" s="45">
        <f>1/1000*[1]PaperSectorMinusCoreVPAImp!AB$247</f>
        <v>0.185661668739942</v>
      </c>
      <c r="AE13" s="10">
        <f>1/1000*[1]PaperSectorMinusCoreVPAImp!AC$247</f>
        <v>0.14611388807639997</v>
      </c>
      <c r="AF13" s="10">
        <f>1/1000*[1]PaperSectorMinusCoreVPAImp!AD$247</f>
        <v>0.1404472333248</v>
      </c>
      <c r="AG13" s="10">
        <f>1/1000*[1]PaperSectorMinusCoreVPAImp!AE$247</f>
        <v>0.16338251571040002</v>
      </c>
      <c r="AH13" s="10">
        <f>1/1000*[1]PaperSectorMinusCoreVPAImp!AF$247</f>
        <v>0.19442192326759999</v>
      </c>
      <c r="AI13" s="10">
        <f>1/1000*[1]PaperSectorMinusCoreVPAImp!AG$247</f>
        <v>0.20016540378119999</v>
      </c>
      <c r="AJ13" s="10">
        <f>1/1000*[1]PaperSectorMinusCoreVPAImp!AH$247</f>
        <v>0.20222740685000001</v>
      </c>
      <c r="AK13" s="10">
        <f>1/1000*[1]PaperSectorMinusCoreVPAImp!AI$247</f>
        <v>0.240175975126</v>
      </c>
      <c r="AL13" s="10">
        <f>1/1000*[1]PaperSectorMinusCoreVPAImp!AJ$247</f>
        <v>0.28873457473359998</v>
      </c>
      <c r="AM13" s="10">
        <f>1/1000*[1]PaperSectorMinusCoreVPAImp!AK$247</f>
        <v>0.20803504208080001</v>
      </c>
      <c r="AN13" s="10">
        <f>1/1000*[1]PaperSectorMinusCoreVPAImp!AL$247</f>
        <v>0.25818978575250001</v>
      </c>
      <c r="AO13" s="10">
        <f>1/1000*[1]PaperSectorMinusCoreVPAImp!AM$247</f>
        <v>0.30031870483199996</v>
      </c>
      <c r="AP13" s="10">
        <f>1/1000*[1]PaperSectorMinusCoreVPAImp!AN$247</f>
        <v>0.25316588795520001</v>
      </c>
      <c r="AQ13" s="10">
        <f>1/1000*[1]PaperSectorMinusCoreVPAImp!AO$247</f>
        <v>0.24227019445590001</v>
      </c>
      <c r="AR13" s="10">
        <f>1/1000*[1]PaperSectorMinusCoreVPAImp!AP$247</f>
        <v>0.26318343706350006</v>
      </c>
      <c r="AS13" s="10">
        <f>1/1000*[1]PaperSectorMinusCoreVPAImp!AQ$247</f>
        <v>0.26365298470350002</v>
      </c>
      <c r="AT13" s="10">
        <f>1/1000*[1]PaperSectorMinusCoreVPAImp!AR$247</f>
        <v>0.22690062722229998</v>
      </c>
      <c r="AU13" s="10">
        <f>1/1000*[1]PaperSectorMinusCoreVPAImp!AS$247</f>
        <v>0.24691523366509999</v>
      </c>
      <c r="AV13" s="10">
        <f>1/1000*[1]PaperSectorMinusCoreVPAImp!AT$247</f>
        <v>0.26889584091800006</v>
      </c>
      <c r="AW13" s="10">
        <f>1/1000*[1]PaperSectorMinusCoreVPAImp!AU$247</f>
        <v>0.2273270529695833</v>
      </c>
      <c r="AX13" s="10">
        <f>1/1000*[1]PaperSectorMinusCoreVPAImp!AV$247</f>
        <v>0</v>
      </c>
      <c r="AY13" s="10">
        <f>1/1000*[1]PaperSectorMinusCoreVPAImp!AW$247</f>
        <v>0</v>
      </c>
      <c r="AZ13" s="10">
        <f>1/1000*[1]PaperSectorMinusCoreVPAImp!AX$247</f>
        <v>0</v>
      </c>
      <c r="BA13" s="10">
        <f>1/1000*[1]PaperSectorMinusCoreVPAImp!AY$247</f>
        <v>0</v>
      </c>
      <c r="BB13" s="10">
        <f>1/1000*[1]PaperSectorMinusCoreVPAImp!AZ$247</f>
        <v>0</v>
      </c>
      <c r="BC13" s="10">
        <f>1/1000*[1]PaperSectorMinusCoreVPAImp!BA$247</f>
        <v>0</v>
      </c>
      <c r="BD13" s="386"/>
    </row>
    <row r="14" spans="1:56" ht="17.149999999999999" customHeight="1">
      <c r="B14" s="9" t="s">
        <v>97</v>
      </c>
      <c r="C14" s="94">
        <f>1/$A$1*[1]PaperSectorMinusCoreVPAImp!$B$269</f>
        <v>0.5739895479117646</v>
      </c>
      <c r="D14" s="75">
        <f>1/$A$1*[1]PaperSectorMinusCoreVPAImp!$C$269</f>
        <v>0.59525177969999987</v>
      </c>
      <c r="E14" s="75">
        <f>1/$A$1*[1]PaperSectorMinusCoreVPAImp!D$269</f>
        <v>0.54975646835000014</v>
      </c>
      <c r="F14" s="75">
        <f>1/$A$1*[1]PaperSectorMinusCoreVPAImp!E$269</f>
        <v>0.96977356034848483</v>
      </c>
      <c r="G14" s="75">
        <f>1/$A$1*[1]PaperSectorMinusCoreVPAImp!F$269</f>
        <v>1.4415707089230771</v>
      </c>
      <c r="H14" s="75">
        <f>1/$A$1*[1]PaperSectorMinusCoreVPAImp!G$269</f>
        <v>1.6497368457333332</v>
      </c>
      <c r="I14" s="75">
        <f>1/$A$1*[1]PaperSectorMinusCoreVPAImp!H$269</f>
        <v>1.6768157407374999</v>
      </c>
      <c r="J14" s="75">
        <f>1/$A$1*[1]PaperSectorMinusCoreVPAImp!I$269</f>
        <v>1.6748367566500002</v>
      </c>
      <c r="K14" s="75">
        <f>1/$A$1*[1]PaperSectorMinusCoreVPAImp!J$269</f>
        <v>1.9913083398499998</v>
      </c>
      <c r="L14" s="75">
        <f>1/$A$1*[1]PaperSectorMinusCoreVPAImp!K$269</f>
        <v>1.5355928770138885</v>
      </c>
      <c r="M14" s="75">
        <f>1/$A$1*[1]PaperSectorMinusCoreVPAImp!L$269</f>
        <v>2.2925783578999996</v>
      </c>
      <c r="N14" s="75">
        <f>1/$A$1*[1]PaperSectorMinusCoreVPAImp!M$269</f>
        <v>2.5404056154499997</v>
      </c>
      <c r="O14" s="75">
        <f>1/$A$1*[1]PaperSectorMinusCoreVPAImp!N$269</f>
        <v>1.8589573864410258</v>
      </c>
      <c r="P14" s="75">
        <f>1/$A$1*[1]PaperSectorMinusCoreVPAImp!O$269</f>
        <v>1.9108478201456043</v>
      </c>
      <c r="Q14" s="75">
        <f>1/$A$1*[1]PaperSectorMinusCoreVPAImp!P$269</f>
        <v>1.7115347568430552</v>
      </c>
      <c r="R14" s="75">
        <f>1/$A$1*[1]PaperSectorMinusCoreVPAImp!Q$269</f>
        <v>1.529935188844709</v>
      </c>
      <c r="S14" s="75">
        <f>1/$A$1*[1]PaperSectorMinusCoreVPAImp!R$269</f>
        <v>1.3763547026094018</v>
      </c>
      <c r="T14" s="75">
        <f>1/$A$1*[1]PaperSectorMinusCoreVPAImp!S$269</f>
        <v>1.2964565663719188</v>
      </c>
      <c r="U14" s="75">
        <f>1/$A$1*[1]PaperSectorMinusCoreVPAImp!T$269</f>
        <v>1.4020910858249238</v>
      </c>
      <c r="V14" s="75">
        <f>1/$A$1*[1]PaperSectorMinusCoreVPAImp!U$269</f>
        <v>1.2626768396654313</v>
      </c>
      <c r="W14" s="75">
        <f>1/$A$1*[1]PaperSectorMinusCoreVPAImp!V$269</f>
        <v>0</v>
      </c>
      <c r="X14" s="75">
        <f>1/$A$1*[1]PaperSectorMinusCoreVPAImp!W$269</f>
        <v>0</v>
      </c>
      <c r="Y14" s="75">
        <f>1/$A$1*[1]PaperSectorMinusCoreVPAImp!X$269</f>
        <v>0</v>
      </c>
      <c r="Z14" s="75">
        <f>1/$A$1*[1]PaperSectorMinusCoreVPAImp!Y$269</f>
        <v>0</v>
      </c>
      <c r="AA14" s="75">
        <f>1/$A$1*[1]PaperSectorMinusCoreVPAImp!Z$269</f>
        <v>0</v>
      </c>
      <c r="AB14" s="75">
        <f>1/$A$1*[1]PaperSectorMinusCoreVPAImp!AA$269</f>
        <v>0</v>
      </c>
      <c r="AC14" s="4"/>
      <c r="AD14" s="49">
        <f>1/1000*[1]PaperSectorMinusCoreVPAImp!AB$269</f>
        <v>6.8966672224890016E-2</v>
      </c>
      <c r="AE14" s="23">
        <f>1/1000*[1]PaperSectorMinusCoreVPAImp!AC$269</f>
        <v>5.8840067388799995E-2</v>
      </c>
      <c r="AF14" s="23">
        <f>1/1000*[1]PaperSectorMinusCoreVPAImp!AD$269</f>
        <v>6.0451507310399992E-2</v>
      </c>
      <c r="AG14" s="23">
        <f>1/1000*[1]PaperSectorMinusCoreVPAImp!AE$269</f>
        <v>9.8884689612800003E-2</v>
      </c>
      <c r="AH14" s="23">
        <f>1/1000*[1]PaperSectorMinusCoreVPAImp!AF$269</f>
        <v>0.14243759707590001</v>
      </c>
      <c r="AI14" s="23">
        <f>1/1000*[1]PaperSectorMinusCoreVPAImp!AG$269</f>
        <v>0.1824192827028</v>
      </c>
      <c r="AJ14" s="23">
        <f>1/1000*[1]PaperSectorMinusCoreVPAImp!AH$269</f>
        <v>0.18618024871799999</v>
      </c>
      <c r="AK14" s="23">
        <f>1/1000*[1]PaperSectorMinusCoreVPAImp!AI$269</f>
        <v>0.21239985975600006</v>
      </c>
      <c r="AL14" s="23">
        <f>1/1000*[1]PaperSectorMinusCoreVPAImp!AJ$269</f>
        <v>0.26489896201720003</v>
      </c>
      <c r="AM14" s="23">
        <f>1/1000*[1]PaperSectorMinusCoreVPAImp!AK$269</f>
        <v>0.17512738480600001</v>
      </c>
      <c r="AN14" s="23">
        <f>1/1000*[1]PaperSectorMinusCoreVPAImp!AL$269</f>
        <v>0.28353116035439996</v>
      </c>
      <c r="AO14" s="23">
        <f>1/1000*[1]PaperSectorMinusCoreVPAImp!AM$269</f>
        <v>0.37282396055999995</v>
      </c>
      <c r="AP14" s="23">
        <f>1/1000*[1]PaperSectorMinusCoreVPAImp!AN$269</f>
        <v>0.27481720907519996</v>
      </c>
      <c r="AQ14" s="23">
        <f>1/1000*[1]PaperSectorMinusCoreVPAImp!AO$269</f>
        <v>0.27678218379059999</v>
      </c>
      <c r="AR14" s="23">
        <f>1/1000*[1]PaperSectorMinusCoreVPAImp!AP$269</f>
        <v>0.23030832956599998</v>
      </c>
      <c r="AS14" s="23">
        <f>1/1000*[1]PaperSectorMinusCoreVPAImp!AQ$269</f>
        <v>0.22838659300449995</v>
      </c>
      <c r="AT14" s="23">
        <f>1/1000*[1]PaperSectorMinusCoreVPAImp!AR$269</f>
        <v>0.18025013412170005</v>
      </c>
      <c r="AU14" s="23">
        <f>1/1000*[1]PaperSectorMinusCoreVPAImp!AS$269</f>
        <v>0.18684123663919996</v>
      </c>
      <c r="AV14" s="23">
        <f>1/1000*[1]PaperSectorMinusCoreVPAImp!AT$269</f>
        <v>0.24994557987300003</v>
      </c>
      <c r="AW14" s="23">
        <f>1/1000*[1]PaperSectorMinusCoreVPAImp!AU$269</f>
        <v>0.19491057667874997</v>
      </c>
      <c r="AX14" s="23">
        <f>1/1000*[1]PaperSectorMinusCoreVPAImp!AV$269</f>
        <v>0</v>
      </c>
      <c r="AY14" s="23">
        <f>1/1000*[1]PaperSectorMinusCoreVPAImp!AW$269</f>
        <v>0</v>
      </c>
      <c r="AZ14" s="23">
        <f>1/1000*[1]PaperSectorMinusCoreVPAImp!AX$269</f>
        <v>0</v>
      </c>
      <c r="BA14" s="23">
        <f>1/1000*[1]PaperSectorMinusCoreVPAImp!AY$269</f>
        <v>0</v>
      </c>
      <c r="BB14" s="23">
        <f>1/1000*[1]PaperSectorMinusCoreVPAImp!AZ$269</f>
        <v>0</v>
      </c>
      <c r="BC14" s="23">
        <f>1/1000*[1]PaperSectorMinusCoreVPAImp!BA$269</f>
        <v>0</v>
      </c>
      <c r="BD14" s="386"/>
    </row>
    <row r="15" spans="1:56">
      <c r="B15" s="5" t="s">
        <v>26</v>
      </c>
      <c r="C15" s="45">
        <f>1/$A$1*[1]PaperSectorMinusCoreVPAImp!$B$31</f>
        <v>0.26406659988235293</v>
      </c>
      <c r="D15" s="10">
        <f>1/$A$1*[1]PaperSectorMinusCoreVPAImp!$C$31</f>
        <v>0.2459320297</v>
      </c>
      <c r="E15" s="10">
        <f>1/$A$1*[1]PaperSectorMinusCoreVPAImp!D$31</f>
        <v>0.20077630159999998</v>
      </c>
      <c r="F15" s="10">
        <f>1/$A$1*[1]PaperSectorMinusCoreVPAImp!E$31</f>
        <v>0.24184597136363639</v>
      </c>
      <c r="G15" s="10">
        <f>1/$A$1*[1]PaperSectorMinusCoreVPAImp!F$31</f>
        <v>0.29339431953846157</v>
      </c>
      <c r="H15" s="10">
        <f>1/$A$1*[1]PaperSectorMinusCoreVPAImp!G$31</f>
        <v>0.38104830060000006</v>
      </c>
      <c r="I15" s="10">
        <f>1/$A$1*[1]PaperSectorMinusCoreVPAImp!H$31</f>
        <v>0.31025414903749998</v>
      </c>
      <c r="J15" s="10">
        <f>1/$A$1*[1]PaperSectorMinusCoreVPAImp!I$31</f>
        <v>0.37799490739999997</v>
      </c>
      <c r="K15" s="10">
        <f>1/$A$1*[1]PaperSectorMinusCoreVPAImp!J$31</f>
        <v>0.4035125</v>
      </c>
      <c r="L15" s="10">
        <f>1/$A$1*[1]PaperSectorMinusCoreVPAImp!K$31</f>
        <v>0.41535483562499997</v>
      </c>
      <c r="M15" s="10">
        <f>1/$A$1*[1]PaperSectorMinusCoreVPAImp!L$31</f>
        <v>0.534033486</v>
      </c>
      <c r="N15" s="10">
        <f>1/$A$1*[1]PaperSectorMinusCoreVPAImp!M$31</f>
        <v>1.0539739096583334</v>
      </c>
      <c r="O15" s="10">
        <f>1/$A$1*[1]PaperSectorMinusCoreVPAImp!N$31</f>
        <v>1.0310274567377622</v>
      </c>
      <c r="P15" s="10">
        <f>1/$A$1*[1]PaperSectorMinusCoreVPAImp!O$31</f>
        <v>1.0209553265833333</v>
      </c>
      <c r="Q15" s="10">
        <f>1/$A$1*[1]PaperSectorMinusCoreVPAImp!P$31</f>
        <v>1.2432668198916665</v>
      </c>
      <c r="R15" s="10">
        <f>1/$A$1*[1]PaperSectorMinusCoreVPAImp!Q$31</f>
        <v>1.1842148317601853</v>
      </c>
      <c r="S15" s="10">
        <f>1/$A$1*[1]PaperSectorMinusCoreVPAImp!R$31</f>
        <v>1.0921550956188033</v>
      </c>
      <c r="T15" s="10">
        <f>1/$A$1*[1]PaperSectorMinusCoreVPAImp!S$31</f>
        <v>1.0242142285416667</v>
      </c>
      <c r="U15" s="10">
        <f>1/$A$1*[1]PaperSectorMinusCoreVPAImp!T$31</f>
        <v>1.146467333234015</v>
      </c>
      <c r="V15" s="10">
        <f>1/$A$1*[1]PaperSectorMinusCoreVPAImp!U$31</f>
        <v>0.91378665385000002</v>
      </c>
      <c r="W15" s="10">
        <f>1/$A$1*[1]PaperSectorMinusCoreVPAImp!V$31</f>
        <v>0</v>
      </c>
      <c r="X15" s="10">
        <f>1/$A$1*[1]PaperSectorMinusCoreVPAImp!W$31</f>
        <v>0</v>
      </c>
      <c r="Y15" s="10">
        <f>1/$A$1*[1]PaperSectorMinusCoreVPAImp!X$31</f>
        <v>0</v>
      </c>
      <c r="Z15" s="10">
        <f>1/$A$1*[1]PaperSectorMinusCoreVPAImp!Y$31</f>
        <v>0</v>
      </c>
      <c r="AA15" s="10">
        <f>1/$A$1*[1]PaperSectorMinusCoreVPAImp!Z$31</f>
        <v>0</v>
      </c>
      <c r="AB15" s="10">
        <f>1/$A$1*[1]PaperSectorMinusCoreVPAImp!AA$31</f>
        <v>0</v>
      </c>
      <c r="AC15" s="4"/>
      <c r="AD15" s="45">
        <f>1/1000*[1]PaperSectorMinusCoreVPAImp!AB$31</f>
        <v>2.4897206660547001E-2</v>
      </c>
      <c r="AE15" s="10">
        <f>1/1000*[1]PaperSectorMinusCoreVPAImp!AC$31</f>
        <v>2.3255175572399995E-2</v>
      </c>
      <c r="AF15" s="10">
        <f>1/1000*[1]PaperSectorMinusCoreVPAImp!AD$31</f>
        <v>2.6753040019199998E-2</v>
      </c>
      <c r="AG15" s="10">
        <f>1/1000*[1]PaperSectorMinusCoreVPAImp!AE$31</f>
        <v>3.4804863407999993E-2</v>
      </c>
      <c r="AH15" s="10">
        <f>1/1000*[1]PaperSectorMinusCoreVPAImp!AF$31</f>
        <v>4.0860863636599999E-2</v>
      </c>
      <c r="AI15" s="10">
        <f>1/1000*[1]PaperSectorMinusCoreVPAImp!AG$31</f>
        <v>6.3974877809700001E-2</v>
      </c>
      <c r="AJ15" s="10">
        <f>1/1000*[1]PaperSectorMinusCoreVPAImp!AH$31</f>
        <v>5.4065960215999999E-2</v>
      </c>
      <c r="AK15" s="10">
        <f>1/1000*[1]PaperSectorMinusCoreVPAImp!AI$31</f>
        <v>6.9821142151999999E-2</v>
      </c>
      <c r="AL15" s="10">
        <f>1/1000*[1]PaperSectorMinusCoreVPAImp!AJ$31</f>
        <v>7.6151589249999999E-2</v>
      </c>
      <c r="AM15" s="10">
        <f>1/1000*[1]PaperSectorMinusCoreVPAImp!AK$31</f>
        <v>6.3817177072000006E-2</v>
      </c>
      <c r="AN15" s="10">
        <f>1/1000*[1]PaperSectorMinusCoreVPAImp!AL$31</f>
        <v>0.11068507130579999</v>
      </c>
      <c r="AO15" s="10">
        <f>1/1000*[1]PaperSectorMinusCoreVPAImp!AM$31</f>
        <v>0.20138706686399999</v>
      </c>
      <c r="AP15" s="10">
        <f>1/1000*[1]PaperSectorMinusCoreVPAImp!AN$31</f>
        <v>0.17230226032799997</v>
      </c>
      <c r="AQ15" s="10">
        <f>1/1000*[1]PaperSectorMinusCoreVPAImp!AO$31</f>
        <v>0.16496991095370001</v>
      </c>
      <c r="AR15" s="10">
        <f>1/1000*[1]PaperSectorMinusCoreVPAImp!AP$31</f>
        <v>0.16812614673100001</v>
      </c>
      <c r="AS15" s="10">
        <f>1/1000*[1]PaperSectorMinusCoreVPAImp!AQ$31</f>
        <v>0.17553153523849999</v>
      </c>
      <c r="AT15" s="10">
        <f>1/1000*[1]PaperSectorMinusCoreVPAImp!AR$31</f>
        <v>0.13879453524589999</v>
      </c>
      <c r="AU15" s="10">
        <f>1/1000*[1]PaperSectorMinusCoreVPAImp!AS$31</f>
        <v>0.14508629891469996</v>
      </c>
      <c r="AV15" s="10">
        <f>1/1000*[1]PaperSectorMinusCoreVPAImp!AT$31</f>
        <v>0.199900141536</v>
      </c>
      <c r="AW15" s="10">
        <f>1/1000*[1]PaperSectorMinusCoreVPAImp!AU$31</f>
        <v>0.13781307613375002</v>
      </c>
      <c r="AX15" s="10">
        <f>1/1000*[1]PaperSectorMinusCoreVPAImp!AV$31</f>
        <v>0</v>
      </c>
      <c r="AY15" s="10">
        <f>1/1000*[1]PaperSectorMinusCoreVPAImp!AW$31</f>
        <v>0</v>
      </c>
      <c r="AZ15" s="10">
        <f>1/1000*[1]PaperSectorMinusCoreVPAImp!AX$31</f>
        <v>0</v>
      </c>
      <c r="BA15" s="10">
        <f>1/1000*[1]PaperSectorMinusCoreVPAImp!AY$31</f>
        <v>0</v>
      </c>
      <c r="BB15" s="10">
        <f>1/1000*[1]PaperSectorMinusCoreVPAImp!AZ$31</f>
        <v>0</v>
      </c>
      <c r="BC15" s="10">
        <f>1/1000*[1]PaperSectorMinusCoreVPAImp!BA$31</f>
        <v>0</v>
      </c>
      <c r="BD15" s="386"/>
    </row>
    <row r="16" spans="1:56">
      <c r="B16" s="5" t="s">
        <v>28</v>
      </c>
      <c r="C16" s="135">
        <f>1/$A$1*[1]PaperSectorMinusCoreVPAImp!$B$46</f>
        <v>0.30859575000000006</v>
      </c>
      <c r="D16" s="136">
        <f>1/$A$1*[1]PaperSectorMinusCoreVPAImp!$C$46</f>
        <v>0.34082495000000002</v>
      </c>
      <c r="E16" s="136">
        <f>1/$A$1*[1]PaperSectorMinusCoreVPAImp!D$46</f>
        <v>0.34543472400000003</v>
      </c>
      <c r="F16" s="136">
        <f>1/$A$1*[1]PaperSectorMinusCoreVPAImp!E$46</f>
        <v>0.53349425781818183</v>
      </c>
      <c r="G16" s="136">
        <f>1/$A$1*[1]PaperSectorMinusCoreVPAImp!F$46</f>
        <v>0.49489955000000008</v>
      </c>
      <c r="H16" s="136">
        <f>1/$A$1*[1]PaperSectorMinusCoreVPAImp!G$46</f>
        <v>0.60269419000000013</v>
      </c>
      <c r="I16" s="136">
        <f>1/$A$1*[1]PaperSectorMinusCoreVPAImp!H$46</f>
        <v>0.59015984035000002</v>
      </c>
      <c r="J16" s="136">
        <f>1/$A$1*[1]PaperSectorMinusCoreVPAImp!I$46</f>
        <v>0.68477170000000009</v>
      </c>
      <c r="K16" s="136">
        <f>1/$A$1*[1]PaperSectorMinusCoreVPAImp!J$46</f>
        <v>0.90744672140000004</v>
      </c>
      <c r="L16" s="136">
        <f>1/$A$1*[1]PaperSectorMinusCoreVPAImp!K$46</f>
        <v>0.42783294999999999</v>
      </c>
      <c r="M16" s="136">
        <f>1/$A$1*[1]PaperSectorMinusCoreVPAImp!L$46</f>
        <v>0.75817607053333325</v>
      </c>
      <c r="N16" s="136">
        <f>1/$A$1*[1]PaperSectorMinusCoreVPAImp!M$46</f>
        <v>0.54392522355833328</v>
      </c>
      <c r="O16" s="136">
        <f>1/$A$1*[1]PaperSectorMinusCoreVPAImp!N$46</f>
        <v>0.43017975453636359</v>
      </c>
      <c r="P16" s="136">
        <f>1/$A$1*[1]PaperSectorMinusCoreVPAImp!O$46</f>
        <v>0.49536451705833334</v>
      </c>
      <c r="Q16" s="136">
        <f>1/$A$1*[1]PaperSectorMinusCoreVPAImp!P$46</f>
        <v>0.253076914125</v>
      </c>
      <c r="R16" s="136">
        <f>1/$A$1*[1]PaperSectorMinusCoreVPAImp!Q$46</f>
        <v>0.23737854419999999</v>
      </c>
      <c r="S16" s="136">
        <f>1/$A$1*[1]PaperSectorMinusCoreVPAImp!R$46</f>
        <v>0.15706415655320513</v>
      </c>
      <c r="T16" s="136">
        <f>1/$A$1*[1]PaperSectorMinusCoreVPAImp!S$46</f>
        <v>0.14380977947499998</v>
      </c>
      <c r="U16" s="136">
        <f>1/$A$1*[1]PaperSectorMinusCoreVPAImp!T$46</f>
        <v>9.893997412121211E-2</v>
      </c>
      <c r="V16" s="136">
        <f>1/$A$1*[1]PaperSectorMinusCoreVPAImp!U$46</f>
        <v>0.10792693083333332</v>
      </c>
      <c r="W16" s="136">
        <f>1/$A$1*[1]PaperSectorMinusCoreVPAImp!V$46</f>
        <v>0</v>
      </c>
      <c r="X16" s="136">
        <f>1/$A$1*[1]PaperSectorMinusCoreVPAImp!W$46</f>
        <v>0</v>
      </c>
      <c r="Y16" s="136">
        <f>1/$A$1*[1]PaperSectorMinusCoreVPAImp!X$46</f>
        <v>0</v>
      </c>
      <c r="Z16" s="136">
        <f>1/$A$1*[1]PaperSectorMinusCoreVPAImp!Y$46</f>
        <v>0</v>
      </c>
      <c r="AA16" s="136">
        <f>1/$A$1*[1]PaperSectorMinusCoreVPAImp!Z$46</f>
        <v>0</v>
      </c>
      <c r="AB16" s="136">
        <f>1/$A$1*[1]PaperSectorMinusCoreVPAImp!AA$46</f>
        <v>0</v>
      </c>
      <c r="AC16" s="4"/>
      <c r="AD16" s="45">
        <f>1/1000*[1]PaperSectorMinusCoreVPAImp!AB$46</f>
        <v>4.3387769899368003E-2</v>
      </c>
      <c r="AE16" s="10">
        <f>1/1000*[1]PaperSectorMinusCoreVPAImp!AC$46</f>
        <v>3.37007142068E-2</v>
      </c>
      <c r="AF16" s="10">
        <f>1/1000*[1]PaperSectorMinusCoreVPAImp!AD$46</f>
        <v>3.2654208115199999E-2</v>
      </c>
      <c r="AG16" s="10">
        <f>1/1000*[1]PaperSectorMinusCoreVPAImp!AE$46</f>
        <v>5.1324068857599998E-2</v>
      </c>
      <c r="AH16" s="10">
        <f>1/1000*[1]PaperSectorMinusCoreVPAImp!AF$46</f>
        <v>5.8355477504100001E-2</v>
      </c>
      <c r="AI16" s="10">
        <f>1/1000*[1]PaperSectorMinusCoreVPAImp!AG$46</f>
        <v>6.9849333882899989E-2</v>
      </c>
      <c r="AJ16" s="10">
        <f>1/1000*[1]PaperSectorMinusCoreVPAImp!AH$46</f>
        <v>7.7362199388E-2</v>
      </c>
      <c r="AK16" s="10">
        <f>1/1000*[1]PaperSectorMinusCoreVPAImp!AI$46</f>
        <v>0.10202639008400001</v>
      </c>
      <c r="AL16" s="10">
        <f>1/1000*[1]PaperSectorMinusCoreVPAImp!AJ$46</f>
        <v>0.13236614621600001</v>
      </c>
      <c r="AM16" s="10">
        <f>1/1000*[1]PaperSectorMinusCoreVPAImp!AK$46</f>
        <v>5.2689808582399994E-2</v>
      </c>
      <c r="AN16" s="10">
        <f>1/1000*[1]PaperSectorMinusCoreVPAImp!AL$46</f>
        <v>9.7845029144099982E-2</v>
      </c>
      <c r="AO16" s="10">
        <f>1/1000*[1]PaperSectorMinusCoreVPAImp!AM$46</f>
        <v>9.0954447887999987E-2</v>
      </c>
      <c r="AP16" s="10">
        <f>1/1000*[1]PaperSectorMinusCoreVPAImp!AN$46</f>
        <v>6.4949099107199995E-2</v>
      </c>
      <c r="AQ16" s="10">
        <f>1/1000*[1]PaperSectorMinusCoreVPAImp!AO$46</f>
        <v>7.8482834367000001E-2</v>
      </c>
      <c r="AR16" s="10">
        <f>1/1000*[1]PaperSectorMinusCoreVPAImp!AP$46</f>
        <v>4.4090155705499998E-2</v>
      </c>
      <c r="AS16" s="10">
        <f>1/1000*[1]PaperSectorMinusCoreVPAImp!AQ$46</f>
        <v>3.7031035915999995E-2</v>
      </c>
      <c r="AT16" s="10">
        <f>1/1000*[1]PaperSectorMinusCoreVPAImp!AR$46</f>
        <v>2.3870049447500003E-2</v>
      </c>
      <c r="AU16" s="10">
        <f>1/1000*[1]PaperSectorMinusCoreVPAImp!AS$46</f>
        <v>2.2684943109399995E-2</v>
      </c>
      <c r="AV16" s="10">
        <f>1/1000*[1]PaperSectorMinusCoreVPAImp!AT$46</f>
        <v>2.1158047246000001E-2</v>
      </c>
      <c r="AW16" s="10">
        <f>1/1000*[1]PaperSectorMinusCoreVPAImp!AU$46</f>
        <v>1.8532528972083333E-2</v>
      </c>
      <c r="AX16" s="10">
        <f>1/1000*[1]PaperSectorMinusCoreVPAImp!AV$46</f>
        <v>0</v>
      </c>
      <c r="AY16" s="10">
        <f>1/1000*[1]PaperSectorMinusCoreVPAImp!AW$46</f>
        <v>0</v>
      </c>
      <c r="AZ16" s="10">
        <f>1/1000*[1]PaperSectorMinusCoreVPAImp!AX$46</f>
        <v>0</v>
      </c>
      <c r="BA16" s="10">
        <f>1/1000*[1]PaperSectorMinusCoreVPAImp!AY$46</f>
        <v>0</v>
      </c>
      <c r="BB16" s="10">
        <f>1/1000*[1]PaperSectorMinusCoreVPAImp!AZ$46</f>
        <v>0</v>
      </c>
      <c r="BC16" s="10">
        <f>1/1000*[1]PaperSectorMinusCoreVPAImp!BA$46</f>
        <v>0</v>
      </c>
      <c r="BD16" s="386"/>
    </row>
    <row r="17" spans="2:56">
      <c r="B17" s="5" t="s">
        <v>59</v>
      </c>
      <c r="C17" s="135">
        <f>1/$A$1*[1]PaperSectorMinusCoreVPAImp!$B$248</f>
        <v>0</v>
      </c>
      <c r="D17" s="136">
        <f>1/$A$1*[1]PaperSectorMinusCoreVPAImp!$C$248</f>
        <v>0</v>
      </c>
      <c r="E17" s="136">
        <f>1/$A$1*[1]PaperSectorMinusCoreVPAImp!D$248</f>
        <v>0</v>
      </c>
      <c r="F17" s="136">
        <f>1/$A$1*[1]PaperSectorMinusCoreVPAImp!E$248</f>
        <v>0.181771142</v>
      </c>
      <c r="G17" s="136">
        <f>1/$A$1*[1]PaperSectorMinusCoreVPAImp!F$248</f>
        <v>0.64541751399999991</v>
      </c>
      <c r="H17" s="136">
        <f>1/$A$1*[1]PaperSectorMinusCoreVPAImp!G$248</f>
        <v>0.66151432200000004</v>
      </c>
      <c r="I17" s="136">
        <f>1/$A$1*[1]PaperSectorMinusCoreVPAImp!H$248</f>
        <v>0.77404707799999994</v>
      </c>
      <c r="J17" s="136">
        <f>1/$A$1*[1]PaperSectorMinusCoreVPAImp!I$248</f>
        <v>0.61064968299999989</v>
      </c>
      <c r="K17" s="136">
        <f>1/$A$1*[1]PaperSectorMinusCoreVPAImp!J$248</f>
        <v>0.67828612499999996</v>
      </c>
      <c r="L17" s="136">
        <f>1/$A$1*[1]PaperSectorMinusCoreVPAImp!K$248</f>
        <v>0.69104856099999989</v>
      </c>
      <c r="M17" s="136">
        <f>1/$A$1*[1]PaperSectorMinusCoreVPAImp!L$248</f>
        <v>0.99997605656666655</v>
      </c>
      <c r="N17" s="136">
        <f>1/$A$1*[1]PaperSectorMinusCoreVPAImp!M$248</f>
        <v>0.94191694737499998</v>
      </c>
      <c r="O17" s="136">
        <f>1/$A$1*[1]PaperSectorMinusCoreVPAImp!N$248</f>
        <v>0.39448907956666657</v>
      </c>
      <c r="P17" s="136">
        <f>1/$A$1*[1]PaperSectorMinusCoreVPAImp!O$248</f>
        <v>0.39412697012499998</v>
      </c>
      <c r="Q17" s="136">
        <f>1/$A$1*[1]PaperSectorMinusCoreVPAImp!P$248</f>
        <v>0.21487161156249998</v>
      </c>
      <c r="R17" s="136">
        <f>1/$A$1*[1]PaperSectorMinusCoreVPAImp!Q$248</f>
        <v>0.10808616528333333</v>
      </c>
      <c r="S17" s="136">
        <f>1/$A$1*[1]PaperSectorMinusCoreVPAImp!R$248</f>
        <v>0.12676478041666667</v>
      </c>
      <c r="T17" s="136">
        <f>1/$A$1*[1]PaperSectorMinusCoreVPAImp!S$248</f>
        <v>0.12742680100000001</v>
      </c>
      <c r="U17" s="136">
        <f>1/$A$1*[1]PaperSectorMinusCoreVPAImp!T$248</f>
        <v>0.14355379309999999</v>
      </c>
      <c r="V17" s="136">
        <f>1/$A$1*[1]PaperSectorMinusCoreVPAImp!U$248</f>
        <v>0.23993340869166666</v>
      </c>
      <c r="W17" s="136">
        <f>1/$A$1*[1]PaperSectorMinusCoreVPAImp!V$248</f>
        <v>0</v>
      </c>
      <c r="X17" s="136">
        <f>1/$A$1*[1]PaperSectorMinusCoreVPAImp!W$248</f>
        <v>0</v>
      </c>
      <c r="Y17" s="136">
        <f>1/$A$1*[1]PaperSectorMinusCoreVPAImp!X$248</f>
        <v>0</v>
      </c>
      <c r="Z17" s="136">
        <f>1/$A$1*[1]PaperSectorMinusCoreVPAImp!Y$248</f>
        <v>0</v>
      </c>
      <c r="AA17" s="136">
        <f>1/$A$1*[1]PaperSectorMinusCoreVPAImp!Z$248</f>
        <v>0</v>
      </c>
      <c r="AB17" s="136">
        <f>1/$A$1*[1]PaperSectorMinusCoreVPAImp!AA$248</f>
        <v>0</v>
      </c>
      <c r="AC17" s="4"/>
      <c r="AD17" s="45">
        <f>1/1000*[1]PaperSectorMinusCoreVPAImp!AB$248</f>
        <v>0</v>
      </c>
      <c r="AE17" s="10">
        <f>1/1000*[1]PaperSectorMinusCoreVPAImp!AC$248</f>
        <v>0</v>
      </c>
      <c r="AF17" s="10">
        <f>1/1000*[1]PaperSectorMinusCoreVPAImp!AD$248</f>
        <v>0</v>
      </c>
      <c r="AG17" s="10">
        <f>1/1000*[1]PaperSectorMinusCoreVPAImp!AE$248</f>
        <v>9.5316823727999989E-3</v>
      </c>
      <c r="AH17" s="10">
        <f>1/1000*[1]PaperSectorMinusCoreVPAImp!AF$248</f>
        <v>4.0497030350000005E-2</v>
      </c>
      <c r="AI17" s="10">
        <f>1/1000*[1]PaperSectorMinusCoreVPAImp!AG$248</f>
        <v>4.6831200959400007E-2</v>
      </c>
      <c r="AJ17" s="10">
        <f>1/1000*[1]PaperSectorMinusCoreVPAImp!AH$248</f>
        <v>5.3184654576000003E-2</v>
      </c>
      <c r="AK17" s="10">
        <f>1/1000*[1]PaperSectorMinusCoreVPAImp!AI$248</f>
        <v>3.9139721648499999E-2</v>
      </c>
      <c r="AL17" s="10">
        <f>1/1000*[1]PaperSectorMinusCoreVPAImp!AJ$248</f>
        <v>5.4733046600400001E-2</v>
      </c>
      <c r="AM17" s="10">
        <f>1/1000*[1]PaperSectorMinusCoreVPAImp!AK$248</f>
        <v>5.7315814815600004E-2</v>
      </c>
      <c r="AN17" s="10">
        <f>1/1000*[1]PaperSectorMinusCoreVPAImp!AL$248</f>
        <v>7.4230292621700014E-2</v>
      </c>
      <c r="AO17" s="10">
        <f>1/1000*[1]PaperSectorMinusCoreVPAImp!AM$248</f>
        <v>7.9078839312000007E-2</v>
      </c>
      <c r="AP17" s="10">
        <f>1/1000*[1]PaperSectorMinusCoreVPAImp!AN$248</f>
        <v>3.6380516286400003E-2</v>
      </c>
      <c r="AQ17" s="10">
        <f>1/1000*[1]PaperSectorMinusCoreVPAImp!AO$248</f>
        <v>3.1861545320100007E-2</v>
      </c>
      <c r="AR17" s="10">
        <f>1/1000*[1]PaperSectorMinusCoreVPAImp!AP$248</f>
        <v>1.7254832999500005E-2</v>
      </c>
      <c r="AS17" s="10">
        <f>1/1000*[1]PaperSectorMinusCoreVPAImp!AQ$248</f>
        <v>1.4818422087E-2</v>
      </c>
      <c r="AT17" s="10">
        <f>1/1000*[1]PaperSectorMinusCoreVPAImp!AR$248</f>
        <v>1.7341135946199997E-2</v>
      </c>
      <c r="AU17" s="10">
        <f>1/1000*[1]PaperSectorMinusCoreVPAImp!AS$248</f>
        <v>1.8160356786E-2</v>
      </c>
      <c r="AV17" s="10">
        <f>1/1000*[1]PaperSectorMinusCoreVPAImp!AT$248</f>
        <v>2.7358499197000001E-2</v>
      </c>
      <c r="AW17" s="10">
        <f>1/1000*[1]PaperSectorMinusCoreVPAImp!AU$248</f>
        <v>3.749326162291667E-2</v>
      </c>
      <c r="AX17" s="10">
        <f>1/1000*[1]PaperSectorMinusCoreVPAImp!AV$248</f>
        <v>0</v>
      </c>
      <c r="AY17" s="10">
        <f>1/1000*[1]PaperSectorMinusCoreVPAImp!AW$248</f>
        <v>0</v>
      </c>
      <c r="AZ17" s="10">
        <f>1/1000*[1]PaperSectorMinusCoreVPAImp!AX$248</f>
        <v>0</v>
      </c>
      <c r="BA17" s="10">
        <f>1/1000*[1]PaperSectorMinusCoreVPAImp!AY$248</f>
        <v>0</v>
      </c>
      <c r="BB17" s="10">
        <f>1/1000*[1]PaperSectorMinusCoreVPAImp!AZ$248</f>
        <v>0</v>
      </c>
      <c r="BC17" s="10">
        <f>1/1000*[1]PaperSectorMinusCoreVPAImp!BA$248</f>
        <v>0</v>
      </c>
      <c r="BD17" s="386"/>
    </row>
    <row r="18" spans="2:56">
      <c r="B18" s="8" t="s">
        <v>16</v>
      </c>
      <c r="C18" s="46">
        <f t="shared" ref="C18:AB18" si="5">SUM(C14:C14)-SUM(C15:C17)</f>
        <v>1.3271980294116137E-3</v>
      </c>
      <c r="D18" s="37">
        <f t="shared" si="5"/>
        <v>8.4947999999998025E-3</v>
      </c>
      <c r="E18" s="37">
        <f t="shared" si="5"/>
        <v>3.5454427500001273E-3</v>
      </c>
      <c r="F18" s="37">
        <f t="shared" si="5"/>
        <v>1.2662189166666615E-2</v>
      </c>
      <c r="G18" s="37">
        <f t="shared" si="5"/>
        <v>7.8593253846155342E-3</v>
      </c>
      <c r="H18" s="37">
        <f t="shared" si="5"/>
        <v>4.4800331333330057E-3</v>
      </c>
      <c r="I18" s="37">
        <f t="shared" si="5"/>
        <v>2.3546733499999473E-3</v>
      </c>
      <c r="J18" s="37">
        <f t="shared" si="5"/>
        <v>1.4204662500003629E-3</v>
      </c>
      <c r="K18" s="37">
        <f t="shared" si="5"/>
        <v>2.0629934499996061E-3</v>
      </c>
      <c r="L18" s="37">
        <f t="shared" si="5"/>
        <v>1.3565303888887215E-3</v>
      </c>
      <c r="M18" s="37">
        <f t="shared" si="5"/>
        <v>3.9274479999962253E-4</v>
      </c>
      <c r="N18" s="37">
        <f t="shared" si="5"/>
        <v>5.8953485833290742E-4</v>
      </c>
      <c r="O18" s="37">
        <f t="shared" si="5"/>
        <v>3.2610956002334657E-3</v>
      </c>
      <c r="P18" s="37">
        <f t="shared" si="5"/>
        <v>4.0100637893747404E-4</v>
      </c>
      <c r="Q18" s="37">
        <f t="shared" si="5"/>
        <v>3.1941126388868035E-4</v>
      </c>
      <c r="R18" s="37">
        <f t="shared" si="5"/>
        <v>2.5564760119034524E-4</v>
      </c>
      <c r="S18" s="37">
        <f t="shared" si="5"/>
        <v>3.7067002072666E-4</v>
      </c>
      <c r="T18" s="37">
        <f t="shared" si="5"/>
        <v>1.0057573552522125E-3</v>
      </c>
      <c r="U18" s="37">
        <f t="shared" si="5"/>
        <v>1.3129985369696895E-2</v>
      </c>
      <c r="V18" s="37">
        <f t="shared" si="5"/>
        <v>1.0298462904312355E-3</v>
      </c>
      <c r="W18" s="37">
        <f t="shared" si="5"/>
        <v>0</v>
      </c>
      <c r="X18" s="37">
        <f t="shared" si="5"/>
        <v>0</v>
      </c>
      <c r="Y18" s="37">
        <f t="shared" si="5"/>
        <v>0</v>
      </c>
      <c r="Z18" s="37">
        <f t="shared" si="5"/>
        <v>0</v>
      </c>
      <c r="AA18" s="37">
        <f t="shared" si="5"/>
        <v>0</v>
      </c>
      <c r="AB18" s="37">
        <f t="shared" si="5"/>
        <v>0</v>
      </c>
      <c r="AC18" s="4"/>
      <c r="AD18" s="47">
        <f t="shared" ref="AD18:BC18" si="6">SUM(AD14:AD14)-SUM(AD15:AD17)</f>
        <v>6.8169566497501555E-4</v>
      </c>
      <c r="AE18" s="39">
        <f t="shared" si="6"/>
        <v>1.8841776096000032E-3</v>
      </c>
      <c r="AF18" s="39">
        <f t="shared" si="6"/>
        <v>1.0442591759999911E-3</v>
      </c>
      <c r="AG18" s="39">
        <f t="shared" si="6"/>
        <v>3.2240749744000124E-3</v>
      </c>
      <c r="AH18" s="39">
        <f t="shared" si="6"/>
        <v>2.7242255851999964E-3</v>
      </c>
      <c r="AI18" s="39">
        <f t="shared" si="6"/>
        <v>1.7638700507999761E-3</v>
      </c>
      <c r="AJ18" s="39">
        <f t="shared" si="6"/>
        <v>1.5674345379999843E-3</v>
      </c>
      <c r="AK18" s="39">
        <f t="shared" si="6"/>
        <v>1.41260587150005E-3</v>
      </c>
      <c r="AL18" s="39">
        <f t="shared" si="6"/>
        <v>1.6481799508000217E-3</v>
      </c>
      <c r="AM18" s="39">
        <f t="shared" si="6"/>
        <v>1.3045843360000031E-3</v>
      </c>
      <c r="AN18" s="39">
        <f t="shared" si="6"/>
        <v>7.7076728279995566E-4</v>
      </c>
      <c r="AO18" s="39">
        <f t="shared" si="6"/>
        <v>1.403606495999965E-3</v>
      </c>
      <c r="AP18" s="39">
        <f t="shared" si="6"/>
        <v>1.1853333535999933E-3</v>
      </c>
      <c r="AQ18" s="39">
        <f t="shared" si="6"/>
        <v>1.4678931498000036E-3</v>
      </c>
      <c r="AR18" s="39">
        <f t="shared" si="6"/>
        <v>8.3719412999994081E-4</v>
      </c>
      <c r="AS18" s="39">
        <f t="shared" si="6"/>
        <v>1.0055997629999924E-3</v>
      </c>
      <c r="AT18" s="39">
        <f t="shared" si="6"/>
        <v>2.444134821000532E-4</v>
      </c>
      <c r="AU18" s="39">
        <f t="shared" si="6"/>
        <v>9.0963782910000179E-4</v>
      </c>
      <c r="AV18" s="39">
        <f t="shared" si="6"/>
        <v>1.5288918940000173E-3</v>
      </c>
      <c r="AW18" s="39">
        <f t="shared" si="6"/>
        <v>1.0717099499999716E-3</v>
      </c>
      <c r="AX18" s="39">
        <f t="shared" si="6"/>
        <v>0</v>
      </c>
      <c r="AY18" s="39">
        <f t="shared" si="6"/>
        <v>0</v>
      </c>
      <c r="AZ18" s="39">
        <f t="shared" si="6"/>
        <v>0</v>
      </c>
      <c r="BA18" s="39">
        <f t="shared" si="6"/>
        <v>0</v>
      </c>
      <c r="BB18" s="39">
        <f t="shared" si="6"/>
        <v>0</v>
      </c>
      <c r="BC18" s="39">
        <f t="shared" si="6"/>
        <v>0</v>
      </c>
      <c r="BD18" s="386"/>
    </row>
    <row r="19" spans="2:56" ht="17.149999999999999" customHeight="1">
      <c r="B19" s="14" t="s">
        <v>130</v>
      </c>
      <c r="C19" s="26">
        <f>1/$A$1*[1]PaperSectorMinusCoreVPAImp!$B$267</f>
        <v>0.18110122653823535</v>
      </c>
      <c r="D19" s="28">
        <f>1/$A$1*[1]PaperSectorMinusCoreVPAImp!$C$267</f>
        <v>0.22914066473333333</v>
      </c>
      <c r="E19" s="28">
        <f>1/$A$1*[1]PaperSectorMinusCoreVPAImp!D$267</f>
        <v>0.15609259971414141</v>
      </c>
      <c r="F19" s="28">
        <f>1/$A$1*[1]PaperSectorMinusCoreVPAImp!E$267</f>
        <v>0.17281173086994955</v>
      </c>
      <c r="G19" s="28">
        <f>1/$A$1*[1]PaperSectorMinusCoreVPAImp!F$267</f>
        <v>0.15010223265961542</v>
      </c>
      <c r="H19" s="28">
        <f>1/$A$1*[1]PaperSectorMinusCoreVPAImp!G$267</f>
        <v>0.16304873730833333</v>
      </c>
      <c r="I19" s="28">
        <f>1/$A$1*[1]PaperSectorMinusCoreVPAImp!H$267</f>
        <v>0.16165258084605941</v>
      </c>
      <c r="J19" s="28">
        <f>1/$A$1*[1]PaperSectorMinusCoreVPAImp!I$267</f>
        <v>0.30656284214999996</v>
      </c>
      <c r="K19" s="28">
        <f>1/$A$1*[1]PaperSectorMinusCoreVPAImp!J$267</f>
        <v>0.24685522853333333</v>
      </c>
      <c r="L19" s="28">
        <f>1/$A$1*[1]PaperSectorMinusCoreVPAImp!K$267</f>
        <v>0.28311657207777774</v>
      </c>
      <c r="M19" s="28">
        <f>1/$A$1*[1]PaperSectorMinusCoreVPAImp!L$267</f>
        <v>0.26345809452222224</v>
      </c>
      <c r="N19" s="28">
        <f>1/$A$1*[1]PaperSectorMinusCoreVPAImp!M$267</f>
        <v>0.26283472574999994</v>
      </c>
      <c r="O19" s="28">
        <f>1/$A$1*[1]PaperSectorMinusCoreVPAImp!N$267</f>
        <v>0.23762117298547014</v>
      </c>
      <c r="P19" s="28">
        <f>1/$A$1*[1]PaperSectorMinusCoreVPAImp!O$267</f>
        <v>0.22483578777371788</v>
      </c>
      <c r="Q19" s="28">
        <f>1/$A$1*[1]PaperSectorMinusCoreVPAImp!P$267</f>
        <v>0.25465795661249996</v>
      </c>
      <c r="R19" s="28">
        <f>1/$A$1*[1]PaperSectorMinusCoreVPAImp!Q$267</f>
        <v>0.25370274221944455</v>
      </c>
      <c r="S19" s="28">
        <f>1/$A$1*[1]PaperSectorMinusCoreVPAImp!R$267</f>
        <v>0.28991960703471259</v>
      </c>
      <c r="T19" s="28">
        <f>1/$A$1*[1]PaperSectorMinusCoreVPAImp!S$267</f>
        <v>0.30116105774999996</v>
      </c>
      <c r="U19" s="28">
        <f>1/$A$1*[1]PaperSectorMinusCoreVPAImp!T$267</f>
        <v>0.32416141411681815</v>
      </c>
      <c r="V19" s="28">
        <f>1/$A$1*[1]PaperSectorMinusCoreVPAImp!U$267</f>
        <v>0.36802011802922652</v>
      </c>
      <c r="W19" s="28">
        <f>1/$A$1*[1]PaperSectorMinusCoreVPAImp!V$267</f>
        <v>0</v>
      </c>
      <c r="X19" s="28">
        <f>1/$A$1*[1]PaperSectorMinusCoreVPAImp!W$267</f>
        <v>0</v>
      </c>
      <c r="Y19" s="28">
        <f>1/$A$1*[1]PaperSectorMinusCoreVPAImp!X$267</f>
        <v>0</v>
      </c>
      <c r="Z19" s="28">
        <f>1/$A$1*[1]PaperSectorMinusCoreVPAImp!Y$267</f>
        <v>0</v>
      </c>
      <c r="AA19" s="28">
        <f>1/$A$1*[1]PaperSectorMinusCoreVPAImp!Z$267</f>
        <v>0</v>
      </c>
      <c r="AB19" s="28">
        <f>1/$A$1*[1]PaperSectorMinusCoreVPAImp!AA$267</f>
        <v>0</v>
      </c>
      <c r="AC19" s="13"/>
      <c r="AD19" s="26">
        <f>1/1000*[1]PaperSectorMinusCoreVPAImp!AB$267</f>
        <v>6.0984090107976001E-2</v>
      </c>
      <c r="AE19" s="28">
        <f>1/1000*[1]PaperSectorMinusCoreVPAImp!AC$267</f>
        <v>5.9003717690000006E-2</v>
      </c>
      <c r="AF19" s="28">
        <f>1/1000*[1]PaperSectorMinusCoreVPAImp!AD$267</f>
        <v>5.5384661952000001E-2</v>
      </c>
      <c r="AG19" s="28">
        <f>1/1000*[1]PaperSectorMinusCoreVPAImp!AE$267</f>
        <v>7.4069098208000006E-2</v>
      </c>
      <c r="AH19" s="28">
        <f>1/1000*[1]PaperSectorMinusCoreVPAImp!AF$267</f>
        <v>7.9496087905500001E-2</v>
      </c>
      <c r="AI19" s="28">
        <f>1/1000*[1]PaperSectorMinusCoreVPAImp!AG$267</f>
        <v>8.0503207870799981E-2</v>
      </c>
      <c r="AJ19" s="28">
        <f>1/1000*[1]PaperSectorMinusCoreVPAImp!AH$267</f>
        <v>8.5935866858799975E-2</v>
      </c>
      <c r="AK19" s="28">
        <f>1/1000*[1]PaperSectorMinusCoreVPAImp!AI$267</f>
        <v>0.14582001725849997</v>
      </c>
      <c r="AL19" s="28">
        <f>1/1000*[1]PaperSectorMinusCoreVPAImp!AJ$267</f>
        <v>0.15536371915440003</v>
      </c>
      <c r="AM19" s="28">
        <f>1/1000*[1]PaperSectorMinusCoreVPAImp!AK$267</f>
        <v>0.1408057769272</v>
      </c>
      <c r="AN19" s="28">
        <f>1/1000*[1]PaperSectorMinusCoreVPAImp!AL$267</f>
        <v>0.14836668723809998</v>
      </c>
      <c r="AO19" s="28">
        <f>1/1000*[1]PaperSectorMinusCoreVPAImp!AM$267</f>
        <v>0.15747968135999998</v>
      </c>
      <c r="AP19" s="28">
        <f>1/1000*[1]PaperSectorMinusCoreVPAImp!AN$267</f>
        <v>0.13748098503040002</v>
      </c>
      <c r="AQ19" s="28">
        <f>1/1000*[1]PaperSectorMinusCoreVPAImp!AO$267</f>
        <v>0.13033214922090003</v>
      </c>
      <c r="AR19" s="28">
        <f>1/1000*[1]PaperSectorMinusCoreVPAImp!AP$267</f>
        <v>0.15002781454050002</v>
      </c>
      <c r="AS19" s="28">
        <f>1/1000*[1]PaperSectorMinusCoreVPAImp!AQ$267</f>
        <v>0.14692464102400002</v>
      </c>
      <c r="AT19" s="28">
        <f>1/1000*[1]PaperSectorMinusCoreVPAImp!AR$267</f>
        <v>0.15659418569979999</v>
      </c>
      <c r="AU19" s="28">
        <f>1/1000*[1]PaperSectorMinusCoreVPAImp!AS$267</f>
        <v>0.16535724709789998</v>
      </c>
      <c r="AV19" s="28">
        <f>1/1000*[1]PaperSectorMinusCoreVPAImp!AT$267</f>
        <v>0.18914501073599999</v>
      </c>
      <c r="AW19" s="28">
        <f>1/1000*[1]PaperSectorMinusCoreVPAImp!AU$267</f>
        <v>0.22009358963166667</v>
      </c>
      <c r="AX19" s="28">
        <f>1/1000*[1]PaperSectorMinusCoreVPAImp!AV$267</f>
        <v>0</v>
      </c>
      <c r="AY19" s="28">
        <f>1/1000*[1]PaperSectorMinusCoreVPAImp!AW$267</f>
        <v>0</v>
      </c>
      <c r="AZ19" s="28">
        <f>1/1000*[1]PaperSectorMinusCoreVPAImp!AX$267</f>
        <v>0</v>
      </c>
      <c r="BA19" s="28">
        <f>1/1000*[1]PaperSectorMinusCoreVPAImp!AY$267</f>
        <v>0</v>
      </c>
      <c r="BB19" s="28">
        <f>1/1000*[1]PaperSectorMinusCoreVPAImp!AZ$267</f>
        <v>0</v>
      </c>
      <c r="BC19" s="28">
        <f>1/1000*[1]PaperSectorMinusCoreVPAImp!BA$267</f>
        <v>0</v>
      </c>
      <c r="BD19" s="386"/>
    </row>
    <row r="20" spans="2:56">
      <c r="B20" s="51" t="s">
        <v>36</v>
      </c>
      <c r="C20" s="60">
        <f>1/$A$1*(SUM([1]PaperSectorMinusCoreVPAImp!$B$47:$B$47)+SUM([1]PaperSectorMinusCoreVPAImp!$B$105:$B$105))</f>
        <v>1.7416823102941178E-2</v>
      </c>
      <c r="D20" s="48">
        <f>1/$A$1*(SUM([1]PaperSectorMinusCoreVPAImp!$C$47:$C$47)+SUM([1]PaperSectorMinusCoreVPAImp!$C$105:$C$105))</f>
        <v>4.6010457266666666E-2</v>
      </c>
      <c r="E20" s="48">
        <f>1/$A$1*(SUM([1]PaperSectorMinusCoreVPAImp!D$47:D$47)+SUM([1]PaperSectorMinusCoreVPAImp!D$105:D$105))</f>
        <v>2.0479554550000001E-2</v>
      </c>
      <c r="F20" s="48">
        <f>1/$A$1*(SUM([1]PaperSectorMinusCoreVPAImp!E$47:E$47)+SUM([1]PaperSectorMinusCoreVPAImp!E$105:E$105))</f>
        <v>3.165439286363636E-2</v>
      </c>
      <c r="G20" s="48">
        <f>1/$A$1*(SUM([1]PaperSectorMinusCoreVPAImp!F$47:F$47)+SUM([1]PaperSectorMinusCoreVPAImp!F$105:F$105))</f>
        <v>4.2040329810256405E-2</v>
      </c>
      <c r="H20" s="48">
        <f>1/$A$1*(SUM([1]PaperSectorMinusCoreVPAImp!G$47:G$47)+SUM([1]PaperSectorMinusCoreVPAImp!G$105:G$105))</f>
        <v>6.7200767433333322E-2</v>
      </c>
      <c r="I20" s="48">
        <f>1/$A$1*(SUM([1]PaperSectorMinusCoreVPAImp!H$47:H$47)+SUM([1]PaperSectorMinusCoreVPAImp!H$105:H$105))</f>
        <v>8.4249026924999998E-2</v>
      </c>
      <c r="J20" s="48">
        <f>1/$A$1*(SUM([1]PaperSectorMinusCoreVPAImp!I$47:I$47)+SUM([1]PaperSectorMinusCoreVPAImp!I$105:I$105))</f>
        <v>0.16867461834999997</v>
      </c>
      <c r="K20" s="48">
        <f>1/$A$1*(SUM([1]PaperSectorMinusCoreVPAImp!J$47:J$47)+SUM([1]PaperSectorMinusCoreVPAImp!J$105:J$105))</f>
        <v>0.13650585279999999</v>
      </c>
      <c r="L20" s="48">
        <f>1/$A$1*(SUM([1]PaperSectorMinusCoreVPAImp!K$47:K$47)+SUM([1]PaperSectorMinusCoreVPAImp!K$105:K$105))</f>
        <v>0.16573527483333333</v>
      </c>
      <c r="M20" s="48">
        <f>1/$A$1*(SUM([1]PaperSectorMinusCoreVPAImp!L$47:L$47)+SUM([1]PaperSectorMinusCoreVPAImp!L$105:L$105))</f>
        <v>0.16809966926666667</v>
      </c>
      <c r="N20" s="48">
        <f>1/$A$1*(SUM([1]PaperSectorMinusCoreVPAImp!M$47:M$47)+SUM([1]PaperSectorMinusCoreVPAImp!M$105:M$105))</f>
        <v>0.1527079846833333</v>
      </c>
      <c r="O20" s="48">
        <f>1/$A$1*(SUM([1]PaperSectorMinusCoreVPAImp!N$47:N$47)+SUM([1]PaperSectorMinusCoreVPAImp!N$105:N$105))</f>
        <v>0.14863016289526032</v>
      </c>
      <c r="P20" s="48">
        <f>1/$A$1*(SUM([1]PaperSectorMinusCoreVPAImp!O$47:O$47)+SUM([1]PaperSectorMinusCoreVPAImp!O$105:O$105))</f>
        <v>0.15628050421217946</v>
      </c>
      <c r="Q20" s="48">
        <f>1/$A$1*(SUM([1]PaperSectorMinusCoreVPAImp!P$47:P$47)+SUM([1]PaperSectorMinusCoreVPAImp!P$105:P$105))</f>
        <v>0.18124436566388888</v>
      </c>
      <c r="R20" s="48">
        <f>1/$A$1*(SUM([1]PaperSectorMinusCoreVPAImp!Q$47:Q$47)+SUM([1]PaperSectorMinusCoreVPAImp!Q$105:Q$105))</f>
        <v>0.19955781015555557</v>
      </c>
      <c r="S20" s="48">
        <f>1/$A$1*(SUM([1]PaperSectorMinusCoreVPAImp!R$47:R$47)+SUM([1]PaperSectorMinusCoreVPAImp!R$105:R$105))</f>
        <v>0.21812354290512823</v>
      </c>
      <c r="T20" s="48">
        <f>1/$A$1*(SUM([1]PaperSectorMinusCoreVPAImp!S$47:S$47)+SUM([1]PaperSectorMinusCoreVPAImp!S$105:S$105))</f>
        <v>0.22513890779444443</v>
      </c>
      <c r="U20" s="48">
        <f>1/$A$1*(SUM([1]PaperSectorMinusCoreVPAImp!T$47:T$47)+SUM([1]PaperSectorMinusCoreVPAImp!T$105:T$105))</f>
        <v>0.23605846486734006</v>
      </c>
      <c r="V20" s="48">
        <f>1/$A$1*(SUM([1]PaperSectorMinusCoreVPAImp!U$47:U$47)+SUM([1]PaperSectorMinusCoreVPAImp!U$105:U$105))</f>
        <v>0.25888852783381178</v>
      </c>
      <c r="W20" s="48">
        <f>1/$A$1*(SUM([1]PaperSectorMinusCoreVPAImp!V$47:V$47)+SUM([1]PaperSectorMinusCoreVPAImp!V$105:V$105))</f>
        <v>0</v>
      </c>
      <c r="X20" s="48">
        <f>1/$A$1*(SUM([1]PaperSectorMinusCoreVPAImp!W$47:W$47)+SUM([1]PaperSectorMinusCoreVPAImp!W$105:W$105))</f>
        <v>0</v>
      </c>
      <c r="Y20" s="48">
        <f>1/$A$1*(SUM([1]PaperSectorMinusCoreVPAImp!X$47:X$47)+SUM([1]PaperSectorMinusCoreVPAImp!X$105:X$105))</f>
        <v>0</v>
      </c>
      <c r="Z20" s="48">
        <f>1/$A$1*(SUM([1]PaperSectorMinusCoreVPAImp!Y$47:Y$47)+SUM([1]PaperSectorMinusCoreVPAImp!Y$105:Y$105))</f>
        <v>0</v>
      </c>
      <c r="AA20" s="48">
        <f>1/$A$1*(SUM([1]PaperSectorMinusCoreVPAImp!Z$47:Z$47)+SUM([1]PaperSectorMinusCoreVPAImp!Z$105:Z$105))</f>
        <v>0</v>
      </c>
      <c r="AB20" s="48">
        <f>1/$A$1*(SUM([1]PaperSectorMinusCoreVPAImp!AA$47:AA$47)+SUM([1]PaperSectorMinusCoreVPAImp!AA$105:AA$105))</f>
        <v>0</v>
      </c>
      <c r="AC20" s="13"/>
      <c r="AD20" s="48">
        <f>1/1000*(SUM([1]PaperSectorMinusCoreVPAImp!AB$47:AB$47)+SUM([1]PaperSectorMinusCoreVPAImp!AB$105:AB$105))</f>
        <v>1.5000493865138999E-2</v>
      </c>
      <c r="AE20" s="48">
        <f>1/1000*(SUM([1]PaperSectorMinusCoreVPAImp!AC$47:AC$47)+SUM([1]PaperSectorMinusCoreVPAImp!AC$105:AC$105))</f>
        <v>2.0332533641999998E-2</v>
      </c>
      <c r="AF20" s="48">
        <f>1/1000*(SUM([1]PaperSectorMinusCoreVPAImp!AD$47:AD$47)+SUM([1]PaperSectorMinusCoreVPAImp!AD$105:AD$105))</f>
        <v>1.7332620110400002E-2</v>
      </c>
      <c r="AG20" s="48">
        <f>1/1000*(SUM([1]PaperSectorMinusCoreVPAImp!AE$47:AE$47)+SUM([1]PaperSectorMinusCoreVPAImp!AE$105:AE$105))</f>
        <v>2.3753714734399998E-2</v>
      </c>
      <c r="AH20" s="48">
        <f>1/1000*(SUM([1]PaperSectorMinusCoreVPAImp!AF$47:AF$47)+SUM([1]PaperSectorMinusCoreVPAImp!AF$105:AF$105))</f>
        <v>3.4919825578399996E-2</v>
      </c>
      <c r="AI20" s="48">
        <f>1/1000*(SUM([1]PaperSectorMinusCoreVPAImp!AG$47:AG$47)+SUM([1]PaperSectorMinusCoreVPAImp!AG$105:AG$105))</f>
        <v>3.9857023935300002E-2</v>
      </c>
      <c r="AJ20" s="48">
        <f>1/1000*(SUM([1]PaperSectorMinusCoreVPAImp!AH$47:AH$47)+SUM([1]PaperSectorMinusCoreVPAImp!AH$105:AH$105))</f>
        <v>4.9297181371199997E-2</v>
      </c>
      <c r="AK20" s="48">
        <f>1/1000*(SUM([1]PaperSectorMinusCoreVPAImp!AI$47:AI$47)+SUM([1]PaperSectorMinusCoreVPAImp!AI$105:AI$105))</f>
        <v>8.8298743942000005E-2</v>
      </c>
      <c r="AL20" s="48">
        <f>1/1000*(SUM([1]PaperSectorMinusCoreVPAImp!AJ$47:AJ$47)+SUM([1]PaperSectorMinusCoreVPAImp!AJ$105:AJ$105))</f>
        <v>0.101698304212</v>
      </c>
      <c r="AM20" s="48">
        <f>1/1000*(SUM([1]PaperSectorMinusCoreVPAImp!AK$47:AK$47)+SUM([1]PaperSectorMinusCoreVPAImp!AK$105:AK$105))</f>
        <v>9.4778957235599995E-2</v>
      </c>
      <c r="AN20" s="48">
        <f>1/1000*(SUM([1]PaperSectorMinusCoreVPAImp!AL$47:AL$47)+SUM([1]PaperSectorMinusCoreVPAImp!AL$105:AL$105))</f>
        <v>0.10635829937099998</v>
      </c>
      <c r="AO20" s="48">
        <f>1/1000*(SUM([1]PaperSectorMinusCoreVPAImp!AM$47:AM$47)+SUM([1]PaperSectorMinusCoreVPAImp!AM$105:AM$105))</f>
        <v>0.11105727897599998</v>
      </c>
      <c r="AP20" s="48">
        <f>1/1000*(SUM([1]PaperSectorMinusCoreVPAImp!AN$47:AN$47)+SUM([1]PaperSectorMinusCoreVPAImp!AN$105:AN$105))</f>
        <v>0.10240536301599999</v>
      </c>
      <c r="AQ20" s="48">
        <f>1/1000*(SUM([1]PaperSectorMinusCoreVPAImp!AO$47:AO$47)+SUM([1]PaperSectorMinusCoreVPAImp!AO$105:AO$105))</f>
        <v>0.1002854830971</v>
      </c>
      <c r="AR20" s="48">
        <f>1/1000*(SUM([1]PaperSectorMinusCoreVPAImp!AP$47:AP$47)+SUM([1]PaperSectorMinusCoreVPAImp!AP$105:AP$105))</f>
        <v>0.11614246383150001</v>
      </c>
      <c r="AS20" s="48">
        <f>1/1000*(SUM([1]PaperSectorMinusCoreVPAImp!AQ$47:AQ$47)+SUM([1]PaperSectorMinusCoreVPAImp!AQ$105:AQ$105))</f>
        <v>0.12167394658649999</v>
      </c>
      <c r="AT20" s="48">
        <f>1/1000*(SUM([1]PaperSectorMinusCoreVPAImp!AR$47:AR$47)+SUM([1]PaperSectorMinusCoreVPAImp!AR$105:AR$105))</f>
        <v>0.12636619120430001</v>
      </c>
      <c r="AU20" s="48">
        <f>1/1000*(SUM([1]PaperSectorMinusCoreVPAImp!AS$47:AS$47)+SUM([1]PaperSectorMinusCoreVPAImp!AS$105:AS$105))</f>
        <v>0.137331054146</v>
      </c>
      <c r="AV20" s="48">
        <f>1/1000*(SUM([1]PaperSectorMinusCoreVPAImp!AT$47:AT$47)+SUM([1]PaperSectorMinusCoreVPAImp!AT$105:AT$105))</f>
        <v>0.15512950034099998</v>
      </c>
      <c r="AW20" s="48">
        <f>1/1000*(SUM([1]PaperSectorMinusCoreVPAImp!AU$47:AU$47)+SUM([1]PaperSectorMinusCoreVPAImp!AU$105:AU$105))</f>
        <v>0.17583466689250002</v>
      </c>
      <c r="AX20" s="48">
        <f>1/1000*(SUM([1]PaperSectorMinusCoreVPAImp!AV$47:AV$47)+SUM([1]PaperSectorMinusCoreVPAImp!AV$105:AV$105))</f>
        <v>0</v>
      </c>
      <c r="AY20" s="48">
        <f>1/1000*(SUM([1]PaperSectorMinusCoreVPAImp!AW$47:AW$47)+SUM([1]PaperSectorMinusCoreVPAImp!AW$105:AW$105))</f>
        <v>0</v>
      </c>
      <c r="AZ20" s="48">
        <f>1/1000*(SUM([1]PaperSectorMinusCoreVPAImp!AX$47:AX$47)+SUM([1]PaperSectorMinusCoreVPAImp!AX$105:AX$105))</f>
        <v>0</v>
      </c>
      <c r="BA20" s="48">
        <f>1/1000*(SUM([1]PaperSectorMinusCoreVPAImp!AY$47:AY$47)+SUM([1]PaperSectorMinusCoreVPAImp!AY$105:AY$105))</f>
        <v>0</v>
      </c>
      <c r="BB20" s="48">
        <f>1/1000*(SUM([1]PaperSectorMinusCoreVPAImp!AZ$47:AZ$47)+SUM([1]PaperSectorMinusCoreVPAImp!AZ$105:AZ$105))</f>
        <v>0</v>
      </c>
      <c r="BC20" s="48">
        <f>1/1000*(SUM([1]PaperSectorMinusCoreVPAImp!BA$47:BA$47)+SUM([1]PaperSectorMinusCoreVPAImp!BA$105:BA$105))</f>
        <v>0</v>
      </c>
      <c r="BD20" s="386"/>
    </row>
    <row r="21" spans="2:56">
      <c r="B21" s="5" t="s">
        <v>20</v>
      </c>
      <c r="C21" s="45">
        <f>1/$A$1*[1]PaperSectorMinusCoreVPAImp!$B$109</f>
        <v>0.15074792649999999</v>
      </c>
      <c r="D21" s="10">
        <f>1/$A$1*[1]PaperSectorMinusCoreVPAImp!$C$109</f>
        <v>0.1742332</v>
      </c>
      <c r="E21" s="10">
        <f>1/$A$1*[1]PaperSectorMinusCoreVPAImp!D$109</f>
        <v>0.12444819999999999</v>
      </c>
      <c r="F21" s="10">
        <f>1/$A$1*[1]PaperSectorMinusCoreVPAImp!E$109</f>
        <v>0.124632858</v>
      </c>
      <c r="G21" s="10">
        <f>1/$A$1*[1]PaperSectorMinusCoreVPAImp!F$109</f>
        <v>8.5348899999999991E-2</v>
      </c>
      <c r="H21" s="10">
        <f>1/$A$1*[1]PaperSectorMinusCoreVPAImp!G$109</f>
        <v>7.6870849999999991E-2</v>
      </c>
      <c r="I21" s="10">
        <f>1/$A$1*[1]PaperSectorMinusCoreVPAImp!H$109</f>
        <v>5.83954E-2</v>
      </c>
      <c r="J21" s="10">
        <f>1/$A$1*[1]PaperSectorMinusCoreVPAImp!I$109</f>
        <v>0.108841404</v>
      </c>
      <c r="K21" s="10">
        <f>1/$A$1*[1]PaperSectorMinusCoreVPAImp!J$109</f>
        <v>9.3282699999999996E-2</v>
      </c>
      <c r="L21" s="10">
        <f>1/$A$1*[1]PaperSectorMinusCoreVPAImp!K$109</f>
        <v>0.1014079524111111</v>
      </c>
      <c r="M21" s="10">
        <f>1/$A$1*[1]PaperSectorMinusCoreVPAImp!L$109</f>
        <v>8.3285650000000003E-2</v>
      </c>
      <c r="N21" s="10">
        <f>1/$A$1*[1]PaperSectorMinusCoreVPAImp!M$109</f>
        <v>9.3661870261111113E-2</v>
      </c>
      <c r="O21" s="10">
        <f>1/$A$1*[1]PaperSectorMinusCoreVPAImp!N$109</f>
        <v>7.1214616066414133E-2</v>
      </c>
      <c r="P21" s="10">
        <f>1/$A$1*[1]PaperSectorMinusCoreVPAImp!O$109</f>
        <v>5.0014351419230781E-2</v>
      </c>
      <c r="Q21" s="10">
        <f>1/$A$1*[1]PaperSectorMinusCoreVPAImp!P$109</f>
        <v>5.350322970138887E-2</v>
      </c>
      <c r="R21" s="10">
        <f>1/$A$1*[1]PaperSectorMinusCoreVPAImp!Q$109</f>
        <v>3.8399084541666677E-2</v>
      </c>
      <c r="S21" s="10">
        <f>1/$A$1*[1]PaperSectorMinusCoreVPAImp!R$109</f>
        <v>5.658606889166664E-2</v>
      </c>
      <c r="T21" s="10">
        <f>1/$A$1*[1]PaperSectorMinusCoreVPAImp!S$109</f>
        <v>5.7193739713888872E-2</v>
      </c>
      <c r="U21" s="10">
        <f>1/$A$1*[1]PaperSectorMinusCoreVPAImp!T$109</f>
        <v>5.9096928691666654E-2</v>
      </c>
      <c r="V21" s="10">
        <f>1/$A$1*[1]PaperSectorMinusCoreVPAImp!U$109</f>
        <v>7.099621942727273E-2</v>
      </c>
      <c r="W21" s="10">
        <f>1/$A$1*[1]PaperSectorMinusCoreVPAImp!V$109</f>
        <v>0</v>
      </c>
      <c r="X21" s="10">
        <f>1/$A$1*[1]PaperSectorMinusCoreVPAImp!W$109</f>
        <v>0</v>
      </c>
      <c r="Y21" s="10">
        <f>1/$A$1*[1]PaperSectorMinusCoreVPAImp!X$109</f>
        <v>0</v>
      </c>
      <c r="Z21" s="10">
        <f>1/$A$1*[1]PaperSectorMinusCoreVPAImp!Y$109</f>
        <v>0</v>
      </c>
      <c r="AA21" s="10">
        <f>1/$A$1*[1]PaperSectorMinusCoreVPAImp!Z$109</f>
        <v>0</v>
      </c>
      <c r="AB21" s="10">
        <f>1/$A$1*[1]PaperSectorMinusCoreVPAImp!AA$109</f>
        <v>0</v>
      </c>
      <c r="AC21" s="13"/>
      <c r="AD21" s="45">
        <f>1/1000*[1]PaperSectorMinusCoreVPAImp!AB$109</f>
        <v>3.2614354408230004E-2</v>
      </c>
      <c r="AE21" s="10">
        <f>1/1000*[1]PaperSectorMinusCoreVPAImp!AC$109</f>
        <v>2.8514670758800001E-2</v>
      </c>
      <c r="AF21" s="10">
        <f>1/1000*[1]PaperSectorMinusCoreVPAImp!AD$109</f>
        <v>2.5115675937599998E-2</v>
      </c>
      <c r="AG21" s="10">
        <f>1/1000*[1]PaperSectorMinusCoreVPAImp!AE$109</f>
        <v>3.37064987504E-2</v>
      </c>
      <c r="AH21" s="10">
        <f>1/1000*[1]PaperSectorMinusCoreVPAImp!AF$109</f>
        <v>2.5747561977900003E-2</v>
      </c>
      <c r="AI21" s="10">
        <f>1/1000*[1]PaperSectorMinusCoreVPAImp!AG$109</f>
        <v>2.3855739421799999E-2</v>
      </c>
      <c r="AJ21" s="10">
        <f>1/1000*[1]PaperSectorMinusCoreVPAImp!AH$109</f>
        <v>1.8629736480800001E-2</v>
      </c>
      <c r="AK21" s="10">
        <f>1/1000*[1]PaperSectorMinusCoreVPAImp!AI$109</f>
        <v>3.4736550468000005E-2</v>
      </c>
      <c r="AL21" s="10">
        <f>1/1000*[1]PaperSectorMinusCoreVPAImp!AJ$109</f>
        <v>3.3403478526000001E-2</v>
      </c>
      <c r="AM21" s="10">
        <f>1/1000*[1]PaperSectorMinusCoreVPAImp!AK$109</f>
        <v>3.1535985848400006E-2</v>
      </c>
      <c r="AN21" s="10">
        <f>1/1000*[1]PaperSectorMinusCoreVPAImp!AL$109</f>
        <v>2.82254893056E-2</v>
      </c>
      <c r="AO21" s="10">
        <f>1/1000*[1]PaperSectorMinusCoreVPAImp!AM$109</f>
        <v>3.0410152607999997E-2</v>
      </c>
      <c r="AP21" s="10">
        <f>1/1000*[1]PaperSectorMinusCoreVPAImp!AN$109</f>
        <v>2.2797123747199999E-2</v>
      </c>
      <c r="AQ21" s="10">
        <f>1/1000*[1]PaperSectorMinusCoreVPAImp!AO$109</f>
        <v>1.8757838701499999E-2</v>
      </c>
      <c r="AR21" s="10">
        <f>1/1000*[1]PaperSectorMinusCoreVPAImp!AP$109</f>
        <v>1.9112195564499997E-2</v>
      </c>
      <c r="AS21" s="10">
        <f>1/1000*[1]PaperSectorMinusCoreVPAImp!AQ$109</f>
        <v>1.3140241204999997E-2</v>
      </c>
      <c r="AT21" s="10">
        <f>1/1000*[1]PaperSectorMinusCoreVPAImp!AR$109</f>
        <v>1.75315216393E-2</v>
      </c>
      <c r="AU21" s="10">
        <f>1/1000*[1]PaperSectorMinusCoreVPAImp!AS$109</f>
        <v>1.7554626332100001E-2</v>
      </c>
      <c r="AV21" s="10">
        <f>1/1000*[1]PaperSectorMinusCoreVPAImp!AT$109</f>
        <v>2.0002888707E-2</v>
      </c>
      <c r="AW21" s="10">
        <f>1/1000*[1]PaperSectorMinusCoreVPAImp!AU$109</f>
        <v>2.2058382382500002E-2</v>
      </c>
      <c r="AX21" s="10">
        <f>1/1000*[1]PaperSectorMinusCoreVPAImp!AV$109</f>
        <v>0</v>
      </c>
      <c r="AY21" s="10">
        <f>1/1000*[1]PaperSectorMinusCoreVPAImp!AW$109</f>
        <v>0</v>
      </c>
      <c r="AZ21" s="10">
        <f>1/1000*[1]PaperSectorMinusCoreVPAImp!AX$109</f>
        <v>0</v>
      </c>
      <c r="BA21" s="10">
        <f>1/1000*[1]PaperSectorMinusCoreVPAImp!AY$109</f>
        <v>0</v>
      </c>
      <c r="BB21" s="10">
        <f>1/1000*[1]PaperSectorMinusCoreVPAImp!AZ$109</f>
        <v>0</v>
      </c>
      <c r="BC21" s="10">
        <f>1/1000*[1]PaperSectorMinusCoreVPAImp!BA$109</f>
        <v>0</v>
      </c>
      <c r="BD21" s="386"/>
    </row>
    <row r="22" spans="2:56">
      <c r="B22" s="5" t="s">
        <v>34</v>
      </c>
      <c r="C22" s="45">
        <f>1/$A$1*[1]PaperSectorMinusCoreVPAImp!$B$121</f>
        <v>2.961869430882353E-3</v>
      </c>
      <c r="D22" s="10">
        <f>1/$A$1*[1]PaperSectorMinusCoreVPAImp!$C$121</f>
        <v>1.4077179999999999E-3</v>
      </c>
      <c r="E22" s="10">
        <f>1/$A$1*[1]PaperSectorMinusCoreVPAImp!D$121</f>
        <v>1.9222920499999999E-3</v>
      </c>
      <c r="F22" s="10">
        <f>1/$A$1*[1]PaperSectorMinusCoreVPAImp!E$121</f>
        <v>1.2023916704545453E-3</v>
      </c>
      <c r="G22" s="10">
        <f>1/$A$1*[1]PaperSectorMinusCoreVPAImp!F$121</f>
        <v>6.3551676506410264E-3</v>
      </c>
      <c r="H22" s="10">
        <f>1/$A$1*[1]PaperSectorMinusCoreVPAImp!G$121</f>
        <v>1.118526255E-2</v>
      </c>
      <c r="I22" s="10">
        <f>1/$A$1*[1]PaperSectorMinusCoreVPAImp!H$121</f>
        <v>7.762695850000001E-3</v>
      </c>
      <c r="J22" s="10">
        <f>1/$A$1*[1]PaperSectorMinusCoreVPAImp!I$121</f>
        <v>1.191754305E-2</v>
      </c>
      <c r="K22" s="10">
        <f>1/$A$1*[1]PaperSectorMinusCoreVPAImp!J$121</f>
        <v>5.8724604166666659E-3</v>
      </c>
      <c r="L22" s="10">
        <f>1/$A$1*[1]PaperSectorMinusCoreVPAImp!K$121</f>
        <v>8.6829382222222209E-3</v>
      </c>
      <c r="M22" s="10">
        <f>1/$A$1*[1]PaperSectorMinusCoreVPAImp!L$121</f>
        <v>5.8143645000000004E-3</v>
      </c>
      <c r="N22" s="10">
        <f>1/$A$1*[1]PaperSectorMinusCoreVPAImp!M$121</f>
        <v>8.5532231777777808E-3</v>
      </c>
      <c r="O22" s="10">
        <f>1/$A$1*[1]PaperSectorMinusCoreVPAImp!N$121</f>
        <v>1.311986577121212E-2</v>
      </c>
      <c r="P22" s="10">
        <f>1/$A$1*[1]PaperSectorMinusCoreVPAImp!O$121</f>
        <v>1.4540348399999998E-2</v>
      </c>
      <c r="Q22" s="10">
        <f>1/$A$1*[1]PaperSectorMinusCoreVPAImp!P$121</f>
        <v>1.5047216190277773E-2</v>
      </c>
      <c r="R22" s="10">
        <f>1/$A$1*[1]PaperSectorMinusCoreVPAImp!Q$121</f>
        <v>1.0934514058333334E-2</v>
      </c>
      <c r="S22" s="10">
        <f>1/$A$1*[1]PaperSectorMinusCoreVPAImp!R$121</f>
        <v>1.0046699757051285E-2</v>
      </c>
      <c r="T22" s="10">
        <f>1/$A$1*[1]PaperSectorMinusCoreVPAImp!S$121</f>
        <v>1.2760744202777776E-2</v>
      </c>
      <c r="U22" s="10">
        <f>1/$A$1*[1]PaperSectorMinusCoreVPAImp!T$121</f>
        <v>1.1133726934444442E-2</v>
      </c>
      <c r="V22" s="10">
        <f>1/$A$1*[1]PaperSectorMinusCoreVPAImp!U$121</f>
        <v>2.8976485449561398E-2</v>
      </c>
      <c r="W22" s="10">
        <f>1/$A$1*[1]PaperSectorMinusCoreVPAImp!V$121</f>
        <v>0</v>
      </c>
      <c r="X22" s="10">
        <f>1/$A$1*[1]PaperSectorMinusCoreVPAImp!W$121</f>
        <v>0</v>
      </c>
      <c r="Y22" s="10">
        <f>1/$A$1*[1]PaperSectorMinusCoreVPAImp!X$121</f>
        <v>0</v>
      </c>
      <c r="Z22" s="10">
        <f>1/$A$1*[1]PaperSectorMinusCoreVPAImp!Y$121</f>
        <v>0</v>
      </c>
      <c r="AA22" s="10">
        <f>1/$A$1*[1]PaperSectorMinusCoreVPAImp!Z$121</f>
        <v>0</v>
      </c>
      <c r="AB22" s="10">
        <f>1/$A$1*[1]PaperSectorMinusCoreVPAImp!AA$121</f>
        <v>0</v>
      </c>
      <c r="AC22" s="13"/>
      <c r="AD22" s="45">
        <f>1/1000*[1]PaperSectorMinusCoreVPAImp!AB$121</f>
        <v>1.380862393458E-3</v>
      </c>
      <c r="AE22" s="10">
        <f>1/1000*[1]PaperSectorMinusCoreVPAImp!AC$121</f>
        <v>1.2079100495999999E-3</v>
      </c>
      <c r="AF22" s="10">
        <f>1/1000*[1]PaperSectorMinusCoreVPAImp!AD$121</f>
        <v>1.2383360111999999E-3</v>
      </c>
      <c r="AG22" s="10">
        <f>1/1000*[1]PaperSectorMinusCoreVPAImp!AE$121</f>
        <v>1.7638937344000001E-3</v>
      </c>
      <c r="AH22" s="10">
        <f>1/1000*[1]PaperSectorMinusCoreVPAImp!AF$121</f>
        <v>2.9359709504999999E-3</v>
      </c>
      <c r="AI22" s="10">
        <f>1/1000*[1]PaperSectorMinusCoreVPAImp!AG$121</f>
        <v>4.3107293657999998E-3</v>
      </c>
      <c r="AJ22" s="10">
        <f>1/1000*[1]PaperSectorMinusCoreVPAImp!AH$121</f>
        <v>3.2076662528000002E-3</v>
      </c>
      <c r="AK22" s="10">
        <f>1/1000*[1]PaperSectorMinusCoreVPAImp!AI$121</f>
        <v>4.7242711074999997E-3</v>
      </c>
      <c r="AL22" s="10">
        <f>1/1000*[1]PaperSectorMinusCoreVPAImp!AJ$121</f>
        <v>4.2182088052000006E-3</v>
      </c>
      <c r="AM22" s="10">
        <f>1/1000*[1]PaperSectorMinusCoreVPAImp!AK$121</f>
        <v>4.388501084E-3</v>
      </c>
      <c r="AN22" s="10">
        <f>1/1000*[1]PaperSectorMinusCoreVPAImp!AL$121</f>
        <v>3.4432525413000009E-3</v>
      </c>
      <c r="AO22" s="10">
        <f>1/1000*[1]PaperSectorMinusCoreVPAImp!AM$121</f>
        <v>4.0628290079999995E-3</v>
      </c>
      <c r="AP22" s="10">
        <f>1/1000*[1]PaperSectorMinusCoreVPAImp!AN$121</f>
        <v>4.2609299919999996E-3</v>
      </c>
      <c r="AQ22" s="10">
        <f>1/1000*[1]PaperSectorMinusCoreVPAImp!AO$121</f>
        <v>4.6972041585000004E-3</v>
      </c>
      <c r="AR22" s="10">
        <f>1/1000*[1]PaperSectorMinusCoreVPAImp!AP$121</f>
        <v>4.4485207764999998E-3</v>
      </c>
      <c r="AS22" s="10">
        <f>1/1000*[1]PaperSectorMinusCoreVPAImp!AQ$121</f>
        <v>3.3700929359999996E-3</v>
      </c>
      <c r="AT22" s="10">
        <f>1/1000*[1]PaperSectorMinusCoreVPAImp!AR$121</f>
        <v>3.2119437543000002E-3</v>
      </c>
      <c r="AU22" s="10">
        <f>1/1000*[1]PaperSectorMinusCoreVPAImp!AS$121</f>
        <v>3.9508376764999997E-3</v>
      </c>
      <c r="AV22" s="10">
        <f>1/1000*[1]PaperSectorMinusCoreVPAImp!AT$121</f>
        <v>3.9461331689999999E-3</v>
      </c>
      <c r="AW22" s="10">
        <f>1/1000*[1]PaperSectorMinusCoreVPAImp!AU$121</f>
        <v>1.3549185184583333E-2</v>
      </c>
      <c r="AX22" s="10">
        <f>1/1000*[1]PaperSectorMinusCoreVPAImp!AV$121</f>
        <v>0</v>
      </c>
      <c r="AY22" s="10">
        <f>1/1000*[1]PaperSectorMinusCoreVPAImp!AW$121</f>
        <v>0</v>
      </c>
      <c r="AZ22" s="10">
        <f>1/1000*[1]PaperSectorMinusCoreVPAImp!AX$121</f>
        <v>0</v>
      </c>
      <c r="BA22" s="10">
        <f>1/1000*[1]PaperSectorMinusCoreVPAImp!AY$121</f>
        <v>0</v>
      </c>
      <c r="BB22" s="10">
        <f>1/1000*[1]PaperSectorMinusCoreVPAImp!AZ$121</f>
        <v>0</v>
      </c>
      <c r="BC22" s="10">
        <f>1/1000*[1]PaperSectorMinusCoreVPAImp!BA$121</f>
        <v>0</v>
      </c>
      <c r="BD22" s="386"/>
    </row>
    <row r="23" spans="2:56">
      <c r="B23" s="8" t="s">
        <v>16</v>
      </c>
      <c r="C23" s="46">
        <f t="shared" ref="C23:AB23" si="7">SUM(C19:C19)-SUM(C20:C22)</f>
        <v>9.9746075044118143E-3</v>
      </c>
      <c r="D23" s="37">
        <f t="shared" si="7"/>
        <v>7.4892894666666598E-3</v>
      </c>
      <c r="E23" s="37">
        <f t="shared" si="7"/>
        <v>9.2425531141414052E-3</v>
      </c>
      <c r="F23" s="37">
        <f t="shared" si="7"/>
        <v>1.532208833585863E-2</v>
      </c>
      <c r="G23" s="37">
        <f t="shared" si="7"/>
        <v>1.6357835198717974E-2</v>
      </c>
      <c r="H23" s="37">
        <f t="shared" si="7"/>
        <v>7.79185732500004E-3</v>
      </c>
      <c r="I23" s="37">
        <f t="shared" si="7"/>
        <v>1.1245458071059394E-2</v>
      </c>
      <c r="J23" s="37">
        <f t="shared" si="7"/>
        <v>1.7129276750000033E-2</v>
      </c>
      <c r="K23" s="37">
        <f t="shared" si="7"/>
        <v>1.1194215316666672E-2</v>
      </c>
      <c r="L23" s="37">
        <f t="shared" si="7"/>
        <v>7.2904066111110777E-3</v>
      </c>
      <c r="M23" s="37">
        <f t="shared" si="7"/>
        <v>6.2584107555555546E-3</v>
      </c>
      <c r="N23" s="37">
        <f t="shared" si="7"/>
        <v>7.9116476277777403E-3</v>
      </c>
      <c r="O23" s="37">
        <f t="shared" si="7"/>
        <v>4.6565282525835583E-3</v>
      </c>
      <c r="P23" s="37">
        <f t="shared" si="7"/>
        <v>4.0005837423076618E-3</v>
      </c>
      <c r="Q23" s="37">
        <f t="shared" si="7"/>
        <v>4.8631450569444346E-3</v>
      </c>
      <c r="R23" s="37">
        <f t="shared" si="7"/>
        <v>4.811333463888956E-3</v>
      </c>
      <c r="S23" s="37">
        <f t="shared" si="7"/>
        <v>5.1632954808664144E-3</v>
      </c>
      <c r="T23" s="37">
        <f t="shared" si="7"/>
        <v>6.0676660388888637E-3</v>
      </c>
      <c r="U23" s="37">
        <f t="shared" si="7"/>
        <v>1.7872293623367008E-2</v>
      </c>
      <c r="V23" s="37">
        <f t="shared" si="7"/>
        <v>9.1588853185806118E-3</v>
      </c>
      <c r="W23" s="37">
        <f t="shared" si="7"/>
        <v>0</v>
      </c>
      <c r="X23" s="37">
        <f t="shared" si="7"/>
        <v>0</v>
      </c>
      <c r="Y23" s="37">
        <f t="shared" si="7"/>
        <v>0</v>
      </c>
      <c r="Z23" s="37">
        <f t="shared" si="7"/>
        <v>0</v>
      </c>
      <c r="AA23" s="37">
        <f t="shared" si="7"/>
        <v>0</v>
      </c>
      <c r="AB23" s="37">
        <f t="shared" si="7"/>
        <v>0</v>
      </c>
      <c r="AC23" s="13"/>
      <c r="AD23" s="38">
        <f t="shared" ref="AD23:BC23" si="8">SUM(AD19:AD19)-SUM(AD20:AD22)</f>
        <v>1.1988379441149E-2</v>
      </c>
      <c r="AE23" s="39">
        <f t="shared" si="8"/>
        <v>8.9486032396000129E-3</v>
      </c>
      <c r="AF23" s="39">
        <f t="shared" si="8"/>
        <v>1.1698029892799999E-2</v>
      </c>
      <c r="AG23" s="39">
        <f t="shared" si="8"/>
        <v>1.4844990988800003E-2</v>
      </c>
      <c r="AH23" s="39">
        <f t="shared" si="8"/>
        <v>1.5892729398700012E-2</v>
      </c>
      <c r="AI23" s="39">
        <f t="shared" si="8"/>
        <v>1.2479715147899986E-2</v>
      </c>
      <c r="AJ23" s="39">
        <f t="shared" si="8"/>
        <v>1.4801282753999973E-2</v>
      </c>
      <c r="AK23" s="39">
        <f t="shared" si="8"/>
        <v>1.8060451740999961E-2</v>
      </c>
      <c r="AL23" s="39">
        <f t="shared" si="8"/>
        <v>1.6043727611200043E-2</v>
      </c>
      <c r="AM23" s="39">
        <f t="shared" si="8"/>
        <v>1.0102332759200028E-2</v>
      </c>
      <c r="AN23" s="39">
        <f t="shared" si="8"/>
        <v>1.0339646020199988E-2</v>
      </c>
      <c r="AO23" s="39">
        <f t="shared" si="8"/>
        <v>1.1949420767999985E-2</v>
      </c>
      <c r="AP23" s="39">
        <f t="shared" si="8"/>
        <v>8.0175682752000044E-3</v>
      </c>
      <c r="AQ23" s="39">
        <f t="shared" si="8"/>
        <v>6.5916232638000283E-3</v>
      </c>
      <c r="AR23" s="39">
        <f t="shared" si="8"/>
        <v>1.0324634368000019E-2</v>
      </c>
      <c r="AS23" s="39">
        <f t="shared" si="8"/>
        <v>8.7403602965000493E-3</v>
      </c>
      <c r="AT23" s="39">
        <f t="shared" si="8"/>
        <v>9.48452910189998E-3</v>
      </c>
      <c r="AU23" s="39">
        <f t="shared" si="8"/>
        <v>6.5207289432999693E-3</v>
      </c>
      <c r="AV23" s="39">
        <f t="shared" si="8"/>
        <v>1.0066488518999994E-2</v>
      </c>
      <c r="AW23" s="39">
        <f t="shared" si="8"/>
        <v>8.6513551720833193E-3</v>
      </c>
      <c r="AX23" s="39">
        <f t="shared" si="8"/>
        <v>0</v>
      </c>
      <c r="AY23" s="39">
        <f t="shared" si="8"/>
        <v>0</v>
      </c>
      <c r="AZ23" s="39">
        <f t="shared" si="8"/>
        <v>0</v>
      </c>
      <c r="BA23" s="39">
        <f t="shared" si="8"/>
        <v>0</v>
      </c>
      <c r="BB23" s="39">
        <f t="shared" si="8"/>
        <v>0</v>
      </c>
      <c r="BC23" s="39">
        <f t="shared" si="8"/>
        <v>0</v>
      </c>
      <c r="BD23" s="386"/>
    </row>
    <row r="24" spans="2:56" ht="17.149999999999999" customHeight="1">
      <c r="B24" s="14" t="s">
        <v>216</v>
      </c>
      <c r="C24" s="137">
        <f>1/$A$1*[1]PaperSectorMinusCoreVPAImp!$B$264</f>
        <v>13.9819784964132</v>
      </c>
      <c r="D24" s="138">
        <f>1/$A$1*[1]PaperSectorMinusCoreVPAImp!$C$264</f>
        <v>12.234506487923484</v>
      </c>
      <c r="E24" s="138">
        <f>1/$A$1*[1]PaperSectorMinusCoreVPAImp!D$264</f>
        <v>14.62155492964583</v>
      </c>
      <c r="F24" s="138">
        <f>1/$A$1*[1]PaperSectorMinusCoreVPAImp!E$264</f>
        <v>14.718122806331316</v>
      </c>
      <c r="G24" s="138">
        <f>1/$A$1*[1]PaperSectorMinusCoreVPAImp!F$264</f>
        <v>16.409076297852526</v>
      </c>
      <c r="H24" s="138">
        <f>1/$A$1*[1]PaperSectorMinusCoreVPAImp!G$264</f>
        <v>16.446743086872218</v>
      </c>
      <c r="I24" s="138">
        <f>1/$A$1*[1]PaperSectorMinusCoreVPAImp!H$264</f>
        <v>16.86735318570539</v>
      </c>
      <c r="J24" s="138">
        <f>1/$A$1*[1]PaperSectorMinusCoreVPAImp!I$264</f>
        <v>16.117523905453535</v>
      </c>
      <c r="K24" s="138">
        <f>1/$A$1*[1]PaperSectorMinusCoreVPAImp!J$264</f>
        <v>16.084990505972218</v>
      </c>
      <c r="L24" s="138">
        <f>1/$A$1*[1]PaperSectorMinusCoreVPAImp!K$264</f>
        <v>15.569721940067856</v>
      </c>
      <c r="M24" s="138">
        <f>1/$A$1*[1]PaperSectorMinusCoreVPAImp!L$264</f>
        <v>18.115384378839202</v>
      </c>
      <c r="N24" s="138">
        <f>1/$A$1*[1]PaperSectorMinusCoreVPAImp!M$264</f>
        <v>13.632145191005552</v>
      </c>
      <c r="O24" s="138">
        <f>1/$A$1*[1]PaperSectorMinusCoreVPAImp!N$264</f>
        <v>11.834167597627582</v>
      </c>
      <c r="P24" s="138">
        <f>1/$A$1*[1]PaperSectorMinusCoreVPAImp!O$264</f>
        <v>12.699492663880953</v>
      </c>
      <c r="Q24" s="138">
        <f>1/$A$1*[1]PaperSectorMinusCoreVPAImp!P$264</f>
        <v>14.196438708162864</v>
      </c>
      <c r="R24" s="138">
        <f>1/$A$1*[1]PaperSectorMinusCoreVPAImp!Q$264</f>
        <v>13.599790083185109</v>
      </c>
      <c r="S24" s="138">
        <f>1/$A$1*[1]PaperSectorMinusCoreVPAImp!R$264</f>
        <v>15.181270078481706</v>
      </c>
      <c r="T24" s="138">
        <f>1/$A$1*[1]PaperSectorMinusCoreVPAImp!S$264</f>
        <v>14.862672760979521</v>
      </c>
      <c r="U24" s="138">
        <f>1/$A$1*[1]PaperSectorMinusCoreVPAImp!T$264</f>
        <v>15.710028331061613</v>
      </c>
      <c r="V24" s="138">
        <f>1/$A$1*[1]PaperSectorMinusCoreVPAImp!U$264</f>
        <v>14.990611825006644</v>
      </c>
      <c r="W24" s="138">
        <f>1/$A$1*[1]PaperSectorMinusCoreVPAImp!V$264</f>
        <v>0</v>
      </c>
      <c r="X24" s="138">
        <f>1/$A$1*[1]PaperSectorMinusCoreVPAImp!W$264</f>
        <v>0</v>
      </c>
      <c r="Y24" s="138">
        <f>1/$A$1*[1]PaperSectorMinusCoreVPAImp!X$264</f>
        <v>0</v>
      </c>
      <c r="Z24" s="138">
        <f>1/$A$1*[1]PaperSectorMinusCoreVPAImp!Y$264</f>
        <v>0</v>
      </c>
      <c r="AA24" s="138">
        <f>1/$A$1*[1]PaperSectorMinusCoreVPAImp!Z$264</f>
        <v>0</v>
      </c>
      <c r="AB24" s="138">
        <f>1/$A$1*[1]PaperSectorMinusCoreVPAImp!AA$264</f>
        <v>0</v>
      </c>
      <c r="AC24" s="227"/>
      <c r="AD24" s="242">
        <f>1/1000*[1]PaperSectorMinusCoreVPAImp!AB$264</f>
        <v>2.9696129688268535</v>
      </c>
      <c r="AE24" s="144">
        <f>1/1000*[1]PaperSectorMinusCoreVPAImp!AC$264</f>
        <v>2.7842444934128006</v>
      </c>
      <c r="AF24" s="144">
        <f>1/1000*[1]PaperSectorMinusCoreVPAImp!AD$264</f>
        <v>3.1175554974911996</v>
      </c>
      <c r="AG24" s="144">
        <f>1/1000*[1]PaperSectorMinusCoreVPAImp!AE$264</f>
        <v>3.6900009175903992</v>
      </c>
      <c r="AH24" s="144">
        <f>1/1000*[1]PaperSectorMinusCoreVPAImp!AF$264</f>
        <v>4.2982308380066998</v>
      </c>
      <c r="AI24" s="144">
        <f>1/1000*[1]PaperSectorMinusCoreVPAImp!AG$264</f>
        <v>4.3548744279611995</v>
      </c>
      <c r="AJ24" s="144">
        <f>1/1000*[1]PaperSectorMinusCoreVPAImp!AH$264</f>
        <v>4.6724426585679995</v>
      </c>
      <c r="AK24" s="144">
        <f>1/1000*[1]PaperSectorMinusCoreVPAImp!AI$264</f>
        <v>5.1651132860279994</v>
      </c>
      <c r="AL24" s="144">
        <f>1/1000*[1]PaperSectorMinusCoreVPAImp!AJ$264</f>
        <v>5.1953121554711998</v>
      </c>
      <c r="AM24" s="144">
        <f>1/1000*[1]PaperSectorMinusCoreVPAImp!AK$264</f>
        <v>4.1692518875787998</v>
      </c>
      <c r="AN24" s="144">
        <f>1/1000*[1]PaperSectorMinusCoreVPAImp!AL$264</f>
        <v>4.3868462583204018</v>
      </c>
      <c r="AO24" s="144">
        <f>1/1000*[1]PaperSectorMinusCoreVPAImp!AM$264</f>
        <v>4.9164881863679994</v>
      </c>
      <c r="AP24" s="144">
        <f>1/1000*[1]PaperSectorMinusCoreVPAImp!AN$264</f>
        <v>3.7454227796303989</v>
      </c>
      <c r="AQ24" s="144">
        <f>1/1000*[1]PaperSectorMinusCoreVPAImp!AO$264</f>
        <v>3.8991074649824995</v>
      </c>
      <c r="AR24" s="144">
        <f>1/1000*[1]PaperSectorMinusCoreVPAImp!AP$264</f>
        <v>4.3584181920139997</v>
      </c>
      <c r="AS24" s="144">
        <f>1/1000*[1]PaperSectorMinusCoreVPAImp!AQ$264</f>
        <v>3.5105001887374994</v>
      </c>
      <c r="AT24" s="144">
        <f>1/1000*[1]PaperSectorMinusCoreVPAImp!AR$264</f>
        <v>3.8672656487328001</v>
      </c>
      <c r="AU24" s="144">
        <f>1/1000*[1]PaperSectorMinusCoreVPAImp!AS$264</f>
        <v>4.0366078839514996</v>
      </c>
      <c r="AV24" s="144">
        <f>1/1000*[1]PaperSectorMinusCoreVPAImp!AT$264</f>
        <v>4.5507649677599993</v>
      </c>
      <c r="AW24" s="144">
        <f>1/1000*[1]PaperSectorMinusCoreVPAImp!AU$264</f>
        <v>4.1488810268891658</v>
      </c>
      <c r="AX24" s="144">
        <f>1/1000*[1]PaperSectorMinusCoreVPAImp!AV$264</f>
        <v>0</v>
      </c>
      <c r="AY24" s="144">
        <f>1/1000*[1]PaperSectorMinusCoreVPAImp!AW$264</f>
        <v>0</v>
      </c>
      <c r="AZ24" s="144">
        <f>1/1000*[1]PaperSectorMinusCoreVPAImp!AX$264</f>
        <v>0</v>
      </c>
      <c r="BA24" s="144">
        <f>1/1000*[1]PaperSectorMinusCoreVPAImp!AY$264</f>
        <v>0</v>
      </c>
      <c r="BB24" s="144">
        <f>1/1000*[1]PaperSectorMinusCoreVPAImp!AZ$264</f>
        <v>0</v>
      </c>
      <c r="BC24" s="144">
        <f>1/1000*[1]PaperSectorMinusCoreVPAImp!BA$264</f>
        <v>0</v>
      </c>
      <c r="BD24" s="386"/>
    </row>
    <row r="25" spans="2:56">
      <c r="B25" s="5" t="s">
        <v>54</v>
      </c>
      <c r="C25" s="45">
        <f>1/$A$1*[1]PaperSectorMinusCoreVPAImp!$B$16</f>
        <v>0.40168001019166666</v>
      </c>
      <c r="D25" s="10">
        <f>1/$A$1*[1]PaperSectorMinusCoreVPAImp!$C$16</f>
        <v>0.3330435573181818</v>
      </c>
      <c r="E25" s="10">
        <f>1/$A$1*[1]PaperSectorMinusCoreVPAImp!D$16</f>
        <v>0.38661695904999993</v>
      </c>
      <c r="F25" s="10">
        <f>1/$A$1*[1]PaperSectorMinusCoreVPAImp!E$16</f>
        <v>0.44755095853636362</v>
      </c>
      <c r="G25" s="10">
        <f>1/$A$1*[1]PaperSectorMinusCoreVPAImp!F$16</f>
        <v>0.47946369198787858</v>
      </c>
      <c r="H25" s="10">
        <f>1/$A$1*[1]PaperSectorMinusCoreVPAImp!G$16</f>
        <v>0.38889870367777779</v>
      </c>
      <c r="I25" s="10">
        <f>1/$A$1*[1]PaperSectorMinusCoreVPAImp!H$16</f>
        <v>0.44961099290294121</v>
      </c>
      <c r="J25" s="10">
        <f>1/$A$1*[1]PaperSectorMinusCoreVPAImp!I$16</f>
        <v>0.43451149475000012</v>
      </c>
      <c r="K25" s="10">
        <f>1/$A$1*[1]PaperSectorMinusCoreVPAImp!J$16</f>
        <v>0.33549741447222214</v>
      </c>
      <c r="L25" s="10">
        <f>1/$A$1*[1]PaperSectorMinusCoreVPAImp!K$16</f>
        <v>0.25560565214444447</v>
      </c>
      <c r="M25" s="10">
        <f>1/$A$1*[1]PaperSectorMinusCoreVPAImp!L$16</f>
        <v>0.24193231822852565</v>
      </c>
      <c r="N25" s="10">
        <f>1/$A$1*[1]PaperSectorMinusCoreVPAImp!M$16</f>
        <v>0.21449001451666661</v>
      </c>
      <c r="O25" s="10">
        <f>1/$A$1*[1]PaperSectorMinusCoreVPAImp!N$16</f>
        <v>0.23614778906474362</v>
      </c>
      <c r="P25" s="10">
        <f>1/$A$1*[1]PaperSectorMinusCoreVPAImp!O$16</f>
        <v>0.35453457899166663</v>
      </c>
      <c r="Q25" s="10">
        <f>1/$A$1*[1]PaperSectorMinusCoreVPAImp!P$16</f>
        <v>0.54086956265833341</v>
      </c>
      <c r="R25" s="10">
        <f>1/$A$1*[1]PaperSectorMinusCoreVPAImp!Q$16</f>
        <v>0.52409069048232326</v>
      </c>
      <c r="S25" s="10">
        <f>1/$A$1*[1]PaperSectorMinusCoreVPAImp!R$16</f>
        <v>0.60188461821583139</v>
      </c>
      <c r="T25" s="10">
        <f>1/$A$1*[1]PaperSectorMinusCoreVPAImp!S$16</f>
        <v>0.62327304167322772</v>
      </c>
      <c r="U25" s="10">
        <f>1/$A$1*[1]PaperSectorMinusCoreVPAImp!T$16</f>
        <v>0.68001548993333349</v>
      </c>
      <c r="V25" s="10">
        <f>1/$A$1*[1]PaperSectorMinusCoreVPAImp!U$16</f>
        <v>0.54883062890527901</v>
      </c>
      <c r="W25" s="10">
        <f>1/$A$1*[1]PaperSectorMinusCoreVPAImp!V$16</f>
        <v>0</v>
      </c>
      <c r="X25" s="10">
        <f>1/$A$1*[1]PaperSectorMinusCoreVPAImp!W$16</f>
        <v>0</v>
      </c>
      <c r="Y25" s="10">
        <f>1/$A$1*[1]PaperSectorMinusCoreVPAImp!X$16</f>
        <v>0</v>
      </c>
      <c r="Z25" s="10">
        <f>1/$A$1*[1]PaperSectorMinusCoreVPAImp!Y$16</f>
        <v>0</v>
      </c>
      <c r="AA25" s="10">
        <f>1/$A$1*[1]PaperSectorMinusCoreVPAImp!Z$16</f>
        <v>0</v>
      </c>
      <c r="AB25" s="10">
        <f>1/$A$1*[1]PaperSectorMinusCoreVPAImp!AA$16</f>
        <v>0</v>
      </c>
      <c r="AC25" s="227"/>
      <c r="AD25" s="41">
        <f>1/1000*[1]PaperSectorMinusCoreVPAImp!AB$16</f>
        <v>9.0623037243675E-2</v>
      </c>
      <c r="AE25" s="10">
        <f>1/1000*[1]PaperSectorMinusCoreVPAImp!AC$16</f>
        <v>7.066706275399999E-2</v>
      </c>
      <c r="AF25" s="10">
        <f>1/1000*[1]PaperSectorMinusCoreVPAImp!AD$16</f>
        <v>8.2661563425600007E-2</v>
      </c>
      <c r="AG25" s="10">
        <f>1/1000*[1]PaperSectorMinusCoreVPAImp!AE$16</f>
        <v>0.11106203159519999</v>
      </c>
      <c r="AH25" s="10">
        <f>1/1000*[1]PaperSectorMinusCoreVPAImp!AF$16</f>
        <v>0.12561924188239998</v>
      </c>
      <c r="AI25" s="10">
        <f>1/1000*[1]PaperSectorMinusCoreVPAImp!AG$16</f>
        <v>0.10329919429829998</v>
      </c>
      <c r="AJ25" s="10">
        <f>1/1000*[1]PaperSectorMinusCoreVPAImp!AH$16</f>
        <v>0.1162648534688</v>
      </c>
      <c r="AK25" s="10">
        <f>1/1000*[1]PaperSectorMinusCoreVPAImp!AI$16</f>
        <v>0.1254955817475</v>
      </c>
      <c r="AL25" s="10">
        <f>1/1000*[1]PaperSectorMinusCoreVPAImp!AJ$16</f>
        <v>0.1044321434164</v>
      </c>
      <c r="AM25" s="10">
        <f>1/1000*[1]PaperSectorMinusCoreVPAImp!AK$16</f>
        <v>7.4312058158800001E-2</v>
      </c>
      <c r="AN25" s="10">
        <f>1/1000*[1]PaperSectorMinusCoreVPAImp!AL$16</f>
        <v>7.1183229502500001E-2</v>
      </c>
      <c r="AO25" s="10">
        <f>1/1000*[1]PaperSectorMinusCoreVPAImp!AM$16</f>
        <v>7.8698931887999993E-2</v>
      </c>
      <c r="AP25" s="10">
        <f>1/1000*[1]PaperSectorMinusCoreVPAImp!AN$16</f>
        <v>7.6870180147199985E-2</v>
      </c>
      <c r="AQ25" s="10">
        <f>1/1000*[1]PaperSectorMinusCoreVPAImp!AO$16</f>
        <v>9.8468966353500012E-2</v>
      </c>
      <c r="AR25" s="10">
        <f>1/1000*[1]PaperSectorMinusCoreVPAImp!AP$16</f>
        <v>0.12829941455400001</v>
      </c>
      <c r="AS25" s="10">
        <f>1/1000*[1]PaperSectorMinusCoreVPAImp!AQ$16</f>
        <v>0.10434850051849999</v>
      </c>
      <c r="AT25" s="10">
        <f>1/1000*[1]PaperSectorMinusCoreVPAImp!AR$16</f>
        <v>0.1220583965258</v>
      </c>
      <c r="AU25" s="10">
        <f>1/1000*[1]PaperSectorMinusCoreVPAImp!AS$16</f>
        <v>0.13144024140389998</v>
      </c>
      <c r="AV25" s="10">
        <f>1/1000*[1]PaperSectorMinusCoreVPAImp!AT$16</f>
        <v>0.16511921795499998</v>
      </c>
      <c r="AW25" s="10">
        <f>1/1000*[1]PaperSectorMinusCoreVPAImp!AU$16</f>
        <v>0.13801259148166667</v>
      </c>
      <c r="AX25" s="10">
        <f>1/1000*[1]PaperSectorMinusCoreVPAImp!AV$16</f>
        <v>0</v>
      </c>
      <c r="AY25" s="10">
        <f>1/1000*[1]PaperSectorMinusCoreVPAImp!AW$16</f>
        <v>0</v>
      </c>
      <c r="AZ25" s="10">
        <f>1/1000*[1]PaperSectorMinusCoreVPAImp!AX$16</f>
        <v>0</v>
      </c>
      <c r="BA25" s="10">
        <f>1/1000*[1]PaperSectorMinusCoreVPAImp!AY$16</f>
        <v>0</v>
      </c>
      <c r="BB25" s="10">
        <f>1/1000*[1]PaperSectorMinusCoreVPAImp!AZ$16</f>
        <v>0</v>
      </c>
      <c r="BC25" s="10">
        <f>1/1000*[1]PaperSectorMinusCoreVPAImp!BA$16</f>
        <v>0</v>
      </c>
      <c r="BD25" s="386"/>
    </row>
    <row r="26" spans="2:56">
      <c r="B26" s="5" t="s">
        <v>31</v>
      </c>
      <c r="C26" s="45">
        <f>1/$A$1*[1]PaperSectorMinusCoreVPAImp!$B$23</f>
        <v>0.22818550103084417</v>
      </c>
      <c r="D26" s="10">
        <f>1/$A$1*[1]PaperSectorMinusCoreVPAImp!$C$23</f>
        <v>0.25426463830681811</v>
      </c>
      <c r="E26" s="10">
        <f>1/$A$1*[1]PaperSectorMinusCoreVPAImp!D$23</f>
        <v>0.43136667181388882</v>
      </c>
      <c r="F26" s="10">
        <f>1/$A$1*[1]PaperSectorMinusCoreVPAImp!E$23</f>
        <v>0.38135754187474752</v>
      </c>
      <c r="G26" s="10">
        <f>1/$A$1*[1]PaperSectorMinusCoreVPAImp!F$23</f>
        <v>0.48970503775808077</v>
      </c>
      <c r="H26" s="10">
        <f>1/$A$1*[1]PaperSectorMinusCoreVPAImp!G$23</f>
        <v>0.52159763899166645</v>
      </c>
      <c r="I26" s="10">
        <f>1/$A$1*[1]PaperSectorMinusCoreVPAImp!H$23</f>
        <v>0.48871602965473859</v>
      </c>
      <c r="J26" s="10">
        <f>1/$A$1*[1]PaperSectorMinusCoreVPAImp!I$23</f>
        <v>0.52982350249166665</v>
      </c>
      <c r="K26" s="10">
        <f>1/$A$1*[1]PaperSectorMinusCoreVPAImp!J$23</f>
        <v>0.50552979656388897</v>
      </c>
      <c r="L26" s="10">
        <f>1/$A$1*[1]PaperSectorMinusCoreVPAImp!K$23</f>
        <v>0.37315643376111124</v>
      </c>
      <c r="M26" s="10">
        <f>1/$A$1*[1]PaperSectorMinusCoreVPAImp!L$23</f>
        <v>0.48647776264134607</v>
      </c>
      <c r="N26" s="10">
        <f>1/$A$1*[1]PaperSectorMinusCoreVPAImp!M$23</f>
        <v>0.31630252251388896</v>
      </c>
      <c r="O26" s="10">
        <f>1/$A$1*[1]PaperSectorMinusCoreVPAImp!N$23</f>
        <v>0.2373596075666666</v>
      </c>
      <c r="P26" s="10">
        <f>1/$A$1*[1]PaperSectorMinusCoreVPAImp!O$23</f>
        <v>0.2440719275833331</v>
      </c>
      <c r="Q26" s="10">
        <f>1/$A$1*[1]PaperSectorMinusCoreVPAImp!P$23</f>
        <v>0.29029921568408112</v>
      </c>
      <c r="R26" s="10">
        <f>1/$A$1*[1]PaperSectorMinusCoreVPAImp!Q$23</f>
        <v>0.3356028359565657</v>
      </c>
      <c r="S26" s="10">
        <f>1/$A$1*[1]PaperSectorMinusCoreVPAImp!R$23</f>
        <v>0.34872371972542732</v>
      </c>
      <c r="T26" s="10">
        <f>1/$A$1*[1]PaperSectorMinusCoreVPAImp!S$23</f>
        <v>0.39237787010677588</v>
      </c>
      <c r="U26" s="10">
        <f>1/$A$1*[1]PaperSectorMinusCoreVPAImp!T$23</f>
        <v>0.37452236272133826</v>
      </c>
      <c r="V26" s="10">
        <f>1/$A$1*[1]PaperSectorMinusCoreVPAImp!U$23</f>
        <v>0.41664635017653512</v>
      </c>
      <c r="W26" s="10">
        <f>1/$A$1*[1]PaperSectorMinusCoreVPAImp!V$23</f>
        <v>0</v>
      </c>
      <c r="X26" s="10">
        <f>1/$A$1*[1]PaperSectorMinusCoreVPAImp!W$23</f>
        <v>0</v>
      </c>
      <c r="Y26" s="10">
        <f>1/$A$1*[1]PaperSectorMinusCoreVPAImp!X$23</f>
        <v>0</v>
      </c>
      <c r="Z26" s="10">
        <f>1/$A$1*[1]PaperSectorMinusCoreVPAImp!Y$23</f>
        <v>0</v>
      </c>
      <c r="AA26" s="10">
        <f>1/$A$1*[1]PaperSectorMinusCoreVPAImp!Z$23</f>
        <v>0</v>
      </c>
      <c r="AB26" s="10">
        <f>1/$A$1*[1]PaperSectorMinusCoreVPAImp!AA$23</f>
        <v>0</v>
      </c>
      <c r="AC26" s="227"/>
      <c r="AD26" s="41">
        <f>1/1000*[1]PaperSectorMinusCoreVPAImp!AB$23</f>
        <v>7.8130892487549009E-2</v>
      </c>
      <c r="AE26" s="10">
        <f>1/1000*[1]PaperSectorMinusCoreVPAImp!AC$23</f>
        <v>8.3968636651199982E-2</v>
      </c>
      <c r="AF26" s="10">
        <f>1/1000*[1]PaperSectorMinusCoreVPAImp!AD$23</f>
        <v>0.13516922035680001</v>
      </c>
      <c r="AG26" s="10">
        <f>1/1000*[1]PaperSectorMinusCoreVPAImp!AE$23</f>
        <v>0.13852496131039999</v>
      </c>
      <c r="AH26" s="10">
        <f>1/1000*[1]PaperSectorMinusCoreVPAImp!AF$23</f>
        <v>0.17083262108219999</v>
      </c>
      <c r="AI26" s="10">
        <f>1/1000*[1]PaperSectorMinusCoreVPAImp!AG$23</f>
        <v>0.18297772933440001</v>
      </c>
      <c r="AJ26" s="10">
        <f>1/1000*[1]PaperSectorMinusCoreVPAImp!AH$23</f>
        <v>0.18063855767000001</v>
      </c>
      <c r="AK26" s="10">
        <f>1/1000*[1]PaperSectorMinusCoreVPAImp!AI$23</f>
        <v>0.21885971013550001</v>
      </c>
      <c r="AL26" s="10">
        <f>1/1000*[1]PaperSectorMinusCoreVPAImp!AJ$23</f>
        <v>0.22393516849200001</v>
      </c>
      <c r="AM26" s="10">
        <f>1/1000*[1]PaperSectorMinusCoreVPAImp!AK$23</f>
        <v>0.15851464730199999</v>
      </c>
      <c r="AN26" s="10">
        <f>1/1000*[1]PaperSectorMinusCoreVPAImp!AL$23</f>
        <v>0.1785123880344</v>
      </c>
      <c r="AO26" s="10">
        <f>1/1000*[1]PaperSectorMinusCoreVPAImp!AM$23</f>
        <v>0.15458793359999998</v>
      </c>
      <c r="AP26" s="10">
        <f>1/1000*[1]PaperSectorMinusCoreVPAImp!AN$23</f>
        <v>0.1144779566656</v>
      </c>
      <c r="AQ26" s="10">
        <f>1/1000*[1]PaperSectorMinusCoreVPAImp!AO$23</f>
        <v>9.7420525698600005E-2</v>
      </c>
      <c r="AR26" s="10">
        <f>1/1000*[1]PaperSectorMinusCoreVPAImp!AP$23</f>
        <v>0.113460824142</v>
      </c>
      <c r="AS26" s="10">
        <f>1/1000*[1]PaperSectorMinusCoreVPAImp!AQ$23</f>
        <v>9.8846687509499986E-2</v>
      </c>
      <c r="AT26" s="10">
        <f>1/1000*[1]PaperSectorMinusCoreVPAImp!AR$23</f>
        <v>9.8216931663899998E-2</v>
      </c>
      <c r="AU26" s="10">
        <f>1/1000*[1]PaperSectorMinusCoreVPAImp!AS$23</f>
        <v>0.10610358850519999</v>
      </c>
      <c r="AV26" s="10">
        <f>1/1000*[1]PaperSectorMinusCoreVPAImp!AT$23</f>
        <v>0.117735355621</v>
      </c>
      <c r="AW26" s="10">
        <f>1/1000*[1]PaperSectorMinusCoreVPAImp!AU$23</f>
        <v>0.13323268158374998</v>
      </c>
      <c r="AX26" s="10">
        <f>1/1000*[1]PaperSectorMinusCoreVPAImp!AV$23</f>
        <v>0</v>
      </c>
      <c r="AY26" s="10">
        <f>1/1000*[1]PaperSectorMinusCoreVPAImp!AW$23</f>
        <v>0</v>
      </c>
      <c r="AZ26" s="10">
        <f>1/1000*[1]PaperSectorMinusCoreVPAImp!AX$23</f>
        <v>0</v>
      </c>
      <c r="BA26" s="10">
        <f>1/1000*[1]PaperSectorMinusCoreVPAImp!AY$23</f>
        <v>0</v>
      </c>
      <c r="BB26" s="10">
        <f>1/1000*[1]PaperSectorMinusCoreVPAImp!AZ$23</f>
        <v>0</v>
      </c>
      <c r="BC26" s="10">
        <f>1/1000*[1]PaperSectorMinusCoreVPAImp!BA$23</f>
        <v>0</v>
      </c>
      <c r="BD26" s="386"/>
    </row>
    <row r="27" spans="2:56">
      <c r="B27" s="5" t="s">
        <v>55</v>
      </c>
      <c r="C27" s="135">
        <f>1/$A$1*[1]PaperSectorMinusCoreVPAImp!$B$84</f>
        <v>3.3244143556015149</v>
      </c>
      <c r="D27" s="136">
        <f>1/$A$1*[1]PaperSectorMinusCoreVPAImp!$C$84</f>
        <v>2.2922874847878787</v>
      </c>
      <c r="E27" s="136">
        <f>1/$A$1*[1]PaperSectorMinusCoreVPAImp!D$84</f>
        <v>3.0271025653333332</v>
      </c>
      <c r="F27" s="136">
        <f>1/$A$1*[1]PaperSectorMinusCoreVPAImp!E$84</f>
        <v>3.0069497203333335</v>
      </c>
      <c r="G27" s="136">
        <f>1/$A$1*[1]PaperSectorMinusCoreVPAImp!F$84</f>
        <v>3.2534616739068185</v>
      </c>
      <c r="H27" s="136">
        <f>1/$A$1*[1]PaperSectorMinusCoreVPAImp!G$84</f>
        <v>2.8390599230555549</v>
      </c>
      <c r="I27" s="136">
        <f>1/$A$1*[1]PaperSectorMinusCoreVPAImp!H$84</f>
        <v>3.438998511254781</v>
      </c>
      <c r="J27" s="136">
        <f>1/$A$1*[1]PaperSectorMinusCoreVPAImp!I$84</f>
        <v>3.527307936458334</v>
      </c>
      <c r="K27" s="136">
        <f>1/$A$1*[1]PaperSectorMinusCoreVPAImp!J$84</f>
        <v>3.1525224242499998</v>
      </c>
      <c r="L27" s="136">
        <f>1/$A$1*[1]PaperSectorMinusCoreVPAImp!K$84</f>
        <v>2.2800810520277772</v>
      </c>
      <c r="M27" s="136">
        <f>1/$A$1*[1]PaperSectorMinusCoreVPAImp!L$84</f>
        <v>2.3842467620208327</v>
      </c>
      <c r="N27" s="136">
        <f>1/$A$1*[1]PaperSectorMinusCoreVPAImp!M$84</f>
        <v>2.3651163418749994</v>
      </c>
      <c r="O27" s="136">
        <f>1/$A$1*[1]PaperSectorMinusCoreVPAImp!N$84</f>
        <v>2.0952104401999998</v>
      </c>
      <c r="P27" s="136">
        <f>1/$A$1*[1]PaperSectorMinusCoreVPAImp!O$84</f>
        <v>1.9891297940888883</v>
      </c>
      <c r="Q27" s="136">
        <f>1/$A$1*[1]PaperSectorMinusCoreVPAImp!P$84</f>
        <v>2.3086053317750004</v>
      </c>
      <c r="R27" s="136">
        <f>1/$A$1*[1]PaperSectorMinusCoreVPAImp!Q$84</f>
        <v>2.2425199424166666</v>
      </c>
      <c r="S27" s="136">
        <f>1/$A$1*[1]PaperSectorMinusCoreVPAImp!R$84</f>
        <v>2.6086025362499994</v>
      </c>
      <c r="T27" s="136">
        <f>1/$A$1*[1]PaperSectorMinusCoreVPAImp!S$84</f>
        <v>2.3489151247499995</v>
      </c>
      <c r="U27" s="136">
        <f>1/$A$1*[1]PaperSectorMinusCoreVPAImp!T$84</f>
        <v>2.4753372566666663</v>
      </c>
      <c r="V27" s="136">
        <f>1/$A$1*[1]PaperSectorMinusCoreVPAImp!U$84</f>
        <v>2.2871126625833327</v>
      </c>
      <c r="W27" s="136">
        <f>1/$A$1*[1]PaperSectorMinusCoreVPAImp!V$84</f>
        <v>0</v>
      </c>
      <c r="X27" s="136">
        <f>1/$A$1*[1]PaperSectorMinusCoreVPAImp!W$84</f>
        <v>0</v>
      </c>
      <c r="Y27" s="136">
        <f>1/$A$1*[1]PaperSectorMinusCoreVPAImp!X$84</f>
        <v>0</v>
      </c>
      <c r="Z27" s="136">
        <f>1/$A$1*[1]PaperSectorMinusCoreVPAImp!Y$84</f>
        <v>0</v>
      </c>
      <c r="AA27" s="136">
        <f>1/$A$1*[1]PaperSectorMinusCoreVPAImp!Z$84</f>
        <v>0</v>
      </c>
      <c r="AB27" s="136">
        <f>1/$A$1*[1]PaperSectorMinusCoreVPAImp!AA$84</f>
        <v>0</v>
      </c>
      <c r="AC27" s="227"/>
      <c r="AD27" s="241">
        <f>1/1000*[1]PaperSectorMinusCoreVPAImp!AB$84</f>
        <v>0.59314193832440099</v>
      </c>
      <c r="AE27" s="136">
        <f>1/1000*[1]PaperSectorMinusCoreVPAImp!AC$84</f>
        <v>0.51433806195319998</v>
      </c>
      <c r="AF27" s="136">
        <f>1/1000*[1]PaperSectorMinusCoreVPAImp!AD$84</f>
        <v>0.56071950035999996</v>
      </c>
      <c r="AG27" s="136">
        <f>1/1000*[1]PaperSectorMinusCoreVPAImp!AE$84</f>
        <v>0.63586062834560009</v>
      </c>
      <c r="AH27" s="136">
        <f>1/1000*[1]PaperSectorMinusCoreVPAImp!AF$84</f>
        <v>0.7313969683489</v>
      </c>
      <c r="AI27" s="136">
        <f>1/1000*[1]PaperSectorMinusCoreVPAImp!AG$84</f>
        <v>0.64274167960859996</v>
      </c>
      <c r="AJ27" s="136">
        <f>1/1000*[1]PaperSectorMinusCoreVPAImp!AH$84</f>
        <v>0.76078876367800008</v>
      </c>
      <c r="AK27" s="136">
        <f>1/1000*[1]PaperSectorMinusCoreVPAImp!AI$84</f>
        <v>0.83724182965299998</v>
      </c>
      <c r="AL27" s="136">
        <f>1/1000*[1]PaperSectorMinusCoreVPAImp!AJ$84</f>
        <v>0.81738942095320011</v>
      </c>
      <c r="AM27" s="136">
        <f>1/1000*[1]PaperSectorMinusCoreVPAImp!AK$84</f>
        <v>0.54391981774240006</v>
      </c>
      <c r="AN27" s="136">
        <f>1/1000*[1]PaperSectorMinusCoreVPAImp!AL$84</f>
        <v>0.55851564284190003</v>
      </c>
      <c r="AO27" s="136">
        <f>1/1000*[1]PaperSectorMinusCoreVPAImp!AM$84</f>
        <v>0.59659079606400001</v>
      </c>
      <c r="AP27" s="136">
        <f>1/1000*[1]PaperSectorMinusCoreVPAImp!AN$84</f>
        <v>0.49935129947999995</v>
      </c>
      <c r="AQ27" s="136">
        <f>1/1000*[1]PaperSectorMinusCoreVPAImp!AO$84</f>
        <v>0.49396197281099996</v>
      </c>
      <c r="AR27" s="136">
        <f>1/1000*[1]PaperSectorMinusCoreVPAImp!AP$84</f>
        <v>0.565967562029</v>
      </c>
      <c r="AS27" s="136">
        <f>1/1000*[1]PaperSectorMinusCoreVPAImp!AQ$84</f>
        <v>0.45513841209549999</v>
      </c>
      <c r="AT27" s="136">
        <f>1/1000*[1]PaperSectorMinusCoreVPAImp!AR$84</f>
        <v>0.52131172744660004</v>
      </c>
      <c r="AU27" s="136">
        <f>1/1000*[1]PaperSectorMinusCoreVPAImp!AS$84</f>
        <v>0.49201037602859993</v>
      </c>
      <c r="AV27" s="136">
        <f>1/1000*[1]PaperSectorMinusCoreVPAImp!AT$84</f>
        <v>0.59171396525300002</v>
      </c>
      <c r="AW27" s="136">
        <f>1/1000*[1]PaperSectorMinusCoreVPAImp!AU$84</f>
        <v>0.51531947002</v>
      </c>
      <c r="AX27" s="136">
        <f>1/1000*[1]PaperSectorMinusCoreVPAImp!AV$84</f>
        <v>0</v>
      </c>
      <c r="AY27" s="136">
        <f>1/1000*[1]PaperSectorMinusCoreVPAImp!AW$84</f>
        <v>0</v>
      </c>
      <c r="AZ27" s="136">
        <f>1/1000*[1]PaperSectorMinusCoreVPAImp!AX$84</f>
        <v>0</v>
      </c>
      <c r="BA27" s="136">
        <f>1/1000*[1]PaperSectorMinusCoreVPAImp!AY$84</f>
        <v>0</v>
      </c>
      <c r="BB27" s="136">
        <f>1/1000*[1]PaperSectorMinusCoreVPAImp!AZ$84</f>
        <v>0</v>
      </c>
      <c r="BC27" s="136">
        <f>1/1000*[1]PaperSectorMinusCoreVPAImp!BA$84</f>
        <v>0</v>
      </c>
      <c r="BD27" s="386"/>
    </row>
    <row r="28" spans="2:56">
      <c r="B28" s="5" t="s">
        <v>32</v>
      </c>
      <c r="C28" s="135">
        <f>1/$A$1*[1]PaperSectorMinusCoreVPAImp!$B$85</f>
        <v>3.2311307474123372</v>
      </c>
      <c r="D28" s="136">
        <f>1/$A$1*[1]PaperSectorMinusCoreVPAImp!$C$85</f>
        <v>3.203520576045455</v>
      </c>
      <c r="E28" s="136">
        <f>1/$A$1*[1]PaperSectorMinusCoreVPAImp!D$85</f>
        <v>3.4948506661694441</v>
      </c>
      <c r="F28" s="136">
        <f>1/$A$1*[1]PaperSectorMinusCoreVPAImp!E$85</f>
        <v>3.7520825220624983</v>
      </c>
      <c r="G28" s="136">
        <f>1/$A$1*[1]PaperSectorMinusCoreVPAImp!F$85</f>
        <v>3.9962450916305561</v>
      </c>
      <c r="H28" s="136">
        <f>1/$A$1*[1]PaperSectorMinusCoreVPAImp!G$85</f>
        <v>3.8493169417472224</v>
      </c>
      <c r="I28" s="136">
        <f>1/$A$1*[1]PaperSectorMinusCoreVPAImp!H$85</f>
        <v>4.1556567123269383</v>
      </c>
      <c r="J28" s="136">
        <f>1/$A$1*[1]PaperSectorMinusCoreVPAImp!I$85</f>
        <v>3.908272988487373</v>
      </c>
      <c r="K28" s="136">
        <f>1/$A$1*[1]PaperSectorMinusCoreVPAImp!J$85</f>
        <v>4.4119294516555545</v>
      </c>
      <c r="L28" s="136">
        <f>1/$A$1*[1]PaperSectorMinusCoreVPAImp!K$85</f>
        <v>4.7187119318007928</v>
      </c>
      <c r="M28" s="136">
        <f>1/$A$1*[1]PaperSectorMinusCoreVPAImp!L$85</f>
        <v>3.6968717888358968</v>
      </c>
      <c r="N28" s="136">
        <f>1/$A$1*[1]PaperSectorMinusCoreVPAImp!M$85</f>
        <v>2.4774024424055554</v>
      </c>
      <c r="O28" s="136">
        <f>1/$A$1*[1]PaperSectorMinusCoreVPAImp!N$85</f>
        <v>2.2010274145599356</v>
      </c>
      <c r="P28" s="136">
        <f>1/$A$1*[1]PaperSectorMinusCoreVPAImp!O$85</f>
        <v>2.2221583065567461</v>
      </c>
      <c r="Q28" s="136">
        <f>1/$A$1*[1]PaperSectorMinusCoreVPAImp!P$85</f>
        <v>2.6595212580131573</v>
      </c>
      <c r="R28" s="136">
        <f>1/$A$1*[1]PaperSectorMinusCoreVPAImp!Q$85</f>
        <v>2.5387967847159452</v>
      </c>
      <c r="S28" s="136">
        <f>1/$A$1*[1]PaperSectorMinusCoreVPAImp!R$85</f>
        <v>2.7419258528768515</v>
      </c>
      <c r="T28" s="136">
        <f>1/$A$1*[1]PaperSectorMinusCoreVPAImp!S$85</f>
        <v>2.8986539582555251</v>
      </c>
      <c r="U28" s="136">
        <f>1/$A$1*[1]PaperSectorMinusCoreVPAImp!T$85</f>
        <v>3.0050118307141407</v>
      </c>
      <c r="V28" s="136">
        <f>1/$A$1*[1]PaperSectorMinusCoreVPAImp!U$85</f>
        <v>2.7665170357251885</v>
      </c>
      <c r="W28" s="136">
        <f>1/$A$1*[1]PaperSectorMinusCoreVPAImp!V$85</f>
        <v>0</v>
      </c>
      <c r="X28" s="136">
        <f>1/$A$1*[1]PaperSectorMinusCoreVPAImp!W$85</f>
        <v>0</v>
      </c>
      <c r="Y28" s="136">
        <f>1/$A$1*[1]PaperSectorMinusCoreVPAImp!X$85</f>
        <v>0</v>
      </c>
      <c r="Z28" s="136">
        <f>1/$A$1*[1]PaperSectorMinusCoreVPAImp!Y$85</f>
        <v>0</v>
      </c>
      <c r="AA28" s="136">
        <f>1/$A$1*[1]PaperSectorMinusCoreVPAImp!Z$85</f>
        <v>0</v>
      </c>
      <c r="AB28" s="136">
        <f>1/$A$1*[1]PaperSectorMinusCoreVPAImp!AA$85</f>
        <v>0</v>
      </c>
      <c r="AC28" s="227"/>
      <c r="AD28" s="241">
        <f>1/1000*[1]PaperSectorMinusCoreVPAImp!AB$85</f>
        <v>0.64449517302095394</v>
      </c>
      <c r="AE28" s="136">
        <f>1/1000*[1]PaperSectorMinusCoreVPAImp!AC$85</f>
        <v>0.67015961457119999</v>
      </c>
      <c r="AF28" s="136">
        <f>1/1000*[1]PaperSectorMinusCoreVPAImp!AD$85</f>
        <v>0.74038279210559998</v>
      </c>
      <c r="AG28" s="136">
        <f>1/1000*[1]PaperSectorMinusCoreVPAImp!AE$85</f>
        <v>0.8665699226239999</v>
      </c>
      <c r="AH28" s="136">
        <f>1/1000*[1]PaperSectorMinusCoreVPAImp!AF$85</f>
        <v>0.98872885423899992</v>
      </c>
      <c r="AI28" s="136">
        <f>1/1000*[1]PaperSectorMinusCoreVPAImp!AG$85</f>
        <v>0.97536340464419991</v>
      </c>
      <c r="AJ28" s="136">
        <f>1/1000*[1]PaperSectorMinusCoreVPAImp!AH$85</f>
        <v>1.0760741977403998</v>
      </c>
      <c r="AK28" s="136">
        <f>1/1000*[1]PaperSectorMinusCoreVPAImp!AI$85</f>
        <v>1.1952385851560001</v>
      </c>
      <c r="AL28" s="136">
        <f>1/1000*[1]PaperSectorMinusCoreVPAImp!AJ$85</f>
        <v>1.2298472931000002</v>
      </c>
      <c r="AM28" s="136">
        <f>1/1000*[1]PaperSectorMinusCoreVPAImp!AK$85</f>
        <v>0.8914041784076</v>
      </c>
      <c r="AN28" s="136">
        <f>1/1000*[1]PaperSectorMinusCoreVPAImp!AL$85</f>
        <v>0.86160303378449998</v>
      </c>
      <c r="AO28" s="136">
        <f>1/1000*[1]PaperSectorMinusCoreVPAImp!AM$85</f>
        <v>0.91850678596799995</v>
      </c>
      <c r="AP28" s="136">
        <f>1/1000*[1]PaperSectorMinusCoreVPAImp!AN$85</f>
        <v>0.7372928277791998</v>
      </c>
      <c r="AQ28" s="136">
        <f>1/1000*[1]PaperSectorMinusCoreVPAImp!AO$85</f>
        <v>0.72109104900030019</v>
      </c>
      <c r="AR28" s="136">
        <f>1/1000*[1]PaperSectorMinusCoreVPAImp!AP$85</f>
        <v>0.81037620532999999</v>
      </c>
      <c r="AS28" s="136">
        <f>1/1000*[1]PaperSectorMinusCoreVPAImp!AQ$85</f>
        <v>0.63514355895550001</v>
      </c>
      <c r="AT28" s="136">
        <f>1/1000*[1]PaperSectorMinusCoreVPAImp!AR$85</f>
        <v>0.69043250231130004</v>
      </c>
      <c r="AU28" s="136">
        <f>1/1000*[1]PaperSectorMinusCoreVPAImp!AS$85</f>
        <v>0.76681130185660007</v>
      </c>
      <c r="AV28" s="136">
        <f>1/1000*[1]PaperSectorMinusCoreVPAImp!AT$85</f>
        <v>0.86627684175700004</v>
      </c>
      <c r="AW28" s="136">
        <f>1/1000*[1]PaperSectorMinusCoreVPAImp!AU$85</f>
        <v>0.76245854874125008</v>
      </c>
      <c r="AX28" s="136">
        <f>1/1000*[1]PaperSectorMinusCoreVPAImp!AV$85</f>
        <v>0</v>
      </c>
      <c r="AY28" s="136">
        <f>1/1000*[1]PaperSectorMinusCoreVPAImp!AW$85</f>
        <v>0</v>
      </c>
      <c r="AZ28" s="136">
        <f>1/1000*[1]PaperSectorMinusCoreVPAImp!AX$85</f>
        <v>0</v>
      </c>
      <c r="BA28" s="136">
        <f>1/1000*[1]PaperSectorMinusCoreVPAImp!AY$85</f>
        <v>0</v>
      </c>
      <c r="BB28" s="136">
        <f>1/1000*[1]PaperSectorMinusCoreVPAImp!AZ$85</f>
        <v>0</v>
      </c>
      <c r="BC28" s="136">
        <f>1/1000*[1]PaperSectorMinusCoreVPAImp!BA$85</f>
        <v>0</v>
      </c>
      <c r="BD28" s="386"/>
    </row>
    <row r="29" spans="2:56">
      <c r="B29" s="5" t="s">
        <v>33</v>
      </c>
      <c r="C29" s="135">
        <f>1/$A$1*[1]PaperSectorMinusCoreVPAImp!$B$91</f>
        <v>1.6397439442621207</v>
      </c>
      <c r="D29" s="136">
        <f>1/$A$1*[1]PaperSectorMinusCoreVPAImp!$C$91</f>
        <v>1.3608700481128788</v>
      </c>
      <c r="E29" s="136">
        <f>1/$A$1*[1]PaperSectorMinusCoreVPAImp!D$91</f>
        <v>1.7656053609888887</v>
      </c>
      <c r="F29" s="136">
        <f>1/$A$1*[1]PaperSectorMinusCoreVPAImp!E$91</f>
        <v>1.9042913835065647</v>
      </c>
      <c r="G29" s="136">
        <f>1/$A$1*[1]PaperSectorMinusCoreVPAImp!F$91</f>
        <v>2.3672581006570703</v>
      </c>
      <c r="H29" s="136">
        <f>1/$A$1*[1]PaperSectorMinusCoreVPAImp!G$91</f>
        <v>2.4454609462138892</v>
      </c>
      <c r="I29" s="136">
        <f>1/$A$1*[1]PaperSectorMinusCoreVPAImp!H$91</f>
        <v>2.069902591204412</v>
      </c>
      <c r="J29" s="136">
        <f>1/$A$1*[1]PaperSectorMinusCoreVPAImp!I$91</f>
        <v>1.8960232959116159</v>
      </c>
      <c r="K29" s="136">
        <f>1/$A$1*[1]PaperSectorMinusCoreVPAImp!J$91</f>
        <v>1.5932613091944439</v>
      </c>
      <c r="L29" s="136">
        <f>1/$A$1*[1]PaperSectorMinusCoreVPAImp!K$91</f>
        <v>2.0269060178277774</v>
      </c>
      <c r="M29" s="136">
        <f>1/$A$1*[1]PaperSectorMinusCoreVPAImp!L$91</f>
        <v>3.7882309604914521</v>
      </c>
      <c r="N29" s="136">
        <f>1/$A$1*[1]PaperSectorMinusCoreVPAImp!M$91</f>
        <v>1.8669962562972222</v>
      </c>
      <c r="O29" s="136">
        <f>1/$A$1*[1]PaperSectorMinusCoreVPAImp!N$91</f>
        <v>1.281286685784615</v>
      </c>
      <c r="P29" s="136">
        <f>1/$A$1*[1]PaperSectorMinusCoreVPAImp!O$91</f>
        <v>1.2827023102345236</v>
      </c>
      <c r="Q29" s="136">
        <f>1/$A$1*[1]PaperSectorMinusCoreVPAImp!P$91</f>
        <v>1.4938895687666667</v>
      </c>
      <c r="R29" s="136">
        <f>1/$A$1*[1]PaperSectorMinusCoreVPAImp!Q$91</f>
        <v>1.44229954876431</v>
      </c>
      <c r="S29" s="136">
        <f>1/$A$1*[1]PaperSectorMinusCoreVPAImp!R$91</f>
        <v>1.7789429846909091</v>
      </c>
      <c r="T29" s="136">
        <f>1/$A$1*[1]PaperSectorMinusCoreVPAImp!S$91</f>
        <v>1.7387461239491593</v>
      </c>
      <c r="U29" s="136">
        <f>1/$A$1*[1]PaperSectorMinusCoreVPAImp!T$91</f>
        <v>1.8306542860222221</v>
      </c>
      <c r="V29" s="136">
        <f>1/$A$1*[1]PaperSectorMinusCoreVPAImp!U$91</f>
        <v>1.7386412090676471</v>
      </c>
      <c r="W29" s="136">
        <f>1/$A$1*[1]PaperSectorMinusCoreVPAImp!V$91</f>
        <v>0</v>
      </c>
      <c r="X29" s="136">
        <f>1/$A$1*[1]PaperSectorMinusCoreVPAImp!W$91</f>
        <v>0</v>
      </c>
      <c r="Y29" s="136">
        <f>1/$A$1*[1]PaperSectorMinusCoreVPAImp!X$91</f>
        <v>0</v>
      </c>
      <c r="Z29" s="136">
        <f>1/$A$1*[1]PaperSectorMinusCoreVPAImp!Y$91</f>
        <v>0</v>
      </c>
      <c r="AA29" s="136">
        <f>1/$A$1*[1]PaperSectorMinusCoreVPAImp!Z$91</f>
        <v>0</v>
      </c>
      <c r="AB29" s="136">
        <f>1/$A$1*[1]PaperSectorMinusCoreVPAImp!AA$91</f>
        <v>0</v>
      </c>
      <c r="AC29" s="227"/>
      <c r="AD29" s="241">
        <f>1/1000*[1]PaperSectorMinusCoreVPAImp!AB$91</f>
        <v>0.48643719351133202</v>
      </c>
      <c r="AE29" s="136">
        <f>1/1000*[1]PaperSectorMinusCoreVPAImp!AC$91</f>
        <v>0.44653687710599999</v>
      </c>
      <c r="AF29" s="136">
        <f>1/1000*[1]PaperSectorMinusCoreVPAImp!AD$91</f>
        <v>0.5131427550048</v>
      </c>
      <c r="AG29" s="136">
        <f>1/1000*[1]PaperSectorMinusCoreVPAImp!AE$91</f>
        <v>0.64546899815999981</v>
      </c>
      <c r="AH29" s="136">
        <f>1/1000*[1]PaperSectorMinusCoreVPAImp!AF$91</f>
        <v>0.77341354942670004</v>
      </c>
      <c r="AI29" s="136">
        <f>1/1000*[1]PaperSectorMinusCoreVPAImp!AG$91</f>
        <v>0.78767151541649993</v>
      </c>
      <c r="AJ29" s="136">
        <f>1/1000*[1]PaperSectorMinusCoreVPAImp!AH$91</f>
        <v>0.80608678120200006</v>
      </c>
      <c r="AK29" s="136">
        <f>1/1000*[1]PaperSectorMinusCoreVPAImp!AI$91</f>
        <v>0.86542192182600008</v>
      </c>
      <c r="AL29" s="136">
        <f>1/1000*[1]PaperSectorMinusCoreVPAImp!AJ$91</f>
        <v>0.82845191372280003</v>
      </c>
      <c r="AM29" s="136">
        <f>1/1000*[1]PaperSectorMinusCoreVPAImp!AK$91</f>
        <v>0.72687928490319997</v>
      </c>
      <c r="AN29" s="136">
        <f>1/1000*[1]PaperSectorMinusCoreVPAImp!AL$91</f>
        <v>0.73535357632590004</v>
      </c>
      <c r="AO29" s="136">
        <f>1/1000*[1]PaperSectorMinusCoreVPAImp!AM$91</f>
        <v>0.85407271094399995</v>
      </c>
      <c r="AP29" s="136">
        <f>1/1000*[1]PaperSectorMinusCoreVPAImp!AN$91</f>
        <v>0.61336148616159991</v>
      </c>
      <c r="AQ29" s="136">
        <f>1/1000*[1]PaperSectorMinusCoreVPAImp!AO$91</f>
        <v>0.61547300268900007</v>
      </c>
      <c r="AR29" s="136">
        <f>1/1000*[1]PaperSectorMinusCoreVPAImp!AP$91</f>
        <v>0.70435990992300002</v>
      </c>
      <c r="AS29" s="136">
        <f>1/1000*[1]PaperSectorMinusCoreVPAImp!AQ$91</f>
        <v>0.57384575761099998</v>
      </c>
      <c r="AT29" s="136">
        <f>1/1000*[1]PaperSectorMinusCoreVPAImp!AR$91</f>
        <v>0.6320095952917999</v>
      </c>
      <c r="AU29" s="136">
        <f>1/1000*[1]PaperSectorMinusCoreVPAImp!AS$91</f>
        <v>0.66142659342760002</v>
      </c>
      <c r="AV29" s="136">
        <f>1/1000*[1]PaperSectorMinusCoreVPAImp!AT$91</f>
        <v>0.67680630962900001</v>
      </c>
      <c r="AW29" s="136">
        <f>1/1000*[1]PaperSectorMinusCoreVPAImp!AU$91</f>
        <v>0.6687783347416667</v>
      </c>
      <c r="AX29" s="136">
        <f>1/1000*[1]PaperSectorMinusCoreVPAImp!AV$91</f>
        <v>0</v>
      </c>
      <c r="AY29" s="136">
        <f>1/1000*[1]PaperSectorMinusCoreVPAImp!AW$91</f>
        <v>0</v>
      </c>
      <c r="AZ29" s="136">
        <f>1/1000*[1]PaperSectorMinusCoreVPAImp!AX$91</f>
        <v>0</v>
      </c>
      <c r="BA29" s="136">
        <f>1/1000*[1]PaperSectorMinusCoreVPAImp!AY$91</f>
        <v>0</v>
      </c>
      <c r="BB29" s="136">
        <f>1/1000*[1]PaperSectorMinusCoreVPAImp!AZ$91</f>
        <v>0</v>
      </c>
      <c r="BC29" s="136">
        <f>1/1000*[1]PaperSectorMinusCoreVPAImp!BA$91</f>
        <v>0</v>
      </c>
      <c r="BD29" s="386"/>
    </row>
    <row r="30" spans="2:56">
      <c r="B30" s="5" t="s">
        <v>40</v>
      </c>
      <c r="C30" s="135">
        <f>1/$A$1*[1]PaperSectorMinusCoreVPAImp!$B$114</f>
        <v>0.9620327128977274</v>
      </c>
      <c r="D30" s="136">
        <f>1/$A$1*[1]PaperSectorMinusCoreVPAImp!$C$114</f>
        <v>0.91801968227348429</v>
      </c>
      <c r="E30" s="136">
        <f>1/$A$1*[1]PaperSectorMinusCoreVPAImp!D$114</f>
        <v>1.0537338250277775</v>
      </c>
      <c r="F30" s="136">
        <f>1/$A$1*[1]PaperSectorMinusCoreVPAImp!E$114</f>
        <v>1.0397602391280303</v>
      </c>
      <c r="G30" s="136">
        <f>1/$A$1*[1]PaperSectorMinusCoreVPAImp!F$114</f>
        <v>1.213449297176894</v>
      </c>
      <c r="H30" s="136">
        <f>1/$A$1*[1]PaperSectorMinusCoreVPAImp!G$114</f>
        <v>1.3299610637472226</v>
      </c>
      <c r="I30" s="136">
        <f>1/$A$1*[1]PaperSectorMinusCoreVPAImp!H$114</f>
        <v>1.2518641884369281</v>
      </c>
      <c r="J30" s="136">
        <f>1/$A$1*[1]PaperSectorMinusCoreVPAImp!I$114</f>
        <v>1.328810561462626</v>
      </c>
      <c r="K30" s="136">
        <f>1/$A$1*[1]PaperSectorMinusCoreVPAImp!J$114</f>
        <v>1.1640217939444444</v>
      </c>
      <c r="L30" s="136">
        <f>1/$A$1*[1]PaperSectorMinusCoreVPAImp!K$114</f>
        <v>1.1279915840365082</v>
      </c>
      <c r="M30" s="136">
        <f>1/$A$1*[1]PaperSectorMinusCoreVPAImp!L$114</f>
        <v>1.3039195272329058</v>
      </c>
      <c r="N30" s="136">
        <f>1/$A$1*[1]PaperSectorMinusCoreVPAImp!M$114</f>
        <v>1.2931803627805551</v>
      </c>
      <c r="O30" s="136">
        <f>1/$A$1*[1]PaperSectorMinusCoreVPAImp!N$114</f>
        <v>1.0590212578470084</v>
      </c>
      <c r="P30" s="136">
        <f>1/$A$1*[1]PaperSectorMinusCoreVPAImp!O$114</f>
        <v>1.266755530719047</v>
      </c>
      <c r="Q30" s="136">
        <f>1/$A$1*[1]PaperSectorMinusCoreVPAImp!P$114</f>
        <v>1.4761442982373478</v>
      </c>
      <c r="R30" s="136">
        <f>1/$A$1*[1]PaperSectorMinusCoreVPAImp!Q$114</f>
        <v>1.2754098002038958</v>
      </c>
      <c r="S30" s="136">
        <f>1/$A$1*[1]PaperSectorMinusCoreVPAImp!R$114</f>
        <v>1.4772819315090464</v>
      </c>
      <c r="T30" s="136">
        <f>1/$A$1*[1]PaperSectorMinusCoreVPAImp!S$114</f>
        <v>1.3318601914213901</v>
      </c>
      <c r="U30" s="136">
        <f>1/$A$1*[1]PaperSectorMinusCoreVPAImp!T$114</f>
        <v>1.653423042613636</v>
      </c>
      <c r="V30" s="136">
        <f>1/$A$1*[1]PaperSectorMinusCoreVPAImp!U$114</f>
        <v>1.3866041116560439</v>
      </c>
      <c r="W30" s="136">
        <f>1/$A$1*[1]PaperSectorMinusCoreVPAImp!V$114</f>
        <v>0</v>
      </c>
      <c r="X30" s="136">
        <f>1/$A$1*[1]PaperSectorMinusCoreVPAImp!W$114</f>
        <v>0</v>
      </c>
      <c r="Y30" s="136">
        <f>1/$A$1*[1]PaperSectorMinusCoreVPAImp!X$114</f>
        <v>0</v>
      </c>
      <c r="Z30" s="136">
        <f>1/$A$1*[1]PaperSectorMinusCoreVPAImp!Y$114</f>
        <v>0</v>
      </c>
      <c r="AA30" s="136">
        <f>1/$A$1*[1]PaperSectorMinusCoreVPAImp!Z$114</f>
        <v>0</v>
      </c>
      <c r="AB30" s="136">
        <f>1/$A$1*[1]PaperSectorMinusCoreVPAImp!AA$114</f>
        <v>0</v>
      </c>
      <c r="AC30" s="13"/>
      <c r="AD30" s="135">
        <f>1/1000*[1]PaperSectorMinusCoreVPAImp!AB$114</f>
        <v>0.28936223296469105</v>
      </c>
      <c r="AE30" s="136">
        <f>1/1000*[1]PaperSectorMinusCoreVPAImp!AC$114</f>
        <v>0.27197068427240001</v>
      </c>
      <c r="AF30" s="136">
        <f>1/1000*[1]PaperSectorMinusCoreVPAImp!AD$114</f>
        <v>0.30467562960000005</v>
      </c>
      <c r="AG30" s="136">
        <f>1/1000*[1]PaperSectorMinusCoreVPAImp!AE$114</f>
        <v>0.37299011560159995</v>
      </c>
      <c r="AH30" s="136">
        <f>1/1000*[1]PaperSectorMinusCoreVPAImp!AF$114</f>
        <v>0.45401509869939999</v>
      </c>
      <c r="AI30" s="136">
        <f>1/1000*[1]PaperSectorMinusCoreVPAImp!AG$114</f>
        <v>0.50692335974280001</v>
      </c>
      <c r="AJ30" s="136">
        <f>1/1000*[1]PaperSectorMinusCoreVPAImp!AH$114</f>
        <v>0.49055980736760008</v>
      </c>
      <c r="AK30" s="136">
        <f>1/1000*[1]PaperSectorMinusCoreVPAImp!AI$114</f>
        <v>0.56050106391150012</v>
      </c>
      <c r="AL30" s="136">
        <f>1/1000*[1]PaperSectorMinusCoreVPAImp!AJ$114</f>
        <v>0.52082687650720005</v>
      </c>
      <c r="AM30" s="136">
        <f>1/1000*[1]PaperSectorMinusCoreVPAImp!AK$114</f>
        <v>0.51561320535999999</v>
      </c>
      <c r="AN30" s="136">
        <f>1/1000*[1]PaperSectorMinusCoreVPAImp!AL$114</f>
        <v>0.50105458025820004</v>
      </c>
      <c r="AO30" s="136">
        <f>1/1000*[1]PaperSectorMinusCoreVPAImp!AM$114</f>
        <v>0.59712104227199991</v>
      </c>
      <c r="AP30" s="136">
        <f>1/1000*[1]PaperSectorMinusCoreVPAImp!AN$114</f>
        <v>0.44877947725600004</v>
      </c>
      <c r="AQ30" s="136">
        <f>1/1000*[1]PaperSectorMinusCoreVPAImp!AO$114</f>
        <v>0.49978910851230002</v>
      </c>
      <c r="AR30" s="136">
        <f>1/1000*[1]PaperSectorMinusCoreVPAImp!AP$114</f>
        <v>0.572832192543</v>
      </c>
      <c r="AS30" s="136">
        <f>1/1000*[1]PaperSectorMinusCoreVPAImp!AQ$114</f>
        <v>0.43294231872149996</v>
      </c>
      <c r="AT30" s="136">
        <f>1/1000*[1]PaperSectorMinusCoreVPAImp!AR$114</f>
        <v>0.4946054526325</v>
      </c>
      <c r="AU30" s="136">
        <f>1/1000*[1]PaperSectorMinusCoreVPAImp!AS$114</f>
        <v>0.48489934381460004</v>
      </c>
      <c r="AV30" s="136">
        <f>1/1000*[1]PaperSectorMinusCoreVPAImp!AT$114</f>
        <v>0.55939685568199993</v>
      </c>
      <c r="AW30" s="136">
        <f>1/1000*[1]PaperSectorMinusCoreVPAImp!AU$114</f>
        <v>0.47725689691333334</v>
      </c>
      <c r="AX30" s="136">
        <f>1/1000*[1]PaperSectorMinusCoreVPAImp!AV$114</f>
        <v>0</v>
      </c>
      <c r="AY30" s="136">
        <f>1/1000*[1]PaperSectorMinusCoreVPAImp!AW$114</f>
        <v>0</v>
      </c>
      <c r="AZ30" s="136">
        <f>1/1000*[1]PaperSectorMinusCoreVPAImp!AX$114</f>
        <v>0</v>
      </c>
      <c r="BA30" s="136">
        <f>1/1000*[1]PaperSectorMinusCoreVPAImp!AY$114</f>
        <v>0</v>
      </c>
      <c r="BB30" s="136">
        <f>1/1000*[1]PaperSectorMinusCoreVPAImp!AZ$114</f>
        <v>0</v>
      </c>
      <c r="BC30" s="136">
        <f>1/1000*[1]PaperSectorMinusCoreVPAImp!BA$114</f>
        <v>0</v>
      </c>
      <c r="BD30" s="386"/>
    </row>
    <row r="31" spans="2:56">
      <c r="B31" s="5" t="s">
        <v>62</v>
      </c>
      <c r="C31" s="45">
        <f>1/$A$1*[1]PaperSectorMinusCoreVPAImp!$B$160</f>
        <v>0.32723666360075754</v>
      </c>
      <c r="D31" s="10">
        <f>1/$A$1*[1]PaperSectorMinusCoreVPAImp!$C$160</f>
        <v>0.25332734558333325</v>
      </c>
      <c r="E31" s="10">
        <f>1/$A$1*[1]PaperSectorMinusCoreVPAImp!D$160</f>
        <v>0.27950921282916663</v>
      </c>
      <c r="F31" s="10">
        <f>1/$A$1*[1]PaperSectorMinusCoreVPAImp!E$160</f>
        <v>0.32436826875088387</v>
      </c>
      <c r="G31" s="10">
        <f>1/$A$1*[1]PaperSectorMinusCoreVPAImp!F$160</f>
        <v>0.40045701754785346</v>
      </c>
      <c r="H31" s="10">
        <f>1/$A$1*[1]PaperSectorMinusCoreVPAImp!G$160</f>
        <v>0.38369696018333327</v>
      </c>
      <c r="I31" s="10">
        <f>1/$A$1*[1]PaperSectorMinusCoreVPAImp!H$160</f>
        <v>0.35579913462941176</v>
      </c>
      <c r="J31" s="10">
        <f>1/$A$1*[1]PaperSectorMinusCoreVPAImp!I$160</f>
        <v>0.36205101265353529</v>
      </c>
      <c r="K31" s="10">
        <f>1/$A$1*[1]PaperSectorMinusCoreVPAImp!J$160</f>
        <v>0.26412708757499986</v>
      </c>
      <c r="L31" s="10">
        <f>1/$A$1*[1]PaperSectorMinusCoreVPAImp!K$160</f>
        <v>0.27376476324444443</v>
      </c>
      <c r="M31" s="10">
        <f>1/$A$1*[1]PaperSectorMinusCoreVPAImp!L$160</f>
        <v>0.51707947247777752</v>
      </c>
      <c r="N31" s="10">
        <f>1/$A$1*[1]PaperSectorMinusCoreVPAImp!M$160</f>
        <v>0.29917406761666659</v>
      </c>
      <c r="O31" s="10">
        <f>1/$A$1*[1]PaperSectorMinusCoreVPAImp!N$160</f>
        <v>0.2693174126924146</v>
      </c>
      <c r="P31" s="10">
        <f>1/$A$1*[1]PaperSectorMinusCoreVPAImp!O$160</f>
        <v>0.30485224704722219</v>
      </c>
      <c r="Q31" s="10">
        <f>1/$A$1*[1]PaperSectorMinusCoreVPAImp!P$160</f>
        <v>0.32344006447519319</v>
      </c>
      <c r="R31" s="10">
        <f>1/$A$1*[1]PaperSectorMinusCoreVPAImp!Q$160</f>
        <v>0.27803654930303023</v>
      </c>
      <c r="S31" s="10">
        <f>1/$A$1*[1]PaperSectorMinusCoreVPAImp!R$160</f>
        <v>0.27939432902320777</v>
      </c>
      <c r="T31" s="10">
        <f>1/$A$1*[1]PaperSectorMinusCoreVPAImp!S$160</f>
        <v>0.36209183646799986</v>
      </c>
      <c r="U31" s="10">
        <f>1/$A$1*[1]PaperSectorMinusCoreVPAImp!T$160</f>
        <v>0.35116635021363629</v>
      </c>
      <c r="V31" s="10">
        <f>1/$A$1*[1]PaperSectorMinusCoreVPAImp!U$160</f>
        <v>0.34064617224388594</v>
      </c>
      <c r="W31" s="10">
        <f>1/$A$1*[1]PaperSectorMinusCoreVPAImp!V$160</f>
        <v>0</v>
      </c>
      <c r="X31" s="10">
        <f>1/$A$1*[1]PaperSectorMinusCoreVPAImp!W$160</f>
        <v>0</v>
      </c>
      <c r="Y31" s="10">
        <f>1/$A$1*[1]PaperSectorMinusCoreVPAImp!X$160</f>
        <v>0</v>
      </c>
      <c r="Z31" s="10">
        <f>1/$A$1*[1]PaperSectorMinusCoreVPAImp!Y$160</f>
        <v>0</v>
      </c>
      <c r="AA31" s="10">
        <f>1/$A$1*[1]PaperSectorMinusCoreVPAImp!Z$160</f>
        <v>0</v>
      </c>
      <c r="AB31" s="10">
        <f>1/$A$1*[1]PaperSectorMinusCoreVPAImp!AA$160</f>
        <v>0</v>
      </c>
      <c r="AC31" s="13"/>
      <c r="AD31" s="45">
        <f>1/1000*[1]PaperSectorMinusCoreVPAImp!AB$160</f>
        <v>0.107519702132523</v>
      </c>
      <c r="AE31" s="10">
        <f>1/1000*[1]PaperSectorMinusCoreVPAImp!AC$160</f>
        <v>9.133116094999999E-2</v>
      </c>
      <c r="AF31" s="10">
        <f>1/1000*[1]PaperSectorMinusCoreVPAImp!AD$160</f>
        <v>9.6462761851200007E-2</v>
      </c>
      <c r="AG31" s="10">
        <f>1/1000*[1]PaperSectorMinusCoreVPAImp!AE$160</f>
        <v>0.12940000529119999</v>
      </c>
      <c r="AH31" s="10">
        <f>1/1000*[1]PaperSectorMinusCoreVPAImp!AF$160</f>
        <v>0.15230812269750002</v>
      </c>
      <c r="AI31" s="10">
        <f>1/1000*[1]PaperSectorMinusCoreVPAImp!AG$160</f>
        <v>0.16654778892179997</v>
      </c>
      <c r="AJ31" s="10">
        <f>1/1000*[1]PaperSectorMinusCoreVPAImp!AH$160</f>
        <v>0.16409443933600001</v>
      </c>
      <c r="AK31" s="10">
        <f>1/1000*[1]PaperSectorMinusCoreVPAImp!AI$160</f>
        <v>0.15963236715300003</v>
      </c>
      <c r="AL31" s="10">
        <f>1/1000*[1]PaperSectorMinusCoreVPAImp!AJ$160</f>
        <v>0.1460355863908</v>
      </c>
      <c r="AM31" s="10">
        <f>1/1000*[1]PaperSectorMinusCoreVPAImp!AK$160</f>
        <v>0.13568397369119997</v>
      </c>
      <c r="AN31" s="10">
        <f>1/1000*[1]PaperSectorMinusCoreVPAImp!AL$160</f>
        <v>0.13739314848299999</v>
      </c>
      <c r="AO31" s="10">
        <f>1/1000*[1]PaperSectorMinusCoreVPAImp!AM$160</f>
        <v>0.18682017940799997</v>
      </c>
      <c r="AP31" s="10">
        <f>1/1000*[1]PaperSectorMinusCoreVPAImp!AN$160</f>
        <v>0.1275431983584</v>
      </c>
      <c r="AQ31" s="10">
        <f>1/1000*[1]PaperSectorMinusCoreVPAImp!AO$160</f>
        <v>0.13732994929199999</v>
      </c>
      <c r="AR31" s="10">
        <f>1/1000*[1]PaperSectorMinusCoreVPAImp!AP$160</f>
        <v>0.13429957816150001</v>
      </c>
      <c r="AS31" s="10">
        <f>1/1000*[1]PaperSectorMinusCoreVPAImp!AQ$160</f>
        <v>0.10583644985899998</v>
      </c>
      <c r="AT31" s="10">
        <f>1/1000*[1]PaperSectorMinusCoreVPAImp!AR$160</f>
        <v>0.11315695688519999</v>
      </c>
      <c r="AU31" s="10">
        <f>1/1000*[1]PaperSectorMinusCoreVPAImp!AS$160</f>
        <v>0.12638463620639998</v>
      </c>
      <c r="AV31" s="10">
        <f>1/1000*[1]PaperSectorMinusCoreVPAImp!AT$160</f>
        <v>0.13806446723400001</v>
      </c>
      <c r="AW31" s="10">
        <f>1/1000*[1]PaperSectorMinusCoreVPAImp!AU$160</f>
        <v>0.11287474252041668</v>
      </c>
      <c r="AX31" s="10">
        <f>1/1000*[1]PaperSectorMinusCoreVPAImp!AV$160</f>
        <v>0</v>
      </c>
      <c r="AY31" s="10">
        <f>1/1000*[1]PaperSectorMinusCoreVPAImp!AW$160</f>
        <v>0</v>
      </c>
      <c r="AZ31" s="10">
        <f>1/1000*[1]PaperSectorMinusCoreVPAImp!AX$160</f>
        <v>0</v>
      </c>
      <c r="BA31" s="10">
        <f>1/1000*[1]PaperSectorMinusCoreVPAImp!AY$160</f>
        <v>0</v>
      </c>
      <c r="BB31" s="10">
        <f>1/1000*[1]PaperSectorMinusCoreVPAImp!AZ$160</f>
        <v>0</v>
      </c>
      <c r="BC31" s="10">
        <f>1/1000*[1]PaperSectorMinusCoreVPAImp!BA$160</f>
        <v>0</v>
      </c>
      <c r="BD31" s="386"/>
    </row>
    <row r="32" spans="2:56">
      <c r="B32" s="5" t="s">
        <v>39</v>
      </c>
      <c r="C32" s="45">
        <f>1/$A$1*[1]PaperSectorMinusCoreVPAImp!$B$188</f>
        <v>7.1411114249999991E-2</v>
      </c>
      <c r="D32" s="10">
        <f>1/$A$1*[1]PaperSectorMinusCoreVPAImp!$C$188</f>
        <v>6.9572300000000004E-2</v>
      </c>
      <c r="E32" s="10">
        <f>1/$A$1*[1]PaperSectorMinusCoreVPAImp!D$188</f>
        <v>5.6819092999999994E-2</v>
      </c>
      <c r="F32" s="10">
        <f>1/$A$1*[1]PaperSectorMinusCoreVPAImp!E$188</f>
        <v>7.0086587500000005E-2</v>
      </c>
      <c r="G32" s="10">
        <f>1/$A$1*[1]PaperSectorMinusCoreVPAImp!F$188</f>
        <v>9.3406052249999996E-2</v>
      </c>
      <c r="H32" s="10">
        <f>1/$A$1*[1]PaperSectorMinusCoreVPAImp!G$188</f>
        <v>0.12526287420833329</v>
      </c>
      <c r="I32" s="10">
        <f>1/$A$1*[1]PaperSectorMinusCoreVPAImp!H$188</f>
        <v>0.16102923408333333</v>
      </c>
      <c r="J32" s="10">
        <f>1/$A$1*[1]PaperSectorMinusCoreVPAImp!I$188</f>
        <v>0.14914222583333334</v>
      </c>
      <c r="K32" s="10">
        <f>1/$A$1*[1]PaperSectorMinusCoreVPAImp!J$188</f>
        <v>0.20408926636666669</v>
      </c>
      <c r="L32" s="10">
        <f>1/$A$1*[1]PaperSectorMinusCoreVPAImp!K$188</f>
        <v>0.21110094010555558</v>
      </c>
      <c r="M32" s="10">
        <f>1/$A$1*[1]PaperSectorMinusCoreVPAImp!L$188</f>
        <v>0.21951349581388893</v>
      </c>
      <c r="N32" s="10">
        <f>1/$A$1*[1]PaperSectorMinusCoreVPAImp!M$188</f>
        <v>0.31118674858055545</v>
      </c>
      <c r="O32" s="10">
        <f>1/$A$1*[1]PaperSectorMinusCoreVPAImp!N$188</f>
        <v>0.27742847136666665</v>
      </c>
      <c r="P32" s="10">
        <f>1/$A$1*[1]PaperSectorMinusCoreVPAImp!O$188</f>
        <v>0.26242252091944451</v>
      </c>
      <c r="Q32" s="10">
        <f>1/$A$1*[1]PaperSectorMinusCoreVPAImp!P$188</f>
        <v>0.44683455249252158</v>
      </c>
      <c r="R32" s="10">
        <f>1/$A$1*[1]PaperSectorMinusCoreVPAImp!Q$188</f>
        <v>0.34115746527752522</v>
      </c>
      <c r="S32" s="10">
        <f>1/$A$1*[1]PaperSectorMinusCoreVPAImp!R$188</f>
        <v>0.28602781873520927</v>
      </c>
      <c r="T32" s="10">
        <f>1/$A$1*[1]PaperSectorMinusCoreVPAImp!S$188</f>
        <v>0.31845276310374343</v>
      </c>
      <c r="U32" s="10">
        <f>1/$A$1*[1]PaperSectorMinusCoreVPAImp!T$188</f>
        <v>0.53989935240642128</v>
      </c>
      <c r="V32" s="10">
        <f>1/$A$1*[1]PaperSectorMinusCoreVPAImp!U$188</f>
        <v>0.32254336346949486</v>
      </c>
      <c r="W32" s="10">
        <f>1/$A$1*[1]PaperSectorMinusCoreVPAImp!V$188</f>
        <v>0</v>
      </c>
      <c r="X32" s="10">
        <f>1/$A$1*[1]PaperSectorMinusCoreVPAImp!W$188</f>
        <v>0</v>
      </c>
      <c r="Y32" s="10">
        <f>1/$A$1*[1]PaperSectorMinusCoreVPAImp!X$188</f>
        <v>0</v>
      </c>
      <c r="Z32" s="10">
        <f>1/$A$1*[1]PaperSectorMinusCoreVPAImp!Y$188</f>
        <v>0</v>
      </c>
      <c r="AA32" s="10">
        <f>1/$A$1*[1]PaperSectorMinusCoreVPAImp!Z$188</f>
        <v>0</v>
      </c>
      <c r="AB32" s="10">
        <f>1/$A$1*[1]PaperSectorMinusCoreVPAImp!AA$188</f>
        <v>0</v>
      </c>
      <c r="AC32" s="13"/>
      <c r="AD32" s="45">
        <f>1/1000*[1]PaperSectorMinusCoreVPAImp!AB$188</f>
        <v>1.6348350024428998E-2</v>
      </c>
      <c r="AE32" s="10">
        <f>1/1000*[1]PaperSectorMinusCoreVPAImp!AC$188</f>
        <v>1.61436252616E-2</v>
      </c>
      <c r="AF32" s="10">
        <f>1/1000*[1]PaperSectorMinusCoreVPAImp!AD$188</f>
        <v>1.3161121785600001E-2</v>
      </c>
      <c r="AG32" s="10">
        <f>1/1000*[1]PaperSectorMinusCoreVPAImp!AE$188</f>
        <v>1.9786287516799998E-2</v>
      </c>
      <c r="AH32" s="10">
        <f>1/1000*[1]PaperSectorMinusCoreVPAImp!AF$188</f>
        <v>2.4078220812099999E-2</v>
      </c>
      <c r="AI32" s="10">
        <f>1/1000*[1]PaperSectorMinusCoreVPAImp!AG$188</f>
        <v>2.9853546765900001E-2</v>
      </c>
      <c r="AJ32" s="10">
        <f>1/1000*[1]PaperSectorMinusCoreVPAImp!AH$188</f>
        <v>3.9693590421999998E-2</v>
      </c>
      <c r="AK32" s="10">
        <f>1/1000*[1]PaperSectorMinusCoreVPAImp!AI$188</f>
        <v>4.8718036508500005E-2</v>
      </c>
      <c r="AL32" s="10">
        <f>1/1000*[1]PaperSectorMinusCoreVPAImp!AJ$188</f>
        <v>6.4978665874800001E-2</v>
      </c>
      <c r="AM32" s="10">
        <f>1/1000*[1]PaperSectorMinusCoreVPAImp!AK$188</f>
        <v>6.2577739659600007E-2</v>
      </c>
      <c r="AN32" s="10">
        <f>1/1000*[1]PaperSectorMinusCoreVPAImp!AL$188</f>
        <v>7.2740253546899988E-2</v>
      </c>
      <c r="AO32" s="10">
        <f>1/1000*[1]PaperSectorMinusCoreVPAImp!AM$188</f>
        <v>0.120102707952</v>
      </c>
      <c r="AP32" s="10">
        <f>1/1000*[1]PaperSectorMinusCoreVPAImp!AN$188</f>
        <v>6.9132921827199989E-2</v>
      </c>
      <c r="AQ32" s="10">
        <f>1/1000*[1]PaperSectorMinusCoreVPAImp!AO$188</f>
        <v>7.5871447117200008E-2</v>
      </c>
      <c r="AR32" s="10">
        <f>1/1000*[1]PaperSectorMinusCoreVPAImp!AP$188</f>
        <v>0.1037412537705</v>
      </c>
      <c r="AS32" s="10">
        <f>1/1000*[1]PaperSectorMinusCoreVPAImp!AQ$188</f>
        <v>7.6413741403999993E-2</v>
      </c>
      <c r="AT32" s="10">
        <f>1/1000*[1]PaperSectorMinusCoreVPAImp!AR$188</f>
        <v>8.7964274841500004E-2</v>
      </c>
      <c r="AU32" s="10">
        <f>1/1000*[1]PaperSectorMinusCoreVPAImp!AS$188</f>
        <v>9.9158406418499989E-2</v>
      </c>
      <c r="AV32" s="10">
        <f>1/1000*[1]PaperSectorMinusCoreVPAImp!AT$188</f>
        <v>0.11998639594699999</v>
      </c>
      <c r="AW32" s="10">
        <f>1/1000*[1]PaperSectorMinusCoreVPAImp!AU$188</f>
        <v>0.11812281402624999</v>
      </c>
      <c r="AX32" s="10">
        <f>1/1000*[1]PaperSectorMinusCoreVPAImp!AV$188</f>
        <v>0</v>
      </c>
      <c r="AY32" s="10">
        <f>1/1000*[1]PaperSectorMinusCoreVPAImp!AW$188</f>
        <v>0</v>
      </c>
      <c r="AZ32" s="10">
        <f>1/1000*[1]PaperSectorMinusCoreVPAImp!AX$188</f>
        <v>0</v>
      </c>
      <c r="BA32" s="10">
        <f>1/1000*[1]PaperSectorMinusCoreVPAImp!AY$188</f>
        <v>0</v>
      </c>
      <c r="BB32" s="10">
        <f>1/1000*[1]PaperSectorMinusCoreVPAImp!AZ$188</f>
        <v>0</v>
      </c>
      <c r="BC32" s="10">
        <f>1/1000*[1]PaperSectorMinusCoreVPAImp!BA$188</f>
        <v>0</v>
      </c>
      <c r="BD32" s="386"/>
    </row>
    <row r="33" spans="2:56">
      <c r="B33" s="5" t="s">
        <v>118</v>
      </c>
      <c r="C33" s="135">
        <f>1/$A$1*[1]PaperSectorMinusCoreVPAImp!$B$189</f>
        <v>1.8212516790696966</v>
      </c>
      <c r="D33" s="136">
        <f>1/$A$1*[1]PaperSectorMinusCoreVPAImp!$C$189</f>
        <v>1.6382161611613633</v>
      </c>
      <c r="E33" s="136">
        <f>1/$A$1*[1]PaperSectorMinusCoreVPAImp!D$189</f>
        <v>1.87597370655</v>
      </c>
      <c r="F33" s="136">
        <f>1/$A$1*[1]PaperSectorMinusCoreVPAImp!E$189</f>
        <v>1.7051441859628793</v>
      </c>
      <c r="G33" s="136">
        <f>1/$A$1*[1]PaperSectorMinusCoreVPAImp!F$189</f>
        <v>1.8413417050554288</v>
      </c>
      <c r="H33" s="136">
        <f>1/$A$1*[1]PaperSectorMinusCoreVPAImp!G$189</f>
        <v>1.9409833978388886</v>
      </c>
      <c r="I33" s="136">
        <f>1/$A$1*[1]PaperSectorMinusCoreVPAImp!H$189</f>
        <v>1.9664454450821891</v>
      </c>
      <c r="J33" s="136">
        <f>1/$A$1*[1]PaperSectorMinusCoreVPAImp!I$189</f>
        <v>1.8350092709111108</v>
      </c>
      <c r="K33" s="136">
        <f>1/$A$1*[1]PaperSectorMinusCoreVPAImp!J$189</f>
        <v>2.0391307469888891</v>
      </c>
      <c r="L33" s="136">
        <f>1/$A$1*[1]PaperSectorMinusCoreVPAImp!K$189</f>
        <v>2.109170574797222</v>
      </c>
      <c r="M33" s="136">
        <f>1/$A$1*[1]PaperSectorMinusCoreVPAImp!L$189</f>
        <v>2.8630687767222214</v>
      </c>
      <c r="N33" s="136">
        <f>1/$A$1*[1]PaperSectorMinusCoreVPAImp!M$189</f>
        <v>2.3690772933361117</v>
      </c>
      <c r="O33" s="136">
        <f>1/$A$1*[1]PaperSectorMinusCoreVPAImp!N$189</f>
        <v>2.3567927305927352</v>
      </c>
      <c r="P33" s="136">
        <f>1/$A$1*[1]PaperSectorMinusCoreVPAImp!O$189</f>
        <v>2.9141984018511908</v>
      </c>
      <c r="Q33" s="136">
        <f>1/$A$1*[1]PaperSectorMinusCoreVPAImp!P$189</f>
        <v>2.5895995303777779</v>
      </c>
      <c r="R33" s="136">
        <f>1/$A$1*[1]PaperSectorMinusCoreVPAImp!Q$189</f>
        <v>2.3582319996823227</v>
      </c>
      <c r="S33" s="136">
        <f>1/$A$1*[1]PaperSectorMinusCoreVPAImp!R$189</f>
        <v>2.6861451543384813</v>
      </c>
      <c r="T33" s="136">
        <f>1/$A$1*[1]PaperSectorMinusCoreVPAImp!S$189</f>
        <v>2.3984781919866465</v>
      </c>
      <c r="U33" s="136">
        <f>1/$A$1*[1]PaperSectorMinusCoreVPAImp!T$189</f>
        <v>2.3065532045999997</v>
      </c>
      <c r="V33" s="136">
        <f>1/$A$1*[1]PaperSectorMinusCoreVPAImp!U$189</f>
        <v>2.7412078281889141</v>
      </c>
      <c r="W33" s="136">
        <f>1/$A$1*[1]PaperSectorMinusCoreVPAImp!V$189</f>
        <v>0</v>
      </c>
      <c r="X33" s="136">
        <f>1/$A$1*[1]PaperSectorMinusCoreVPAImp!W$189</f>
        <v>0</v>
      </c>
      <c r="Y33" s="136">
        <f>1/$A$1*[1]PaperSectorMinusCoreVPAImp!X$189</f>
        <v>0</v>
      </c>
      <c r="Z33" s="136">
        <f>1/$A$1*[1]PaperSectorMinusCoreVPAImp!Y$189</f>
        <v>0</v>
      </c>
      <c r="AA33" s="136">
        <f>1/$A$1*[1]PaperSectorMinusCoreVPAImp!Z$189</f>
        <v>0</v>
      </c>
      <c r="AB33" s="136">
        <f>1/$A$1*[1]PaperSectorMinusCoreVPAImp!AA$189</f>
        <v>0</v>
      </c>
      <c r="AC33" s="13"/>
      <c r="AD33" s="45">
        <f>1/1000*[1]PaperSectorMinusCoreVPAImp!AB$189</f>
        <v>0.30178224816358201</v>
      </c>
      <c r="AE33" s="10">
        <f>1/1000*[1]PaperSectorMinusCoreVPAImp!AC$189</f>
        <v>0.27179141202040003</v>
      </c>
      <c r="AF33" s="10">
        <f>1/1000*[1]PaperSectorMinusCoreVPAImp!AD$189</f>
        <v>0.30707360879040002</v>
      </c>
      <c r="AG33" s="10">
        <f>1/1000*[1]PaperSectorMinusCoreVPAImp!AE$189</f>
        <v>0.32710034738079996</v>
      </c>
      <c r="AH33" s="10">
        <f>1/1000*[1]PaperSectorMinusCoreVPAImp!AF$189</f>
        <v>0.35367911321750001</v>
      </c>
      <c r="AI33" s="10">
        <f>1/1000*[1]PaperSectorMinusCoreVPAImp!AG$189</f>
        <v>0.36871762690619997</v>
      </c>
      <c r="AJ33" s="10">
        <f>1/1000*[1]PaperSectorMinusCoreVPAImp!AH$189</f>
        <v>0.4225811713516</v>
      </c>
      <c r="AK33" s="10">
        <f>1/1000*[1]PaperSectorMinusCoreVPAImp!AI$189</f>
        <v>0.49601425312549996</v>
      </c>
      <c r="AL33" s="10">
        <f>1/1000*[1]PaperSectorMinusCoreVPAImp!AJ$189</f>
        <v>0.53313070241479998</v>
      </c>
      <c r="AM33" s="10">
        <f>1/1000*[1]PaperSectorMinusCoreVPAImp!AK$189</f>
        <v>0.46048082720200001</v>
      </c>
      <c r="AN33" s="10">
        <f>1/1000*[1]PaperSectorMinusCoreVPAImp!AL$189</f>
        <v>0.61353034481610003</v>
      </c>
      <c r="AO33" s="10">
        <f>1/1000*[1]PaperSectorMinusCoreVPAImp!AM$189</f>
        <v>0.64969191561599993</v>
      </c>
      <c r="AP33" s="10">
        <f>1/1000*[1]PaperSectorMinusCoreVPAImp!AN$189</f>
        <v>0.53778849662559991</v>
      </c>
      <c r="AQ33" s="10">
        <f>1/1000*[1]PaperSectorMinusCoreVPAImp!AO$189</f>
        <v>0.62160266761740002</v>
      </c>
      <c r="AR33" s="10">
        <f>1/1000*[1]PaperSectorMinusCoreVPAImp!AP$189</f>
        <v>0.59355607116750009</v>
      </c>
      <c r="AS33" s="10">
        <f>1/1000*[1]PaperSectorMinusCoreVPAImp!AQ$189</f>
        <v>0.47689609652999998</v>
      </c>
      <c r="AT33" s="10">
        <f>1/1000*[1]PaperSectorMinusCoreVPAImp!AR$189</f>
        <v>0.50096392124419997</v>
      </c>
      <c r="AU33" s="10">
        <f>1/1000*[1]PaperSectorMinusCoreVPAImp!AS$189</f>
        <v>0.51189084114740002</v>
      </c>
      <c r="AV33" s="10">
        <f>1/1000*[1]PaperSectorMinusCoreVPAImp!AT$189</f>
        <v>0.57822610910499994</v>
      </c>
      <c r="AW33" s="10">
        <f>1/1000*[1]PaperSectorMinusCoreVPAImp!AU$189</f>
        <v>0.56657378677750003</v>
      </c>
      <c r="AX33" s="10">
        <f>1/1000*[1]PaperSectorMinusCoreVPAImp!AV$189</f>
        <v>0</v>
      </c>
      <c r="AY33" s="10">
        <f>1/1000*[1]PaperSectorMinusCoreVPAImp!AW$189</f>
        <v>0</v>
      </c>
      <c r="AZ33" s="10">
        <f>1/1000*[1]PaperSectorMinusCoreVPAImp!AX$189</f>
        <v>0</v>
      </c>
      <c r="BA33" s="10">
        <f>1/1000*[1]PaperSectorMinusCoreVPAImp!AY$189</f>
        <v>0</v>
      </c>
      <c r="BB33" s="10">
        <f>1/1000*[1]PaperSectorMinusCoreVPAImp!AZ$189</f>
        <v>0</v>
      </c>
      <c r="BC33" s="10">
        <f>1/1000*[1]PaperSectorMinusCoreVPAImp!BA$189</f>
        <v>0</v>
      </c>
      <c r="BD33" s="386"/>
    </row>
    <row r="34" spans="2:56">
      <c r="B34" s="5" t="s">
        <v>90</v>
      </c>
      <c r="C34" s="45">
        <f>1/$A$1*[1]PaperSectorMinusCoreVPAImp!$B$207</f>
        <v>0.10240579999999999</v>
      </c>
      <c r="D34" s="10">
        <f>1/$A$1*[1]PaperSectorMinusCoreVPAImp!$C$207</f>
        <v>6.7030949999999992E-2</v>
      </c>
      <c r="E34" s="10">
        <f>1/$A$1*[1]PaperSectorMinusCoreVPAImp!D$207</f>
        <v>3.8664499999999997E-2</v>
      </c>
      <c r="F34" s="10">
        <f>1/$A$1*[1]PaperSectorMinusCoreVPAImp!E$207</f>
        <v>4.9944299999999997E-2</v>
      </c>
      <c r="G34" s="10">
        <f>1/$A$1*[1]PaperSectorMinusCoreVPAImp!F$207</f>
        <v>0.11443634999999999</v>
      </c>
      <c r="H34" s="10">
        <f>1/$A$1*[1]PaperSectorMinusCoreVPAImp!G$207</f>
        <v>0.13275149999999999</v>
      </c>
      <c r="I34" s="10">
        <f>1/$A$1*[1]PaperSectorMinusCoreVPAImp!H$207</f>
        <v>0.12823218080555554</v>
      </c>
      <c r="J34" s="10">
        <f>1/$A$1*[1]PaperSectorMinusCoreVPAImp!I$207</f>
        <v>9.9694242666666655E-2</v>
      </c>
      <c r="K34" s="10">
        <f>1/$A$1*[1]PaperSectorMinusCoreVPAImp!J$207</f>
        <v>4.3222544750000001E-2</v>
      </c>
      <c r="L34" s="10">
        <f>1/$A$1*[1]PaperSectorMinusCoreVPAImp!K$207</f>
        <v>3.8630468333333327E-2</v>
      </c>
      <c r="M34" s="10">
        <f>1/$A$1*[1]PaperSectorMinusCoreVPAImp!L$207</f>
        <v>3.6802682933333337E-2</v>
      </c>
      <c r="N34" s="10">
        <f>1/$A$1*[1]PaperSectorMinusCoreVPAImp!M$207</f>
        <v>2.8138730250000011E-2</v>
      </c>
      <c r="O34" s="10">
        <f>1/$A$1*[1]PaperSectorMinusCoreVPAImp!N$207</f>
        <v>2.206003211666667E-2</v>
      </c>
      <c r="P34" s="10">
        <f>1/$A$1*[1]PaperSectorMinusCoreVPAImp!O$207</f>
        <v>2.3096256333333332E-2</v>
      </c>
      <c r="Q34" s="10">
        <f>1/$A$1*[1]PaperSectorMinusCoreVPAImp!P$207</f>
        <v>2.1496129250000003E-2</v>
      </c>
      <c r="R34" s="10">
        <f>1/$A$1*[1]PaperSectorMinusCoreVPAImp!Q$207</f>
        <v>1.7458975041666661E-2</v>
      </c>
      <c r="S34" s="10">
        <f>1/$A$1*[1]PaperSectorMinusCoreVPAImp!R$207</f>
        <v>1.7094434194444452E-2</v>
      </c>
      <c r="T34" s="10">
        <f>1/$A$1*[1]PaperSectorMinusCoreVPAImp!S$207</f>
        <v>1.7622548300000002E-2</v>
      </c>
      <c r="U34" s="10">
        <f>1/$A$1*[1]PaperSectorMinusCoreVPAImp!T$207</f>
        <v>2.0509668156565655E-2</v>
      </c>
      <c r="V34" s="10">
        <f>1/$A$1*[1]PaperSectorMinusCoreVPAImp!U$207</f>
        <v>1.2768149829411764E-2</v>
      </c>
      <c r="W34" s="10">
        <f>1/$A$1*[1]PaperSectorMinusCoreVPAImp!V$207</f>
        <v>0</v>
      </c>
      <c r="X34" s="10">
        <f>1/$A$1*[1]PaperSectorMinusCoreVPAImp!W$207</f>
        <v>0</v>
      </c>
      <c r="Y34" s="10">
        <f>1/$A$1*[1]PaperSectorMinusCoreVPAImp!X$207</f>
        <v>0</v>
      </c>
      <c r="Z34" s="10">
        <f>1/$A$1*[1]PaperSectorMinusCoreVPAImp!Y$207</f>
        <v>0</v>
      </c>
      <c r="AA34" s="10">
        <f>1/$A$1*[1]PaperSectorMinusCoreVPAImp!Z$207</f>
        <v>0</v>
      </c>
      <c r="AB34" s="10">
        <f>1/$A$1*[1]PaperSectorMinusCoreVPAImp!AA$207</f>
        <v>0</v>
      </c>
      <c r="AC34" s="13"/>
      <c r="AD34" s="45">
        <f>1/1000*[1]PaperSectorMinusCoreVPAImp!AB$207</f>
        <v>1.2418228931349001E-2</v>
      </c>
      <c r="AE34" s="10">
        <f>1/1000*[1]PaperSectorMinusCoreVPAImp!AC$207</f>
        <v>7.8589320931999988E-3</v>
      </c>
      <c r="AF34" s="10">
        <f>1/1000*[1]PaperSectorMinusCoreVPAImp!AD$207</f>
        <v>4.6521316751999995E-3</v>
      </c>
      <c r="AG34" s="10">
        <f>1/1000*[1]PaperSectorMinusCoreVPAImp!AE$207</f>
        <v>8.7534337407999992E-3</v>
      </c>
      <c r="AH34" s="10">
        <f>1/1000*[1]PaperSectorMinusCoreVPAImp!AF$207</f>
        <v>2.81336731529E-2</v>
      </c>
      <c r="AI34" s="10">
        <f>1/1000*[1]PaperSectorMinusCoreVPAImp!AG$207</f>
        <v>3.6513700508999998E-2</v>
      </c>
      <c r="AJ34" s="10">
        <f>1/1000*[1]PaperSectorMinusCoreVPAImp!AH$207</f>
        <v>4.26474635024E-2</v>
      </c>
      <c r="AK34" s="10">
        <f>1/1000*[1]PaperSectorMinusCoreVPAImp!AI$207</f>
        <v>4.2229317917000006E-2</v>
      </c>
      <c r="AL34" s="10">
        <f>1/1000*[1]PaperSectorMinusCoreVPAImp!AJ$207</f>
        <v>2.9649468908799999E-2</v>
      </c>
      <c r="AM34" s="10">
        <f>1/1000*[1]PaperSectorMinusCoreVPAImp!AK$207</f>
        <v>2.8201218504800001E-2</v>
      </c>
      <c r="AN34" s="10">
        <f>1/1000*[1]PaperSectorMinusCoreVPAImp!AL$207</f>
        <v>3.0044382848100001E-2</v>
      </c>
      <c r="AO34" s="10">
        <f>1/1000*[1]PaperSectorMinusCoreVPAImp!AM$207</f>
        <v>3.1858798655999998E-2</v>
      </c>
      <c r="AP34" s="10">
        <f>1/1000*[1]PaperSectorMinusCoreVPAImp!AN$207</f>
        <v>7.0375883599999994E-3</v>
      </c>
      <c r="AQ34" s="10">
        <f>1/1000*[1]PaperSectorMinusCoreVPAImp!AO$207</f>
        <v>7.6800105105E-3</v>
      </c>
      <c r="AR34" s="10">
        <f>1/1000*[1]PaperSectorMinusCoreVPAImp!AP$207</f>
        <v>6.5901371725000006E-3</v>
      </c>
      <c r="AS34" s="10">
        <f>1/1000*[1]PaperSectorMinusCoreVPAImp!AQ$207</f>
        <v>4.3895048644999992E-3</v>
      </c>
      <c r="AT34" s="10">
        <f>1/1000*[1]PaperSectorMinusCoreVPAImp!AR$207</f>
        <v>4.6509857027999995E-3</v>
      </c>
      <c r="AU34" s="10">
        <f>1/1000*[1]PaperSectorMinusCoreVPAImp!AS$207</f>
        <v>4.9155834013000005E-3</v>
      </c>
      <c r="AV34" s="10">
        <f>1/1000*[1]PaperSectorMinusCoreVPAImp!AT$207</f>
        <v>6.2228992180000005E-3</v>
      </c>
      <c r="AW34" s="10">
        <f>1/1000*[1]PaperSectorMinusCoreVPAImp!AU$207</f>
        <v>3.9967770304166665E-3</v>
      </c>
      <c r="AX34" s="10">
        <f>1/1000*[1]PaperSectorMinusCoreVPAImp!AV$207</f>
        <v>0</v>
      </c>
      <c r="AY34" s="10">
        <f>1/1000*[1]PaperSectorMinusCoreVPAImp!AW$207</f>
        <v>0</v>
      </c>
      <c r="AZ34" s="10">
        <f>1/1000*[1]PaperSectorMinusCoreVPAImp!AX$207</f>
        <v>0</v>
      </c>
      <c r="BA34" s="10">
        <f>1/1000*[1]PaperSectorMinusCoreVPAImp!AY$207</f>
        <v>0</v>
      </c>
      <c r="BB34" s="10">
        <f>1/1000*[1]PaperSectorMinusCoreVPAImp!AZ$207</f>
        <v>0</v>
      </c>
      <c r="BC34" s="10">
        <f>1/1000*[1]PaperSectorMinusCoreVPAImp!BA$207</f>
        <v>0</v>
      </c>
      <c r="BD34" s="386"/>
    </row>
    <row r="35" spans="2:56">
      <c r="B35" s="5" t="s">
        <v>41</v>
      </c>
      <c r="C35" s="135">
        <f>1/$A$1*[1]PaperSectorMinusCoreVPAImp!$B$225</f>
        <v>1.4777862880765154</v>
      </c>
      <c r="D35" s="136">
        <f>1/$A$1*[1]PaperSectorMinusCoreVPAImp!$C$225</f>
        <v>1.4441947917477269</v>
      </c>
      <c r="E35" s="136">
        <f>1/$A$1*[1]PaperSectorMinusCoreVPAImp!D$225</f>
        <v>1.6220355496375001</v>
      </c>
      <c r="F35" s="136">
        <f>1/$A$1*[1]PaperSectorMinusCoreVPAImp!E$225</f>
        <v>1.5704444242709599</v>
      </c>
      <c r="G35" s="136">
        <f>1/$A$1*[1]PaperSectorMinusCoreVPAImp!F$225</f>
        <v>1.7055144028147726</v>
      </c>
      <c r="H35" s="136">
        <f>1/$A$1*[1]PaperSectorMinusCoreVPAImp!G$225</f>
        <v>2.0823709503500001</v>
      </c>
      <c r="I35" s="136">
        <f>1/$A$1*[1]PaperSectorMinusCoreVPAImp!H$225</f>
        <v>1.8910907879019609</v>
      </c>
      <c r="J35" s="136">
        <f>1/$A$1*[1]PaperSectorMinusCoreVPAImp!I$225</f>
        <v>1.6709251404166663</v>
      </c>
      <c r="K35" s="136">
        <f>1/$A$1*[1]PaperSectorMinusCoreVPAImp!J$225</f>
        <v>1.7824500651333333</v>
      </c>
      <c r="L35" s="136">
        <f>1/$A$1*[1]PaperSectorMinusCoreVPAImp!K$225</f>
        <v>1.688911685411111</v>
      </c>
      <c r="M35" s="136">
        <f>1/$A$1*[1]PaperSectorMinusCoreVPAImp!L$225</f>
        <v>1.6707167368305555</v>
      </c>
      <c r="N35" s="136">
        <f>1/$A$1*[1]PaperSectorMinusCoreVPAImp!M$225</f>
        <v>1.6851858160194444</v>
      </c>
      <c r="O35" s="136">
        <f>1/$A$1*[1]PaperSectorMinusCoreVPAImp!N$225</f>
        <v>1.4745197421499996</v>
      </c>
      <c r="P35" s="136">
        <f>1/$A$1*[1]PaperSectorMinusCoreVPAImp!O$225</f>
        <v>1.5324765552500001</v>
      </c>
      <c r="Q35" s="136">
        <f>1/$A$1*[1]PaperSectorMinusCoreVPAImp!P$225</f>
        <v>1.556797496552778</v>
      </c>
      <c r="R35" s="136">
        <f>1/$A$1*[1]PaperSectorMinusCoreVPAImp!Q$225</f>
        <v>1.6817131023750003</v>
      </c>
      <c r="S35" s="136">
        <f>1/$A$1*[1]PaperSectorMinusCoreVPAImp!R$225</f>
        <v>1.7463505742916663</v>
      </c>
      <c r="T35" s="136">
        <f>1/$A$1*[1]PaperSectorMinusCoreVPAImp!S$225</f>
        <v>1.7611182266583922</v>
      </c>
      <c r="U35" s="136">
        <f>1/$A$1*[1]PaperSectorMinusCoreVPAImp!T$225</f>
        <v>1.683614173429798</v>
      </c>
      <c r="V35" s="136">
        <f>1/$A$1*[1]PaperSectorMinusCoreVPAImp!U$225</f>
        <v>1.6453769458935146</v>
      </c>
      <c r="W35" s="136">
        <f>1/$A$1*[1]PaperSectorMinusCoreVPAImp!V$225</f>
        <v>0</v>
      </c>
      <c r="X35" s="136">
        <f>1/$A$1*[1]PaperSectorMinusCoreVPAImp!W$225</f>
        <v>0</v>
      </c>
      <c r="Y35" s="136">
        <f>1/$A$1*[1]PaperSectorMinusCoreVPAImp!X$225</f>
        <v>0</v>
      </c>
      <c r="Z35" s="136">
        <f>1/$A$1*[1]PaperSectorMinusCoreVPAImp!Y$225</f>
        <v>0</v>
      </c>
      <c r="AA35" s="136">
        <f>1/$A$1*[1]PaperSectorMinusCoreVPAImp!Z$225</f>
        <v>0</v>
      </c>
      <c r="AB35" s="136">
        <f>1/$A$1*[1]PaperSectorMinusCoreVPAImp!AA$225</f>
        <v>0</v>
      </c>
      <c r="AC35" s="13"/>
      <c r="AD35" s="45">
        <f>1/1000*[1]PaperSectorMinusCoreVPAImp!AB$225</f>
        <v>0.24119874748596601</v>
      </c>
      <c r="AE35" s="10">
        <f>1/1000*[1]PaperSectorMinusCoreVPAImp!AC$225</f>
        <v>0.24065996106079995</v>
      </c>
      <c r="AF35" s="10">
        <f>1/1000*[1]PaperSectorMinusCoreVPAImp!AD$225</f>
        <v>0.24730085315999997</v>
      </c>
      <c r="AG35" s="10">
        <f>1/1000*[1]PaperSectorMinusCoreVPAImp!AE$225</f>
        <v>0.28373044932960001</v>
      </c>
      <c r="AH35" s="10">
        <f>1/1000*[1]PaperSectorMinusCoreVPAImp!AF$225</f>
        <v>0.32165408923129996</v>
      </c>
      <c r="AI35" s="10">
        <f>1/1000*[1]PaperSectorMinusCoreVPAImp!AG$225</f>
        <v>0.38564815210349995</v>
      </c>
      <c r="AJ35" s="10">
        <f>1/1000*[1]PaperSectorMinusCoreVPAImp!AH$225</f>
        <v>0.38648028194480005</v>
      </c>
      <c r="AK35" s="10">
        <f>1/1000*[1]PaperSectorMinusCoreVPAImp!AI$225</f>
        <v>0.41148542576349995</v>
      </c>
      <c r="AL35" s="10">
        <f>1/1000*[1]PaperSectorMinusCoreVPAImp!AJ$225</f>
        <v>0.46550953548640006</v>
      </c>
      <c r="AM35" s="10">
        <f>1/1000*[1]PaperSectorMinusCoreVPAImp!AK$225</f>
        <v>0.372876807644</v>
      </c>
      <c r="AN35" s="10">
        <f>1/1000*[1]PaperSectorMinusCoreVPAImp!AL$225</f>
        <v>0.42024710813490002</v>
      </c>
      <c r="AO35" s="10">
        <f>1/1000*[1]PaperSectorMinusCoreVPAImp!AM$225</f>
        <v>0.49665282561599999</v>
      </c>
      <c r="AP35" s="10">
        <f>1/1000*[1]PaperSectorMinusCoreVPAImp!AN$225</f>
        <v>0.35153303206559999</v>
      </c>
      <c r="AQ35" s="10">
        <f>1/1000*[1]PaperSectorMinusCoreVPAImp!AO$225</f>
        <v>0.3715184122056</v>
      </c>
      <c r="AR35" s="10">
        <f>1/1000*[1]PaperSectorMinusCoreVPAImp!AP$225</f>
        <v>0.37763295614699999</v>
      </c>
      <c r="AS35" s="10">
        <f>1/1000*[1]PaperSectorMinusCoreVPAImp!AQ$225</f>
        <v>0.33101088503349996</v>
      </c>
      <c r="AT35" s="10">
        <f>1/1000*[1]PaperSectorMinusCoreVPAImp!AR$225</f>
        <v>0.34314002941699995</v>
      </c>
      <c r="AU35" s="10">
        <f>1/1000*[1]PaperSectorMinusCoreVPAImp!AS$225</f>
        <v>0.35325030221909992</v>
      </c>
      <c r="AV35" s="10">
        <f>1/1000*[1]PaperSectorMinusCoreVPAImp!AT$225</f>
        <v>0.38461548817799995</v>
      </c>
      <c r="AW35" s="10">
        <f>1/1000*[1]PaperSectorMinusCoreVPAImp!AU$225</f>
        <v>0.33892620941500001</v>
      </c>
      <c r="AX35" s="10">
        <f>1/1000*[1]PaperSectorMinusCoreVPAImp!AV$225</f>
        <v>0</v>
      </c>
      <c r="AY35" s="10">
        <f>1/1000*[1]PaperSectorMinusCoreVPAImp!AW$225</f>
        <v>0</v>
      </c>
      <c r="AZ35" s="10">
        <f>1/1000*[1]PaperSectorMinusCoreVPAImp!AX$225</f>
        <v>0</v>
      </c>
      <c r="BA35" s="10">
        <f>1/1000*[1]PaperSectorMinusCoreVPAImp!AY$225</f>
        <v>0</v>
      </c>
      <c r="BB35" s="10">
        <f>1/1000*[1]PaperSectorMinusCoreVPAImp!AZ$225</f>
        <v>0</v>
      </c>
      <c r="BC35" s="10">
        <f>1/1000*[1]PaperSectorMinusCoreVPAImp!BA$225</f>
        <v>0</v>
      </c>
      <c r="BD35" s="386"/>
    </row>
    <row r="36" spans="2:56">
      <c r="B36" s="5" t="s">
        <v>78</v>
      </c>
      <c r="C36" s="45">
        <f>1/$A$1*[1]PaperSectorMinusCoreVPAImp!$B$246</f>
        <v>0.23860271806699132</v>
      </c>
      <c r="D36" s="10">
        <f>1/$A$1*[1]PaperSectorMinusCoreVPAImp!$C$246</f>
        <v>0.24125294179772719</v>
      </c>
      <c r="E36" s="10">
        <f>1/$A$1*[1]PaperSectorMinusCoreVPAImp!D$246</f>
        <v>0.41936567534722219</v>
      </c>
      <c r="F36" s="10">
        <f>1/$A$1*[1]PaperSectorMinusCoreVPAImp!E$246</f>
        <v>0.28462073582575753</v>
      </c>
      <c r="G36" s="10">
        <f>1/$A$1*[1]PaperSectorMinusCoreVPAImp!F$246</f>
        <v>0.25017291392979796</v>
      </c>
      <c r="H36" s="10">
        <f>1/$A$1*[1]PaperSectorMinusCoreVPAImp!G$246</f>
        <v>0.20332199031111109</v>
      </c>
      <c r="I36" s="10">
        <f>1/$A$1*[1]PaperSectorMinusCoreVPAImp!H$246</f>
        <v>0.30554486054360463</v>
      </c>
      <c r="J36" s="10">
        <f>1/$A$1*[1]PaperSectorMinusCoreVPAImp!I$246</f>
        <v>0.17519887789949495</v>
      </c>
      <c r="K36" s="10">
        <f>1/$A$1*[1]PaperSectorMinusCoreVPAImp!J$246</f>
        <v>0.40686597418333326</v>
      </c>
      <c r="L36" s="10">
        <f>1/$A$1*[1]PaperSectorMinusCoreVPAImp!K$246</f>
        <v>0.26400911946944444</v>
      </c>
      <c r="M36" s="10">
        <f>1/$A$1*[1]PaperSectorMinusCoreVPAImp!L$246</f>
        <v>0.70174370169743561</v>
      </c>
      <c r="N36" s="10">
        <f>1/$A$1*[1]PaperSectorMinusCoreVPAImp!M$246</f>
        <v>0.19341815206388888</v>
      </c>
      <c r="O36" s="10">
        <f>1/$A$1*[1]PaperSectorMinusCoreVPAImp!N$246</f>
        <v>0.16514504476933764</v>
      </c>
      <c r="P36" s="10">
        <f>1/$A$1*[1]PaperSectorMinusCoreVPAImp!O$246</f>
        <v>0.14313555385833338</v>
      </c>
      <c r="Q36" s="10">
        <f>1/$A$1*[1]PaperSectorMinusCoreVPAImp!P$246</f>
        <v>0.23293613410806707</v>
      </c>
      <c r="R36" s="10">
        <f>1/$A$1*[1]PaperSectorMinusCoreVPAImp!Q$246</f>
        <v>0.2692744322406927</v>
      </c>
      <c r="S36" s="10">
        <f>1/$A$1*[1]PaperSectorMinusCoreVPAImp!R$246</f>
        <v>0.28506566718340182</v>
      </c>
      <c r="T36" s="10">
        <f>1/$A$1*[1]PaperSectorMinusCoreVPAImp!S$246</f>
        <v>0.31670669499405268</v>
      </c>
      <c r="U36" s="10">
        <f>1/$A$1*[1]PaperSectorMinusCoreVPAImp!T$246</f>
        <v>0.35420121374090907</v>
      </c>
      <c r="V36" s="10">
        <f>1/$A$1*[1]PaperSectorMinusCoreVPAImp!U$246</f>
        <v>0.30524715130435248</v>
      </c>
      <c r="W36" s="10">
        <f>1/$A$1*[1]PaperSectorMinusCoreVPAImp!V$246</f>
        <v>0</v>
      </c>
      <c r="X36" s="10">
        <f>1/$A$1*[1]PaperSectorMinusCoreVPAImp!W$246</f>
        <v>0</v>
      </c>
      <c r="Y36" s="10">
        <f>1/$A$1*[1]PaperSectorMinusCoreVPAImp!X$246</f>
        <v>0</v>
      </c>
      <c r="Z36" s="10">
        <f>1/$A$1*[1]PaperSectorMinusCoreVPAImp!Y$246</f>
        <v>0</v>
      </c>
      <c r="AA36" s="10">
        <f>1/$A$1*[1]PaperSectorMinusCoreVPAImp!Z$246</f>
        <v>0</v>
      </c>
      <c r="AB36" s="10">
        <f>1/$A$1*[1]PaperSectorMinusCoreVPAImp!AA$246</f>
        <v>0</v>
      </c>
      <c r="AC36" s="13"/>
      <c r="AD36" s="45">
        <f>1/1000*[1]PaperSectorMinusCoreVPAImp!AB$246</f>
        <v>7.8304333154754005E-2</v>
      </c>
      <c r="AE36" s="10">
        <f>1/1000*[1]PaperSectorMinusCoreVPAImp!AC$246</f>
        <v>7.107354245679999E-2</v>
      </c>
      <c r="AF36" s="10">
        <f>1/1000*[1]PaperSectorMinusCoreVPAImp!AD$246</f>
        <v>7.553764753440001E-2</v>
      </c>
      <c r="AG36" s="10">
        <f>1/1000*[1]PaperSectorMinusCoreVPAImp!AE$246</f>
        <v>0.1029941242848</v>
      </c>
      <c r="AH36" s="10">
        <f>1/1000*[1]PaperSectorMinusCoreVPAImp!AF$246</f>
        <v>0.1115646309771</v>
      </c>
      <c r="AI36" s="10">
        <f>1/1000*[1]PaperSectorMinusCoreVPAImp!AG$246</f>
        <v>0.10146685644810001</v>
      </c>
      <c r="AJ36" s="10">
        <f>1/1000*[1]PaperSectorMinusCoreVPAImp!AH$246</f>
        <v>0.11250283479359999</v>
      </c>
      <c r="AK36" s="10">
        <f>1/1000*[1]PaperSectorMinusCoreVPAImp!AI$246</f>
        <v>0.11733879882550001</v>
      </c>
      <c r="AL36" s="10">
        <f>1/1000*[1]PaperSectorMinusCoreVPAImp!AJ$246</f>
        <v>0.1398348553788</v>
      </c>
      <c r="AM36" s="10">
        <f>1/1000*[1]PaperSectorMinusCoreVPAImp!AK$246</f>
        <v>0.1066446882116</v>
      </c>
      <c r="AN36" s="10">
        <f>1/1000*[1]PaperSectorMinusCoreVPAImp!AL$246</f>
        <v>0.1091033229564</v>
      </c>
      <c r="AO36" s="10">
        <f>1/1000*[1]PaperSectorMinusCoreVPAImp!AM$246</f>
        <v>0.111594526944</v>
      </c>
      <c r="AP36" s="10">
        <f>1/1000*[1]PaperSectorMinusCoreVPAImp!AN$246</f>
        <v>8.0682496523200004E-2</v>
      </c>
      <c r="AQ36" s="10">
        <f>1/1000*[1]PaperSectorMinusCoreVPAImp!AO$246</f>
        <v>8.3233995244199999E-2</v>
      </c>
      <c r="AR36" s="10">
        <f>1/1000*[1]PaperSectorMinusCoreVPAImp!AP$246</f>
        <v>0.11193693367599998</v>
      </c>
      <c r="AS36" s="10">
        <f>1/1000*[1]PaperSectorMinusCoreVPAImp!AQ$246</f>
        <v>0.10287195572849998</v>
      </c>
      <c r="AT36" s="10">
        <f>1/1000*[1]PaperSectorMinusCoreVPAImp!AR$246</f>
        <v>0.1137776743051</v>
      </c>
      <c r="AU36" s="10">
        <f>1/1000*[1]PaperSectorMinusCoreVPAImp!AS$246</f>
        <v>0.11474240892399999</v>
      </c>
      <c r="AV36" s="10">
        <f>1/1000*[1]PaperSectorMinusCoreVPAImp!AT$246</f>
        <v>0.118946798258</v>
      </c>
      <c r="AW36" s="10">
        <f>1/1000*[1]PaperSectorMinusCoreVPAImp!AU$246</f>
        <v>9.7499300839583344E-2</v>
      </c>
      <c r="AX36" s="10">
        <f>1/1000*[1]PaperSectorMinusCoreVPAImp!AV$246</f>
        <v>0</v>
      </c>
      <c r="AY36" s="10">
        <f>1/1000*[1]PaperSectorMinusCoreVPAImp!AW$246</f>
        <v>0</v>
      </c>
      <c r="AZ36" s="10">
        <f>1/1000*[1]PaperSectorMinusCoreVPAImp!AX$246</f>
        <v>0</v>
      </c>
      <c r="BA36" s="10">
        <f>1/1000*[1]PaperSectorMinusCoreVPAImp!AY$246</f>
        <v>0</v>
      </c>
      <c r="BB36" s="10">
        <f>1/1000*[1]PaperSectorMinusCoreVPAImp!AZ$246</f>
        <v>0</v>
      </c>
      <c r="BC36" s="10">
        <f>1/1000*[1]PaperSectorMinusCoreVPAImp!BA$246</f>
        <v>0</v>
      </c>
      <c r="BD36" s="386"/>
    </row>
    <row r="37" spans="2:56">
      <c r="B37" s="5" t="s">
        <v>16</v>
      </c>
      <c r="C37" s="19">
        <f t="shared" ref="C37:AB37" si="9">SUM(C24:C24)-SUM(C25:C36)</f>
        <v>0.1560969619530308</v>
      </c>
      <c r="D37" s="15">
        <f t="shared" si="9"/>
        <v>0.15890601078863575</v>
      </c>
      <c r="E37" s="15">
        <f t="shared" si="9"/>
        <v>0.1699111438986094</v>
      </c>
      <c r="F37" s="15">
        <f t="shared" si="9"/>
        <v>0.1815219385792961</v>
      </c>
      <c r="G37" s="15">
        <f t="shared" si="9"/>
        <v>0.20416496313737653</v>
      </c>
      <c r="H37" s="15">
        <f t="shared" si="9"/>
        <v>0.20406019654721774</v>
      </c>
      <c r="I37" s="15">
        <f t="shared" si="9"/>
        <v>0.20446251687859629</v>
      </c>
      <c r="J37" s="15">
        <f t="shared" si="9"/>
        <v>0.20075335551110918</v>
      </c>
      <c r="K37" s="15">
        <f t="shared" si="9"/>
        <v>0.18234263089444269</v>
      </c>
      <c r="L37" s="15">
        <f t="shared" si="9"/>
        <v>0.20168171710833604</v>
      </c>
      <c r="M37" s="15">
        <f t="shared" si="9"/>
        <v>0.20478039291303318</v>
      </c>
      <c r="N37" s="15">
        <f t="shared" si="9"/>
        <v>0.21247644274999899</v>
      </c>
      <c r="O37" s="15">
        <f t="shared" si="9"/>
        <v>0.15885096891679318</v>
      </c>
      <c r="P37" s="15">
        <f t="shared" si="9"/>
        <v>0.1599586804472235</v>
      </c>
      <c r="Q37" s="15">
        <f t="shared" si="9"/>
        <v>0.25600556577193956</v>
      </c>
      <c r="R37" s="15">
        <f t="shared" si="9"/>
        <v>0.2951979567251648</v>
      </c>
      <c r="S37" s="15">
        <f t="shared" si="9"/>
        <v>0.32383045744722772</v>
      </c>
      <c r="T37" s="15">
        <f t="shared" si="9"/>
        <v>0.35437618931261028</v>
      </c>
      <c r="U37" s="15">
        <f t="shared" si="9"/>
        <v>0.43512009984294764</v>
      </c>
      <c r="V37" s="15">
        <f t="shared" si="9"/>
        <v>0.47847021596304451</v>
      </c>
      <c r="W37" s="15">
        <f t="shared" si="9"/>
        <v>0</v>
      </c>
      <c r="X37" s="15">
        <f t="shared" si="9"/>
        <v>0</v>
      </c>
      <c r="Y37" s="15">
        <f t="shared" si="9"/>
        <v>0</v>
      </c>
      <c r="Z37" s="15">
        <f t="shared" si="9"/>
        <v>0</v>
      </c>
      <c r="AA37" s="15">
        <f t="shared" si="9"/>
        <v>0</v>
      </c>
      <c r="AB37" s="15">
        <f t="shared" si="9"/>
        <v>0</v>
      </c>
      <c r="AC37" s="13"/>
      <c r="AD37" s="48">
        <f t="shared" ref="AD37:BC37" si="10">SUM(AD24:AD24)-SUM(AD25:AD36)</f>
        <v>2.9850891381649092E-2</v>
      </c>
      <c r="AE37" s="12">
        <f t="shared" si="10"/>
        <v>2.7744922262001204E-2</v>
      </c>
      <c r="AF37" s="12">
        <f t="shared" si="10"/>
        <v>3.6615911841598958E-2</v>
      </c>
      <c r="AG37" s="12">
        <f t="shared" si="10"/>
        <v>4.7759612409599583E-2</v>
      </c>
      <c r="AH37" s="12">
        <f t="shared" si="10"/>
        <v>6.2806654239699888E-2</v>
      </c>
      <c r="AI37" s="12">
        <f t="shared" si="10"/>
        <v>6.7149873261899806E-2</v>
      </c>
      <c r="AJ37" s="12">
        <f t="shared" si="10"/>
        <v>7.4029916090800896E-2</v>
      </c>
      <c r="AK37" s="12">
        <f t="shared" si="10"/>
        <v>8.6936394305499043E-2</v>
      </c>
      <c r="AL37" s="12">
        <f t="shared" si="10"/>
        <v>9.1290524825200059E-2</v>
      </c>
      <c r="AM37" s="12">
        <f t="shared" si="10"/>
        <v>9.2143440791599751E-2</v>
      </c>
      <c r="AN37" s="12">
        <f t="shared" si="10"/>
        <v>9.7565246787601367E-2</v>
      </c>
      <c r="AO37" s="12">
        <f t="shared" si="10"/>
        <v>0.1201890314400007</v>
      </c>
      <c r="AP37" s="12">
        <f t="shared" si="10"/>
        <v>8.157181838079941E-2</v>
      </c>
      <c r="AQ37" s="12">
        <f t="shared" si="10"/>
        <v>7.5666357930900041E-2</v>
      </c>
      <c r="AR37" s="12">
        <f t="shared" si="10"/>
        <v>0.13536515339799937</v>
      </c>
      <c r="AS37" s="12">
        <f t="shared" si="10"/>
        <v>0.11281631990649954</v>
      </c>
      <c r="AT37" s="12">
        <f t="shared" si="10"/>
        <v>0.14497720046509999</v>
      </c>
      <c r="AU37" s="12">
        <f t="shared" si="10"/>
        <v>0.18357426059829995</v>
      </c>
      <c r="AV37" s="12">
        <f t="shared" si="10"/>
        <v>0.22765426392299926</v>
      </c>
      <c r="AW37" s="12">
        <f t="shared" si="10"/>
        <v>0.21582887279833152</v>
      </c>
      <c r="AX37" s="12">
        <f t="shared" si="10"/>
        <v>0</v>
      </c>
      <c r="AY37" s="12">
        <f t="shared" si="10"/>
        <v>0</v>
      </c>
      <c r="AZ37" s="12">
        <f t="shared" si="10"/>
        <v>0</v>
      </c>
      <c r="BA37" s="12">
        <f t="shared" si="10"/>
        <v>0</v>
      </c>
      <c r="BB37" s="12">
        <f t="shared" si="10"/>
        <v>0</v>
      </c>
      <c r="BC37" s="12">
        <f t="shared" si="10"/>
        <v>0</v>
      </c>
      <c r="BD37" s="386"/>
    </row>
    <row r="38" spans="2:56" ht="17.149999999999999" customHeight="1">
      <c r="B38" s="17" t="s">
        <v>25</v>
      </c>
      <c r="C38" s="62">
        <f>1/$A$1*[1]PaperSectorMinusCoreVPAImp!$B$194</f>
        <v>0.13376589999999999</v>
      </c>
      <c r="D38" s="63">
        <f>1/$A$1*[1]PaperSectorMinusCoreVPAImp!$C$194</f>
        <v>0.1110515</v>
      </c>
      <c r="E38" s="63">
        <f>1/$A$1*[1]PaperSectorMinusCoreVPAImp!D$194</f>
        <v>6.1298949049999996E-2</v>
      </c>
      <c r="F38" s="63">
        <f>1/$A$1*[1]PaperSectorMinusCoreVPAImp!E$194</f>
        <v>5.7285713999999995E-2</v>
      </c>
      <c r="G38" s="63">
        <f>1/$A$1*[1]PaperSectorMinusCoreVPAImp!F$194</f>
        <v>4.3180700000000002E-2</v>
      </c>
      <c r="H38" s="63">
        <f>1/$A$1*[1]PaperSectorMinusCoreVPAImp!G$194</f>
        <v>8.027427999999999E-2</v>
      </c>
      <c r="I38" s="63">
        <f>1/$A$1*[1]PaperSectorMinusCoreVPAImp!H$194</f>
        <v>3.6077478900000001E-2</v>
      </c>
      <c r="J38" s="63">
        <f>1/$A$1*[1]PaperSectorMinusCoreVPAImp!I$194</f>
        <v>2.1638899999999999E-2</v>
      </c>
      <c r="K38" s="63">
        <f>1/$A$1*[1]PaperSectorMinusCoreVPAImp!J$194</f>
        <v>1.734225E-2</v>
      </c>
      <c r="L38" s="63">
        <f>1/$A$1*[1]PaperSectorMinusCoreVPAImp!K$194</f>
        <v>3.8388649999999996E-2</v>
      </c>
      <c r="M38" s="63">
        <f>1/$A$1*[1]PaperSectorMinusCoreVPAImp!L$194</f>
        <v>1.399575E-2</v>
      </c>
      <c r="N38" s="63">
        <f>1/$A$1*[1]PaperSectorMinusCoreVPAImp!M$194</f>
        <v>8.9669311333333349E-3</v>
      </c>
      <c r="O38" s="63">
        <f>1/$A$1*[1]PaperSectorMinusCoreVPAImp!N$194</f>
        <v>1.3353626650000002E-2</v>
      </c>
      <c r="P38" s="63">
        <f>1/$A$1*[1]PaperSectorMinusCoreVPAImp!O$194</f>
        <v>1.5910972866666668E-2</v>
      </c>
      <c r="Q38" s="63">
        <f>1/$A$1*[1]PaperSectorMinusCoreVPAImp!P$194</f>
        <v>4.7268348948611101E-2</v>
      </c>
      <c r="R38" s="63">
        <f>1/$A$1*[1]PaperSectorMinusCoreVPAImp!Q$194</f>
        <v>5.1262480383333336E-2</v>
      </c>
      <c r="S38" s="63">
        <f>1/$A$1*[1]PaperSectorMinusCoreVPAImp!R$194</f>
        <v>3.4925267474999987E-2</v>
      </c>
      <c r="T38" s="63">
        <f>1/$A$1*[1]PaperSectorMinusCoreVPAImp!S$194</f>
        <v>3.0288452613888895E-2</v>
      </c>
      <c r="U38" s="63">
        <f>1/$A$1*[1]PaperSectorMinusCoreVPAImp!T$194</f>
        <v>3.0605051706481472E-2</v>
      </c>
      <c r="V38" s="63">
        <f>1/$A$1*[1]PaperSectorMinusCoreVPAImp!U$194</f>
        <v>6.5522887037719302E-2</v>
      </c>
      <c r="W38" s="63">
        <f>1/$A$1*[1]PaperSectorMinusCoreVPAImp!V$194</f>
        <v>0</v>
      </c>
      <c r="X38" s="63">
        <f>1/$A$1*[1]PaperSectorMinusCoreVPAImp!W$194</f>
        <v>0</v>
      </c>
      <c r="Y38" s="63">
        <f>1/$A$1*[1]PaperSectorMinusCoreVPAImp!X$194</f>
        <v>0</v>
      </c>
      <c r="Z38" s="63">
        <f>1/$A$1*[1]PaperSectorMinusCoreVPAImp!Y$194</f>
        <v>0</v>
      </c>
      <c r="AA38" s="63">
        <f>1/$A$1*[1]PaperSectorMinusCoreVPAImp!Z$194</f>
        <v>0</v>
      </c>
      <c r="AB38" s="63">
        <f>1/$A$1*[1]PaperSectorMinusCoreVPAImp!AA$194</f>
        <v>0</v>
      </c>
      <c r="AC38" s="13"/>
      <c r="AD38" s="62">
        <f>1/1000*[1]PaperSectorMinusCoreVPAImp!AB$194</f>
        <v>1.6809384383960999E-2</v>
      </c>
      <c r="AE38" s="63">
        <f>1/1000*[1]PaperSectorMinusCoreVPAImp!AC$194</f>
        <v>1.1905625462799999E-2</v>
      </c>
      <c r="AF38" s="63">
        <f>1/1000*[1]PaperSectorMinusCoreVPAImp!AD$194</f>
        <v>7.2949087392000008E-3</v>
      </c>
      <c r="AG38" s="63">
        <f>1/1000*[1]PaperSectorMinusCoreVPAImp!AE$194</f>
        <v>7.8628117007999987E-3</v>
      </c>
      <c r="AH38" s="63">
        <f>1/1000*[1]PaperSectorMinusCoreVPAImp!AF$194</f>
        <v>6.0692169775999989E-3</v>
      </c>
      <c r="AI38" s="63">
        <f>1/1000*[1]PaperSectorMinusCoreVPAImp!AG$194</f>
        <v>1.0984517200800001E-2</v>
      </c>
      <c r="AJ38" s="63">
        <f>1/1000*[1]PaperSectorMinusCoreVPAImp!AH$194</f>
        <v>5.524068701999999E-3</v>
      </c>
      <c r="AK38" s="63">
        <f>1/1000*[1]PaperSectorMinusCoreVPAImp!AI$194</f>
        <v>4.342532037500001E-3</v>
      </c>
      <c r="AL38" s="63">
        <f>1/1000*[1]PaperSectorMinusCoreVPAImp!AJ$194</f>
        <v>4.7126388164000005E-3</v>
      </c>
      <c r="AM38" s="63">
        <f>1/1000*[1]PaperSectorMinusCoreVPAImp!AK$194</f>
        <v>7.0321478172000003E-3</v>
      </c>
      <c r="AN38" s="63">
        <f>1/1000*[1]PaperSectorMinusCoreVPAImp!AL$194</f>
        <v>2.7474496164000004E-3</v>
      </c>
      <c r="AO38" s="63">
        <f>1/1000*[1]PaperSectorMinusCoreVPAImp!AM$194</f>
        <v>2.2269438719999999E-3</v>
      </c>
      <c r="AP38" s="63">
        <f>1/1000*[1]PaperSectorMinusCoreVPAImp!AN$194</f>
        <v>2.4549598655999997E-3</v>
      </c>
      <c r="AQ38" s="63">
        <f>1/1000*[1]PaperSectorMinusCoreVPAImp!AO$194</f>
        <v>3.8537849567999998E-3</v>
      </c>
      <c r="AR38" s="63">
        <f>1/1000*[1]PaperSectorMinusCoreVPAImp!AP$194</f>
        <v>9.7317872575000009E-3</v>
      </c>
      <c r="AS38" s="63">
        <f>1/1000*[1]PaperSectorMinusCoreVPAImp!AQ$194</f>
        <v>7.8705156249999995E-3</v>
      </c>
      <c r="AT38" s="63">
        <f>1/1000*[1]PaperSectorMinusCoreVPAImp!AR$194</f>
        <v>7.9793454508000003E-3</v>
      </c>
      <c r="AU38" s="63">
        <f>1/1000*[1]PaperSectorMinusCoreVPAImp!AS$194</f>
        <v>5.5391190568999998E-3</v>
      </c>
      <c r="AV38" s="63">
        <f>1/1000*[1]PaperSectorMinusCoreVPAImp!AT$194</f>
        <v>6.6889926780000011E-3</v>
      </c>
      <c r="AW38" s="63">
        <f>1/1000*[1]PaperSectorMinusCoreVPAImp!AU$194</f>
        <v>1.1258563587499999E-2</v>
      </c>
      <c r="AX38" s="63">
        <f>1/1000*[1]PaperSectorMinusCoreVPAImp!AV$194</f>
        <v>0</v>
      </c>
      <c r="AY38" s="63">
        <f>1/1000*[1]PaperSectorMinusCoreVPAImp!AW$194</f>
        <v>0</v>
      </c>
      <c r="AZ38" s="63">
        <f>1/1000*[1]PaperSectorMinusCoreVPAImp!AX$194</f>
        <v>0</v>
      </c>
      <c r="BA38" s="63">
        <f>1/1000*[1]PaperSectorMinusCoreVPAImp!AY$194</f>
        <v>0</v>
      </c>
      <c r="BB38" s="63">
        <f>1/1000*[1]PaperSectorMinusCoreVPAImp!AZ$194</f>
        <v>0</v>
      </c>
      <c r="BC38" s="63">
        <f>1/1000*[1]PaperSectorMinusCoreVPAImp!BA$194</f>
        <v>0</v>
      </c>
      <c r="BD38" s="386"/>
    </row>
    <row r="39" spans="2:56" ht="17.149999999999999" customHeight="1">
      <c r="B39" s="9" t="s">
        <v>132</v>
      </c>
      <c r="C39" s="26">
        <f>1/$A$1*[1]PaperSectorMinusCoreVPAImp!$B$273</f>
        <v>7.0078470000000002E-3</v>
      </c>
      <c r="D39" s="28">
        <f>1/$A$1*[1]PaperSectorMinusCoreVPAImp!$C$273</f>
        <v>1.2459999999999999E-4</v>
      </c>
      <c r="E39" s="28">
        <f>1/$A$1*[1]PaperSectorMinusCoreVPAImp!D$273</f>
        <v>2.7185999999999998E-3</v>
      </c>
      <c r="F39" s="28">
        <f>1/$A$1*[1]PaperSectorMinusCoreVPAImp!E$273</f>
        <v>1.17117E-2</v>
      </c>
      <c r="G39" s="28">
        <f>1/$A$1*[1]PaperSectorMinusCoreVPAImp!F$273</f>
        <v>1.1794999999999998E-2</v>
      </c>
      <c r="H39" s="28">
        <f>1/$A$1*[1]PaperSectorMinusCoreVPAImp!G$273</f>
        <v>2.3316999999999999E-3</v>
      </c>
      <c r="I39" s="28">
        <f>1/$A$1*[1]PaperSectorMinusCoreVPAImp!H$273</f>
        <v>2.3306994999999996E-3</v>
      </c>
      <c r="J39" s="28">
        <f>1/$A$1*[1]PaperSectorMinusCoreVPAImp!I$273</f>
        <v>2.3095789499999997E-3</v>
      </c>
      <c r="K39" s="28">
        <f>1/$A$1*[1]PaperSectorMinusCoreVPAImp!J$273</f>
        <v>3.3190499999999996E-3</v>
      </c>
      <c r="L39" s="28">
        <f>1/$A$1*[1]PaperSectorMinusCoreVPAImp!K$273</f>
        <v>4.9773500000000002E-3</v>
      </c>
      <c r="M39" s="28">
        <f>1/$A$1*[1]PaperSectorMinusCoreVPAImp!L$273</f>
        <v>5.8253999999999997E-3</v>
      </c>
      <c r="N39" s="28">
        <f>1/$A$1*[1]PaperSectorMinusCoreVPAImp!M$273</f>
        <v>9.0126869166666668E-3</v>
      </c>
      <c r="O39" s="28">
        <f>1/$A$1*[1]PaperSectorMinusCoreVPAImp!N$273</f>
        <v>1.0491061997474748E-2</v>
      </c>
      <c r="P39" s="28">
        <f>1/$A$1*[1]PaperSectorMinusCoreVPAImp!O$273</f>
        <v>9.0878094333333315E-3</v>
      </c>
      <c r="Q39" s="28">
        <f>1/$A$1*[1]PaperSectorMinusCoreVPAImp!P$273</f>
        <v>1.5622268812499996E-2</v>
      </c>
      <c r="R39" s="28">
        <f>1/$A$1*[1]PaperSectorMinusCoreVPAImp!Q$273</f>
        <v>1.7492921599999999E-2</v>
      </c>
      <c r="S39" s="28">
        <f>1/$A$1*[1]PaperSectorMinusCoreVPAImp!R$273</f>
        <v>1.3727013066666665E-2</v>
      </c>
      <c r="T39" s="28">
        <f>1/$A$1*[1]PaperSectorMinusCoreVPAImp!S$273</f>
        <v>9.3832887250000011E-3</v>
      </c>
      <c r="U39" s="28">
        <f>1/$A$1*[1]PaperSectorMinusCoreVPAImp!T$273</f>
        <v>1.4103619183333331E-2</v>
      </c>
      <c r="V39" s="28">
        <f>1/$A$1*[1]PaperSectorMinusCoreVPAImp!U$273</f>
        <v>2.9362763591666667E-2</v>
      </c>
      <c r="W39" s="28">
        <f>1/$A$1*[1]PaperSectorMinusCoreVPAImp!V$273</f>
        <v>0</v>
      </c>
      <c r="X39" s="28">
        <f>1/$A$1*[1]PaperSectorMinusCoreVPAImp!W$273</f>
        <v>0</v>
      </c>
      <c r="Y39" s="28">
        <f>1/$A$1*[1]PaperSectorMinusCoreVPAImp!X$273</f>
        <v>0</v>
      </c>
      <c r="Z39" s="28">
        <f>1/$A$1*[1]PaperSectorMinusCoreVPAImp!Y$273</f>
        <v>0</v>
      </c>
      <c r="AA39" s="28">
        <f>1/$A$1*[1]PaperSectorMinusCoreVPAImp!Z$273</f>
        <v>0</v>
      </c>
      <c r="AB39" s="28">
        <f>1/$A$1*[1]PaperSectorMinusCoreVPAImp!AA$273</f>
        <v>0</v>
      </c>
      <c r="AC39" s="13"/>
      <c r="AD39" s="26">
        <f>1/1000*[1]PaperSectorMinusCoreVPAImp!AB$273</f>
        <v>1.5720262705200001E-4</v>
      </c>
      <c r="AE39" s="28">
        <f>1/1000*[1]PaperSectorMinusCoreVPAImp!AC$273</f>
        <v>2.8035862399999996E-5</v>
      </c>
      <c r="AF39" s="28">
        <f>1/1000*[1]PaperSectorMinusCoreVPAImp!AD$273</f>
        <v>5.8625119680000011E-4</v>
      </c>
      <c r="AG39" s="28">
        <f>1/1000*[1]PaperSectorMinusCoreVPAImp!AE$273</f>
        <v>3.2526547423999998E-3</v>
      </c>
      <c r="AH39" s="28">
        <f>1/1000*[1]PaperSectorMinusCoreVPAImp!AF$273</f>
        <v>3.4313043695000001E-3</v>
      </c>
      <c r="AI39" s="28">
        <f>1/1000*[1]PaperSectorMinusCoreVPAImp!AG$273</f>
        <v>7.8865862789999992E-4</v>
      </c>
      <c r="AJ39" s="28">
        <f>1/1000*[1]PaperSectorMinusCoreVPAImp!AH$273</f>
        <v>1.8503601416000001E-3</v>
      </c>
      <c r="AK39" s="28">
        <f>1/1000*[1]PaperSectorMinusCoreVPAImp!AI$273</f>
        <v>2.2073738969999998E-3</v>
      </c>
      <c r="AL39" s="28">
        <f>1/1000*[1]PaperSectorMinusCoreVPAImp!AJ$273</f>
        <v>2.7393738248000002E-3</v>
      </c>
      <c r="AM39" s="28">
        <f>1/1000*[1]PaperSectorMinusCoreVPAImp!AK$273</f>
        <v>3.2401315584000001E-3</v>
      </c>
      <c r="AN39" s="28">
        <f>1/1000*[1]PaperSectorMinusCoreVPAImp!AL$273</f>
        <v>3.5300792628000003E-3</v>
      </c>
      <c r="AO39" s="28">
        <f>1/1000*[1]PaperSectorMinusCoreVPAImp!AM$273</f>
        <v>6.9278587199999991E-3</v>
      </c>
      <c r="AP39" s="28">
        <f>1/1000*[1]PaperSectorMinusCoreVPAImp!AN$273</f>
        <v>8.3402445104000002E-3</v>
      </c>
      <c r="AQ39" s="28">
        <f>1/1000*[1]PaperSectorMinusCoreVPAImp!AO$273</f>
        <v>6.8491724001000006E-3</v>
      </c>
      <c r="AR39" s="28">
        <f>1/1000*[1]PaperSectorMinusCoreVPAImp!AP$273</f>
        <v>1.2081110643E-2</v>
      </c>
      <c r="AS39" s="28">
        <f>1/1000*[1]PaperSectorMinusCoreVPAImp!AQ$273</f>
        <v>1.3415537001999999E-2</v>
      </c>
      <c r="AT39" s="28">
        <f>1/1000*[1]PaperSectorMinusCoreVPAImp!AR$273</f>
        <v>1.0149736153499999E-2</v>
      </c>
      <c r="AU39" s="28">
        <f>1/1000*[1]PaperSectorMinusCoreVPAImp!AS$273</f>
        <v>6.5428789711999991E-3</v>
      </c>
      <c r="AV39" s="28">
        <f>1/1000*[1]PaperSectorMinusCoreVPAImp!AT$273</f>
        <v>8.8460006030000003E-3</v>
      </c>
      <c r="AW39" s="28">
        <f>1/1000*[1]PaperSectorMinusCoreVPAImp!AU$273</f>
        <v>1.8799878754583332E-2</v>
      </c>
      <c r="AX39" s="28">
        <f>1/1000*[1]PaperSectorMinusCoreVPAImp!AV$273</f>
        <v>0</v>
      </c>
      <c r="AY39" s="28">
        <f>1/1000*[1]PaperSectorMinusCoreVPAImp!AW$273</f>
        <v>0</v>
      </c>
      <c r="AZ39" s="28">
        <f>1/1000*[1]PaperSectorMinusCoreVPAImp!AX$273</f>
        <v>0</v>
      </c>
      <c r="BA39" s="28">
        <f>1/1000*[1]PaperSectorMinusCoreVPAImp!AY$273</f>
        <v>0</v>
      </c>
      <c r="BB39" s="28">
        <f>1/1000*[1]PaperSectorMinusCoreVPAImp!AZ$273</f>
        <v>0</v>
      </c>
      <c r="BC39" s="28">
        <f>1/1000*[1]PaperSectorMinusCoreVPAImp!BA$273</f>
        <v>0</v>
      </c>
      <c r="BD39" s="386"/>
    </row>
    <row r="40" spans="2:56">
      <c r="B40" s="5" t="s">
        <v>115</v>
      </c>
      <c r="C40" s="45">
        <f>1/$A$1*[1]PaperSectorMinusCoreVPAImp!$B$29</f>
        <v>0</v>
      </c>
      <c r="D40" s="10">
        <f>1/$A$1*[1]PaperSectorMinusCoreVPAImp!$C$29</f>
        <v>0</v>
      </c>
      <c r="E40" s="10">
        <f>1/$A$1*[1]PaperSectorMinusCoreVPAImp!D$29</f>
        <v>2.0097000000000001E-3</v>
      </c>
      <c r="F40" s="10">
        <f>1/$A$1*[1]PaperSectorMinusCoreVPAImp!E$29</f>
        <v>1.1672149999999999E-2</v>
      </c>
      <c r="G40" s="10">
        <f>1/$A$1*[1]PaperSectorMinusCoreVPAImp!F$29</f>
        <v>1.1751949999999999E-2</v>
      </c>
      <c r="H40" s="10">
        <f>1/$A$1*[1]PaperSectorMinusCoreVPAImp!G$29</f>
        <v>1.54525E-3</v>
      </c>
      <c r="I40" s="10">
        <f>1/$A$1*[1]PaperSectorMinusCoreVPAImp!H$29</f>
        <v>2.9155000000000001E-4</v>
      </c>
      <c r="J40" s="10">
        <f>1/$A$1*[1]PaperSectorMinusCoreVPAImp!I$29</f>
        <v>2.1314999999999998E-4</v>
      </c>
      <c r="K40" s="10">
        <f>1/$A$1*[1]PaperSectorMinusCoreVPAImp!J$29</f>
        <v>1.6485E-4</v>
      </c>
      <c r="L40" s="10">
        <f>1/$A$1*[1]PaperSectorMinusCoreVPAImp!K$29</f>
        <v>0</v>
      </c>
      <c r="M40" s="10">
        <f>1/$A$1*[1]PaperSectorMinusCoreVPAImp!L$29</f>
        <v>1.9438999999999999E-3</v>
      </c>
      <c r="N40" s="10">
        <f>1/$A$1*[1]PaperSectorMinusCoreVPAImp!M$29</f>
        <v>6.3314999999999997E-4</v>
      </c>
      <c r="O40" s="10">
        <f>1/$A$1*[1]PaperSectorMinusCoreVPAImp!N$29</f>
        <v>3.9861111111111103E-7</v>
      </c>
      <c r="P40" s="10">
        <f>1/$A$1*[1]PaperSectorMinusCoreVPAImp!O$29</f>
        <v>4.9881999999999997E-4</v>
      </c>
      <c r="Q40" s="10">
        <f>1/$A$1*[1]PaperSectorMinusCoreVPAImp!P$29</f>
        <v>1.4209148333333332E-3</v>
      </c>
      <c r="R40" s="10">
        <f>1/$A$1*[1]PaperSectorMinusCoreVPAImp!Q$29</f>
        <v>3.3565E-4</v>
      </c>
      <c r="S40" s="10">
        <f>1/$A$1*[1]PaperSectorMinusCoreVPAImp!R$29</f>
        <v>2.5170599999999998E-4</v>
      </c>
      <c r="T40" s="10">
        <f>1/$A$1*[1]PaperSectorMinusCoreVPAImp!S$29</f>
        <v>9.0649999999999994E-5</v>
      </c>
      <c r="U40" s="10">
        <f>1/$A$1*[1]PaperSectorMinusCoreVPAImp!T$29</f>
        <v>4.6140237499999997E-3</v>
      </c>
      <c r="V40" s="10">
        <f>1/$A$1*[1]PaperSectorMinusCoreVPAImp!U$29</f>
        <v>2.1919208499999996E-3</v>
      </c>
      <c r="W40" s="10">
        <f>1/$A$1*[1]PaperSectorMinusCoreVPAImp!V$29</f>
        <v>0</v>
      </c>
      <c r="X40" s="10">
        <f>1/$A$1*[1]PaperSectorMinusCoreVPAImp!W$29</f>
        <v>0</v>
      </c>
      <c r="Y40" s="10">
        <f>1/$A$1*[1]PaperSectorMinusCoreVPAImp!X$29</f>
        <v>0</v>
      </c>
      <c r="Z40" s="10">
        <f>1/$A$1*[1]PaperSectorMinusCoreVPAImp!Y$29</f>
        <v>0</v>
      </c>
      <c r="AA40" s="10">
        <f>1/$A$1*[1]PaperSectorMinusCoreVPAImp!Z$29</f>
        <v>0</v>
      </c>
      <c r="AB40" s="10">
        <f>1/$A$1*[1]PaperSectorMinusCoreVPAImp!AA$29</f>
        <v>0</v>
      </c>
      <c r="AC40" s="13"/>
      <c r="AD40" s="45">
        <f>1/1000*[1]PaperSectorMinusCoreVPAImp!AB$29</f>
        <v>0</v>
      </c>
      <c r="AE40" s="10">
        <f>1/1000*[1]PaperSectorMinusCoreVPAImp!AC$29</f>
        <v>0</v>
      </c>
      <c r="AF40" s="10">
        <f>1/1000*[1]PaperSectorMinusCoreVPAImp!AD$29</f>
        <v>4.7957333280000003E-4</v>
      </c>
      <c r="AG40" s="10">
        <f>1/1000*[1]PaperSectorMinusCoreVPAImp!AE$29</f>
        <v>3.2080334271999997E-3</v>
      </c>
      <c r="AH40" s="10">
        <f>1/1000*[1]PaperSectorMinusCoreVPAImp!AF$29</f>
        <v>3.3498911144999996E-3</v>
      </c>
      <c r="AI40" s="10">
        <f>1/1000*[1]PaperSectorMinusCoreVPAImp!AG$29</f>
        <v>4.3072483739999993E-4</v>
      </c>
      <c r="AJ40" s="10">
        <f>1/1000*[1]PaperSectorMinusCoreVPAImp!AH$29</f>
        <v>8.7398549200000004E-5</v>
      </c>
      <c r="AK40" s="10">
        <f>1/1000*[1]PaperSectorMinusCoreVPAImp!AI$29</f>
        <v>7.0077776500000001E-5</v>
      </c>
      <c r="AL40" s="10">
        <f>1/1000*[1]PaperSectorMinusCoreVPAImp!AJ$29</f>
        <v>4.2970892800000003E-5</v>
      </c>
      <c r="AM40" s="10">
        <f>1/1000*[1]PaperSectorMinusCoreVPAImp!AK$29</f>
        <v>0</v>
      </c>
      <c r="AN40" s="10">
        <f>1/1000*[1]PaperSectorMinusCoreVPAImp!AL$29</f>
        <v>9.1490401530000011E-4</v>
      </c>
      <c r="AO40" s="10">
        <f>1/1000*[1]PaperSectorMinusCoreVPAImp!AM$29</f>
        <v>2.2980667199999996E-4</v>
      </c>
      <c r="AP40" s="10">
        <f>1/1000*[1]PaperSectorMinusCoreVPAImp!AN$29</f>
        <v>2.6338399999999997E-7</v>
      </c>
      <c r="AQ40" s="10">
        <f>1/1000*[1]PaperSectorMinusCoreVPAImp!AO$29</f>
        <v>1.3470121440000002E-4</v>
      </c>
      <c r="AR40" s="10">
        <f>1/1000*[1]PaperSectorMinusCoreVPAImp!AP$29</f>
        <v>3.8394579950000001E-4</v>
      </c>
      <c r="AS40" s="10">
        <f>1/1000*[1]PaperSectorMinusCoreVPAImp!AQ$29</f>
        <v>7.8163165499999993E-5</v>
      </c>
      <c r="AT40" s="10">
        <f>1/1000*[1]PaperSectorMinusCoreVPAImp!AR$29</f>
        <v>5.5184499500000002E-5</v>
      </c>
      <c r="AU40" s="10">
        <f>1/1000*[1]PaperSectorMinusCoreVPAImp!AS$29</f>
        <v>2.3820854199999998E-5</v>
      </c>
      <c r="AV40" s="10">
        <f>1/1000*[1]PaperSectorMinusCoreVPAImp!AT$29</f>
        <v>1.407170948E-3</v>
      </c>
      <c r="AW40" s="10">
        <f>1/1000*[1]PaperSectorMinusCoreVPAImp!AU$29</f>
        <v>5.8316184916666657E-4</v>
      </c>
      <c r="AX40" s="10">
        <f>1/1000*[1]PaperSectorMinusCoreVPAImp!AV$29</f>
        <v>0</v>
      </c>
      <c r="AY40" s="10">
        <f>1/1000*[1]PaperSectorMinusCoreVPAImp!AW$29</f>
        <v>0</v>
      </c>
      <c r="AZ40" s="10">
        <f>1/1000*[1]PaperSectorMinusCoreVPAImp!AX$29</f>
        <v>0</v>
      </c>
      <c r="BA40" s="10">
        <f>1/1000*[1]PaperSectorMinusCoreVPAImp!AY$29</f>
        <v>0</v>
      </c>
      <c r="BB40" s="10">
        <f>1/1000*[1]PaperSectorMinusCoreVPAImp!AZ$29</f>
        <v>0</v>
      </c>
      <c r="BC40" s="10">
        <f>1/1000*[1]PaperSectorMinusCoreVPAImp!BA$29</f>
        <v>0</v>
      </c>
      <c r="BD40" s="386"/>
    </row>
    <row r="41" spans="2:56">
      <c r="B41" s="5" t="s">
        <v>82</v>
      </c>
      <c r="C41" s="45">
        <f>1/$A$1*[1]PaperSectorMinusCoreVPAImp!$B$63</f>
        <v>2.8059499999999998E-3</v>
      </c>
      <c r="D41" s="10">
        <f>1/$A$1*[1]PaperSectorMinusCoreVPAImp!$C$63</f>
        <v>1.427755E-2</v>
      </c>
      <c r="E41" s="10">
        <f>1/$A$1*[1]PaperSectorMinusCoreVPAImp!D$63</f>
        <v>6.47745E-3</v>
      </c>
      <c r="F41" s="10">
        <f>1/$A$1*[1]PaperSectorMinusCoreVPAImp!E$63</f>
        <v>4.3623999999999998E-3</v>
      </c>
      <c r="G41" s="10">
        <f>1/$A$1*[1]PaperSectorMinusCoreVPAImp!F$63</f>
        <v>1.388905E-2</v>
      </c>
      <c r="H41" s="10">
        <f>1/$A$1*[1]PaperSectorMinusCoreVPAImp!G$63</f>
        <v>1.6581489749999997E-2</v>
      </c>
      <c r="I41" s="10">
        <f>1/$A$1*[1]PaperSectorMinusCoreVPAImp!H$63</f>
        <v>1.372E-2</v>
      </c>
      <c r="J41" s="10">
        <f>1/$A$1*[1]PaperSectorMinusCoreVPAImp!I$63</f>
        <v>6.1526000000000003E-3</v>
      </c>
      <c r="K41" s="10">
        <f>1/$A$1*[1]PaperSectorMinusCoreVPAImp!J$63</f>
        <v>3.0590000000000001E-4</v>
      </c>
      <c r="L41" s="10">
        <f>1/$A$1*[1]PaperSectorMinusCoreVPAImp!K$63</f>
        <v>3.0414999999999999E-4</v>
      </c>
      <c r="M41" s="10">
        <f>1/$A$1*[1]PaperSectorMinusCoreVPAImp!L$63</f>
        <v>4.8999999999999997E-6</v>
      </c>
      <c r="N41" s="10">
        <f>1/$A$1*[1]PaperSectorMinusCoreVPAImp!M$63</f>
        <v>1.194815E-4</v>
      </c>
      <c r="O41" s="10">
        <f>1/$A$1*[1]PaperSectorMinusCoreVPAImp!N$63</f>
        <v>1.3165748484848482E-4</v>
      </c>
      <c r="P41" s="10">
        <f>1/$A$1*[1]PaperSectorMinusCoreVPAImp!O$63</f>
        <v>1.3666675000000001E-4</v>
      </c>
      <c r="Q41" s="10">
        <f>1/$A$1*[1]PaperSectorMinusCoreVPAImp!P$63</f>
        <v>1.0926562499999999E-3</v>
      </c>
      <c r="R41" s="10">
        <f>1/$A$1*[1]PaperSectorMinusCoreVPAImp!Q$63</f>
        <v>1.0865101916666669E-3</v>
      </c>
      <c r="S41" s="10">
        <f>1/$A$1*[1]PaperSectorMinusCoreVPAImp!R$63</f>
        <v>2.2600394833333331E-3</v>
      </c>
      <c r="T41" s="10">
        <f>1/$A$1*[1]PaperSectorMinusCoreVPAImp!S$63</f>
        <v>2.304285025E-3</v>
      </c>
      <c r="U41" s="10">
        <f>1/$A$1*[1]PaperSectorMinusCoreVPAImp!T$63</f>
        <v>2.5387361772727271E-3</v>
      </c>
      <c r="V41" s="10">
        <f>1/$A$1*[1]PaperSectorMinusCoreVPAImp!U$63</f>
        <v>1.3312807666666666E-2</v>
      </c>
      <c r="W41" s="10">
        <f>1/$A$1*[1]PaperSectorMinusCoreVPAImp!V$63</f>
        <v>0</v>
      </c>
      <c r="X41" s="10">
        <f>1/$A$1*[1]PaperSectorMinusCoreVPAImp!W$63</f>
        <v>0</v>
      </c>
      <c r="Y41" s="10">
        <f>1/$A$1*[1]PaperSectorMinusCoreVPAImp!X$63</f>
        <v>0</v>
      </c>
      <c r="Z41" s="10">
        <f>1/$A$1*[1]PaperSectorMinusCoreVPAImp!Y$63</f>
        <v>0</v>
      </c>
      <c r="AA41" s="10">
        <f>1/$A$1*[1]PaperSectorMinusCoreVPAImp!Z$63</f>
        <v>0</v>
      </c>
      <c r="AB41" s="10">
        <f>1/$A$1*[1]PaperSectorMinusCoreVPAImp!AA$63</f>
        <v>0</v>
      </c>
      <c r="AC41" s="13"/>
      <c r="AD41" s="45">
        <f>1/1000*[1]PaperSectorMinusCoreVPAImp!AB$63</f>
        <v>2.9181922180200007E-4</v>
      </c>
      <c r="AE41" s="10">
        <f>1/1000*[1]PaperSectorMinusCoreVPAImp!AC$63</f>
        <v>1.2766410803999998E-3</v>
      </c>
      <c r="AF41" s="10">
        <f>1/1000*[1]PaperSectorMinusCoreVPAImp!AD$63</f>
        <v>5.8830314879999986E-4</v>
      </c>
      <c r="AG41" s="10">
        <f>1/1000*[1]PaperSectorMinusCoreVPAImp!AE$63</f>
        <v>4.5171191519999997E-4</v>
      </c>
      <c r="AH41" s="10">
        <f>1/1000*[1]PaperSectorMinusCoreVPAImp!AF$63</f>
        <v>1.5092873089E-3</v>
      </c>
      <c r="AI41" s="10">
        <f>1/1000*[1]PaperSectorMinusCoreVPAImp!AG$63</f>
        <v>1.7946913841999999E-3</v>
      </c>
      <c r="AJ41" s="10">
        <f>1/1000*[1]PaperSectorMinusCoreVPAImp!AH$63</f>
        <v>1.6407942236E-3</v>
      </c>
      <c r="AK41" s="10">
        <f>1/1000*[1]PaperSectorMinusCoreVPAImp!AI$63</f>
        <v>1.0068775695000001E-3</v>
      </c>
      <c r="AL41" s="10">
        <f>1/1000*[1]PaperSectorMinusCoreVPAImp!AJ$63</f>
        <v>9.1185187600000003E-5</v>
      </c>
      <c r="AM41" s="10">
        <f>1/1000*[1]PaperSectorMinusCoreVPAImp!AK$63</f>
        <v>1.3491342479999999E-4</v>
      </c>
      <c r="AN41" s="10">
        <f>1/1000*[1]PaperSectorMinusCoreVPAImp!AL$63</f>
        <v>1.31217786E-5</v>
      </c>
      <c r="AO41" s="10">
        <f>1/1000*[1]PaperSectorMinusCoreVPAImp!AM$63</f>
        <v>4.7570207999999989E-5</v>
      </c>
      <c r="AP41" s="10">
        <f>1/1000*[1]PaperSectorMinusCoreVPAImp!AN$63</f>
        <v>4.9760303999999996E-5</v>
      </c>
      <c r="AQ41" s="10">
        <f>1/1000*[1]PaperSectorMinusCoreVPAImp!AO$63</f>
        <v>7.8727111799999997E-5</v>
      </c>
      <c r="AR41" s="10">
        <f>1/1000*[1]PaperSectorMinusCoreVPAImp!AP$63</f>
        <v>1.6605745170000003E-3</v>
      </c>
      <c r="AS41" s="10">
        <f>1/1000*[1]PaperSectorMinusCoreVPAImp!AQ$63</f>
        <v>1.4791543340000001E-3</v>
      </c>
      <c r="AT41" s="10">
        <f>1/1000*[1]PaperSectorMinusCoreVPAImp!AR$63</f>
        <v>2.2849714562000003E-3</v>
      </c>
      <c r="AU41" s="10">
        <f>1/1000*[1]PaperSectorMinusCoreVPAImp!AS$63</f>
        <v>2.9510656031999996E-3</v>
      </c>
      <c r="AV41" s="10">
        <f>1/1000*[1]PaperSectorMinusCoreVPAImp!AT$63</f>
        <v>3.1570952589999998E-3</v>
      </c>
      <c r="AW41" s="10">
        <f>1/1000*[1]PaperSectorMinusCoreVPAImp!AU$63</f>
        <v>4.6345264041666662E-3</v>
      </c>
      <c r="AX41" s="10">
        <f>1/1000*[1]PaperSectorMinusCoreVPAImp!AV$63</f>
        <v>0</v>
      </c>
      <c r="AY41" s="10">
        <f>1/1000*[1]PaperSectorMinusCoreVPAImp!AW$63</f>
        <v>0</v>
      </c>
      <c r="AZ41" s="10">
        <f>1/1000*[1]PaperSectorMinusCoreVPAImp!AX$63</f>
        <v>0</v>
      </c>
      <c r="BA41" s="10">
        <f>1/1000*[1]PaperSectorMinusCoreVPAImp!AY$63</f>
        <v>0</v>
      </c>
      <c r="BB41" s="10">
        <f>1/1000*[1]PaperSectorMinusCoreVPAImp!AZ$63</f>
        <v>0</v>
      </c>
      <c r="BC41" s="10">
        <f>1/1000*[1]PaperSectorMinusCoreVPAImp!BA$63</f>
        <v>0</v>
      </c>
      <c r="BD41" s="386"/>
    </row>
    <row r="42" spans="2:56">
      <c r="B42" s="5" t="s">
        <v>16</v>
      </c>
      <c r="C42" s="19">
        <f t="shared" ref="C42:AB42" si="11">SUM(C39:C39)-SUM(C40:C41)</f>
        <v>4.2018970000000004E-3</v>
      </c>
      <c r="D42" s="15">
        <f t="shared" si="11"/>
        <v>-1.4152949999999999E-2</v>
      </c>
      <c r="E42" s="15">
        <f t="shared" si="11"/>
        <v>-5.7685500000000008E-3</v>
      </c>
      <c r="F42" s="15">
        <f t="shared" si="11"/>
        <v>-4.3228499999999979E-3</v>
      </c>
      <c r="G42" s="15">
        <f t="shared" si="11"/>
        <v>-1.3845999999999999E-2</v>
      </c>
      <c r="H42" s="15">
        <f t="shared" si="11"/>
        <v>-1.579503975E-2</v>
      </c>
      <c r="I42" s="15">
        <f t="shared" si="11"/>
        <v>-1.1680850499999999E-2</v>
      </c>
      <c r="J42" s="15">
        <f t="shared" si="11"/>
        <v>-4.0561710499999997E-3</v>
      </c>
      <c r="K42" s="15">
        <f t="shared" si="11"/>
        <v>2.8482999999999998E-3</v>
      </c>
      <c r="L42" s="15">
        <f t="shared" si="11"/>
        <v>4.6732000000000006E-3</v>
      </c>
      <c r="M42" s="15">
        <f t="shared" si="11"/>
        <v>3.8766E-3</v>
      </c>
      <c r="N42" s="15">
        <f t="shared" si="11"/>
        <v>8.260055416666667E-3</v>
      </c>
      <c r="O42" s="15">
        <f t="shared" si="11"/>
        <v>1.0359005901515152E-2</v>
      </c>
      <c r="P42" s="15">
        <f t="shared" si="11"/>
        <v>8.4523226833333309E-3</v>
      </c>
      <c r="Q42" s="15">
        <f t="shared" si="11"/>
        <v>1.3108697729166664E-2</v>
      </c>
      <c r="R42" s="15">
        <f t="shared" si="11"/>
        <v>1.6070761408333332E-2</v>
      </c>
      <c r="S42" s="15">
        <f t="shared" si="11"/>
        <v>1.1215267583333332E-2</v>
      </c>
      <c r="T42" s="15">
        <f t="shared" si="11"/>
        <v>6.9883537000000016E-3</v>
      </c>
      <c r="U42" s="15">
        <f t="shared" si="11"/>
        <v>6.9508592560606035E-3</v>
      </c>
      <c r="V42" s="15">
        <f t="shared" si="11"/>
        <v>1.3858035075000002E-2</v>
      </c>
      <c r="W42" s="15">
        <f t="shared" si="11"/>
        <v>0</v>
      </c>
      <c r="X42" s="15">
        <f t="shared" si="11"/>
        <v>0</v>
      </c>
      <c r="Y42" s="15">
        <f t="shared" si="11"/>
        <v>0</v>
      </c>
      <c r="Z42" s="15">
        <f t="shared" si="11"/>
        <v>0</v>
      </c>
      <c r="AA42" s="15">
        <f t="shared" si="11"/>
        <v>0</v>
      </c>
      <c r="AB42" s="15">
        <f t="shared" si="11"/>
        <v>0</v>
      </c>
      <c r="AC42" s="13"/>
      <c r="AD42" s="20">
        <f t="shared" ref="AD42:BC42" si="12">SUM(AD39:AD39)-SUM(AD40:AD41)</f>
        <v>-1.3461659475000006E-4</v>
      </c>
      <c r="AE42" s="12">
        <f t="shared" si="12"/>
        <v>-1.2486052179999999E-3</v>
      </c>
      <c r="AF42" s="12">
        <f t="shared" si="12"/>
        <v>-4.8162528479999973E-4</v>
      </c>
      <c r="AG42" s="12">
        <f t="shared" si="12"/>
        <v>-4.0709059999999991E-4</v>
      </c>
      <c r="AH42" s="12">
        <f t="shared" si="12"/>
        <v>-1.4278740538999995E-3</v>
      </c>
      <c r="AI42" s="12">
        <f t="shared" si="12"/>
        <v>-1.4367575936999996E-3</v>
      </c>
      <c r="AJ42" s="12">
        <f t="shared" si="12"/>
        <v>1.2216736880000015E-4</v>
      </c>
      <c r="AK42" s="12">
        <f t="shared" si="12"/>
        <v>1.1304185509999998E-3</v>
      </c>
      <c r="AL42" s="12">
        <f t="shared" si="12"/>
        <v>2.6052177444000004E-3</v>
      </c>
      <c r="AM42" s="12">
        <f t="shared" si="12"/>
        <v>3.1052181336000003E-3</v>
      </c>
      <c r="AN42" s="12">
        <f t="shared" si="12"/>
        <v>2.6020534689000004E-3</v>
      </c>
      <c r="AO42" s="12">
        <f t="shared" si="12"/>
        <v>6.650481839999999E-3</v>
      </c>
      <c r="AP42" s="12">
        <f t="shared" si="12"/>
        <v>8.2902208223999997E-3</v>
      </c>
      <c r="AQ42" s="12">
        <f t="shared" si="12"/>
        <v>6.6357440739000005E-3</v>
      </c>
      <c r="AR42" s="12">
        <f t="shared" si="12"/>
        <v>1.0036590326499999E-2</v>
      </c>
      <c r="AS42" s="12">
        <f t="shared" si="12"/>
        <v>1.18582195025E-2</v>
      </c>
      <c r="AT42" s="12">
        <f t="shared" si="12"/>
        <v>7.8095801977999986E-3</v>
      </c>
      <c r="AU42" s="12">
        <f t="shared" si="12"/>
        <v>3.5679925137999994E-3</v>
      </c>
      <c r="AV42" s="12">
        <f t="shared" si="12"/>
        <v>4.2817343960000007E-3</v>
      </c>
      <c r="AW42" s="12">
        <f t="shared" si="12"/>
        <v>1.3582190501250001E-2</v>
      </c>
      <c r="AX42" s="12">
        <f t="shared" si="12"/>
        <v>0</v>
      </c>
      <c r="AY42" s="12">
        <f t="shared" si="12"/>
        <v>0</v>
      </c>
      <c r="AZ42" s="12">
        <f t="shared" si="12"/>
        <v>0</v>
      </c>
      <c r="BA42" s="12">
        <f t="shared" si="12"/>
        <v>0</v>
      </c>
      <c r="BB42" s="12">
        <f t="shared" si="12"/>
        <v>0</v>
      </c>
      <c r="BC42" s="12">
        <f t="shared" si="12"/>
        <v>0</v>
      </c>
      <c r="BD42" s="386"/>
    </row>
    <row r="43" spans="2:56" ht="17.149999999999999" customHeight="1">
      <c r="B43" s="9" t="s">
        <v>134</v>
      </c>
      <c r="C43" s="58">
        <f t="shared" ref="C43:AB43" si="13">C5-SUM(C6,C10,C14,C19,C24,C38,C39)</f>
        <v>0.35238043478504366</v>
      </c>
      <c r="D43" s="23">
        <f t="shared" si="13"/>
        <v>0.35432593687777825</v>
      </c>
      <c r="E43" s="23">
        <f t="shared" si="13"/>
        <v>0.34688024234166548</v>
      </c>
      <c r="F43" s="23">
        <f t="shared" si="13"/>
        <v>0.35634579745833861</v>
      </c>
      <c r="G43" s="23">
        <f t="shared" si="13"/>
        <v>0.32223863579091372</v>
      </c>
      <c r="H43" s="23">
        <f t="shared" si="13"/>
        <v>0.31483210799583006</v>
      </c>
      <c r="I43" s="23">
        <f t="shared" si="13"/>
        <v>0.33174406214444119</v>
      </c>
      <c r="J43" s="23">
        <f t="shared" si="13"/>
        <v>0.3270937865249941</v>
      </c>
      <c r="K43" s="23">
        <f t="shared" si="13"/>
        <v>0.32307207948333883</v>
      </c>
      <c r="L43" s="23">
        <f t="shared" si="13"/>
        <v>0.25089222740808026</v>
      </c>
      <c r="M43" s="23">
        <f t="shared" si="13"/>
        <v>0.20809806647501006</v>
      </c>
      <c r="N43" s="23">
        <f t="shared" si="13"/>
        <v>0.36895790819898622</v>
      </c>
      <c r="O43" s="23">
        <f t="shared" si="13"/>
        <v>0.25370753307134564</v>
      </c>
      <c r="P43" s="23">
        <f t="shared" si="13"/>
        <v>0.18134987165385041</v>
      </c>
      <c r="Q43" s="23">
        <f t="shared" si="13"/>
        <v>0.18912980066528462</v>
      </c>
      <c r="R43" s="23">
        <f t="shared" si="13"/>
        <v>0.12826675025278433</v>
      </c>
      <c r="S43" s="23">
        <f t="shared" si="13"/>
        <v>0.14704866451350185</v>
      </c>
      <c r="T43" s="23">
        <f t="shared" si="13"/>
        <v>0.11466050197778088</v>
      </c>
      <c r="U43" s="23">
        <f t="shared" si="13"/>
        <v>0.18525642687714949</v>
      </c>
      <c r="V43" s="23">
        <f t="shared" si="13"/>
        <v>9.5108874981733038E-2</v>
      </c>
      <c r="W43" s="23">
        <f t="shared" si="13"/>
        <v>0</v>
      </c>
      <c r="X43" s="23">
        <f t="shared" si="13"/>
        <v>0</v>
      </c>
      <c r="Y43" s="23">
        <f t="shared" si="13"/>
        <v>0</v>
      </c>
      <c r="Z43" s="23">
        <f t="shared" si="13"/>
        <v>0</v>
      </c>
      <c r="AA43" s="23">
        <f t="shared" si="13"/>
        <v>0</v>
      </c>
      <c r="AB43" s="23">
        <f t="shared" si="13"/>
        <v>0</v>
      </c>
      <c r="AC43" s="13"/>
      <c r="AD43" s="58">
        <f t="shared" ref="AD43:BC43" si="14">AD5-SUM(AD6,AD10,AD14,AD19,AD24,AD38,AD39)</f>
        <v>6.5948602344275908E-2</v>
      </c>
      <c r="AE43" s="23">
        <f t="shared" si="14"/>
        <v>6.9018079555998924E-2</v>
      </c>
      <c r="AF43" s="23">
        <f t="shared" si="14"/>
        <v>6.816199212000118E-2</v>
      </c>
      <c r="AG43" s="23">
        <f t="shared" si="14"/>
        <v>7.8123099555200248E-2</v>
      </c>
      <c r="AH43" s="23">
        <f t="shared" si="14"/>
        <v>7.7755325733399161E-2</v>
      </c>
      <c r="AI43" s="23">
        <f t="shared" si="14"/>
        <v>6.9132478486502613E-2</v>
      </c>
      <c r="AJ43" s="23">
        <f t="shared" si="14"/>
        <v>6.901469184479847E-2</v>
      </c>
      <c r="AK43" s="23">
        <f t="shared" si="14"/>
        <v>7.5344531252000024E-2</v>
      </c>
      <c r="AL43" s="23">
        <f t="shared" si="14"/>
        <v>7.5963053281202342E-2</v>
      </c>
      <c r="AM43" s="23">
        <f t="shared" si="14"/>
        <v>5.5271816314001576E-2</v>
      </c>
      <c r="AN43" s="23">
        <f t="shared" si="14"/>
        <v>5.1821455241700676E-2</v>
      </c>
      <c r="AO43" s="23">
        <f t="shared" si="14"/>
        <v>8.7993744623998005E-2</v>
      </c>
      <c r="AP43" s="23">
        <f t="shared" si="14"/>
        <v>5.8854399771197663E-2</v>
      </c>
      <c r="AQ43" s="23">
        <f t="shared" si="14"/>
        <v>5.4911619943800005E-2</v>
      </c>
      <c r="AR43" s="23">
        <f t="shared" si="14"/>
        <v>5.6579615364502622E-2</v>
      </c>
      <c r="AS43" s="23">
        <f t="shared" si="14"/>
        <v>4.2109987409001626E-2</v>
      </c>
      <c r="AT43" s="23">
        <f t="shared" si="14"/>
        <v>3.7098768527298986E-2</v>
      </c>
      <c r="AU43" s="23">
        <f t="shared" si="14"/>
        <v>3.6063405192098941E-2</v>
      </c>
      <c r="AV43" s="23">
        <f t="shared" si="14"/>
        <v>5.3184180856002961E-2</v>
      </c>
      <c r="AW43" s="23">
        <f t="shared" si="14"/>
        <v>4.0713992748336203E-2</v>
      </c>
      <c r="AX43" s="23">
        <f t="shared" si="14"/>
        <v>0</v>
      </c>
      <c r="AY43" s="23">
        <f t="shared" si="14"/>
        <v>0</v>
      </c>
      <c r="AZ43" s="23">
        <f t="shared" si="14"/>
        <v>0</v>
      </c>
      <c r="BA43" s="23">
        <f t="shared" si="14"/>
        <v>0</v>
      </c>
      <c r="BB43" s="23">
        <f t="shared" si="14"/>
        <v>0</v>
      </c>
      <c r="BC43" s="23">
        <f t="shared" si="14"/>
        <v>0</v>
      </c>
      <c r="BD43" s="386"/>
    </row>
    <row r="44" spans="2:56">
      <c r="B44" s="5" t="s">
        <v>21</v>
      </c>
      <c r="C44" s="45">
        <f>1/$A$1*[1]PaperSectorMinusCoreVPAImp!$B$15</f>
        <v>4.3458985294117646E-5</v>
      </c>
      <c r="D44" s="10">
        <f>1/$A$1*[1]PaperSectorMinusCoreVPAImp!$C$15</f>
        <v>4.4460433333333332E-5</v>
      </c>
      <c r="E44" s="10">
        <f>1/$A$1*[1]PaperSectorMinusCoreVPAImp!D$15</f>
        <v>1.7604962549999999E-2</v>
      </c>
      <c r="F44" s="10">
        <f>1/$A$1*[1]PaperSectorMinusCoreVPAImp!E$15</f>
        <v>2.0291080833333332E-2</v>
      </c>
      <c r="G44" s="10">
        <f>1/$A$1*[1]PaperSectorMinusCoreVPAImp!F$15</f>
        <v>1.2587049999999999E-2</v>
      </c>
      <c r="H44" s="10">
        <f>1/$A$1*[1]PaperSectorMinusCoreVPAImp!G$15</f>
        <v>1.0730683249999999E-2</v>
      </c>
      <c r="I44" s="10">
        <f>1/$A$1*[1]PaperSectorMinusCoreVPAImp!H$15</f>
        <v>3.2393581999999997E-2</v>
      </c>
      <c r="J44" s="10">
        <f>1/$A$1*[1]PaperSectorMinusCoreVPAImp!I$15</f>
        <v>6.6066666400000001E-2</v>
      </c>
      <c r="K44" s="10">
        <f>1/$A$1*[1]PaperSectorMinusCoreVPAImp!J$15</f>
        <v>5.0286249999999998E-2</v>
      </c>
      <c r="L44" s="10">
        <f>1/$A$1*[1]PaperSectorMinusCoreVPAImp!K$15</f>
        <v>6.6582059833333332E-2</v>
      </c>
      <c r="M44" s="10">
        <f>1/$A$1*[1]PaperSectorMinusCoreVPAImp!L$15</f>
        <v>3.8821637166666666E-2</v>
      </c>
      <c r="N44" s="10">
        <f>1/$A$1*[1]PaperSectorMinusCoreVPAImp!M$15</f>
        <v>0.12197171561666661</v>
      </c>
      <c r="O44" s="10">
        <f>1/$A$1*[1]PaperSectorMinusCoreVPAImp!N$15</f>
        <v>0.10155221977424243</v>
      </c>
      <c r="P44" s="10">
        <f>1/$A$1*[1]PaperSectorMinusCoreVPAImp!O$15</f>
        <v>9.4257101216666681E-2</v>
      </c>
      <c r="Q44" s="10">
        <f>1/$A$1*[1]PaperSectorMinusCoreVPAImp!P$15</f>
        <v>0.1170410089138889</v>
      </c>
      <c r="R44" s="10">
        <f>1/$A$1*[1]PaperSectorMinusCoreVPAImp!Q$15</f>
        <v>4.3149078716666671E-2</v>
      </c>
      <c r="S44" s="10">
        <f>1/$A$1*[1]PaperSectorMinusCoreVPAImp!R$15</f>
        <v>2.6006766173290591E-2</v>
      </c>
      <c r="T44" s="10">
        <f>1/$A$1*[1]PaperSectorMinusCoreVPAImp!S$15</f>
        <v>2.6843951313888892E-2</v>
      </c>
      <c r="U44" s="10">
        <f>1/$A$1*[1]PaperSectorMinusCoreVPAImp!T$15</f>
        <v>2.8380929181818192E-3</v>
      </c>
      <c r="V44" s="10">
        <f>1/$A$1*[1]PaperSectorMinusCoreVPAImp!U$15</f>
        <v>6.4735695135964919E-3</v>
      </c>
      <c r="W44" s="10">
        <f>1/$A$1*[1]PaperSectorMinusCoreVPAImp!V$15</f>
        <v>0</v>
      </c>
      <c r="X44" s="10">
        <f>1/$A$1*[1]PaperSectorMinusCoreVPAImp!W$15</f>
        <v>0</v>
      </c>
      <c r="Y44" s="10">
        <f>1/$A$1*[1]PaperSectorMinusCoreVPAImp!X$15</f>
        <v>0</v>
      </c>
      <c r="Z44" s="10">
        <f>1/$A$1*[1]PaperSectorMinusCoreVPAImp!Y$15</f>
        <v>0</v>
      </c>
      <c r="AA44" s="10">
        <f>1/$A$1*[1]PaperSectorMinusCoreVPAImp!Z$15</f>
        <v>0</v>
      </c>
      <c r="AB44" s="10">
        <f>1/$A$1*[1]PaperSectorMinusCoreVPAImp!AA$15</f>
        <v>0</v>
      </c>
      <c r="AC44" s="13"/>
      <c r="AD44" s="45">
        <f>1/1000*[1]PaperSectorMinusCoreVPAImp!AB$15</f>
        <v>2.0305631805E-5</v>
      </c>
      <c r="AE44" s="10">
        <f>1/1000*[1]PaperSectorMinusCoreVPAImp!AC$15</f>
        <v>6.6299476799999991E-5</v>
      </c>
      <c r="AF44" s="10">
        <f>1/1000*[1]PaperSectorMinusCoreVPAImp!AD$15</f>
        <v>3.6863724287999997E-3</v>
      </c>
      <c r="AG44" s="10">
        <f>1/1000*[1]PaperSectorMinusCoreVPAImp!AE$15</f>
        <v>4.7124038639999996E-3</v>
      </c>
      <c r="AH44" s="10">
        <f>1/1000*[1]PaperSectorMinusCoreVPAImp!AF$15</f>
        <v>2.6587641038000004E-3</v>
      </c>
      <c r="AI44" s="10">
        <f>1/1000*[1]PaperSectorMinusCoreVPAImp!AG$15</f>
        <v>2.5177809657000003E-3</v>
      </c>
      <c r="AJ44" s="10">
        <f>1/1000*[1]PaperSectorMinusCoreVPAImp!AH$15</f>
        <v>5.4476403300000005E-3</v>
      </c>
      <c r="AK44" s="10">
        <f>1/1000*[1]PaperSectorMinusCoreVPAImp!AI$15</f>
        <v>1.23766689145E-2</v>
      </c>
      <c r="AL44" s="10">
        <f>1/1000*[1]PaperSectorMinusCoreVPAImp!AJ$15</f>
        <v>9.2834336808000004E-3</v>
      </c>
      <c r="AM44" s="10">
        <f>1/1000*[1]PaperSectorMinusCoreVPAImp!AK$15</f>
        <v>1.1336027780000001E-2</v>
      </c>
      <c r="AN44" s="10">
        <f>1/1000*[1]PaperSectorMinusCoreVPAImp!AL$15</f>
        <v>7.6973747904000005E-3</v>
      </c>
      <c r="AO44" s="10">
        <f>1/1000*[1]PaperSectorMinusCoreVPAImp!AM$15</f>
        <v>2.3985479615999995E-2</v>
      </c>
      <c r="AP44" s="10">
        <f>1/1000*[1]PaperSectorMinusCoreVPAImp!AN$15</f>
        <v>1.6177807166399997E-2</v>
      </c>
      <c r="AQ44" s="10">
        <f>1/1000*[1]PaperSectorMinusCoreVPAImp!AO$15</f>
        <v>1.92176946546E-2</v>
      </c>
      <c r="AR44" s="10">
        <f>1/1000*[1]PaperSectorMinusCoreVPAImp!AP$15</f>
        <v>2.0444028770999999E-2</v>
      </c>
      <c r="AS44" s="10">
        <f>1/1000*[1]PaperSectorMinusCoreVPAImp!AQ$15</f>
        <v>6.7131418094999989E-3</v>
      </c>
      <c r="AT44" s="10">
        <f>1/1000*[1]PaperSectorMinusCoreVPAImp!AR$15</f>
        <v>4.6467462758000002E-3</v>
      </c>
      <c r="AU44" s="10">
        <f>1/1000*[1]PaperSectorMinusCoreVPAImp!AS$15</f>
        <v>5.186515963199999E-3</v>
      </c>
      <c r="AV44" s="10">
        <f>1/1000*[1]PaperSectorMinusCoreVPAImp!AT$15</f>
        <v>8.499716049999999E-4</v>
      </c>
      <c r="AW44" s="10">
        <f>1/1000*[1]PaperSectorMinusCoreVPAImp!AU$15</f>
        <v>1.4546611900000002E-3</v>
      </c>
      <c r="AX44" s="10">
        <f>1/1000*[1]PaperSectorMinusCoreVPAImp!AV$15</f>
        <v>0</v>
      </c>
      <c r="AY44" s="10">
        <f>1/1000*[1]PaperSectorMinusCoreVPAImp!AW$15</f>
        <v>0</v>
      </c>
      <c r="AZ44" s="10">
        <f>1/1000*[1]PaperSectorMinusCoreVPAImp!AX$15</f>
        <v>0</v>
      </c>
      <c r="BA44" s="10">
        <f>1/1000*[1]PaperSectorMinusCoreVPAImp!AY$15</f>
        <v>0</v>
      </c>
      <c r="BB44" s="10">
        <f>1/1000*[1]PaperSectorMinusCoreVPAImp!AZ$15</f>
        <v>0</v>
      </c>
      <c r="BC44" s="10">
        <f>1/1000*[1]PaperSectorMinusCoreVPAImp!BA$15</f>
        <v>0</v>
      </c>
      <c r="BD44" s="386"/>
    </row>
    <row r="45" spans="2:56">
      <c r="B45" s="5" t="s">
        <v>84</v>
      </c>
      <c r="C45" s="45">
        <f>1/$A$1*[1]PaperSectorMinusCoreVPAImp!$B$113</f>
        <v>4.7118642941176465E-3</v>
      </c>
      <c r="D45" s="10">
        <f>1/$A$1*[1]PaperSectorMinusCoreVPAImp!$C$113</f>
        <v>1.06473065E-2</v>
      </c>
      <c r="E45" s="10">
        <f>1/$A$1*[1]PaperSectorMinusCoreVPAImp!D$113</f>
        <v>1.5817489099999998E-2</v>
      </c>
      <c r="F45" s="10">
        <f>1/$A$1*[1]PaperSectorMinusCoreVPAImp!E$113</f>
        <v>1.2046608318181816E-2</v>
      </c>
      <c r="G45" s="10">
        <f>1/$A$1*[1]PaperSectorMinusCoreVPAImp!F$113</f>
        <v>6.3939795769230772E-3</v>
      </c>
      <c r="H45" s="10">
        <f>1/$A$1*[1]PaperSectorMinusCoreVPAImp!G$113</f>
        <v>5.5454097999999988E-3</v>
      </c>
      <c r="I45" s="10">
        <f>1/$A$1*[1]PaperSectorMinusCoreVPAImp!H$113</f>
        <v>3.3563018999999998E-3</v>
      </c>
      <c r="J45" s="10">
        <f>1/$A$1*[1]PaperSectorMinusCoreVPAImp!I$113</f>
        <v>3.0061708000000001E-3</v>
      </c>
      <c r="K45" s="10">
        <f>1/$A$1*[1]PaperSectorMinusCoreVPAImp!J$113</f>
        <v>3.0224501999999999E-3</v>
      </c>
      <c r="L45" s="10">
        <f>1/$A$1*[1]PaperSectorMinusCoreVPAImp!K$113</f>
        <v>3.230813911111111E-3</v>
      </c>
      <c r="M45" s="10">
        <f>1/$A$1*[1]PaperSectorMinusCoreVPAImp!L$113</f>
        <v>1.5467069333333331E-3</v>
      </c>
      <c r="N45" s="10">
        <f>1/$A$1*[1]PaperSectorMinusCoreVPAImp!M$113</f>
        <v>2.5144091250000004E-3</v>
      </c>
      <c r="O45" s="10">
        <f>1/$A$1*[1]PaperSectorMinusCoreVPAImp!N$113</f>
        <v>1.9518177659090905E-3</v>
      </c>
      <c r="P45" s="10">
        <f>1/$A$1*[1]PaperSectorMinusCoreVPAImp!O$113</f>
        <v>9.9260309166666677E-4</v>
      </c>
      <c r="Q45" s="10">
        <f>1/$A$1*[1]PaperSectorMinusCoreVPAImp!P$113</f>
        <v>3.4239823333333331E-3</v>
      </c>
      <c r="R45" s="10">
        <f>1/$A$1*[1]PaperSectorMinusCoreVPAImp!Q$113</f>
        <v>8.5823822194444413E-3</v>
      </c>
      <c r="S45" s="10">
        <f>1/$A$1*[1]PaperSectorMinusCoreVPAImp!R$113</f>
        <v>1.7687438377777774E-2</v>
      </c>
      <c r="T45" s="10">
        <f>1/$A$1*[1]PaperSectorMinusCoreVPAImp!S$113</f>
        <v>4.5591237555555547E-3</v>
      </c>
      <c r="U45" s="10">
        <f>1/$A$1*[1]PaperSectorMinusCoreVPAImp!T$113</f>
        <v>9.213672537878786E-4</v>
      </c>
      <c r="V45" s="10">
        <f>1/$A$1*[1]PaperSectorMinusCoreVPAImp!U$113</f>
        <v>1.4163195757575754E-3</v>
      </c>
      <c r="W45" s="10">
        <f>1/$A$1*[1]PaperSectorMinusCoreVPAImp!V$113</f>
        <v>0</v>
      </c>
      <c r="X45" s="10">
        <f>1/$A$1*[1]PaperSectorMinusCoreVPAImp!W$113</f>
        <v>0</v>
      </c>
      <c r="Y45" s="10">
        <f>1/$A$1*[1]PaperSectorMinusCoreVPAImp!X$113</f>
        <v>0</v>
      </c>
      <c r="Z45" s="10">
        <f>1/$A$1*[1]PaperSectorMinusCoreVPAImp!Y$113</f>
        <v>0</v>
      </c>
      <c r="AA45" s="10">
        <f>1/$A$1*[1]PaperSectorMinusCoreVPAImp!Z$113</f>
        <v>0</v>
      </c>
      <c r="AB45" s="10">
        <f>1/$A$1*[1]PaperSectorMinusCoreVPAImp!AA$113</f>
        <v>0</v>
      </c>
      <c r="AC45" s="13"/>
      <c r="AD45" s="45">
        <f>1/1000*[1]PaperSectorMinusCoreVPAImp!AB$113</f>
        <v>3.1866375656309995E-3</v>
      </c>
      <c r="AE45" s="10">
        <f>1/1000*[1]PaperSectorMinusCoreVPAImp!AC$113</f>
        <v>4.3014378335999989E-3</v>
      </c>
      <c r="AF45" s="10">
        <f>1/1000*[1]PaperSectorMinusCoreVPAImp!AD$113</f>
        <v>5.8653166175999995E-3</v>
      </c>
      <c r="AG45" s="10">
        <f>1/1000*[1]PaperSectorMinusCoreVPAImp!AE$113</f>
        <v>5.5374796511999998E-3</v>
      </c>
      <c r="AH45" s="10">
        <f>1/1000*[1]PaperSectorMinusCoreVPAImp!AF$113</f>
        <v>4.757071647999999E-3</v>
      </c>
      <c r="AI45" s="10">
        <f>1/1000*[1]PaperSectorMinusCoreVPAImp!AG$113</f>
        <v>4.3706116311000003E-3</v>
      </c>
      <c r="AJ45" s="10">
        <f>1/1000*[1]PaperSectorMinusCoreVPAImp!AH$113</f>
        <v>3.8261647679999999E-3</v>
      </c>
      <c r="AK45" s="10">
        <f>1/1000*[1]PaperSectorMinusCoreVPAImp!AI$113</f>
        <v>3.5368205695000001E-3</v>
      </c>
      <c r="AL45" s="10">
        <f>1/1000*[1]PaperSectorMinusCoreVPAImp!AJ$113</f>
        <v>3.2219741916000005E-3</v>
      </c>
      <c r="AM45" s="10">
        <f>1/1000*[1]PaperSectorMinusCoreVPAImp!AK$113</f>
        <v>2.2688639731999996E-3</v>
      </c>
      <c r="AN45" s="10">
        <f>1/1000*[1]PaperSectorMinusCoreVPAImp!AL$113</f>
        <v>1.4638313115000001E-3</v>
      </c>
      <c r="AO45" s="10">
        <f>1/1000*[1]PaperSectorMinusCoreVPAImp!AM$113</f>
        <v>2.1352959839999997E-3</v>
      </c>
      <c r="AP45" s="10">
        <f>1/1000*[1]PaperSectorMinusCoreVPAImp!AN$113</f>
        <v>1.6960709039999997E-3</v>
      </c>
      <c r="AQ45" s="10">
        <f>1/1000*[1]PaperSectorMinusCoreVPAImp!AO$113</f>
        <v>8.8952419319999999E-4</v>
      </c>
      <c r="AR45" s="10">
        <f>1/1000*[1]PaperSectorMinusCoreVPAImp!AP$113</f>
        <v>1.1217521875000001E-3</v>
      </c>
      <c r="AS45" s="10">
        <f>1/1000*[1]PaperSectorMinusCoreVPAImp!AQ$113</f>
        <v>1.6836795639999999E-3</v>
      </c>
      <c r="AT45" s="10">
        <f>1/1000*[1]PaperSectorMinusCoreVPAImp!AR$113</f>
        <v>3.0421475080999998E-3</v>
      </c>
      <c r="AU45" s="10">
        <f>1/1000*[1]PaperSectorMinusCoreVPAImp!AS$113</f>
        <v>1.6324390939999997E-3</v>
      </c>
      <c r="AV45" s="10">
        <f>1/1000*[1]PaperSectorMinusCoreVPAImp!AT$113</f>
        <v>1.656391473E-3</v>
      </c>
      <c r="AW45" s="10">
        <f>1/1000*[1]PaperSectorMinusCoreVPAImp!AU$113</f>
        <v>1.6472877416666665E-3</v>
      </c>
      <c r="AX45" s="10">
        <f>1/1000*[1]PaperSectorMinusCoreVPAImp!AV$113</f>
        <v>0</v>
      </c>
      <c r="AY45" s="10">
        <f>1/1000*[1]PaperSectorMinusCoreVPAImp!AW$113</f>
        <v>0</v>
      </c>
      <c r="AZ45" s="10">
        <f>1/1000*[1]PaperSectorMinusCoreVPAImp!AX$113</f>
        <v>0</v>
      </c>
      <c r="BA45" s="10">
        <f>1/1000*[1]PaperSectorMinusCoreVPAImp!AY$113</f>
        <v>0</v>
      </c>
      <c r="BB45" s="10">
        <f>1/1000*[1]PaperSectorMinusCoreVPAImp!AZ$113</f>
        <v>0</v>
      </c>
      <c r="BC45" s="10">
        <f>1/1000*[1]PaperSectorMinusCoreVPAImp!BA$113</f>
        <v>0</v>
      </c>
      <c r="BD45" s="386"/>
    </row>
    <row r="46" spans="2:56">
      <c r="B46" s="5" t="s">
        <v>53</v>
      </c>
      <c r="C46" s="45">
        <f>1/$A$1*[1]PaperSectorMinusCoreVPAImp!$B$171</f>
        <v>0.28798819876470588</v>
      </c>
      <c r="D46" s="10">
        <f>1/$A$1*[1]PaperSectorMinusCoreVPAImp!$C$171</f>
        <v>0.28157832099999996</v>
      </c>
      <c r="E46" s="10">
        <f>1/$A$1*[1]PaperSectorMinusCoreVPAImp!D$171</f>
        <v>0.25782033604166665</v>
      </c>
      <c r="F46" s="10">
        <f>1/$A$1*[1]PaperSectorMinusCoreVPAImp!E$171</f>
        <v>0.28398074562499998</v>
      </c>
      <c r="G46" s="10">
        <f>1/$A$1*[1]PaperSectorMinusCoreVPAImp!F$171</f>
        <v>0.27350084999999996</v>
      </c>
      <c r="H46" s="10">
        <f>1/$A$1*[1]PaperSectorMinusCoreVPAImp!G$171</f>
        <v>0.27155727045</v>
      </c>
      <c r="I46" s="10">
        <f>1/$A$1*[1]PaperSectorMinusCoreVPAImp!H$171</f>
        <v>0.26958754806666674</v>
      </c>
      <c r="J46" s="10">
        <f>1/$A$1*[1]PaperSectorMinusCoreVPAImp!I$171</f>
        <v>0.23311423544999998</v>
      </c>
      <c r="K46" s="10">
        <f>1/$A$1*[1]PaperSectorMinusCoreVPAImp!J$171</f>
        <v>0.22079310299999999</v>
      </c>
      <c r="L46" s="10">
        <f>1/$A$1*[1]PaperSectorMinusCoreVPAImp!K$171</f>
        <v>0.13273300411111111</v>
      </c>
      <c r="M46" s="10">
        <f>1/$A$1*[1]PaperSectorMinusCoreVPAImp!L$171</f>
        <v>0.12405805023333333</v>
      </c>
      <c r="N46" s="10">
        <f>1/$A$1*[1]PaperSectorMinusCoreVPAImp!M$171</f>
        <v>0.19571348761666668</v>
      </c>
      <c r="O46" s="10">
        <f>1/$A$1*[1]PaperSectorMinusCoreVPAImp!N$171</f>
        <v>0.10317844518863636</v>
      </c>
      <c r="P46" s="10">
        <f>1/$A$1*[1]PaperSectorMinusCoreVPAImp!O$171</f>
        <v>4.9861067391666666E-2</v>
      </c>
      <c r="Q46" s="10">
        <f>1/$A$1*[1]PaperSectorMinusCoreVPAImp!P$171</f>
        <v>2.6280407340277777E-2</v>
      </c>
      <c r="R46" s="10">
        <f>1/$A$1*[1]PaperSectorMinusCoreVPAImp!Q$171</f>
        <v>2.6566859433333333E-2</v>
      </c>
      <c r="S46" s="10">
        <f>1/$A$1*[1]PaperSectorMinusCoreVPAImp!R$171</f>
        <v>1.4016548E-2</v>
      </c>
      <c r="T46" s="10">
        <f>1/$A$1*[1]PaperSectorMinusCoreVPAImp!S$171</f>
        <v>1.8435709166666662E-4</v>
      </c>
      <c r="U46" s="10">
        <f>1/$A$1*[1]PaperSectorMinusCoreVPAImp!T$171</f>
        <v>3.3190042133333333E-2</v>
      </c>
      <c r="V46" s="10">
        <f>1/$A$1*[1]PaperSectorMinusCoreVPAImp!U$171</f>
        <v>2.0120231549999999E-2</v>
      </c>
      <c r="W46" s="10">
        <f>1/$A$1*[1]PaperSectorMinusCoreVPAImp!V$171</f>
        <v>0</v>
      </c>
      <c r="X46" s="10">
        <f>1/$A$1*[1]PaperSectorMinusCoreVPAImp!W$171</f>
        <v>0</v>
      </c>
      <c r="Y46" s="10">
        <f>1/$A$1*[1]PaperSectorMinusCoreVPAImp!X$171</f>
        <v>0</v>
      </c>
      <c r="Z46" s="10">
        <f>1/$A$1*[1]PaperSectorMinusCoreVPAImp!Y$171</f>
        <v>0</v>
      </c>
      <c r="AA46" s="10">
        <f>1/$A$1*[1]PaperSectorMinusCoreVPAImp!Z$171</f>
        <v>0</v>
      </c>
      <c r="AB46" s="10">
        <f>1/$A$1*[1]PaperSectorMinusCoreVPAImp!AA$171</f>
        <v>0</v>
      </c>
      <c r="AC46" s="13"/>
      <c r="AD46" s="45">
        <f>1/1000*[1]PaperSectorMinusCoreVPAImp!AB$171</f>
        <v>4.1477335520100002E-2</v>
      </c>
      <c r="AE46" s="10">
        <f>1/1000*[1]PaperSectorMinusCoreVPAImp!AC$171</f>
        <v>4.2647277269600006E-2</v>
      </c>
      <c r="AF46" s="10">
        <f>1/1000*[1]PaperSectorMinusCoreVPAImp!AD$171</f>
        <v>3.5834512444800001E-2</v>
      </c>
      <c r="AG46" s="10">
        <f>1/1000*[1]PaperSectorMinusCoreVPAImp!AE$171</f>
        <v>4.2801793574400004E-2</v>
      </c>
      <c r="AH46" s="10">
        <f>1/1000*[1]PaperSectorMinusCoreVPAImp!AF$171</f>
        <v>4.4190662034400002E-2</v>
      </c>
      <c r="AI46" s="10">
        <f>1/1000*[1]PaperSectorMinusCoreVPAImp!AG$171</f>
        <v>4.3600342929000002E-2</v>
      </c>
      <c r="AJ46" s="10">
        <f>1/1000*[1]PaperSectorMinusCoreVPAImp!AH$171</f>
        <v>4.3457263978000003E-2</v>
      </c>
      <c r="AK46" s="10">
        <f>1/1000*[1]PaperSectorMinusCoreVPAImp!AI$171</f>
        <v>4.1528124890500007E-2</v>
      </c>
      <c r="AL46" s="10">
        <f>1/1000*[1]PaperSectorMinusCoreVPAImp!AJ$171</f>
        <v>3.8595817291599999E-2</v>
      </c>
      <c r="AM46" s="10">
        <f>1/1000*[1]PaperSectorMinusCoreVPAImp!AK$171</f>
        <v>2.0424575265599997E-2</v>
      </c>
      <c r="AN46" s="10">
        <f>1/1000*[1]PaperSectorMinusCoreVPAImp!AL$171</f>
        <v>2.2581629118000001E-2</v>
      </c>
      <c r="AO46" s="10">
        <f>1/1000*[1]PaperSectorMinusCoreVPAImp!AM$171</f>
        <v>3.7442948640000001E-2</v>
      </c>
      <c r="AP46" s="10">
        <f>1/1000*[1]PaperSectorMinusCoreVPAImp!AN$171</f>
        <v>1.8929659900799999E-2</v>
      </c>
      <c r="AQ46" s="10">
        <f>1/1000*[1]PaperSectorMinusCoreVPAImp!AO$171</f>
        <v>9.8654309349000009E-3</v>
      </c>
      <c r="AR46" s="10">
        <f>1/1000*[1]PaperSectorMinusCoreVPAImp!AP$171</f>
        <v>6.8782396680000003E-3</v>
      </c>
      <c r="AS46" s="10">
        <f>1/1000*[1]PaperSectorMinusCoreVPAImp!AQ$171</f>
        <v>6.5954737869999992E-3</v>
      </c>
      <c r="AT46" s="10">
        <f>1/1000*[1]PaperSectorMinusCoreVPAImp!AR$171</f>
        <v>3.2676949866000003E-3</v>
      </c>
      <c r="AU46" s="10">
        <f>1/1000*[1]PaperSectorMinusCoreVPAImp!AS$171</f>
        <v>8.6721420499999999E-5</v>
      </c>
      <c r="AV46" s="10">
        <f>1/1000*[1]PaperSectorMinusCoreVPAImp!AT$171</f>
        <v>7.8314968019999997E-3</v>
      </c>
      <c r="AW46" s="10">
        <f>1/1000*[1]PaperSectorMinusCoreVPAImp!AU$171</f>
        <v>5.0730951854166661E-3</v>
      </c>
      <c r="AX46" s="10">
        <f>1/1000*[1]PaperSectorMinusCoreVPAImp!AV$171</f>
        <v>0</v>
      </c>
      <c r="AY46" s="10">
        <f>1/1000*[1]PaperSectorMinusCoreVPAImp!AW$171</f>
        <v>0</v>
      </c>
      <c r="AZ46" s="10">
        <f>1/1000*[1]PaperSectorMinusCoreVPAImp!AX$171</f>
        <v>0</v>
      </c>
      <c r="BA46" s="10">
        <f>1/1000*[1]PaperSectorMinusCoreVPAImp!AY$171</f>
        <v>0</v>
      </c>
      <c r="BB46" s="10">
        <f>1/1000*[1]PaperSectorMinusCoreVPAImp!AZ$171</f>
        <v>0</v>
      </c>
      <c r="BC46" s="10">
        <f>1/1000*[1]PaperSectorMinusCoreVPAImp!BA$171</f>
        <v>0</v>
      </c>
      <c r="BD46" s="386"/>
    </row>
    <row r="47" spans="2:56">
      <c r="B47" s="5" t="s">
        <v>88</v>
      </c>
      <c r="C47" s="45">
        <f>1/$A$1*[1]PaperSectorMinusCoreVPAImp!$B$226</f>
        <v>4.7201763162499993E-2</v>
      </c>
      <c r="D47" s="10">
        <f>1/$A$1*[1]PaperSectorMinusCoreVPAImp!$C$226</f>
        <v>5.6239391655555547E-2</v>
      </c>
      <c r="E47" s="10">
        <f>1/$A$1*[1]PaperSectorMinusCoreVPAImp!D$226</f>
        <v>4.2824638841666665E-2</v>
      </c>
      <c r="F47" s="10">
        <f>1/$A$1*[1]PaperSectorMinusCoreVPAImp!E$226</f>
        <v>2.8986403000000001E-2</v>
      </c>
      <c r="G47" s="10">
        <f>1/$A$1*[1]PaperSectorMinusCoreVPAImp!F$226</f>
        <v>1.9758290353846155E-2</v>
      </c>
      <c r="H47" s="10">
        <f>1/$A$1*[1]PaperSectorMinusCoreVPAImp!G$226</f>
        <v>1.6816061262500001E-2</v>
      </c>
      <c r="I47" s="10">
        <f>1/$A$1*[1]PaperSectorMinusCoreVPAImp!H$226</f>
        <v>9.7742200750000011E-3</v>
      </c>
      <c r="J47" s="10">
        <f>1/$A$1*[1]PaperSectorMinusCoreVPAImp!I$226</f>
        <v>2.8450440249999996E-3</v>
      </c>
      <c r="K47" s="10">
        <f>1/$A$1*[1]PaperSectorMinusCoreVPAImp!J$226</f>
        <v>2.7011800833333334E-3</v>
      </c>
      <c r="L47" s="10">
        <f>1/$A$1*[1]PaperSectorMinusCoreVPAImp!K$226</f>
        <v>2.3332075101010099E-3</v>
      </c>
      <c r="M47" s="10">
        <f>1/$A$1*[1]PaperSectorMinusCoreVPAImp!L$226</f>
        <v>1.2120137441666665E-2</v>
      </c>
      <c r="N47" s="10">
        <f>1/$A$1*[1]PaperSectorMinusCoreVPAImp!M$226</f>
        <v>1.4401908940656565E-2</v>
      </c>
      <c r="O47" s="10">
        <f>1/$A$1*[1]PaperSectorMinusCoreVPAImp!N$226</f>
        <v>8.7303128913364426E-3</v>
      </c>
      <c r="P47" s="10">
        <f>1/$A$1*[1]PaperSectorMinusCoreVPAImp!O$226</f>
        <v>5.7584647621794884E-3</v>
      </c>
      <c r="Q47" s="10">
        <f>1/$A$1*[1]PaperSectorMinusCoreVPAImp!P$226</f>
        <v>4.5730221638888881E-3</v>
      </c>
      <c r="R47" s="10">
        <f>1/$A$1*[1]PaperSectorMinusCoreVPAImp!Q$226</f>
        <v>3.1091884083333326E-3</v>
      </c>
      <c r="S47" s="10">
        <f>1/$A$1*[1]PaperSectorMinusCoreVPAImp!R$226</f>
        <v>2.1266972844017095E-3</v>
      </c>
      <c r="T47" s="10">
        <f>1/$A$1*[1]PaperSectorMinusCoreVPAImp!S$226</f>
        <v>2.6728012361111123E-3</v>
      </c>
      <c r="U47" s="10">
        <f>1/$A$1*[1]PaperSectorMinusCoreVPAImp!T$226</f>
        <v>1.8283218425084167E-3</v>
      </c>
      <c r="V47" s="10">
        <f>1/$A$1*[1]PaperSectorMinusCoreVPAImp!U$226</f>
        <v>1.4744147181818177E-3</v>
      </c>
      <c r="W47" s="10">
        <f>1/$A$1*[1]PaperSectorMinusCoreVPAImp!V$226</f>
        <v>0</v>
      </c>
      <c r="X47" s="10">
        <f>1/$A$1*[1]PaperSectorMinusCoreVPAImp!W$226</f>
        <v>0</v>
      </c>
      <c r="Y47" s="10">
        <f>1/$A$1*[1]PaperSectorMinusCoreVPAImp!X$226</f>
        <v>0</v>
      </c>
      <c r="Z47" s="10">
        <f>1/$A$1*[1]PaperSectorMinusCoreVPAImp!Y$226</f>
        <v>0</v>
      </c>
      <c r="AA47" s="10">
        <f>1/$A$1*[1]PaperSectorMinusCoreVPAImp!Z$226</f>
        <v>0</v>
      </c>
      <c r="AB47" s="10">
        <f>1/$A$1*[1]PaperSectorMinusCoreVPAImp!AA$226</f>
        <v>0</v>
      </c>
      <c r="AC47" s="13"/>
      <c r="AD47" s="45">
        <f>1/1000*[1]PaperSectorMinusCoreVPAImp!AB$226</f>
        <v>1.7962883736047999E-2</v>
      </c>
      <c r="AE47" s="10">
        <f>1/1000*[1]PaperSectorMinusCoreVPAImp!AC$226</f>
        <v>1.9684509723599999E-2</v>
      </c>
      <c r="AF47" s="10">
        <f>1/1000*[1]PaperSectorMinusCoreVPAImp!AD$226</f>
        <v>1.7305423708799998E-2</v>
      </c>
      <c r="AG47" s="10">
        <f>1/1000*[1]PaperSectorMinusCoreVPAImp!AE$226</f>
        <v>1.9848776136000001E-2</v>
      </c>
      <c r="AH47" s="10">
        <f>1/1000*[1]PaperSectorMinusCoreVPAImp!AF$226</f>
        <v>2.0461740781299999E-2</v>
      </c>
      <c r="AI47" s="10">
        <f>1/1000*[1]PaperSectorMinusCoreVPAImp!AG$226</f>
        <v>1.3359808905299999E-2</v>
      </c>
      <c r="AJ47" s="10">
        <f>1/1000*[1]PaperSectorMinusCoreVPAImp!AH$226</f>
        <v>7.2394405431999995E-3</v>
      </c>
      <c r="AK47" s="10">
        <f>1/1000*[1]PaperSectorMinusCoreVPAImp!AI$226</f>
        <v>5.324984556E-3</v>
      </c>
      <c r="AL47" s="10">
        <f>1/1000*[1]PaperSectorMinusCoreVPAImp!AJ$226</f>
        <v>5.8995891243999992E-3</v>
      </c>
      <c r="AM47" s="10">
        <f>1/1000*[1]PaperSectorMinusCoreVPAImp!AK$226</f>
        <v>5.2888835384000002E-3</v>
      </c>
      <c r="AN47" s="10">
        <f>1/1000*[1]PaperSectorMinusCoreVPAImp!AL$226</f>
        <v>6.2115938640000005E-3</v>
      </c>
      <c r="AO47" s="10">
        <f>1/1000*[1]PaperSectorMinusCoreVPAImp!AM$226</f>
        <v>6.8313207359999989E-3</v>
      </c>
      <c r="AP47" s="10">
        <f>1/1000*[1]PaperSectorMinusCoreVPAImp!AN$226</f>
        <v>6.5229771375999992E-3</v>
      </c>
      <c r="AQ47" s="10">
        <f>1/1000*[1]PaperSectorMinusCoreVPAImp!AO$226</f>
        <v>8.7359257122000007E-3</v>
      </c>
      <c r="AR47" s="10">
        <f>1/1000*[1]PaperSectorMinusCoreVPAImp!AP$226</f>
        <v>7.9752233014999986E-3</v>
      </c>
      <c r="AS47" s="10">
        <f>1/1000*[1]PaperSectorMinusCoreVPAImp!AQ$226</f>
        <v>4.0314292724999996E-3</v>
      </c>
      <c r="AT47" s="10">
        <f>1/1000*[1]PaperSectorMinusCoreVPAImp!AR$226</f>
        <v>2.4985367422000002E-3</v>
      </c>
      <c r="AU47" s="10">
        <f>1/1000*[1]PaperSectorMinusCoreVPAImp!AS$226</f>
        <v>2.7525626270999996E-3</v>
      </c>
      <c r="AV47" s="10">
        <f>1/1000*[1]PaperSectorMinusCoreVPAImp!AT$226</f>
        <v>2.5755838499999999E-3</v>
      </c>
      <c r="AW47" s="10">
        <f>1/1000*[1]PaperSectorMinusCoreVPAImp!AU$226</f>
        <v>2.4452841975000001E-3</v>
      </c>
      <c r="AX47" s="10">
        <f>1/1000*[1]PaperSectorMinusCoreVPAImp!AV$226</f>
        <v>0</v>
      </c>
      <c r="AY47" s="10">
        <f>1/1000*[1]PaperSectorMinusCoreVPAImp!AW$226</f>
        <v>0</v>
      </c>
      <c r="AZ47" s="10">
        <f>1/1000*[1]PaperSectorMinusCoreVPAImp!AX$226</f>
        <v>0</v>
      </c>
      <c r="BA47" s="10">
        <f>1/1000*[1]PaperSectorMinusCoreVPAImp!AY$226</f>
        <v>0</v>
      </c>
      <c r="BB47" s="10">
        <f>1/1000*[1]PaperSectorMinusCoreVPAImp!AZ$226</f>
        <v>0</v>
      </c>
      <c r="BC47" s="10">
        <f>1/1000*[1]PaperSectorMinusCoreVPAImp!BA$226</f>
        <v>0</v>
      </c>
      <c r="BD47" s="386"/>
    </row>
    <row r="48" spans="2:56">
      <c r="B48" s="5" t="s">
        <v>86</v>
      </c>
      <c r="C48" s="45">
        <f>1/$A$1*[1]PaperSectorMinusCoreVPAImp!$B$238</f>
        <v>3.0866499999999998E-3</v>
      </c>
      <c r="D48" s="10">
        <f>1/$A$1*[1]PaperSectorMinusCoreVPAImp!$C$238</f>
        <v>3.3540286888888884E-3</v>
      </c>
      <c r="E48" s="10">
        <f>1/$A$1*[1]PaperSectorMinusCoreVPAImp!D$238</f>
        <v>5.8876125000000001E-3</v>
      </c>
      <c r="F48" s="10">
        <f>1/$A$1*[1]PaperSectorMinusCoreVPAImp!E$238</f>
        <v>6.4477833636363635E-3</v>
      </c>
      <c r="G48" s="10">
        <f>1/$A$1*[1]PaperSectorMinusCoreVPAImp!F$238</f>
        <v>4.828969923076922E-3</v>
      </c>
      <c r="H48" s="10">
        <f>1/$A$1*[1]PaperSectorMinusCoreVPAImp!G$238</f>
        <v>4.3921982999999996E-3</v>
      </c>
      <c r="I48" s="10">
        <f>1/$A$1*[1]PaperSectorMinusCoreVPAImp!H$238</f>
        <v>6.2272899500000001E-3</v>
      </c>
      <c r="J48" s="10">
        <f>1/$A$1*[1]PaperSectorMinusCoreVPAImp!I$238</f>
        <v>8.9700796500000006E-3</v>
      </c>
      <c r="K48" s="10">
        <f>1/$A$1*[1]PaperSectorMinusCoreVPAImp!J$238</f>
        <v>3.2146852149999995E-2</v>
      </c>
      <c r="L48" s="10">
        <f>1/$A$1*[1]PaperSectorMinusCoreVPAImp!K$238</f>
        <v>3.5268271500000004E-2</v>
      </c>
      <c r="M48" s="10">
        <f>1/$A$1*[1]PaperSectorMinusCoreVPAImp!L$238</f>
        <v>2.178276753333333E-2</v>
      </c>
      <c r="N48" s="10">
        <f>1/$A$1*[1]PaperSectorMinusCoreVPAImp!M$238</f>
        <v>1.5760199666666665E-2</v>
      </c>
      <c r="O48" s="10">
        <f>1/$A$1*[1]PaperSectorMinusCoreVPAImp!N$238</f>
        <v>2.1040649209149182E-2</v>
      </c>
      <c r="P48" s="10">
        <f>1/$A$1*[1]PaperSectorMinusCoreVPAImp!O$238</f>
        <v>2.5270238208333334E-2</v>
      </c>
      <c r="Q48" s="10">
        <f>1/$A$1*[1]PaperSectorMinusCoreVPAImp!P$238</f>
        <v>2.9492203750000001E-2</v>
      </c>
      <c r="R48" s="10">
        <f>1/$A$1*[1]PaperSectorMinusCoreVPAImp!Q$238</f>
        <v>3.4954745758333336E-2</v>
      </c>
      <c r="S48" s="10">
        <f>1/$A$1*[1]PaperSectorMinusCoreVPAImp!R$238</f>
        <v>7.8777551022474732E-2</v>
      </c>
      <c r="T48" s="10">
        <f>1/$A$1*[1]PaperSectorMinusCoreVPAImp!S$238</f>
        <v>5.3538438274999996E-2</v>
      </c>
      <c r="U48" s="10">
        <f>1/$A$1*[1]PaperSectorMinusCoreVPAImp!T$238</f>
        <v>0.13033231637466333</v>
      </c>
      <c r="V48" s="10">
        <f>1/$A$1*[1]PaperSectorMinusCoreVPAImp!U$238</f>
        <v>5.1932686874999995E-2</v>
      </c>
      <c r="W48" s="10">
        <f>1/$A$1*[1]PaperSectorMinusCoreVPAImp!V$238</f>
        <v>0</v>
      </c>
      <c r="X48" s="10">
        <f>1/$A$1*[1]PaperSectorMinusCoreVPAImp!W$238</f>
        <v>0</v>
      </c>
      <c r="Y48" s="10">
        <f>1/$A$1*[1]PaperSectorMinusCoreVPAImp!X$238</f>
        <v>0</v>
      </c>
      <c r="Z48" s="10">
        <f>1/$A$1*[1]PaperSectorMinusCoreVPAImp!Y$238</f>
        <v>0</v>
      </c>
      <c r="AA48" s="10">
        <f>1/$A$1*[1]PaperSectorMinusCoreVPAImp!Z$238</f>
        <v>0</v>
      </c>
      <c r="AB48" s="10">
        <f>1/$A$1*[1]PaperSectorMinusCoreVPAImp!AA$238</f>
        <v>0</v>
      </c>
      <c r="AC48" s="13"/>
      <c r="AD48" s="45">
        <f>1/1000*[1]PaperSectorMinusCoreVPAImp!AB$238</f>
        <v>8.2889648684999996E-4</v>
      </c>
      <c r="AE48" s="10">
        <f>1/1000*[1]PaperSectorMinusCoreVPAImp!AC$238</f>
        <v>1.0728607343999999E-3</v>
      </c>
      <c r="AF48" s="10">
        <f>1/1000*[1]PaperSectorMinusCoreVPAImp!AD$238</f>
        <v>1.7825155728000001E-3</v>
      </c>
      <c r="AG48" s="10">
        <f>1/1000*[1]PaperSectorMinusCoreVPAImp!AE$238</f>
        <v>2.8871606288000005E-3</v>
      </c>
      <c r="AH48" s="10">
        <f>1/1000*[1]PaperSectorMinusCoreVPAImp!AF$238</f>
        <v>2.9465640029000002E-3</v>
      </c>
      <c r="AI48" s="10">
        <f>1/1000*[1]PaperSectorMinusCoreVPAImp!AG$238</f>
        <v>2.4009686844000001E-3</v>
      </c>
      <c r="AJ48" s="10">
        <f>1/1000*[1]PaperSectorMinusCoreVPAImp!AH$238</f>
        <v>3.9368220515999999E-3</v>
      </c>
      <c r="AK48" s="10">
        <f>1/1000*[1]PaperSectorMinusCoreVPAImp!AI$238</f>
        <v>7.105779363999999E-3</v>
      </c>
      <c r="AL48" s="10">
        <f>1/1000*[1]PaperSectorMinusCoreVPAImp!AJ$238</f>
        <v>1.2956158065200001E-2</v>
      </c>
      <c r="AM48" s="10">
        <f>1/1000*[1]PaperSectorMinusCoreVPAImp!AK$238</f>
        <v>1.0666120682800002E-2</v>
      </c>
      <c r="AN48" s="10">
        <f>1/1000*[1]PaperSectorMinusCoreVPAImp!AL$238</f>
        <v>8.3065233347999999E-3</v>
      </c>
      <c r="AO48" s="10">
        <f>1/1000*[1]PaperSectorMinusCoreVPAImp!AM$238</f>
        <v>8.3544596640000007E-3</v>
      </c>
      <c r="AP48" s="10">
        <f>1/1000*[1]PaperSectorMinusCoreVPAImp!AN$238</f>
        <v>7.7718194399999992E-3</v>
      </c>
      <c r="AQ48" s="10">
        <f>1/1000*[1]PaperSectorMinusCoreVPAImp!AO$238</f>
        <v>1.13683593627E-2</v>
      </c>
      <c r="AR48" s="10">
        <f>1/1000*[1]PaperSectorMinusCoreVPAImp!AP$238</f>
        <v>1.4705351161499999E-2</v>
      </c>
      <c r="AS48" s="10">
        <f>1/1000*[1]PaperSectorMinusCoreVPAImp!AQ$238</f>
        <v>1.2716767245E-2</v>
      </c>
      <c r="AT48" s="10">
        <f>1/1000*[1]PaperSectorMinusCoreVPAImp!AR$238</f>
        <v>1.7854109933899999E-2</v>
      </c>
      <c r="AU48" s="10">
        <f>1/1000*[1]PaperSectorMinusCoreVPAImp!AS$238</f>
        <v>1.7035966375999998E-2</v>
      </c>
      <c r="AV48" s="10">
        <f>1/1000*[1]PaperSectorMinusCoreVPAImp!AT$238</f>
        <v>3.1681428054000003E-2</v>
      </c>
      <c r="AW48" s="10">
        <f>1/1000*[1]PaperSectorMinusCoreVPAImp!AU$238</f>
        <v>2.0892512115416668E-2</v>
      </c>
      <c r="AX48" s="10">
        <f>1/1000*[1]PaperSectorMinusCoreVPAImp!AV$238</f>
        <v>0</v>
      </c>
      <c r="AY48" s="10">
        <f>1/1000*[1]PaperSectorMinusCoreVPAImp!AW$238</f>
        <v>0</v>
      </c>
      <c r="AZ48" s="10">
        <f>1/1000*[1]PaperSectorMinusCoreVPAImp!AX$238</f>
        <v>0</v>
      </c>
      <c r="BA48" s="10">
        <f>1/1000*[1]PaperSectorMinusCoreVPAImp!AY$238</f>
        <v>0</v>
      </c>
      <c r="BB48" s="10">
        <f>1/1000*[1]PaperSectorMinusCoreVPAImp!AZ$238</f>
        <v>0</v>
      </c>
      <c r="BC48" s="10">
        <f>1/1000*[1]PaperSectorMinusCoreVPAImp!BA$238</f>
        <v>0</v>
      </c>
      <c r="BD48" s="386"/>
    </row>
    <row r="49" spans="2:56" ht="13" thickBot="1">
      <c r="B49" s="6" t="s">
        <v>135</v>
      </c>
      <c r="C49" s="106">
        <f t="shared" ref="C49:AB49" si="15">SUM(C43:C43)-SUM(C44:C48)</f>
        <v>9.3484995784260394E-3</v>
      </c>
      <c r="D49" s="107">
        <f t="shared" si="15"/>
        <v>2.4624286000005102E-3</v>
      </c>
      <c r="E49" s="107">
        <f t="shared" si="15"/>
        <v>6.9252033083321285E-3</v>
      </c>
      <c r="F49" s="107">
        <f t="shared" si="15"/>
        <v>4.5931763181871199E-3</v>
      </c>
      <c r="G49" s="107">
        <f t="shared" si="15"/>
        <v>5.1694959370676141E-3</v>
      </c>
      <c r="H49" s="107">
        <f t="shared" si="15"/>
        <v>5.7904849333300645E-3</v>
      </c>
      <c r="I49" s="107">
        <f t="shared" si="15"/>
        <v>1.040512015277445E-2</v>
      </c>
      <c r="J49" s="107">
        <f t="shared" si="15"/>
        <v>1.3091590199994063E-2</v>
      </c>
      <c r="K49" s="107">
        <f t="shared" si="15"/>
        <v>1.4122244050005506E-2</v>
      </c>
      <c r="L49" s="107">
        <f t="shared" si="15"/>
        <v>1.0744870542423679E-2</v>
      </c>
      <c r="M49" s="107">
        <f t="shared" si="15"/>
        <v>9.7687671666767117E-3</v>
      </c>
      <c r="N49" s="107">
        <f t="shared" si="15"/>
        <v>1.8596187233329731E-2</v>
      </c>
      <c r="O49" s="107">
        <f t="shared" si="15"/>
        <v>1.7254088242072113E-2</v>
      </c>
      <c r="P49" s="107">
        <f t="shared" si="15"/>
        <v>5.2103969833375841E-3</v>
      </c>
      <c r="Q49" s="107">
        <f t="shared" si="15"/>
        <v>8.319176163895714E-3</v>
      </c>
      <c r="R49" s="107">
        <f t="shared" si="15"/>
        <v>1.1904495716673208E-2</v>
      </c>
      <c r="S49" s="107">
        <f t="shared" si="15"/>
        <v>8.4336636555570332E-3</v>
      </c>
      <c r="T49" s="107">
        <f t="shared" si="15"/>
        <v>2.6861830305558665E-2</v>
      </c>
      <c r="U49" s="107">
        <f t="shared" si="15"/>
        <v>1.6146286354674716E-2</v>
      </c>
      <c r="V49" s="107">
        <f t="shared" si="15"/>
        <v>1.3691652749197161E-2</v>
      </c>
      <c r="W49" s="107">
        <f t="shared" si="15"/>
        <v>0</v>
      </c>
      <c r="X49" s="107">
        <f t="shared" si="15"/>
        <v>0</v>
      </c>
      <c r="Y49" s="107">
        <f t="shared" si="15"/>
        <v>0</v>
      </c>
      <c r="Z49" s="107">
        <f t="shared" si="15"/>
        <v>0</v>
      </c>
      <c r="AA49" s="107">
        <f t="shared" si="15"/>
        <v>0</v>
      </c>
      <c r="AB49" s="107">
        <f t="shared" si="15"/>
        <v>0</v>
      </c>
      <c r="AC49" s="35"/>
      <c r="AD49" s="69">
        <f t="shared" ref="AD49:BC49" si="16">SUM(AD43:AD43)-SUM(AD44:AD48)</f>
        <v>2.4725434038418981E-3</v>
      </c>
      <c r="AE49" s="109">
        <f t="shared" si="16"/>
        <v>1.2456945179989271E-3</v>
      </c>
      <c r="AF49" s="109">
        <f t="shared" si="16"/>
        <v>3.6878513472011903E-3</v>
      </c>
      <c r="AG49" s="109">
        <f t="shared" si="16"/>
        <v>2.3354857008002494E-3</v>
      </c>
      <c r="AH49" s="109">
        <f t="shared" si="16"/>
        <v>2.7405231629991644E-3</v>
      </c>
      <c r="AI49" s="109">
        <f t="shared" si="16"/>
        <v>2.8829653710026187E-3</v>
      </c>
      <c r="AJ49" s="109">
        <f t="shared" si="16"/>
        <v>5.1073601739984736E-3</v>
      </c>
      <c r="AK49" s="109">
        <f t="shared" si="16"/>
        <v>5.4721529575000177E-3</v>
      </c>
      <c r="AL49" s="109">
        <f t="shared" si="16"/>
        <v>6.0060809276023391E-3</v>
      </c>
      <c r="AM49" s="109">
        <f t="shared" si="16"/>
        <v>5.2873450740015815E-3</v>
      </c>
      <c r="AN49" s="109">
        <f t="shared" si="16"/>
        <v>5.5605028230006764E-3</v>
      </c>
      <c r="AO49" s="109">
        <f t="shared" si="16"/>
        <v>9.2442399839980094E-3</v>
      </c>
      <c r="AP49" s="109">
        <f t="shared" si="16"/>
        <v>7.7560652223976692E-3</v>
      </c>
      <c r="AQ49" s="109">
        <f t="shared" si="16"/>
        <v>4.8346850862000107E-3</v>
      </c>
      <c r="AR49" s="109">
        <f t="shared" si="16"/>
        <v>5.4550202750026228E-3</v>
      </c>
      <c r="AS49" s="109">
        <f t="shared" si="16"/>
        <v>1.0369495731001627E-2</v>
      </c>
      <c r="AT49" s="109">
        <f t="shared" si="16"/>
        <v>5.7895330806989886E-3</v>
      </c>
      <c r="AU49" s="109">
        <f t="shared" si="16"/>
        <v>9.369199711298945E-3</v>
      </c>
      <c r="AV49" s="109">
        <f t="shared" si="16"/>
        <v>8.5893090720029555E-3</v>
      </c>
      <c r="AW49" s="109">
        <f t="shared" si="16"/>
        <v>9.2011523183362018E-3</v>
      </c>
      <c r="AX49" s="109">
        <f t="shared" si="16"/>
        <v>0</v>
      </c>
      <c r="AY49" s="109">
        <f t="shared" si="16"/>
        <v>0</v>
      </c>
      <c r="AZ49" s="109">
        <f t="shared" si="16"/>
        <v>0</v>
      </c>
      <c r="BA49" s="109">
        <f t="shared" si="16"/>
        <v>0</v>
      </c>
      <c r="BB49" s="109">
        <f t="shared" si="16"/>
        <v>0</v>
      </c>
      <c r="BC49" s="109">
        <f t="shared" si="16"/>
        <v>0</v>
      </c>
      <c r="BD49" s="386"/>
    </row>
    <row r="50" spans="2:56" ht="13" thickTop="1">
      <c r="AD50" s="29"/>
      <c r="AE50" s="29"/>
      <c r="AF50" s="29"/>
      <c r="AG50" s="29"/>
      <c r="AH50" s="29"/>
      <c r="AI50" s="29"/>
      <c r="AJ50" s="29"/>
      <c r="AK50" s="29"/>
      <c r="AL50" s="29"/>
      <c r="AM50" s="29"/>
      <c r="AN50" s="29"/>
      <c r="AO50" s="29"/>
      <c r="AP50" s="29"/>
      <c r="AQ50" s="29"/>
      <c r="AR50" s="29"/>
      <c r="AS50" s="29"/>
      <c r="AT50" s="29"/>
      <c r="AU50" s="29"/>
      <c r="AV50" s="29"/>
      <c r="AW50" s="29"/>
      <c r="AX50" s="29"/>
      <c r="AY50" s="29"/>
      <c r="AZ50" s="29"/>
      <c r="BA50" s="29"/>
      <c r="BB50" s="29"/>
      <c r="BC50" s="29"/>
    </row>
    <row r="51" spans="2:56">
      <c r="AD51" s="29"/>
      <c r="AE51" s="29"/>
      <c r="AF51" s="29"/>
      <c r="AG51" s="29"/>
      <c r="AH51" s="29"/>
      <c r="AI51" s="29"/>
      <c r="AJ51" s="29"/>
      <c r="AK51" s="29"/>
      <c r="AL51" s="29"/>
      <c r="AM51" s="29"/>
      <c r="AN51" s="29"/>
      <c r="AO51" s="29"/>
      <c r="AP51" s="29"/>
      <c r="AQ51" s="29"/>
      <c r="AR51" s="29"/>
      <c r="AS51" s="29"/>
      <c r="AT51" s="29"/>
      <c r="AU51" s="29"/>
      <c r="AV51" s="29"/>
      <c r="AW51" s="29"/>
      <c r="AX51" s="29"/>
      <c r="AY51" s="29"/>
      <c r="AZ51" s="29"/>
      <c r="BA51" s="29"/>
      <c r="BB51" s="29"/>
      <c r="BC51" s="29"/>
    </row>
    <row r="52" spans="2:56">
      <c r="AD52" s="29"/>
      <c r="AE52" s="29"/>
      <c r="AF52" s="29"/>
      <c r="AG52" s="29"/>
      <c r="AH52" s="29"/>
      <c r="AI52" s="29"/>
      <c r="AJ52" s="29"/>
      <c r="AK52" s="29"/>
      <c r="AL52" s="29"/>
      <c r="AM52" s="29"/>
      <c r="AN52" s="29"/>
      <c r="AO52" s="29"/>
      <c r="AP52" s="29"/>
      <c r="AQ52" s="29"/>
      <c r="AR52" s="29"/>
      <c r="AS52" s="29"/>
      <c r="AT52" s="29"/>
      <c r="AU52" s="29"/>
      <c r="AV52" s="29"/>
      <c r="AW52" s="29"/>
      <c r="AX52" s="29"/>
      <c r="AY52" s="29"/>
      <c r="AZ52" s="29"/>
      <c r="BA52" s="29"/>
      <c r="BB52" s="29"/>
      <c r="BC52" s="29"/>
    </row>
    <row r="53" spans="2:56">
      <c r="AD53" s="29"/>
      <c r="AE53" s="29"/>
      <c r="AF53" s="29"/>
      <c r="AG53" s="29"/>
      <c r="AH53" s="29"/>
      <c r="AI53" s="29"/>
      <c r="AJ53" s="29"/>
      <c r="AK53" s="29"/>
      <c r="AL53" s="29"/>
      <c r="AM53" s="29"/>
      <c r="AN53" s="29"/>
      <c r="AO53" s="29"/>
      <c r="AP53" s="29"/>
      <c r="AQ53" s="29"/>
      <c r="AR53" s="29"/>
      <c r="AS53" s="29"/>
      <c r="AT53" s="29"/>
      <c r="AU53" s="29"/>
      <c r="AV53" s="29"/>
      <c r="AW53" s="29"/>
      <c r="AX53" s="29"/>
      <c r="AY53" s="29"/>
      <c r="AZ53" s="29"/>
      <c r="BA53" s="29"/>
      <c r="BB53" s="29"/>
      <c r="BC53" s="29"/>
    </row>
    <row r="54" spans="2:56">
      <c r="AD54" s="29"/>
      <c r="AE54" s="29"/>
      <c r="AF54" s="29"/>
      <c r="AG54" s="29"/>
      <c r="AH54" s="29"/>
      <c r="AI54" s="29"/>
      <c r="AJ54" s="29"/>
      <c r="AK54" s="29"/>
      <c r="AL54" s="29"/>
      <c r="AM54" s="29"/>
      <c r="AN54" s="29"/>
      <c r="AO54" s="29"/>
      <c r="AP54" s="29"/>
      <c r="AQ54" s="29"/>
      <c r="AR54" s="29"/>
      <c r="AS54" s="29"/>
      <c r="AT54" s="29"/>
      <c r="AU54" s="29"/>
      <c r="AV54" s="29"/>
      <c r="AW54" s="29"/>
      <c r="AX54" s="29"/>
      <c r="AY54" s="29"/>
      <c r="AZ54" s="29"/>
      <c r="BA54" s="29"/>
      <c r="BB54" s="29"/>
      <c r="BC54" s="29"/>
    </row>
    <row r="55" spans="2:56">
      <c r="AD55" s="29"/>
      <c r="AE55" s="29"/>
      <c r="AF55" s="29"/>
      <c r="AG55" s="29"/>
      <c r="AH55" s="29"/>
      <c r="AI55" s="29"/>
      <c r="AJ55" s="29"/>
      <c r="AK55" s="29"/>
      <c r="AL55" s="29"/>
      <c r="AM55" s="29"/>
      <c r="AN55" s="29"/>
      <c r="AO55" s="29"/>
      <c r="AP55" s="29"/>
      <c r="AQ55" s="29"/>
      <c r="AR55" s="29"/>
      <c r="AS55" s="29"/>
      <c r="AT55" s="29"/>
      <c r="AU55" s="29"/>
      <c r="AV55" s="29"/>
      <c r="AW55" s="29"/>
      <c r="AX55" s="29"/>
      <c r="AY55" s="29"/>
      <c r="AZ55" s="29"/>
      <c r="BA55" s="29"/>
      <c r="BB55" s="29"/>
      <c r="BC55" s="29"/>
    </row>
    <row r="56" spans="2:56">
      <c r="AD56" s="29"/>
      <c r="AE56" s="29"/>
      <c r="AF56" s="29"/>
      <c r="AG56" s="29"/>
      <c r="AH56" s="29"/>
      <c r="AI56" s="29"/>
      <c r="AJ56" s="29"/>
      <c r="AK56" s="29"/>
      <c r="AL56" s="29"/>
      <c r="AM56" s="29"/>
      <c r="AN56" s="29"/>
      <c r="AO56" s="29"/>
      <c r="AP56" s="29"/>
      <c r="AQ56" s="29"/>
      <c r="AR56" s="29"/>
      <c r="AS56" s="29"/>
      <c r="AT56" s="29"/>
      <c r="AU56" s="29"/>
      <c r="AV56" s="29"/>
      <c r="AW56" s="29"/>
      <c r="AX56" s="29"/>
      <c r="AY56" s="29"/>
      <c r="AZ56" s="29"/>
      <c r="BA56" s="29"/>
      <c r="BB56" s="29"/>
      <c r="BC56" s="29"/>
    </row>
    <row r="57" spans="2:56">
      <c r="AD57" s="29"/>
      <c r="AE57" s="29"/>
      <c r="AF57" s="29"/>
      <c r="AG57" s="29"/>
      <c r="AH57" s="29"/>
      <c r="AI57" s="29"/>
      <c r="AJ57" s="29"/>
      <c r="AK57" s="29"/>
      <c r="AL57" s="29"/>
      <c r="AM57" s="29"/>
      <c r="AN57" s="29"/>
      <c r="AO57" s="29"/>
      <c r="AP57" s="29"/>
      <c r="AQ57" s="29"/>
      <c r="AR57" s="29"/>
      <c r="AS57" s="29"/>
      <c r="AT57" s="29"/>
      <c r="AU57" s="29"/>
      <c r="AV57" s="29"/>
      <c r="AW57" s="29"/>
      <c r="AX57" s="29"/>
      <c r="AY57" s="29"/>
      <c r="AZ57" s="29"/>
      <c r="BA57" s="29"/>
      <c r="BB57" s="29"/>
      <c r="BC57" s="29"/>
    </row>
    <row r="58" spans="2:56">
      <c r="AD58" s="29"/>
      <c r="AE58" s="29"/>
      <c r="AF58" s="29"/>
      <c r="AG58" s="29"/>
      <c r="AH58" s="29"/>
      <c r="AI58" s="29"/>
      <c r="AJ58" s="29"/>
      <c r="AK58" s="29"/>
      <c r="AL58" s="29"/>
      <c r="AM58" s="29"/>
      <c r="AN58" s="29"/>
      <c r="AO58" s="29"/>
      <c r="AP58" s="29"/>
      <c r="AQ58" s="29"/>
      <c r="AR58" s="29"/>
      <c r="AS58" s="29"/>
      <c r="AT58" s="29"/>
      <c r="AU58" s="29"/>
      <c r="AV58" s="29"/>
      <c r="AW58" s="29"/>
      <c r="AX58" s="29"/>
      <c r="AY58" s="29"/>
      <c r="AZ58" s="29"/>
      <c r="BA58" s="29"/>
      <c r="BB58" s="29"/>
      <c r="BC58" s="29"/>
    </row>
    <row r="59" spans="2:56">
      <c r="AD59" s="29"/>
      <c r="AE59" s="29"/>
      <c r="AF59" s="29"/>
      <c r="AG59" s="29"/>
      <c r="AH59" s="29"/>
      <c r="AI59" s="29"/>
      <c r="AJ59" s="29"/>
      <c r="AK59" s="29"/>
      <c r="AL59" s="29"/>
      <c r="AM59" s="29"/>
      <c r="AN59" s="29"/>
      <c r="AO59" s="29"/>
      <c r="AP59" s="29"/>
      <c r="AQ59" s="29"/>
      <c r="AR59" s="29"/>
      <c r="AS59" s="29"/>
      <c r="AT59" s="29"/>
      <c r="AU59" s="29"/>
      <c r="AV59" s="29"/>
      <c r="AW59" s="29"/>
      <c r="AX59" s="29"/>
      <c r="AY59" s="29"/>
      <c r="AZ59" s="29"/>
      <c r="BA59" s="29"/>
      <c r="BB59" s="29"/>
      <c r="BC59" s="29"/>
    </row>
    <row r="60" spans="2:56">
      <c r="AD60" s="29"/>
      <c r="AE60" s="29"/>
      <c r="AF60" s="29"/>
      <c r="AG60" s="29"/>
      <c r="AH60" s="29"/>
      <c r="AI60" s="29"/>
      <c r="AJ60" s="29"/>
      <c r="AK60" s="29"/>
      <c r="AL60" s="29"/>
      <c r="AM60" s="29"/>
      <c r="AN60" s="29"/>
      <c r="AO60" s="29"/>
      <c r="AP60" s="29"/>
      <c r="AQ60" s="29"/>
      <c r="AR60" s="29"/>
      <c r="AS60" s="29"/>
      <c r="AT60" s="29"/>
      <c r="AU60" s="29"/>
      <c r="AV60" s="29"/>
      <c r="AW60" s="29"/>
      <c r="AX60" s="29"/>
      <c r="AY60" s="29"/>
      <c r="AZ60" s="29"/>
      <c r="BA60" s="29"/>
      <c r="BB60" s="29"/>
      <c r="BC60" s="29"/>
    </row>
    <row r="61" spans="2:56">
      <c r="AD61" s="29"/>
      <c r="AE61" s="29"/>
      <c r="AF61" s="29"/>
      <c r="AG61" s="29"/>
      <c r="AH61" s="29"/>
      <c r="AI61" s="29"/>
      <c r="AJ61" s="29"/>
      <c r="AK61" s="29"/>
      <c r="AL61" s="29"/>
      <c r="AM61" s="29"/>
      <c r="AN61" s="29"/>
      <c r="AO61" s="29"/>
      <c r="AP61" s="29"/>
      <c r="AQ61" s="29"/>
      <c r="AR61" s="29"/>
      <c r="AS61" s="29"/>
      <c r="AT61" s="29"/>
      <c r="AU61" s="29"/>
      <c r="AV61" s="29"/>
      <c r="AW61" s="29"/>
      <c r="AX61" s="29"/>
      <c r="AY61" s="29"/>
      <c r="AZ61" s="29"/>
      <c r="BA61" s="29"/>
      <c r="BB61" s="29"/>
      <c r="BC61" s="29"/>
    </row>
    <row r="62" spans="2:56">
      <c r="AD62" s="29"/>
      <c r="AE62" s="29"/>
      <c r="AF62" s="29"/>
      <c r="AG62" s="29"/>
      <c r="AH62" s="29"/>
      <c r="AI62" s="29"/>
      <c r="AJ62" s="29"/>
      <c r="AK62" s="29"/>
      <c r="AL62" s="29"/>
      <c r="AM62" s="29"/>
      <c r="AN62" s="29"/>
      <c r="AO62" s="29"/>
      <c r="AP62" s="29"/>
      <c r="AQ62" s="29"/>
      <c r="AR62" s="29"/>
      <c r="AS62" s="29"/>
      <c r="AT62" s="29"/>
      <c r="AU62" s="29"/>
      <c r="AV62" s="29"/>
      <c r="AW62" s="29"/>
      <c r="AX62" s="29"/>
      <c r="AY62" s="29"/>
      <c r="AZ62" s="29"/>
      <c r="BA62" s="29"/>
      <c r="BB62" s="29"/>
      <c r="BC62" s="29"/>
    </row>
    <row r="63" spans="2:56">
      <c r="AD63" s="29"/>
      <c r="AE63" s="29"/>
      <c r="AF63" s="29"/>
      <c r="AG63" s="29"/>
      <c r="AH63" s="29"/>
      <c r="AI63" s="29"/>
      <c r="AJ63" s="29"/>
      <c r="AK63" s="29"/>
      <c r="AL63" s="29"/>
      <c r="AM63" s="29"/>
      <c r="AN63" s="29"/>
      <c r="AO63" s="29"/>
      <c r="AP63" s="29"/>
      <c r="AQ63" s="29"/>
      <c r="AR63" s="29"/>
      <c r="AS63" s="29"/>
      <c r="AT63" s="29"/>
      <c r="AU63" s="29"/>
      <c r="AV63" s="29"/>
      <c r="AW63" s="29"/>
      <c r="AX63" s="29"/>
      <c r="AY63" s="29"/>
      <c r="AZ63" s="29"/>
      <c r="BA63" s="29"/>
      <c r="BB63" s="29"/>
      <c r="BC63" s="29"/>
    </row>
    <row r="64" spans="2:56">
      <c r="AD64" s="29"/>
      <c r="AE64" s="29"/>
      <c r="AF64" s="29"/>
      <c r="AG64" s="29"/>
      <c r="AH64" s="29"/>
      <c r="AI64" s="29"/>
      <c r="AJ64" s="29"/>
      <c r="AK64" s="29"/>
      <c r="AL64" s="29"/>
      <c r="AM64" s="29"/>
      <c r="AN64" s="29"/>
      <c r="AO64" s="29"/>
      <c r="AP64" s="29"/>
      <c r="AQ64" s="29"/>
      <c r="AR64" s="29"/>
      <c r="AS64" s="29"/>
      <c r="AT64" s="29"/>
      <c r="AU64" s="29"/>
      <c r="AV64" s="29"/>
      <c r="AW64" s="29"/>
      <c r="AX64" s="29"/>
      <c r="AY64" s="29"/>
      <c r="AZ64" s="29"/>
      <c r="BA64" s="29"/>
      <c r="BB64" s="29"/>
      <c r="BC64" s="29"/>
    </row>
    <row r="65" spans="30:55">
      <c r="AD65" s="29"/>
      <c r="AE65" s="29"/>
      <c r="AF65" s="29"/>
      <c r="AG65" s="29"/>
      <c r="AH65" s="29"/>
      <c r="AI65" s="29"/>
      <c r="AJ65" s="29"/>
      <c r="AK65" s="29"/>
      <c r="AL65" s="29"/>
      <c r="AM65" s="29"/>
      <c r="AN65" s="29"/>
      <c r="AO65" s="29"/>
      <c r="AP65" s="29"/>
      <c r="AQ65" s="29"/>
      <c r="AR65" s="29"/>
      <c r="AS65" s="29"/>
      <c r="AT65" s="29"/>
      <c r="AU65" s="29"/>
      <c r="AV65" s="29"/>
      <c r="AW65" s="29"/>
      <c r="AX65" s="29"/>
      <c r="AY65" s="29"/>
      <c r="AZ65" s="29"/>
      <c r="BA65" s="29"/>
      <c r="BB65" s="29"/>
      <c r="BC65" s="29"/>
    </row>
    <row r="66" spans="30:55">
      <c r="AD66" s="29"/>
      <c r="AE66" s="29"/>
      <c r="AF66" s="29"/>
      <c r="AG66" s="29"/>
      <c r="AH66" s="29"/>
      <c r="AI66" s="29"/>
      <c r="AJ66" s="29"/>
      <c r="AK66" s="29"/>
      <c r="AL66" s="29"/>
      <c r="AM66" s="29"/>
      <c r="AN66" s="29"/>
      <c r="AO66" s="29"/>
      <c r="AP66" s="29"/>
      <c r="AQ66" s="29"/>
      <c r="AR66" s="29"/>
      <c r="AS66" s="29"/>
      <c r="AT66" s="29"/>
      <c r="AU66" s="29"/>
      <c r="AV66" s="29"/>
      <c r="AW66" s="29"/>
      <c r="AX66" s="29"/>
      <c r="AY66" s="29"/>
      <c r="AZ66" s="29"/>
      <c r="BA66" s="29"/>
      <c r="BB66" s="29"/>
      <c r="BC66" s="29"/>
    </row>
    <row r="67" spans="30:55">
      <c r="AD67" s="29"/>
      <c r="AE67" s="29"/>
      <c r="AF67" s="29"/>
      <c r="AG67" s="29"/>
      <c r="AH67" s="29"/>
      <c r="AI67" s="29"/>
      <c r="AJ67" s="29"/>
      <c r="AK67" s="29"/>
      <c r="AL67" s="29"/>
      <c r="AM67" s="29"/>
      <c r="AN67" s="29"/>
      <c r="AO67" s="29"/>
      <c r="AP67" s="29"/>
      <c r="AQ67" s="29"/>
      <c r="AR67" s="29"/>
      <c r="AS67" s="29"/>
      <c r="AT67" s="29"/>
      <c r="AU67" s="29"/>
      <c r="AV67" s="29"/>
      <c r="AW67" s="29"/>
      <c r="AX67" s="29"/>
      <c r="AY67" s="29"/>
      <c r="AZ67" s="29"/>
      <c r="BA67" s="29"/>
      <c r="BB67" s="29"/>
      <c r="BC67" s="29"/>
    </row>
    <row r="68" spans="30:55">
      <c r="AD68" s="29"/>
      <c r="AE68" s="29"/>
      <c r="AF68" s="29"/>
      <c r="AG68" s="29"/>
      <c r="AH68" s="29"/>
      <c r="AI68" s="29"/>
      <c r="AJ68" s="29"/>
      <c r="AK68" s="29"/>
      <c r="AL68" s="29"/>
      <c r="AM68" s="29"/>
      <c r="AN68" s="29"/>
      <c r="AO68" s="29"/>
      <c r="AP68" s="29"/>
      <c r="AQ68" s="29"/>
      <c r="AR68" s="29"/>
      <c r="AS68" s="29"/>
      <c r="AT68" s="29"/>
      <c r="AU68" s="29"/>
      <c r="AV68" s="29"/>
      <c r="AW68" s="29"/>
      <c r="AX68" s="29"/>
      <c r="AY68" s="29"/>
      <c r="AZ68" s="29"/>
      <c r="BA68" s="29"/>
      <c r="BB68" s="29"/>
      <c r="BC68" s="29"/>
    </row>
    <row r="69" spans="30:55">
      <c r="AD69" s="29"/>
      <c r="AE69" s="29"/>
      <c r="AF69" s="29"/>
      <c r="AG69" s="29"/>
      <c r="AH69" s="29"/>
      <c r="AI69" s="29"/>
      <c r="AJ69" s="29"/>
      <c r="AK69" s="29"/>
      <c r="AL69" s="29"/>
      <c r="AM69" s="29"/>
      <c r="AN69" s="29"/>
      <c r="AO69" s="29"/>
      <c r="AP69" s="29"/>
      <c r="AQ69" s="29"/>
      <c r="AR69" s="29"/>
      <c r="AS69" s="29"/>
      <c r="AT69" s="29"/>
      <c r="AU69" s="29"/>
      <c r="AV69" s="29"/>
      <c r="AW69" s="29"/>
      <c r="AX69" s="29"/>
      <c r="AY69" s="29"/>
      <c r="AZ69" s="29"/>
      <c r="BA69" s="29"/>
      <c r="BB69" s="29"/>
      <c r="BC69" s="29"/>
    </row>
    <row r="70" spans="30:55">
      <c r="AD70" s="29"/>
      <c r="AE70" s="29"/>
      <c r="AF70" s="29"/>
      <c r="AG70" s="29"/>
      <c r="AH70" s="29"/>
      <c r="AI70" s="29"/>
      <c r="AJ70" s="29"/>
      <c r="AK70" s="29"/>
      <c r="AL70" s="29"/>
      <c r="AM70" s="29"/>
      <c r="AN70" s="29"/>
      <c r="AO70" s="29"/>
      <c r="AP70" s="29"/>
      <c r="AQ70" s="29"/>
      <c r="AR70" s="29"/>
      <c r="AS70" s="29"/>
      <c r="AT70" s="29"/>
      <c r="AU70" s="29"/>
      <c r="AV70" s="29"/>
      <c r="AW70" s="29"/>
      <c r="AX70" s="29"/>
      <c r="AY70" s="29"/>
      <c r="AZ70" s="29"/>
      <c r="BA70" s="29"/>
      <c r="BB70" s="29"/>
      <c r="BC70" s="29"/>
    </row>
    <row r="71" spans="30:55">
      <c r="AD71" s="29"/>
      <c r="AE71" s="29"/>
      <c r="AF71" s="29"/>
      <c r="AG71" s="29"/>
      <c r="AH71" s="29"/>
      <c r="AI71" s="29"/>
      <c r="AJ71" s="29"/>
      <c r="AK71" s="29"/>
      <c r="AL71" s="29"/>
      <c r="AM71" s="29"/>
      <c r="AN71" s="29"/>
      <c r="AO71" s="29"/>
      <c r="AP71" s="29"/>
      <c r="AQ71" s="29"/>
      <c r="AR71" s="29"/>
      <c r="AS71" s="29"/>
      <c r="AT71" s="29"/>
      <c r="AU71" s="29"/>
      <c r="AV71" s="29"/>
      <c r="AW71" s="29"/>
      <c r="AX71" s="29"/>
      <c r="AY71" s="29"/>
      <c r="AZ71" s="29"/>
      <c r="BA71" s="29"/>
      <c r="BB71" s="29"/>
      <c r="BC71" s="29"/>
    </row>
    <row r="72" spans="30:55">
      <c r="AD72" s="29"/>
      <c r="AE72" s="29"/>
      <c r="AF72" s="29"/>
      <c r="AG72" s="29"/>
      <c r="AH72" s="29"/>
      <c r="AI72" s="29"/>
      <c r="AJ72" s="29"/>
      <c r="AK72" s="29"/>
      <c r="AL72" s="29"/>
      <c r="AM72" s="29"/>
      <c r="AN72" s="29"/>
      <c r="AO72" s="29"/>
      <c r="AP72" s="29"/>
      <c r="AQ72" s="29"/>
      <c r="AR72" s="29"/>
      <c r="AS72" s="29"/>
      <c r="AT72" s="29"/>
      <c r="AU72" s="29"/>
      <c r="AV72" s="29"/>
      <c r="AW72" s="29"/>
      <c r="AX72" s="29"/>
      <c r="AY72" s="29"/>
      <c r="AZ72" s="29"/>
      <c r="BA72" s="29"/>
      <c r="BB72" s="29"/>
      <c r="BC72" s="29"/>
    </row>
    <row r="73" spans="30:55">
      <c r="AD73" s="29"/>
      <c r="AE73" s="29"/>
      <c r="AF73" s="29"/>
      <c r="AG73" s="29"/>
      <c r="AH73" s="29"/>
      <c r="AI73" s="29"/>
      <c r="AJ73" s="29"/>
      <c r="AK73" s="29"/>
      <c r="AL73" s="29"/>
      <c r="AM73" s="29"/>
      <c r="AN73" s="29"/>
      <c r="AO73" s="29"/>
      <c r="AP73" s="29"/>
      <c r="AQ73" s="29"/>
      <c r="AR73" s="29"/>
      <c r="AS73" s="29"/>
      <c r="AT73" s="29"/>
      <c r="AU73" s="29"/>
      <c r="AV73" s="29"/>
      <c r="AW73" s="29"/>
      <c r="AX73" s="29"/>
      <c r="AY73" s="29"/>
      <c r="AZ73" s="29"/>
      <c r="BA73" s="29"/>
      <c r="BB73" s="29"/>
      <c r="BC73" s="29"/>
    </row>
    <row r="74" spans="30:55">
      <c r="AD74" s="29"/>
      <c r="AE74" s="29"/>
      <c r="AF74" s="29"/>
      <c r="AG74" s="29"/>
      <c r="AH74" s="29"/>
      <c r="AI74" s="29"/>
      <c r="AJ74" s="29"/>
      <c r="AK74" s="29"/>
      <c r="AL74" s="29"/>
      <c r="AM74" s="29"/>
      <c r="AN74" s="29"/>
      <c r="AO74" s="29"/>
      <c r="AP74" s="29"/>
      <c r="AQ74" s="29"/>
      <c r="AR74" s="29"/>
      <c r="AS74" s="29"/>
      <c r="AT74" s="29"/>
      <c r="AU74" s="29"/>
      <c r="AV74" s="29"/>
      <c r="AW74" s="29"/>
      <c r="AX74" s="29"/>
      <c r="AY74" s="29"/>
      <c r="AZ74" s="29"/>
      <c r="BA74" s="29"/>
      <c r="BB74" s="29"/>
      <c r="BC74" s="29"/>
    </row>
    <row r="75" spans="30:55">
      <c r="AD75" s="29"/>
      <c r="AE75" s="29"/>
      <c r="AF75" s="29"/>
      <c r="AG75" s="29"/>
      <c r="AH75" s="29"/>
      <c r="AI75" s="29"/>
      <c r="AJ75" s="29"/>
      <c r="AK75" s="29"/>
      <c r="AL75" s="29"/>
      <c r="AM75" s="29"/>
      <c r="AN75" s="29"/>
      <c r="AO75" s="29"/>
      <c r="AP75" s="29"/>
      <c r="AQ75" s="29"/>
      <c r="AR75" s="29"/>
      <c r="AS75" s="29"/>
      <c r="AT75" s="29"/>
      <c r="AU75" s="29"/>
      <c r="AV75" s="29"/>
      <c r="AW75" s="29"/>
      <c r="AX75" s="29"/>
      <c r="AY75" s="29"/>
      <c r="AZ75" s="29"/>
      <c r="BA75" s="29"/>
      <c r="BB75" s="29"/>
      <c r="BC75" s="29"/>
    </row>
    <row r="76" spans="30:55">
      <c r="AD76" s="29"/>
      <c r="AE76" s="29"/>
      <c r="AF76" s="29"/>
      <c r="AG76" s="29"/>
      <c r="AH76" s="29"/>
      <c r="AI76" s="29"/>
      <c r="AJ76" s="29"/>
      <c r="AK76" s="29"/>
      <c r="AL76" s="29"/>
      <c r="AM76" s="29"/>
      <c r="AN76" s="29"/>
      <c r="AO76" s="29"/>
      <c r="AP76" s="29"/>
      <c r="AQ76" s="29"/>
      <c r="AR76" s="29"/>
      <c r="AS76" s="29"/>
      <c r="AT76" s="29"/>
      <c r="AU76" s="29"/>
      <c r="AV76" s="29"/>
      <c r="AW76" s="29"/>
      <c r="AX76" s="29"/>
      <c r="AY76" s="29"/>
      <c r="AZ76" s="29"/>
      <c r="BA76" s="29"/>
      <c r="BB76" s="29"/>
      <c r="BC76" s="29"/>
    </row>
    <row r="77" spans="30:55">
      <c r="AD77" s="29"/>
      <c r="AE77" s="29"/>
      <c r="AF77" s="29"/>
      <c r="AG77" s="29"/>
      <c r="AH77" s="29"/>
      <c r="AI77" s="29"/>
      <c r="AJ77" s="29"/>
      <c r="AK77" s="29"/>
      <c r="AL77" s="29"/>
      <c r="AM77" s="29"/>
      <c r="AN77" s="29"/>
      <c r="AO77" s="29"/>
      <c r="AP77" s="29"/>
      <c r="AQ77" s="29"/>
      <c r="AR77" s="29"/>
      <c r="AS77" s="29"/>
      <c r="AT77" s="29"/>
      <c r="AU77" s="29"/>
      <c r="AV77" s="29"/>
      <c r="AW77" s="29"/>
      <c r="AX77" s="29"/>
      <c r="AY77" s="29"/>
      <c r="AZ77" s="29"/>
      <c r="BA77" s="29"/>
      <c r="BB77" s="29"/>
      <c r="BC77" s="29"/>
    </row>
    <row r="78" spans="30:55">
      <c r="AD78" s="29"/>
      <c r="AE78" s="29"/>
      <c r="AF78" s="29"/>
      <c r="AG78" s="29"/>
      <c r="AH78" s="29"/>
      <c r="AI78" s="29"/>
      <c r="AJ78" s="29"/>
      <c r="AK78" s="29"/>
      <c r="AL78" s="29"/>
      <c r="AM78" s="29"/>
      <c r="AN78" s="29"/>
      <c r="AO78" s="29"/>
      <c r="AP78" s="29"/>
      <c r="AQ78" s="29"/>
      <c r="AR78" s="29"/>
      <c r="AS78" s="29"/>
      <c r="AT78" s="29"/>
      <c r="AU78" s="29"/>
      <c r="AV78" s="29"/>
      <c r="AW78" s="29"/>
      <c r="AX78" s="29"/>
      <c r="AY78" s="29"/>
      <c r="AZ78" s="29"/>
      <c r="BA78" s="29"/>
      <c r="BB78" s="29"/>
      <c r="BC78" s="29"/>
    </row>
    <row r="79" spans="30:55">
      <c r="AD79" s="29"/>
      <c r="AE79" s="29"/>
      <c r="AF79" s="29"/>
      <c r="AG79" s="29"/>
      <c r="AH79" s="29"/>
      <c r="AI79" s="29"/>
      <c r="AJ79" s="29"/>
      <c r="AK79" s="29"/>
      <c r="AL79" s="29"/>
      <c r="AM79" s="29"/>
      <c r="AN79" s="29"/>
      <c r="AO79" s="29"/>
      <c r="AP79" s="29"/>
      <c r="AQ79" s="29"/>
      <c r="AR79" s="29"/>
      <c r="AS79" s="29"/>
      <c r="AT79" s="29"/>
      <c r="AU79" s="29"/>
      <c r="AV79" s="29"/>
      <c r="AW79" s="29"/>
      <c r="AX79" s="29"/>
      <c r="AY79" s="29"/>
      <c r="AZ79" s="29"/>
      <c r="BA79" s="29"/>
      <c r="BB79" s="29"/>
      <c r="BC79" s="29"/>
    </row>
    <row r="80" spans="30:55">
      <c r="AD80" s="29"/>
      <c r="AE80" s="29"/>
      <c r="AF80" s="29"/>
      <c r="AG80" s="29"/>
      <c r="AH80" s="29"/>
      <c r="AI80" s="29"/>
      <c r="AJ80" s="29"/>
      <c r="AK80" s="29"/>
      <c r="AL80" s="29"/>
      <c r="AM80" s="29"/>
      <c r="AN80" s="29"/>
      <c r="AO80" s="29"/>
      <c r="AP80" s="29"/>
      <c r="AQ80" s="29"/>
      <c r="AR80" s="29"/>
      <c r="AS80" s="29"/>
      <c r="AT80" s="29"/>
      <c r="AU80" s="29"/>
      <c r="AV80" s="29"/>
      <c r="AW80" s="29"/>
      <c r="AX80" s="29"/>
      <c r="AY80" s="29"/>
      <c r="AZ80" s="29"/>
      <c r="BA80" s="29"/>
      <c r="BB80" s="29"/>
      <c r="BC80" s="29"/>
    </row>
    <row r="81" spans="30:55">
      <c r="AD81" s="29"/>
      <c r="AE81" s="29"/>
      <c r="AF81" s="29"/>
      <c r="AG81" s="29"/>
      <c r="AH81" s="29"/>
      <c r="AI81" s="29"/>
      <c r="AJ81" s="29"/>
      <c r="AK81" s="29"/>
      <c r="AL81" s="29"/>
      <c r="AM81" s="29"/>
      <c r="AN81" s="29"/>
      <c r="AO81" s="29"/>
      <c r="AP81" s="29"/>
      <c r="AQ81" s="29"/>
      <c r="AR81" s="29"/>
      <c r="AS81" s="29"/>
      <c r="AT81" s="29"/>
      <c r="AU81" s="29"/>
      <c r="AV81" s="29"/>
      <c r="AW81" s="29"/>
      <c r="AX81" s="29"/>
      <c r="AY81" s="29"/>
      <c r="AZ81" s="29"/>
      <c r="BA81" s="29"/>
      <c r="BB81" s="29"/>
      <c r="BC81" s="29"/>
    </row>
    <row r="82" spans="30:55">
      <c r="AD82" s="29"/>
      <c r="AE82" s="29"/>
      <c r="AF82" s="29"/>
      <c r="AG82" s="29"/>
      <c r="AH82" s="29"/>
      <c r="AI82" s="29"/>
      <c r="AJ82" s="29"/>
      <c r="AK82" s="29"/>
      <c r="AL82" s="29"/>
      <c r="AM82" s="29"/>
      <c r="AN82" s="29"/>
      <c r="AO82" s="29"/>
      <c r="AP82" s="29"/>
      <c r="AQ82" s="29"/>
      <c r="AR82" s="29"/>
      <c r="AS82" s="29"/>
      <c r="AT82" s="29"/>
      <c r="AU82" s="29"/>
      <c r="AV82" s="29"/>
      <c r="AW82" s="29"/>
      <c r="AX82" s="29"/>
      <c r="AY82" s="29"/>
      <c r="AZ82" s="29"/>
      <c r="BA82" s="29"/>
      <c r="BB82" s="29"/>
      <c r="BC82" s="29"/>
    </row>
    <row r="83" spans="30:55">
      <c r="AD83" s="29"/>
      <c r="AE83" s="29"/>
      <c r="AF83" s="29"/>
      <c r="AG83" s="29"/>
      <c r="AH83" s="29"/>
      <c r="AI83" s="29"/>
      <c r="AJ83" s="29"/>
      <c r="AK83" s="29"/>
      <c r="AL83" s="29"/>
      <c r="AM83" s="29"/>
      <c r="AN83" s="29"/>
      <c r="AO83" s="29"/>
      <c r="AP83" s="29"/>
      <c r="AQ83" s="29"/>
      <c r="AR83" s="29"/>
      <c r="AS83" s="29"/>
      <c r="AT83" s="29"/>
      <c r="AU83" s="29"/>
      <c r="AV83" s="29"/>
      <c r="AW83" s="29"/>
      <c r="AX83" s="29"/>
      <c r="AY83" s="29"/>
      <c r="AZ83" s="29"/>
      <c r="BA83" s="29"/>
      <c r="BB83" s="29"/>
      <c r="BC83" s="29"/>
    </row>
    <row r="84" spans="30:55">
      <c r="AD84" s="29"/>
      <c r="AE84" s="29"/>
      <c r="AF84" s="29"/>
      <c r="AG84" s="29"/>
      <c r="AH84" s="29"/>
      <c r="AI84" s="29"/>
      <c r="AJ84" s="29"/>
      <c r="AK84" s="29"/>
      <c r="AL84" s="29"/>
      <c r="AM84" s="29"/>
      <c r="AN84" s="29"/>
      <c r="AO84" s="29"/>
      <c r="AP84" s="29"/>
      <c r="AQ84" s="29"/>
      <c r="AR84" s="29"/>
      <c r="AS84" s="29"/>
      <c r="AT84" s="29"/>
      <c r="AU84" s="29"/>
      <c r="AV84" s="29"/>
      <c r="AW84" s="29"/>
      <c r="AX84" s="29"/>
      <c r="AY84" s="29"/>
      <c r="AZ84" s="29"/>
      <c r="BA84" s="29"/>
      <c r="BB84" s="29"/>
      <c r="BC84" s="29"/>
    </row>
    <row r="85" spans="30:55">
      <c r="AD85" s="29"/>
      <c r="AE85" s="29"/>
      <c r="AF85" s="29"/>
      <c r="AG85" s="29"/>
      <c r="AH85" s="29"/>
      <c r="AI85" s="29"/>
      <c r="AJ85" s="29"/>
      <c r="AK85" s="29"/>
      <c r="AL85" s="29"/>
      <c r="AM85" s="29"/>
      <c r="AN85" s="29"/>
      <c r="AO85" s="29"/>
      <c r="AP85" s="29"/>
      <c r="AQ85" s="29"/>
      <c r="AR85" s="29"/>
      <c r="AS85" s="29"/>
      <c r="AT85" s="29"/>
      <c r="AU85" s="29"/>
      <c r="AV85" s="29"/>
      <c r="AW85" s="29"/>
      <c r="AX85" s="29"/>
      <c r="AY85" s="29"/>
      <c r="AZ85" s="29"/>
      <c r="BA85" s="29"/>
      <c r="BB85" s="29"/>
      <c r="BC85" s="29"/>
    </row>
    <row r="86" spans="30:55">
      <c r="AD86" s="29"/>
      <c r="AE86" s="29"/>
      <c r="AF86" s="29"/>
      <c r="AG86" s="29"/>
      <c r="AH86" s="29"/>
      <c r="AI86" s="29"/>
      <c r="AJ86" s="29"/>
      <c r="AK86" s="29"/>
      <c r="AL86" s="29"/>
      <c r="AM86" s="29"/>
      <c r="AN86" s="29"/>
      <c r="AO86" s="29"/>
      <c r="AP86" s="29"/>
      <c r="AQ86" s="29"/>
      <c r="AR86" s="29"/>
      <c r="AS86" s="29"/>
      <c r="AT86" s="29"/>
      <c r="AU86" s="29"/>
      <c r="AV86" s="29"/>
      <c r="AW86" s="29"/>
      <c r="AX86" s="29"/>
      <c r="AY86" s="29"/>
      <c r="AZ86" s="29"/>
      <c r="BA86" s="29"/>
      <c r="BB86" s="29"/>
      <c r="BC86" s="29"/>
    </row>
    <row r="87" spans="30:55">
      <c r="AD87" s="29"/>
      <c r="AE87" s="29"/>
      <c r="AF87" s="29"/>
      <c r="AG87" s="29"/>
      <c r="AH87" s="29"/>
      <c r="AI87" s="29"/>
      <c r="AJ87" s="29"/>
      <c r="AK87" s="29"/>
      <c r="AL87" s="29"/>
      <c r="AM87" s="29"/>
      <c r="AN87" s="29"/>
      <c r="AO87" s="29"/>
      <c r="AP87" s="29"/>
      <c r="AQ87" s="29"/>
      <c r="AR87" s="29"/>
      <c r="AS87" s="29"/>
      <c r="AT87" s="29"/>
      <c r="AU87" s="29"/>
      <c r="AV87" s="29"/>
      <c r="AW87" s="29"/>
      <c r="AX87" s="29"/>
      <c r="AY87" s="29"/>
      <c r="AZ87" s="29"/>
      <c r="BA87" s="29"/>
      <c r="BB87" s="29"/>
      <c r="BC87" s="29"/>
    </row>
    <row r="88" spans="30:55">
      <c r="AD88" s="29"/>
      <c r="AE88" s="29"/>
      <c r="AF88" s="29"/>
      <c r="AG88" s="29"/>
      <c r="AH88" s="29"/>
      <c r="AI88" s="29"/>
      <c r="AJ88" s="29"/>
      <c r="AK88" s="29"/>
      <c r="AL88" s="29"/>
      <c r="AM88" s="29"/>
      <c r="AN88" s="29"/>
      <c r="AO88" s="29"/>
      <c r="AP88" s="29"/>
      <c r="AQ88" s="29"/>
      <c r="AR88" s="29"/>
      <c r="AS88" s="29"/>
      <c r="AT88" s="29"/>
      <c r="AU88" s="29"/>
      <c r="AV88" s="29"/>
      <c r="AW88" s="29"/>
      <c r="AX88" s="29"/>
      <c r="AY88" s="29"/>
      <c r="AZ88" s="29"/>
      <c r="BA88" s="29"/>
      <c r="BB88" s="29"/>
      <c r="BC88" s="29"/>
    </row>
    <row r="89" spans="30:55">
      <c r="AD89" s="29"/>
      <c r="AE89" s="29"/>
      <c r="AF89" s="29"/>
      <c r="AG89" s="29"/>
      <c r="AH89" s="29"/>
      <c r="AI89" s="29"/>
      <c r="AJ89" s="29"/>
      <c r="AK89" s="29"/>
      <c r="AL89" s="29"/>
      <c r="AM89" s="29"/>
      <c r="AN89" s="29"/>
      <c r="AO89" s="29"/>
      <c r="AP89" s="29"/>
      <c r="AQ89" s="29"/>
      <c r="AR89" s="29"/>
      <c r="AS89" s="29"/>
      <c r="AT89" s="29"/>
      <c r="AU89" s="29"/>
      <c r="AV89" s="29"/>
      <c r="AW89" s="29"/>
      <c r="AX89" s="29"/>
      <c r="AY89" s="29"/>
      <c r="AZ89" s="29"/>
      <c r="BA89" s="29"/>
      <c r="BB89" s="29"/>
      <c r="BC89" s="29"/>
    </row>
    <row r="90" spans="30:55">
      <c r="AD90" s="29"/>
      <c r="AE90" s="29"/>
      <c r="AF90" s="29"/>
      <c r="AG90" s="29"/>
      <c r="AH90" s="29"/>
      <c r="AI90" s="29"/>
      <c r="AJ90" s="29"/>
      <c r="AK90" s="29"/>
      <c r="AL90" s="29"/>
      <c r="AM90" s="29"/>
      <c r="AN90" s="29"/>
      <c r="AO90" s="29"/>
      <c r="AP90" s="29"/>
      <c r="AQ90" s="29"/>
      <c r="AR90" s="29"/>
      <c r="AS90" s="29"/>
      <c r="AT90" s="29"/>
      <c r="AU90" s="29"/>
      <c r="AV90" s="29"/>
      <c r="AW90" s="29"/>
      <c r="AX90" s="29"/>
      <c r="AY90" s="29"/>
      <c r="AZ90" s="29"/>
      <c r="BA90" s="29"/>
      <c r="BB90" s="29"/>
      <c r="BC90" s="29"/>
    </row>
    <row r="91" spans="30:55">
      <c r="AD91" s="29"/>
      <c r="AE91" s="29"/>
      <c r="AF91" s="29"/>
      <c r="AG91" s="29"/>
      <c r="AH91" s="29"/>
      <c r="AI91" s="29"/>
      <c r="AJ91" s="29"/>
      <c r="AK91" s="29"/>
      <c r="AL91" s="29"/>
      <c r="AM91" s="29"/>
      <c r="AN91" s="29"/>
      <c r="AO91" s="29"/>
      <c r="AP91" s="29"/>
      <c r="AQ91" s="29"/>
      <c r="AR91" s="29"/>
      <c r="AS91" s="29"/>
      <c r="AT91" s="29"/>
      <c r="AU91" s="29"/>
      <c r="AV91" s="29"/>
      <c r="AW91" s="29"/>
      <c r="AX91" s="29"/>
      <c r="AY91" s="29"/>
      <c r="AZ91" s="29"/>
      <c r="BA91" s="29"/>
      <c r="BB91" s="29"/>
      <c r="BC91" s="29"/>
    </row>
    <row r="92" spans="30:55">
      <c r="AD92" s="29"/>
      <c r="AE92" s="29"/>
      <c r="AF92" s="29"/>
      <c r="AG92" s="29"/>
      <c r="AH92" s="29"/>
      <c r="AI92" s="29"/>
      <c r="AJ92" s="29"/>
      <c r="AK92" s="29"/>
      <c r="AL92" s="29"/>
      <c r="AM92" s="29"/>
      <c r="AN92" s="29"/>
      <c r="AO92" s="29"/>
      <c r="AP92" s="29"/>
      <c r="AQ92" s="29"/>
      <c r="AR92" s="29"/>
      <c r="AS92" s="29"/>
      <c r="AT92" s="29"/>
      <c r="AU92" s="29"/>
      <c r="AV92" s="29"/>
      <c r="AW92" s="29"/>
      <c r="AX92" s="29"/>
      <c r="AY92" s="29"/>
      <c r="AZ92" s="29"/>
      <c r="BA92" s="29"/>
      <c r="BB92" s="29"/>
      <c r="BC92" s="29"/>
    </row>
    <row r="93" spans="30:55">
      <c r="AD93" s="29"/>
      <c r="AE93" s="29"/>
      <c r="AF93" s="29"/>
      <c r="AG93" s="29"/>
      <c r="AH93" s="29"/>
      <c r="AI93" s="29"/>
      <c r="AJ93" s="29"/>
      <c r="AK93" s="29"/>
      <c r="AL93" s="29"/>
      <c r="AM93" s="29"/>
      <c r="AN93" s="29"/>
      <c r="AO93" s="29"/>
      <c r="AP93" s="29"/>
      <c r="AQ93" s="29"/>
      <c r="AR93" s="29"/>
      <c r="AS93" s="29"/>
      <c r="AT93" s="29"/>
      <c r="AU93" s="29"/>
      <c r="AV93" s="29"/>
      <c r="AW93" s="29"/>
      <c r="AX93" s="29"/>
      <c r="AY93" s="29"/>
      <c r="AZ93" s="29"/>
      <c r="BA93" s="29"/>
      <c r="BB93" s="29"/>
      <c r="BC93" s="29"/>
    </row>
    <row r="94" spans="30:55">
      <c r="AD94" s="29"/>
      <c r="AE94" s="29"/>
      <c r="AF94" s="29"/>
      <c r="AG94" s="29"/>
      <c r="AH94" s="29"/>
      <c r="AI94" s="29"/>
      <c r="AJ94" s="29"/>
      <c r="AK94" s="29"/>
      <c r="AL94" s="29"/>
      <c r="AM94" s="29"/>
      <c r="AN94" s="29"/>
      <c r="AO94" s="29"/>
      <c r="AP94" s="29"/>
      <c r="AQ94" s="29"/>
      <c r="AR94" s="29"/>
      <c r="AS94" s="29"/>
      <c r="AT94" s="29"/>
      <c r="AU94" s="29"/>
      <c r="AV94" s="29"/>
      <c r="AW94" s="29"/>
      <c r="AX94" s="29"/>
      <c r="AY94" s="29"/>
      <c r="AZ94" s="29"/>
      <c r="BA94" s="29"/>
      <c r="BB94" s="29"/>
      <c r="BC94" s="29"/>
    </row>
    <row r="95" spans="30:55">
      <c r="AD95" s="29"/>
      <c r="AE95" s="29"/>
      <c r="AF95" s="29"/>
      <c r="AG95" s="29"/>
      <c r="AH95" s="29"/>
      <c r="AI95" s="29"/>
      <c r="AJ95" s="29"/>
      <c r="AK95" s="29"/>
      <c r="AL95" s="29"/>
      <c r="AM95" s="29"/>
      <c r="AN95" s="29"/>
      <c r="AO95" s="29"/>
      <c r="AP95" s="29"/>
      <c r="AQ95" s="29"/>
      <c r="AR95" s="29"/>
      <c r="AS95" s="29"/>
      <c r="AT95" s="29"/>
      <c r="AU95" s="29"/>
      <c r="AV95" s="29"/>
      <c r="AW95" s="29"/>
      <c r="AX95" s="29"/>
      <c r="AY95" s="29"/>
      <c r="AZ95" s="29"/>
      <c r="BA95" s="29"/>
      <c r="BB95" s="29"/>
      <c r="BC95" s="29"/>
    </row>
    <row r="96" spans="30:55">
      <c r="AD96" s="29"/>
      <c r="AE96" s="29"/>
      <c r="AF96" s="29"/>
      <c r="AG96" s="29"/>
      <c r="AH96" s="29"/>
      <c r="AI96" s="29"/>
      <c r="AJ96" s="29"/>
      <c r="AK96" s="29"/>
      <c r="AL96" s="29"/>
      <c r="AM96" s="29"/>
      <c r="AN96" s="29"/>
      <c r="AO96" s="29"/>
      <c r="AP96" s="29"/>
      <c r="AQ96" s="29"/>
      <c r="AR96" s="29"/>
      <c r="AS96" s="29"/>
      <c r="AT96" s="29"/>
      <c r="AU96" s="29"/>
      <c r="AV96" s="29"/>
      <c r="AW96" s="29"/>
      <c r="AX96" s="29"/>
      <c r="AY96" s="29"/>
      <c r="AZ96" s="29"/>
      <c r="BA96" s="29"/>
      <c r="BB96" s="29"/>
      <c r="BC96" s="29"/>
    </row>
    <row r="97" spans="30:55">
      <c r="AD97" s="29"/>
      <c r="AE97" s="29"/>
      <c r="AF97" s="29"/>
      <c r="AG97" s="29"/>
      <c r="AH97" s="29"/>
      <c r="AI97" s="29"/>
      <c r="AJ97" s="29"/>
      <c r="AK97" s="29"/>
      <c r="AL97" s="29"/>
      <c r="AM97" s="29"/>
      <c r="AN97" s="29"/>
      <c r="AO97" s="29"/>
      <c r="AP97" s="29"/>
      <c r="AQ97" s="29"/>
      <c r="AR97" s="29"/>
      <c r="AS97" s="29"/>
      <c r="AT97" s="29"/>
      <c r="AU97" s="29"/>
      <c r="AV97" s="29"/>
      <c r="AW97" s="29"/>
      <c r="AX97" s="29"/>
      <c r="AY97" s="29"/>
      <c r="AZ97" s="29"/>
      <c r="BA97" s="29"/>
      <c r="BB97" s="29"/>
      <c r="BC97" s="29"/>
    </row>
    <row r="98" spans="30:55">
      <c r="AD98" s="29"/>
      <c r="AE98" s="29"/>
      <c r="AF98" s="29"/>
      <c r="AG98" s="29"/>
      <c r="AH98" s="29"/>
      <c r="AI98" s="29"/>
      <c r="AJ98" s="29"/>
      <c r="AK98" s="29"/>
      <c r="AL98" s="29"/>
      <c r="AM98" s="29"/>
      <c r="AN98" s="29"/>
      <c r="AO98" s="29"/>
      <c r="AP98" s="29"/>
      <c r="AQ98" s="29"/>
      <c r="AR98" s="29"/>
      <c r="AS98" s="29"/>
      <c r="AT98" s="29"/>
      <c r="AU98" s="29"/>
      <c r="AV98" s="29"/>
      <c r="AW98" s="29"/>
      <c r="AX98" s="29"/>
      <c r="AY98" s="29"/>
      <c r="AZ98" s="29"/>
      <c r="BA98" s="29"/>
      <c r="BB98" s="29"/>
      <c r="BC98" s="29"/>
    </row>
    <row r="99" spans="30:55">
      <c r="AD99" s="29"/>
      <c r="AE99" s="29"/>
      <c r="AF99" s="29"/>
      <c r="AG99" s="29"/>
      <c r="AH99" s="29"/>
      <c r="AI99" s="29"/>
      <c r="AJ99" s="29"/>
      <c r="AK99" s="29"/>
      <c r="AL99" s="29"/>
      <c r="AM99" s="29"/>
      <c r="AN99" s="29"/>
      <c r="AO99" s="29"/>
      <c r="AP99" s="29"/>
      <c r="AQ99" s="29"/>
      <c r="AR99" s="29"/>
      <c r="AS99" s="29"/>
      <c r="AT99" s="29"/>
      <c r="AU99" s="29"/>
      <c r="AV99" s="29"/>
      <c r="AW99" s="29"/>
      <c r="AX99" s="29"/>
      <c r="AY99" s="29"/>
      <c r="AZ99" s="29"/>
      <c r="BA99" s="29"/>
      <c r="BB99" s="29"/>
      <c r="BC99" s="29"/>
    </row>
    <row r="100" spans="30:55">
      <c r="AD100" s="29"/>
      <c r="AE100" s="29"/>
      <c r="AF100" s="29"/>
      <c r="AG100" s="29"/>
      <c r="AH100" s="29"/>
      <c r="AI100" s="29"/>
      <c r="AJ100" s="29"/>
      <c r="AK100" s="29"/>
      <c r="AL100" s="29"/>
      <c r="AM100" s="29"/>
      <c r="AN100" s="29"/>
      <c r="AO100" s="29"/>
      <c r="AP100" s="29"/>
      <c r="AQ100" s="29"/>
      <c r="AR100" s="29"/>
      <c r="AS100" s="29"/>
      <c r="AT100" s="29"/>
      <c r="AU100" s="29"/>
      <c r="AV100" s="29"/>
      <c r="AW100" s="29"/>
      <c r="AX100" s="29"/>
      <c r="AY100" s="29"/>
      <c r="AZ100" s="29"/>
      <c r="BA100" s="29"/>
      <c r="BB100" s="29"/>
      <c r="BC100" s="29"/>
    </row>
    <row r="101" spans="30:55">
      <c r="AD101" s="29"/>
      <c r="AE101" s="29"/>
      <c r="AF101" s="29"/>
      <c r="AG101" s="29"/>
      <c r="AH101" s="29"/>
      <c r="AI101" s="29"/>
      <c r="AJ101" s="29"/>
      <c r="AK101" s="29"/>
      <c r="AL101" s="29"/>
      <c r="AM101" s="29"/>
      <c r="AN101" s="29"/>
      <c r="AO101" s="29"/>
      <c r="AP101" s="29"/>
      <c r="AQ101" s="29"/>
      <c r="AR101" s="29"/>
      <c r="AS101" s="29"/>
      <c r="AT101" s="29"/>
      <c r="AU101" s="29"/>
      <c r="AV101" s="29"/>
      <c r="AW101" s="29"/>
      <c r="AX101" s="29"/>
      <c r="AY101" s="29"/>
      <c r="AZ101" s="29"/>
      <c r="BA101" s="29"/>
      <c r="BB101" s="29"/>
      <c r="BC101" s="29"/>
    </row>
    <row r="102" spans="30:55">
      <c r="AD102" s="29"/>
      <c r="AE102" s="29"/>
      <c r="AF102" s="29"/>
      <c r="AG102" s="29"/>
      <c r="AH102" s="29"/>
      <c r="AI102" s="29"/>
      <c r="AJ102" s="29"/>
      <c r="AK102" s="29"/>
      <c r="AL102" s="29"/>
      <c r="AM102" s="29"/>
      <c r="AN102" s="29"/>
      <c r="AO102" s="29"/>
      <c r="AP102" s="29"/>
      <c r="AQ102" s="29"/>
      <c r="AR102" s="29"/>
      <c r="AS102" s="29"/>
      <c r="AT102" s="29"/>
      <c r="AU102" s="29"/>
      <c r="AV102" s="29"/>
      <c r="AW102" s="29"/>
      <c r="AX102" s="29"/>
      <c r="AY102" s="29"/>
      <c r="AZ102" s="29"/>
      <c r="BA102" s="29"/>
      <c r="BB102" s="29"/>
      <c r="BC102" s="29"/>
    </row>
    <row r="103" spans="30:55">
      <c r="AD103" s="29"/>
      <c r="AE103" s="29"/>
      <c r="AF103" s="29"/>
      <c r="AG103" s="29"/>
      <c r="AH103" s="29"/>
      <c r="AI103" s="29"/>
      <c r="AJ103" s="29"/>
      <c r="AK103" s="29"/>
      <c r="AL103" s="29"/>
      <c r="AM103" s="29"/>
      <c r="AN103" s="29"/>
      <c r="AO103" s="29"/>
      <c r="AP103" s="29"/>
      <c r="AQ103" s="29"/>
      <c r="AR103" s="29"/>
      <c r="AS103" s="29"/>
      <c r="AT103" s="29"/>
      <c r="AU103" s="29"/>
      <c r="AV103" s="29"/>
      <c r="AW103" s="29"/>
      <c r="AX103" s="29"/>
      <c r="AY103" s="29"/>
      <c r="AZ103" s="29"/>
      <c r="BA103" s="29"/>
      <c r="BB103" s="29"/>
      <c r="BC103" s="29"/>
    </row>
  </sheetData>
  <mergeCells count="5">
    <mergeCell ref="B2:B4"/>
    <mergeCell ref="AD2:BC2"/>
    <mergeCell ref="AD3:BC3"/>
    <mergeCell ref="C3:AB3"/>
    <mergeCell ref="C2:AB2"/>
  </mergeCells>
  <phoneticPr fontId="2" type="noConversion"/>
  <pageMargins left="0.75" right="0.75" top="1" bottom="1" header="0.5" footer="0.5"/>
  <pageSetup paperSize="9" orientation="portrait" horizontalDpi="300" verticalDpi="300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pageSetUpPr fitToPage="1"/>
  </sheetPr>
  <dimension ref="A1:BD86"/>
  <sheetViews>
    <sheetView workbookViewId="0">
      <pane xSplit="2" ySplit="5" topLeftCell="C6" activePane="bottomRight" state="frozen"/>
      <selection activeCell="B2" sqref="B2:B3"/>
      <selection pane="topRight" activeCell="B2" sqref="B2:B3"/>
      <selection pane="bottomLeft" activeCell="B2" sqref="B2:B3"/>
      <selection pane="bottomRight" activeCell="B2" sqref="B2:B4"/>
    </sheetView>
  </sheetViews>
  <sheetFormatPr defaultRowHeight="12.5"/>
  <cols>
    <col min="1" max="1" width="1.7265625" customWidth="1"/>
    <col min="2" max="2" width="22.7265625" customWidth="1"/>
    <col min="3" max="22" width="5.6328125" customWidth="1"/>
    <col min="23" max="28" width="5.6328125" hidden="1" customWidth="1"/>
    <col min="29" max="29" width="1.7265625" customWidth="1"/>
    <col min="30" max="49" width="5.6328125" style="30" customWidth="1"/>
    <col min="50" max="55" width="5.6328125" style="30" hidden="1" customWidth="1"/>
  </cols>
  <sheetData>
    <row r="1" spans="1:56" ht="9" customHeight="1" thickBot="1">
      <c r="A1" s="55">
        <f>[2]RWE!$A$3</f>
        <v>1</v>
      </c>
      <c r="B1" s="27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A2" s="55"/>
      <c r="B2" s="441" t="s">
        <v>37</v>
      </c>
      <c r="C2" s="452" t="s">
        <v>19</v>
      </c>
      <c r="D2" s="453"/>
      <c r="E2" s="453"/>
      <c r="F2" s="453"/>
      <c r="G2" s="453"/>
      <c r="H2" s="453"/>
      <c r="I2" s="453"/>
      <c r="J2" s="453"/>
      <c r="K2" s="453"/>
      <c r="L2" s="453"/>
      <c r="M2" s="453"/>
      <c r="N2" s="453"/>
      <c r="O2" s="453"/>
      <c r="P2" s="453"/>
      <c r="Q2" s="453"/>
      <c r="R2" s="453"/>
      <c r="S2" s="453"/>
      <c r="T2" s="453"/>
      <c r="U2" s="453"/>
      <c r="V2" s="453"/>
      <c r="W2" s="453"/>
      <c r="X2" s="453"/>
      <c r="Y2" s="453"/>
      <c r="Z2" s="453"/>
      <c r="AA2" s="453"/>
      <c r="AB2" s="454"/>
      <c r="AC2" s="3"/>
      <c r="AD2" s="422" t="s">
        <v>2</v>
      </c>
      <c r="AE2" s="423"/>
      <c r="AF2" s="423"/>
      <c r="AG2" s="423"/>
      <c r="AH2" s="423"/>
      <c r="AI2" s="423"/>
      <c r="AJ2" s="423"/>
      <c r="AK2" s="423"/>
      <c r="AL2" s="423"/>
      <c r="AM2" s="423"/>
      <c r="AN2" s="423"/>
      <c r="AO2" s="423"/>
      <c r="AP2" s="423"/>
      <c r="AQ2" s="423"/>
      <c r="AR2" s="423"/>
      <c r="AS2" s="423"/>
      <c r="AT2" s="423"/>
      <c r="AU2" s="423"/>
      <c r="AV2" s="423"/>
      <c r="AW2" s="423"/>
      <c r="AX2" s="423"/>
      <c r="AY2" s="423"/>
      <c r="AZ2" s="423"/>
      <c r="BA2" s="423"/>
      <c r="BB2" s="423"/>
      <c r="BC2" s="444"/>
      <c r="BD2" s="386"/>
    </row>
    <row r="3" spans="1:56" ht="13" thickBot="1">
      <c r="B3" s="442"/>
      <c r="C3" s="446" t="s">
        <v>1</v>
      </c>
      <c r="D3" s="447"/>
      <c r="E3" s="447"/>
      <c r="F3" s="447"/>
      <c r="G3" s="447"/>
      <c r="H3" s="447"/>
      <c r="I3" s="447"/>
      <c r="J3" s="447"/>
      <c r="K3" s="447"/>
      <c r="L3" s="447"/>
      <c r="M3" s="447"/>
      <c r="N3" s="447"/>
      <c r="O3" s="447"/>
      <c r="P3" s="447"/>
      <c r="Q3" s="447"/>
      <c r="R3" s="447"/>
      <c r="S3" s="447"/>
      <c r="T3" s="447"/>
      <c r="U3" s="447"/>
      <c r="V3" s="447"/>
      <c r="W3" s="447"/>
      <c r="X3" s="447"/>
      <c r="Y3" s="447"/>
      <c r="Z3" s="447"/>
      <c r="AA3" s="447"/>
      <c r="AB3" s="448"/>
      <c r="AC3" s="4"/>
      <c r="AD3" s="424" t="s">
        <v>136</v>
      </c>
      <c r="AE3" s="425"/>
      <c r="AF3" s="425"/>
      <c r="AG3" s="425"/>
      <c r="AH3" s="425"/>
      <c r="AI3" s="425"/>
      <c r="AJ3" s="425"/>
      <c r="AK3" s="425"/>
      <c r="AL3" s="425"/>
      <c r="AM3" s="425"/>
      <c r="AN3" s="425"/>
      <c r="AO3" s="425"/>
      <c r="AP3" s="425"/>
      <c r="AQ3" s="425"/>
      <c r="AR3" s="425"/>
      <c r="AS3" s="425"/>
      <c r="AT3" s="425"/>
      <c r="AU3" s="425"/>
      <c r="AV3" s="425"/>
      <c r="AW3" s="425"/>
      <c r="AX3" s="425"/>
      <c r="AY3" s="425"/>
      <c r="AZ3" s="425"/>
      <c r="BA3" s="425"/>
      <c r="BB3" s="425"/>
      <c r="BC3" s="445"/>
      <c r="BD3" s="386"/>
    </row>
    <row r="4" spans="1:56" ht="20" customHeight="1" thickTop="1" thickBot="1">
      <c r="B4" s="443"/>
      <c r="C4" s="377">
        <v>2000</v>
      </c>
      <c r="D4" s="209">
        <f t="shared" ref="D4:AB4" si="0">1+C4</f>
        <v>2001</v>
      </c>
      <c r="E4" s="209">
        <f t="shared" si="0"/>
        <v>2002</v>
      </c>
      <c r="F4" s="209">
        <f t="shared" si="0"/>
        <v>2003</v>
      </c>
      <c r="G4" s="209">
        <f t="shared" si="0"/>
        <v>2004</v>
      </c>
      <c r="H4" s="209">
        <f t="shared" si="0"/>
        <v>2005</v>
      </c>
      <c r="I4" s="209">
        <f t="shared" si="0"/>
        <v>2006</v>
      </c>
      <c r="J4" s="209">
        <f t="shared" si="0"/>
        <v>2007</v>
      </c>
      <c r="K4" s="209">
        <f t="shared" si="0"/>
        <v>2008</v>
      </c>
      <c r="L4" s="209">
        <f t="shared" si="0"/>
        <v>2009</v>
      </c>
      <c r="M4" s="209">
        <f t="shared" si="0"/>
        <v>2010</v>
      </c>
      <c r="N4" s="209">
        <f t="shared" si="0"/>
        <v>2011</v>
      </c>
      <c r="O4" s="209">
        <f t="shared" si="0"/>
        <v>2012</v>
      </c>
      <c r="P4" s="209">
        <f t="shared" si="0"/>
        <v>2013</v>
      </c>
      <c r="Q4" s="209">
        <f t="shared" si="0"/>
        <v>2014</v>
      </c>
      <c r="R4" s="209">
        <f t="shared" si="0"/>
        <v>2015</v>
      </c>
      <c r="S4" s="209">
        <f t="shared" si="0"/>
        <v>2016</v>
      </c>
      <c r="T4" s="209">
        <f t="shared" si="0"/>
        <v>2017</v>
      </c>
      <c r="U4" s="209">
        <f t="shared" si="0"/>
        <v>2018</v>
      </c>
      <c r="V4" s="209">
        <f t="shared" si="0"/>
        <v>2019</v>
      </c>
      <c r="W4" s="209">
        <f t="shared" si="0"/>
        <v>2020</v>
      </c>
      <c r="X4" s="209">
        <f t="shared" si="0"/>
        <v>2021</v>
      </c>
      <c r="Y4" s="209">
        <f t="shared" si="0"/>
        <v>2022</v>
      </c>
      <c r="Z4" s="209">
        <f t="shared" si="0"/>
        <v>2023</v>
      </c>
      <c r="AA4" s="209">
        <f t="shared" si="0"/>
        <v>2024</v>
      </c>
      <c r="AB4" s="209">
        <f t="shared" si="0"/>
        <v>2025</v>
      </c>
      <c r="AC4" s="57"/>
      <c r="AD4" s="377">
        <v>2000</v>
      </c>
      <c r="AE4" s="209">
        <f t="shared" ref="AE4:AO4" si="1">1+AD4</f>
        <v>2001</v>
      </c>
      <c r="AF4" s="209">
        <f t="shared" si="1"/>
        <v>2002</v>
      </c>
      <c r="AG4" s="209">
        <f t="shared" si="1"/>
        <v>2003</v>
      </c>
      <c r="AH4" s="209">
        <f t="shared" si="1"/>
        <v>2004</v>
      </c>
      <c r="AI4" s="209">
        <f t="shared" si="1"/>
        <v>2005</v>
      </c>
      <c r="AJ4" s="209">
        <f t="shared" si="1"/>
        <v>2006</v>
      </c>
      <c r="AK4" s="209">
        <f t="shared" si="1"/>
        <v>2007</v>
      </c>
      <c r="AL4" s="209">
        <f t="shared" si="1"/>
        <v>2008</v>
      </c>
      <c r="AM4" s="209">
        <f t="shared" si="1"/>
        <v>2009</v>
      </c>
      <c r="AN4" s="209">
        <f t="shared" si="1"/>
        <v>2010</v>
      </c>
      <c r="AO4" s="209">
        <f t="shared" si="1"/>
        <v>2011</v>
      </c>
      <c r="AP4" s="209">
        <f t="shared" ref="AP4:BC4" si="2">1+AO4</f>
        <v>2012</v>
      </c>
      <c r="AQ4" s="209">
        <f t="shared" si="2"/>
        <v>2013</v>
      </c>
      <c r="AR4" s="209">
        <f t="shared" si="2"/>
        <v>2014</v>
      </c>
      <c r="AS4" s="209">
        <f t="shared" si="2"/>
        <v>2015</v>
      </c>
      <c r="AT4" s="209">
        <f t="shared" si="2"/>
        <v>2016</v>
      </c>
      <c r="AU4" s="209">
        <f t="shared" si="2"/>
        <v>2017</v>
      </c>
      <c r="AV4" s="209">
        <f t="shared" si="2"/>
        <v>2018</v>
      </c>
      <c r="AW4" s="209">
        <f t="shared" si="2"/>
        <v>2019</v>
      </c>
      <c r="AX4" s="209">
        <f t="shared" si="2"/>
        <v>2020</v>
      </c>
      <c r="AY4" s="209">
        <f t="shared" si="2"/>
        <v>2021</v>
      </c>
      <c r="AZ4" s="209">
        <f t="shared" si="2"/>
        <v>2022</v>
      </c>
      <c r="BA4" s="209">
        <f t="shared" si="2"/>
        <v>2023</v>
      </c>
      <c r="BB4" s="209">
        <f t="shared" si="2"/>
        <v>2024</v>
      </c>
      <c r="BC4" s="379">
        <f t="shared" si="2"/>
        <v>2025</v>
      </c>
      <c r="BD4" s="386"/>
    </row>
    <row r="5" spans="1:56" ht="20" customHeight="1" thickTop="1" thickBot="1">
      <c r="B5" s="25" t="s">
        <v>12</v>
      </c>
      <c r="C5" s="259">
        <f>1/$A$1*'[1]4403Imp'!$B$263</f>
        <v>2.0703529179999998</v>
      </c>
      <c r="D5" s="260">
        <f>1/$A$1*'[1]4403Imp'!$C$263</f>
        <v>2.1821747179999997</v>
      </c>
      <c r="E5" s="140">
        <f>1/$A$1*'[1]4403Imp'!D$263</f>
        <v>1.2908797079999998</v>
      </c>
      <c r="F5" s="140">
        <f>1/$A$1*'[1]4403Imp'!E$263</f>
        <v>1.1334430740000001</v>
      </c>
      <c r="G5" s="140">
        <f>1/$A$1*'[1]4403Imp'!F$263</f>
        <v>1.2068375019999995</v>
      </c>
      <c r="H5" s="140">
        <f>1/$A$1*'[1]4403Imp'!G$263</f>
        <v>1.1909523669999997</v>
      </c>
      <c r="I5" s="140">
        <f>1/$A$1*'[1]4403Imp'!H$263</f>
        <v>1.2634104536984123</v>
      </c>
      <c r="J5" s="140">
        <f>1/$A$1*'[1]4403Imp'!I$263</f>
        <v>1.1899086691190472</v>
      </c>
      <c r="K5" s="140">
        <f>1/$A$1*'[1]4403Imp'!J$263</f>
        <v>0.8285597216666668</v>
      </c>
      <c r="L5" s="140">
        <f>1/$A$1*'[1]4403Imp'!K$263</f>
        <v>0.45982843428571424</v>
      </c>
      <c r="M5" s="140">
        <f>1/$A$1*'[1]4403Imp'!L$263</f>
        <v>0.82154176444444449</v>
      </c>
      <c r="N5" s="140">
        <f>1/$A$1*'[1]4403Imp'!M$263</f>
        <v>0.77386758561507962</v>
      </c>
      <c r="O5" s="140">
        <f>1/$A$1*'[1]4403Imp'!N$263</f>
        <v>0.46748154599999997</v>
      </c>
      <c r="P5" s="140">
        <f>1/$A$1*'[1]4403Imp'!O$263</f>
        <v>0.46277398000000003</v>
      </c>
      <c r="Q5" s="140">
        <f>1/$A$1*'[1]4403Imp'!P$263</f>
        <v>0.39287384583333318</v>
      </c>
      <c r="R5" s="140">
        <f>1/$A$1*'[1]4403Imp'!Q$263</f>
        <v>0.33766593960317454</v>
      </c>
      <c r="S5" s="140">
        <f>1/$A$1*'[1]4403Imp'!R$263</f>
        <v>0.34580623988095216</v>
      </c>
      <c r="T5" s="140">
        <f>1/$A$1*'[1]4403Imp'!S$263</f>
        <v>0.36114871014898975</v>
      </c>
      <c r="U5" s="140">
        <f>1/$A$1*'[1]4403Imp'!T$263</f>
        <v>0.37796228476190485</v>
      </c>
      <c r="V5" s="140">
        <f>1/$A$1*'[1]4403Imp'!U$263</f>
        <v>0.36074600092307696</v>
      </c>
      <c r="W5" s="140">
        <f>1/$A$1*'[1]4403Imp'!V$263</f>
        <v>0</v>
      </c>
      <c r="X5" s="140">
        <f>1/$A$1*'[1]4403Imp'!W$263</f>
        <v>0</v>
      </c>
      <c r="Y5" s="140">
        <f>1/$A$1*'[1]4403Imp'!X$263</f>
        <v>0</v>
      </c>
      <c r="Z5" s="140">
        <f>1/$A$1*'[1]4403Imp'!Y$263</f>
        <v>0</v>
      </c>
      <c r="AA5" s="140">
        <f>1/$A$1*'[1]4403Imp'!Z$263</f>
        <v>0</v>
      </c>
      <c r="AB5" s="140">
        <f>1/$A$1*'[1]4403Imp'!AA$263</f>
        <v>0</v>
      </c>
      <c r="AC5" s="16"/>
      <c r="AD5" s="261">
        <f>1/1000*'[1]4403Imp'!AB$263</f>
        <v>0.17696256705350102</v>
      </c>
      <c r="AE5" s="262">
        <f>1/1000*'[1]4403Imp'!AC$263</f>
        <v>0.17176267197239989</v>
      </c>
      <c r="AF5" s="66">
        <f>1/1000*'[1]4403Imp'!AD$263</f>
        <v>0.12305408724959999</v>
      </c>
      <c r="AG5" s="66">
        <f>1/1000*'[1]4403Imp'!AE$263</f>
        <v>0.14526934312800002</v>
      </c>
      <c r="AH5" s="66">
        <f>1/1000*'[1]4403Imp'!AF$263</f>
        <v>0.15845362184260001</v>
      </c>
      <c r="AI5" s="66">
        <f>1/1000*'[1]4403Imp'!AG$263</f>
        <v>0.1408593919161</v>
      </c>
      <c r="AJ5" s="66">
        <f>1/1000*'[1]4403Imp'!AH$263</f>
        <v>0.12922892849120002</v>
      </c>
      <c r="AK5" s="66">
        <f>1/1000*'[1]4403Imp'!AI$263</f>
        <v>0.14055111082150004</v>
      </c>
      <c r="AL5" s="66">
        <f>1/1000*'[1]4403Imp'!AJ$263</f>
        <v>0.11088097338480003</v>
      </c>
      <c r="AM5" s="66">
        <f>1/1000*'[1]4403Imp'!AK$263</f>
        <v>5.0745772607200014E-2</v>
      </c>
      <c r="AN5" s="66">
        <f>1/1000*'[1]4403Imp'!AL$263</f>
        <v>5.73500802825E-2</v>
      </c>
      <c r="AO5" s="66">
        <f>1/1000*'[1]4403Imp'!AM$263</f>
        <v>6.620371488E-2</v>
      </c>
      <c r="AP5" s="66">
        <f>1/1000*'[1]4403Imp'!AN$263</f>
        <v>4.5823498212799997E-2</v>
      </c>
      <c r="AQ5" s="66">
        <f>1/1000*'[1]4403Imp'!AO$263</f>
        <v>3.9245835772199991E-2</v>
      </c>
      <c r="AR5" s="66">
        <f>1/1000*'[1]4403Imp'!AP$263</f>
        <v>4.8369031017500001E-2</v>
      </c>
      <c r="AS5" s="66">
        <f>1/1000*'[1]4403Imp'!AQ$263</f>
        <v>5.3737883587499979E-2</v>
      </c>
      <c r="AT5" s="66">
        <f>1/1000*'[1]4403Imp'!AR$263</f>
        <v>4.8627595818400003E-2</v>
      </c>
      <c r="AU5" s="66">
        <f>1/1000*'[1]4403Imp'!AS$263</f>
        <v>4.8373352956499999E-2</v>
      </c>
      <c r="AV5" s="66">
        <f>1/1000*'[1]4403Imp'!AT$263</f>
        <v>4.9953501030000007E-2</v>
      </c>
      <c r="AW5" s="66">
        <f>1/1000*'[1]4403Imp'!AU$263</f>
        <v>4.7989139293333323E-2</v>
      </c>
      <c r="AX5" s="66">
        <f>1/1000*'[1]4403Imp'!AV$263</f>
        <v>0</v>
      </c>
      <c r="AY5" s="66">
        <f>1/1000*'[1]4403Imp'!AW$263</f>
        <v>0</v>
      </c>
      <c r="AZ5" s="66">
        <f>1/1000*'[1]4403Imp'!AX$263</f>
        <v>0</v>
      </c>
      <c r="BA5" s="66">
        <f>1/1000*'[1]4403Imp'!AY$263</f>
        <v>0</v>
      </c>
      <c r="BB5" s="66">
        <f>1/1000*'[1]4403Imp'!AZ$263</f>
        <v>0</v>
      </c>
      <c r="BC5" s="383">
        <f>1/1000*'[1]4403Imp'!BA$263</f>
        <v>0</v>
      </c>
      <c r="BD5" s="386"/>
    </row>
    <row r="6" spans="1:56" ht="20" customHeight="1" thickTop="1">
      <c r="B6" s="50" t="s">
        <v>17</v>
      </c>
      <c r="C6" s="44">
        <f>1/$A$1*'[1]4403Imp'!$B$266</f>
        <v>0.16002974</v>
      </c>
      <c r="D6" s="32">
        <f>1/$A$1*'[1]4403Imp'!$C$266</f>
        <v>0.15445245999999999</v>
      </c>
      <c r="E6" s="32">
        <f>1/$A$1*'[1]4403Imp'!D$266</f>
        <v>0.12627251999999997</v>
      </c>
      <c r="F6" s="32">
        <f>1/$A$1*'[1]4403Imp'!E$266</f>
        <v>0.10687173999999999</v>
      </c>
      <c r="G6" s="32">
        <f>1/$A$1*'[1]4403Imp'!F$266</f>
        <v>0.10270809999999997</v>
      </c>
      <c r="H6" s="32">
        <f>1/$A$1*'[1]4403Imp'!G$266</f>
        <v>8.7556639999999991E-2</v>
      </c>
      <c r="I6" s="32">
        <f>1/$A$1*'[1]4403Imp'!H$266</f>
        <v>6.9777240000000004E-2</v>
      </c>
      <c r="J6" s="32">
        <f>1/$A$1*'[1]4403Imp'!I$266</f>
        <v>5.8387519999999998E-2</v>
      </c>
      <c r="K6" s="32">
        <f>1/$A$1*'[1]4403Imp'!J$266</f>
        <v>4.6064620000000001E-2</v>
      </c>
      <c r="L6" s="32">
        <f>1/$A$1*'[1]4403Imp'!K$266</f>
        <v>2.7299460000000001E-2</v>
      </c>
      <c r="M6" s="32">
        <f>1/$A$1*'[1]4403Imp'!L$266</f>
        <v>2.3017880000000001E-2</v>
      </c>
      <c r="N6" s="32">
        <f>1/$A$1*'[1]4403Imp'!M$266</f>
        <v>2.5855679999999999E-2</v>
      </c>
      <c r="O6" s="32">
        <f>1/$A$1*'[1]4403Imp'!N$266</f>
        <v>1.530198E-2</v>
      </c>
      <c r="P6" s="32">
        <f>1/$A$1*'[1]4403Imp'!O$266</f>
        <v>8.3060600000000005E-3</v>
      </c>
      <c r="Q6" s="32">
        <f>1/$A$1*'[1]4403Imp'!P$266</f>
        <v>4.3864999999999998E-3</v>
      </c>
      <c r="R6" s="32">
        <f>1/$A$1*'[1]4403Imp'!Q$266</f>
        <v>2.9587199999999998E-3</v>
      </c>
      <c r="S6" s="32">
        <f>1/$A$1*'[1]4403Imp'!R$266</f>
        <v>1.8773600000000002E-3</v>
      </c>
      <c r="T6" s="32">
        <f>1/$A$1*'[1]4403Imp'!S$266</f>
        <v>2.5285999999999998E-3</v>
      </c>
      <c r="U6" s="32">
        <f>1/$A$1*'[1]4403Imp'!T$266</f>
        <v>2.4232199999999989E-3</v>
      </c>
      <c r="V6" s="32">
        <f>1/$A$1*'[1]4403Imp'!U$266</f>
        <v>2.1652799999999995E-3</v>
      </c>
      <c r="W6" s="32">
        <f>1/$A$1*'[1]4403Imp'!V$266</f>
        <v>0</v>
      </c>
      <c r="X6" s="32">
        <f>1/$A$1*'[1]4403Imp'!W$266</f>
        <v>0</v>
      </c>
      <c r="Y6" s="32">
        <f>1/$A$1*'[1]4403Imp'!X$266</f>
        <v>0</v>
      </c>
      <c r="Z6" s="32">
        <f>1/$A$1*'[1]4403Imp'!Y$266</f>
        <v>0</v>
      </c>
      <c r="AA6" s="32">
        <f>1/$A$1*'[1]4403Imp'!Z$266</f>
        <v>0</v>
      </c>
      <c r="AB6" s="32">
        <f>1/$A$1*'[1]4403Imp'!AA$266</f>
        <v>0</v>
      </c>
      <c r="AC6" s="13"/>
      <c r="AD6" s="53">
        <f>1/1000*'[1]4403Imp'!AB$266</f>
        <v>3.7192918327445992E-2</v>
      </c>
      <c r="AE6" s="32">
        <f>1/1000*'[1]4403Imp'!AC$266</f>
        <v>3.8634632820799993E-2</v>
      </c>
      <c r="AF6" s="32">
        <f>1/1000*'[1]4403Imp'!AD$266</f>
        <v>3.4967270534399998E-2</v>
      </c>
      <c r="AG6" s="32">
        <f>1/1000*'[1]4403Imp'!AE$266</f>
        <v>3.6462131361600002E-2</v>
      </c>
      <c r="AH6" s="32">
        <f>1/1000*'[1]4403Imp'!AF$266</f>
        <v>3.9814568346700011E-2</v>
      </c>
      <c r="AI6" s="32">
        <f>1/1000*'[1]4403Imp'!AG$266</f>
        <v>3.5270894373000003E-2</v>
      </c>
      <c r="AJ6" s="32">
        <f>1/1000*'[1]4403Imp'!AH$266</f>
        <v>2.9481009616400003E-2</v>
      </c>
      <c r="AK6" s="32">
        <f>1/1000*'[1]4403Imp'!AI$266</f>
        <v>2.8213763987499998E-2</v>
      </c>
      <c r="AL6" s="32">
        <f>1/1000*'[1]4403Imp'!AJ$266</f>
        <v>2.5469702403200005E-2</v>
      </c>
      <c r="AM6" s="32">
        <f>1/1000*'[1]4403Imp'!AK$266</f>
        <v>1.3071078081600001E-2</v>
      </c>
      <c r="AN6" s="32">
        <f>1/1000*'[1]4403Imp'!AL$266</f>
        <v>1.1555788846500003E-2</v>
      </c>
      <c r="AO6" s="32">
        <f>1/1000*'[1]4403Imp'!AM$266</f>
        <v>1.3871183952000002E-2</v>
      </c>
      <c r="AP6" s="32">
        <f>1/1000*'[1]4403Imp'!AN$266</f>
        <v>7.7462287936000008E-3</v>
      </c>
      <c r="AQ6" s="32">
        <f>1/1000*'[1]4403Imp'!AO$266</f>
        <v>4.8221571188999997E-3</v>
      </c>
      <c r="AR6" s="32">
        <f>1/1000*'[1]4403Imp'!AP$266</f>
        <v>2.7645899009999999E-3</v>
      </c>
      <c r="AS6" s="32">
        <f>1/1000*'[1]4403Imp'!AQ$266</f>
        <v>1.5234156174999999E-3</v>
      </c>
      <c r="AT6" s="32">
        <f>1/1000*'[1]4403Imp'!AR$266</f>
        <v>1.0930869948999999E-3</v>
      </c>
      <c r="AU6" s="32">
        <f>1/1000*'[1]4403Imp'!AS$266</f>
        <v>1.4165861853000002E-3</v>
      </c>
      <c r="AV6" s="32">
        <f>1/1000*'[1]4403Imp'!AT$266</f>
        <v>9.9159003899999994E-4</v>
      </c>
      <c r="AW6" s="32">
        <f>1/1000*'[1]4403Imp'!AU$266</f>
        <v>1.2939293283333333E-3</v>
      </c>
      <c r="AX6" s="32">
        <f>1/1000*'[1]4403Imp'!AV$266</f>
        <v>0</v>
      </c>
      <c r="AY6" s="32">
        <f>1/1000*'[1]4403Imp'!AW$266</f>
        <v>0</v>
      </c>
      <c r="AZ6" s="32">
        <f>1/1000*'[1]4403Imp'!AX$266</f>
        <v>0</v>
      </c>
      <c r="BA6" s="32">
        <f>1/1000*'[1]4403Imp'!AY$266</f>
        <v>0</v>
      </c>
      <c r="BB6" s="32">
        <f>1/1000*'[1]4403Imp'!AZ$266</f>
        <v>0</v>
      </c>
      <c r="BC6" s="32">
        <f>1/1000*'[1]4403Imp'!BA$266</f>
        <v>0</v>
      </c>
      <c r="BD6" s="386"/>
    </row>
    <row r="7" spans="1:56" ht="17.149999999999999" customHeight="1">
      <c r="B7" s="5" t="s">
        <v>18</v>
      </c>
      <c r="C7" s="45">
        <f>1/$A$1*'[1]4403Imp'!$B$38</f>
        <v>5.3377559999999998E-2</v>
      </c>
      <c r="D7" s="10">
        <f>1/$A$1*'[1]4403Imp'!$C$38</f>
        <v>2.9572399999999999E-2</v>
      </c>
      <c r="E7" s="10">
        <f>1/$A$1*'[1]4403Imp'!D$38</f>
        <v>2.7209999999999998E-2</v>
      </c>
      <c r="F7" s="10">
        <f>1/$A$1*'[1]4403Imp'!E$38</f>
        <v>2.2578000000000001E-2</v>
      </c>
      <c r="G7" s="10">
        <f>1/$A$1*'[1]4403Imp'!F$38</f>
        <v>1.7294960000000002E-2</v>
      </c>
      <c r="H7" s="10">
        <f>1/$A$1*'[1]4403Imp'!G$38</f>
        <v>1.5114999999999998E-2</v>
      </c>
      <c r="I7" s="10">
        <f>1/$A$1*'[1]4403Imp'!H$38</f>
        <v>1.275424E-2</v>
      </c>
      <c r="J7" s="10">
        <f>1/$A$1*'[1]4403Imp'!I$38</f>
        <v>1.4738000000000001E-2</v>
      </c>
      <c r="K7" s="10">
        <f>1/$A$1*'[1]4403Imp'!J$38</f>
        <v>6.7925999999999993E-3</v>
      </c>
      <c r="L7" s="10">
        <f>1/$A$1*'[1]4403Imp'!K$38</f>
        <v>5.5229999999999993E-3</v>
      </c>
      <c r="M7" s="10">
        <f>1/$A$1*'[1]4403Imp'!L$38</f>
        <v>5.5969999999999995E-3</v>
      </c>
      <c r="N7" s="10">
        <f>1/$A$1*'[1]4403Imp'!M$38</f>
        <v>3.2479999999999996E-3</v>
      </c>
      <c r="O7" s="10">
        <f>1/$A$1*'[1]4403Imp'!N$38</f>
        <v>1.5799999999999998E-3</v>
      </c>
      <c r="P7" s="10">
        <f>1/$A$1*'[1]4403Imp'!O$38</f>
        <v>7.6779999999999991E-4</v>
      </c>
      <c r="Q7" s="10">
        <f>1/$A$1*'[1]4403Imp'!P$38</f>
        <v>3.01E-4</v>
      </c>
      <c r="R7" s="10">
        <f>1/$A$1*'[1]4403Imp'!Q$38</f>
        <v>2.1799999999999999E-4</v>
      </c>
      <c r="S7" s="10">
        <f>1/$A$1*'[1]4403Imp'!R$38</f>
        <v>1.25E-4</v>
      </c>
      <c r="T7" s="10">
        <f>1/$A$1*'[1]4403Imp'!S$38</f>
        <v>2.7599999999999999E-4</v>
      </c>
      <c r="U7" s="10">
        <f>1/$A$1*'[1]4403Imp'!T$38</f>
        <v>0</v>
      </c>
      <c r="V7" s="10">
        <f>1/$A$1*'[1]4403Imp'!U$38</f>
        <v>0</v>
      </c>
      <c r="W7" s="10">
        <f>1/$A$1*'[1]4403Imp'!V$38</f>
        <v>0</v>
      </c>
      <c r="X7" s="10">
        <f>1/$A$1*'[1]4403Imp'!W$38</f>
        <v>0</v>
      </c>
      <c r="Y7" s="10">
        <f>1/$A$1*'[1]4403Imp'!X$38</f>
        <v>0</v>
      </c>
      <c r="Z7" s="10">
        <f>1/$A$1*'[1]4403Imp'!Y$38</f>
        <v>0</v>
      </c>
      <c r="AA7" s="10">
        <f>1/$A$1*'[1]4403Imp'!Z$38</f>
        <v>0</v>
      </c>
      <c r="AB7" s="10">
        <f>1/$A$1*'[1]4403Imp'!AA$38</f>
        <v>0</v>
      </c>
      <c r="AC7" s="4"/>
      <c r="AD7" s="45">
        <f>1/1000*'[1]4403Imp'!AB$38</f>
        <v>1.1045354866727999E-2</v>
      </c>
      <c r="AE7" s="10">
        <f>1/1000*'[1]4403Imp'!AC$38</f>
        <v>7.2200307564000005E-3</v>
      </c>
      <c r="AF7" s="10">
        <f>1/1000*'[1]4403Imp'!AD$38</f>
        <v>7.2309823968000004E-3</v>
      </c>
      <c r="AG7" s="10">
        <f>1/1000*'[1]4403Imp'!AE$38</f>
        <v>7.5805026416000008E-3</v>
      </c>
      <c r="AH7" s="10">
        <f>1/1000*'[1]4403Imp'!AF$38</f>
        <v>6.3527602509000003E-3</v>
      </c>
      <c r="AI7" s="10">
        <f>1/1000*'[1]4403Imp'!AG$38</f>
        <v>5.6222409243000008E-3</v>
      </c>
      <c r="AJ7" s="10">
        <f>1/1000*'[1]4403Imp'!AH$38</f>
        <v>4.9682133264000007E-3</v>
      </c>
      <c r="AK7" s="10">
        <f>1/1000*'[1]4403Imp'!AI$38</f>
        <v>6.339650677E-3</v>
      </c>
      <c r="AL7" s="10">
        <f>1/1000*'[1]4403Imp'!AJ$38</f>
        <v>4.2439625132000003E-3</v>
      </c>
      <c r="AM7" s="10">
        <f>1/1000*'[1]4403Imp'!AK$38</f>
        <v>2.8851340363999999E-3</v>
      </c>
      <c r="AN7" s="10">
        <f>1/1000*'[1]4403Imp'!AL$38</f>
        <v>2.5475990157000005E-3</v>
      </c>
      <c r="AO7" s="10">
        <f>1/1000*'[1]4403Imp'!AM$38</f>
        <v>1.8571075680000001E-3</v>
      </c>
      <c r="AP7" s="10">
        <f>1/1000*'[1]4403Imp'!AN$38</f>
        <v>8.0888181439999992E-4</v>
      </c>
      <c r="AQ7" s="10">
        <f>1/1000*'[1]4403Imp'!AO$38</f>
        <v>4.8630108030000001E-4</v>
      </c>
      <c r="AR7" s="10">
        <f>1/1000*'[1]4403Imp'!AP$38</f>
        <v>1.9526957250000002E-4</v>
      </c>
      <c r="AS7" s="10">
        <f>1/1000*'[1]4403Imp'!AQ$38</f>
        <v>1.149763755E-4</v>
      </c>
      <c r="AT7" s="10">
        <f>1/1000*'[1]4403Imp'!AR$38</f>
        <v>4.2483928899999996E-5</v>
      </c>
      <c r="AU7" s="10">
        <f>1/1000*'[1]4403Imp'!AS$38</f>
        <v>1.5650976769999999E-4</v>
      </c>
      <c r="AV7" s="10">
        <f>1/1000*'[1]4403Imp'!AT$38</f>
        <v>0</v>
      </c>
      <c r="AW7" s="10">
        <f>1/1000*'[1]4403Imp'!AU$38</f>
        <v>0</v>
      </c>
      <c r="AX7" s="10">
        <f>1/1000*'[1]4403Imp'!AV$38</f>
        <v>0</v>
      </c>
      <c r="AY7" s="10">
        <f>1/1000*'[1]4403Imp'!AW$38</f>
        <v>0</v>
      </c>
      <c r="AZ7" s="10">
        <f>1/1000*'[1]4403Imp'!AX$38</f>
        <v>0</v>
      </c>
      <c r="BA7" s="10">
        <f>1/1000*'[1]4403Imp'!AY$38</f>
        <v>0</v>
      </c>
      <c r="BB7" s="10">
        <f>1/1000*'[1]4403Imp'!AZ$38</f>
        <v>0</v>
      </c>
      <c r="BC7" s="10">
        <f>1/1000*'[1]4403Imp'!BA$38</f>
        <v>0</v>
      </c>
      <c r="BD7" s="386"/>
    </row>
    <row r="8" spans="1:56">
      <c r="B8" s="5" t="s">
        <v>106</v>
      </c>
      <c r="C8" s="45">
        <f>1/$A$1*'[1]4403Imp'!$B$43</f>
        <v>2.9327819999999998E-2</v>
      </c>
      <c r="D8" s="10">
        <f>1/$A$1*'[1]4403Imp'!$C$43</f>
        <v>3.7451999999999999E-2</v>
      </c>
      <c r="E8" s="10">
        <f>1/$A$1*'[1]4403Imp'!D$43</f>
        <v>1.9446999999999999E-2</v>
      </c>
      <c r="F8" s="10">
        <f>1/$A$1*'[1]4403Imp'!E$43</f>
        <v>1.6507999999999998E-2</v>
      </c>
      <c r="G8" s="10">
        <f>1/$A$1*'[1]4403Imp'!F$43</f>
        <v>1.7176999999999998E-2</v>
      </c>
      <c r="H8" s="10">
        <f>1/$A$1*'[1]4403Imp'!G$43</f>
        <v>1.5226E-2</v>
      </c>
      <c r="I8" s="10">
        <f>1/$A$1*'[1]4403Imp'!H$43</f>
        <v>1.6832E-2</v>
      </c>
      <c r="J8" s="10">
        <f>1/$A$1*'[1]4403Imp'!I$43</f>
        <v>1.0886999999999999E-2</v>
      </c>
      <c r="K8" s="10">
        <f>1/$A$1*'[1]4403Imp'!J$43</f>
        <v>5.3740199999999985E-3</v>
      </c>
      <c r="L8" s="10">
        <f>1/$A$1*'[1]4403Imp'!K$43</f>
        <v>3.1701400000000001E-3</v>
      </c>
      <c r="M8" s="10">
        <f>1/$A$1*'[1]4403Imp'!L$43</f>
        <v>4.2091400000000001E-3</v>
      </c>
      <c r="N8" s="10">
        <f>1/$A$1*'[1]4403Imp'!M$43</f>
        <v>2.9489999999999998E-3</v>
      </c>
      <c r="O8" s="10">
        <f>1/$A$1*'[1]4403Imp'!N$43</f>
        <v>2.3079999999999997E-3</v>
      </c>
      <c r="P8" s="10">
        <f>1/$A$1*'[1]4403Imp'!O$43</f>
        <v>1.09E-3</v>
      </c>
      <c r="Q8" s="10">
        <f>1/$A$1*'[1]4403Imp'!P$43</f>
        <v>3.8949999999999998E-4</v>
      </c>
      <c r="R8" s="10">
        <f>1/$A$1*'[1]4403Imp'!Q$43</f>
        <v>6.9299999999999993E-4</v>
      </c>
      <c r="S8" s="10">
        <f>1/$A$1*'[1]4403Imp'!R$43</f>
        <v>1.0820000000000001E-3</v>
      </c>
      <c r="T8" s="10">
        <f>1/$A$1*'[1]4403Imp'!S$43</f>
        <v>5.6599999999999999E-4</v>
      </c>
      <c r="U8" s="10">
        <f>1/$A$1*'[1]4403Imp'!T$43</f>
        <v>9.9967999999999975E-4</v>
      </c>
      <c r="V8" s="10">
        <f>1/$A$1*'[1]4403Imp'!U$43</f>
        <v>2.92E-4</v>
      </c>
      <c r="W8" s="10">
        <f>1/$A$1*'[1]4403Imp'!V$43</f>
        <v>0</v>
      </c>
      <c r="X8" s="10">
        <f>1/$A$1*'[1]4403Imp'!W$43</f>
        <v>0</v>
      </c>
      <c r="Y8" s="10">
        <f>1/$A$1*'[1]4403Imp'!X$43</f>
        <v>0</v>
      </c>
      <c r="Z8" s="10">
        <f>1/$A$1*'[1]4403Imp'!Y$43</f>
        <v>0</v>
      </c>
      <c r="AA8" s="10">
        <f>1/$A$1*'[1]4403Imp'!Z$43</f>
        <v>0</v>
      </c>
      <c r="AB8" s="10">
        <f>1/$A$1*'[1]4403Imp'!AA$43</f>
        <v>0</v>
      </c>
      <c r="AC8" s="4"/>
      <c r="AD8" s="45">
        <f>1/1000*'[1]4403Imp'!AB$43</f>
        <v>9.0323015414819994E-3</v>
      </c>
      <c r="AE8" s="10">
        <f>1/1000*'[1]4403Imp'!AC$43</f>
        <v>1.12671558052E-2</v>
      </c>
      <c r="AF8" s="10">
        <f>1/1000*'[1]4403Imp'!AD$43</f>
        <v>6.4658331360000001E-3</v>
      </c>
      <c r="AG8" s="10">
        <f>1/1000*'[1]4403Imp'!AE$43</f>
        <v>7.0751492224000005E-3</v>
      </c>
      <c r="AH8" s="10">
        <f>1/1000*'[1]4403Imp'!AF$43</f>
        <v>8.8998917931000007E-3</v>
      </c>
      <c r="AI8" s="10">
        <f>1/1000*'[1]4403Imp'!AG$43</f>
        <v>7.4741696172000004E-3</v>
      </c>
      <c r="AJ8" s="10">
        <f>1/1000*'[1]4403Imp'!AH$43</f>
        <v>8.6791868392000013E-3</v>
      </c>
      <c r="AK8" s="10">
        <f>1/1000*'[1]4403Imp'!AI$43</f>
        <v>6.5483230070000004E-3</v>
      </c>
      <c r="AL8" s="10">
        <f>1/1000*'[1]4403Imp'!AJ$43</f>
        <v>3.6598813588000004E-3</v>
      </c>
      <c r="AM8" s="10">
        <f>1/1000*'[1]4403Imp'!AK$43</f>
        <v>1.7258181204000001E-3</v>
      </c>
      <c r="AN8" s="10">
        <f>1/1000*'[1]4403Imp'!AL$43</f>
        <v>2.1747445650000001E-3</v>
      </c>
      <c r="AO8" s="10">
        <f>1/1000*'[1]4403Imp'!AM$43</f>
        <v>1.4548836000000001E-3</v>
      </c>
      <c r="AP8" s="10">
        <f>1/1000*'[1]4403Imp'!AN$43</f>
        <v>1.2698295103999999E-3</v>
      </c>
      <c r="AQ8" s="10">
        <f>1/1000*'[1]4403Imp'!AO$43</f>
        <v>7.1899748130000005E-4</v>
      </c>
      <c r="AR8" s="10">
        <f>1/1000*'[1]4403Imp'!AP$43</f>
        <v>2.2725055300000003E-4</v>
      </c>
      <c r="AS8" s="10">
        <f>1/1000*'[1]4403Imp'!AQ$43</f>
        <v>3.0358360899999996E-4</v>
      </c>
      <c r="AT8" s="10">
        <f>1/1000*'[1]4403Imp'!AR$43</f>
        <v>4.9130088569999996E-4</v>
      </c>
      <c r="AU8" s="10">
        <f>1/1000*'[1]4403Imp'!AS$43</f>
        <v>3.0861483509999997E-4</v>
      </c>
      <c r="AV8" s="10">
        <f>1/1000*'[1]4403Imp'!AT$43</f>
        <v>5.2584025000000005E-4</v>
      </c>
      <c r="AW8" s="10">
        <f>1/1000*'[1]4403Imp'!AU$43</f>
        <v>3.5369652750000003E-4</v>
      </c>
      <c r="AX8" s="10">
        <f>1/1000*'[1]4403Imp'!AV$43</f>
        <v>0</v>
      </c>
      <c r="AY8" s="10">
        <f>1/1000*'[1]4403Imp'!AW$43</f>
        <v>0</v>
      </c>
      <c r="AZ8" s="10">
        <f>1/1000*'[1]4403Imp'!AX$43</f>
        <v>0</v>
      </c>
      <c r="BA8" s="10">
        <f>1/1000*'[1]4403Imp'!AY$43</f>
        <v>0</v>
      </c>
      <c r="BB8" s="10">
        <f>1/1000*'[1]4403Imp'!AZ$43</f>
        <v>0</v>
      </c>
      <c r="BC8" s="10">
        <f>1/1000*'[1]4403Imp'!BA$43</f>
        <v>0</v>
      </c>
      <c r="BD8" s="386"/>
    </row>
    <row r="9" spans="1:56">
      <c r="B9" s="5" t="s">
        <v>52</v>
      </c>
      <c r="C9" s="45">
        <f>1/$A$1*'[1]4403Imp'!$B$52</f>
        <v>9.8999999999999991E-3</v>
      </c>
      <c r="D9" s="10">
        <f>1/$A$1*'[1]4403Imp'!$C$52</f>
        <v>1.3824999999999997E-2</v>
      </c>
      <c r="E9" s="10">
        <f>1/$A$1*'[1]4403Imp'!D$52</f>
        <v>2.0397999999999999E-2</v>
      </c>
      <c r="F9" s="10">
        <f>1/$A$1*'[1]4403Imp'!E$52</f>
        <v>1.5689579999999998E-2</v>
      </c>
      <c r="G9" s="10">
        <f>1/$A$1*'[1]4403Imp'!F$52</f>
        <v>2.3862580000000001E-2</v>
      </c>
      <c r="H9" s="10">
        <f>1/$A$1*'[1]4403Imp'!G$52</f>
        <v>1.9394639999999998E-2</v>
      </c>
      <c r="I9" s="10">
        <f>1/$A$1*'[1]4403Imp'!H$52</f>
        <v>1.7283E-2</v>
      </c>
      <c r="J9" s="10">
        <f>1/$A$1*'[1]4403Imp'!I$52</f>
        <v>9.8839999999999987E-3</v>
      </c>
      <c r="K9" s="10">
        <f>1/$A$1*'[1]4403Imp'!J$52</f>
        <v>6.6119999999999998E-3</v>
      </c>
      <c r="L9" s="10">
        <f>1/$A$1*'[1]4403Imp'!K$52</f>
        <v>4.7189999999999992E-3</v>
      </c>
      <c r="M9" s="10">
        <f>1/$A$1*'[1]4403Imp'!L$52</f>
        <v>8.036999999999999E-3</v>
      </c>
      <c r="N9" s="10">
        <f>1/$A$1*'[1]4403Imp'!M$52</f>
        <v>1.2291679999999999E-2</v>
      </c>
      <c r="O9" s="10">
        <f>1/$A$1*'[1]4403Imp'!N$52</f>
        <v>2.5772999999999998E-3</v>
      </c>
      <c r="P9" s="10">
        <f>1/$A$1*'[1]4403Imp'!O$52</f>
        <v>4.2999999999999995E-5</v>
      </c>
      <c r="Q9" s="10">
        <f>1/$A$1*'[1]4403Imp'!P$52</f>
        <v>3.6199999999999996E-4</v>
      </c>
      <c r="R9" s="10">
        <f>1/$A$1*'[1]4403Imp'!Q$52</f>
        <v>4.73E-4</v>
      </c>
      <c r="S9" s="10">
        <f>1/$A$1*'[1]4403Imp'!R$52</f>
        <v>3.4999999999999997E-5</v>
      </c>
      <c r="T9" s="10">
        <f>1/$A$1*'[1]4403Imp'!S$52</f>
        <v>5.6379999999999999E-5</v>
      </c>
      <c r="U9" s="10">
        <f>1/$A$1*'[1]4403Imp'!T$52</f>
        <v>5.9559999999999999E-5</v>
      </c>
      <c r="V9" s="10">
        <f>1/$A$1*'[1]4403Imp'!U$52</f>
        <v>1.3578E-4</v>
      </c>
      <c r="W9" s="10">
        <f>1/$A$1*'[1]4403Imp'!V$52</f>
        <v>0</v>
      </c>
      <c r="X9" s="10">
        <f>1/$A$1*'[1]4403Imp'!W$52</f>
        <v>0</v>
      </c>
      <c r="Y9" s="10">
        <f>1/$A$1*'[1]4403Imp'!X$52</f>
        <v>0</v>
      </c>
      <c r="Z9" s="10">
        <f>1/$A$1*'[1]4403Imp'!Y$52</f>
        <v>0</v>
      </c>
      <c r="AA9" s="10">
        <f>1/$A$1*'[1]4403Imp'!Z$52</f>
        <v>0</v>
      </c>
      <c r="AB9" s="10">
        <f>1/$A$1*'[1]4403Imp'!AA$52</f>
        <v>0</v>
      </c>
      <c r="AC9" s="4"/>
      <c r="AD9" s="45">
        <f>1/1000*'[1]4403Imp'!AB$52</f>
        <v>3.10598121318E-3</v>
      </c>
      <c r="AE9" s="10">
        <f>1/1000*'[1]4403Imp'!AC$52</f>
        <v>4.2080742203999995E-3</v>
      </c>
      <c r="AF9" s="10">
        <f>1/1000*'[1]4403Imp'!AD$52</f>
        <v>6.2803584239999998E-3</v>
      </c>
      <c r="AG9" s="10">
        <f>1/1000*'[1]4403Imp'!AE$52</f>
        <v>6.0831739248000003E-3</v>
      </c>
      <c r="AH9" s="10">
        <f>1/1000*'[1]4403Imp'!AF$52</f>
        <v>1.04070868622E-2</v>
      </c>
      <c r="AI9" s="10">
        <f>1/1000*'[1]4403Imp'!AG$52</f>
        <v>8.6154198701999998E-3</v>
      </c>
      <c r="AJ9" s="10">
        <f>1/1000*'[1]4403Imp'!AH$52</f>
        <v>7.9854640724000003E-3</v>
      </c>
      <c r="AK9" s="10">
        <f>1/1000*'[1]4403Imp'!AI$52</f>
        <v>5.8607431569999997E-3</v>
      </c>
      <c r="AL9" s="10">
        <f>1/1000*'[1]4403Imp'!AJ$52</f>
        <v>4.2970981048000012E-3</v>
      </c>
      <c r="AM9" s="10">
        <f>1/1000*'[1]4403Imp'!AK$52</f>
        <v>2.8555084844000002E-3</v>
      </c>
      <c r="AN9" s="10">
        <f>1/1000*'[1]4403Imp'!AL$52</f>
        <v>4.5912411306000007E-3</v>
      </c>
      <c r="AO9" s="10">
        <f>1/1000*'[1]4403Imp'!AM$52</f>
        <v>6.9406052640000005E-3</v>
      </c>
      <c r="AP9" s="10">
        <f>1/1000*'[1]4403Imp'!AN$52</f>
        <v>1.3884987776E-3</v>
      </c>
      <c r="AQ9" s="10">
        <f>1/1000*'[1]4403Imp'!AO$52</f>
        <v>3.0513097500000004E-5</v>
      </c>
      <c r="AR9" s="10">
        <f>1/1000*'[1]4403Imp'!AP$52</f>
        <v>2.036975765E-4</v>
      </c>
      <c r="AS9" s="10">
        <f>1/1000*'[1]4403Imp'!AQ$52</f>
        <v>3.1682438199999999E-4</v>
      </c>
      <c r="AT9" s="10">
        <f>1/1000*'[1]4403Imp'!AR$52</f>
        <v>7.6143650999999993E-5</v>
      </c>
      <c r="AU9" s="10">
        <f>1/1000*'[1]4403Imp'!AS$52</f>
        <v>1.097221125E-4</v>
      </c>
      <c r="AV9" s="10">
        <f>1/1000*'[1]4403Imp'!AT$52</f>
        <v>1.15399053E-4</v>
      </c>
      <c r="AW9" s="10">
        <f>1/1000*'[1]4403Imp'!AU$52</f>
        <v>2.2202121208333335E-4</v>
      </c>
      <c r="AX9" s="10">
        <f>1/1000*'[1]4403Imp'!AV$52</f>
        <v>0</v>
      </c>
      <c r="AY9" s="10">
        <f>1/1000*'[1]4403Imp'!AW$52</f>
        <v>0</v>
      </c>
      <c r="AZ9" s="10">
        <f>1/1000*'[1]4403Imp'!AX$52</f>
        <v>0</v>
      </c>
      <c r="BA9" s="10">
        <f>1/1000*'[1]4403Imp'!AY$52</f>
        <v>0</v>
      </c>
      <c r="BB9" s="10">
        <f>1/1000*'[1]4403Imp'!AZ$52</f>
        <v>0</v>
      </c>
      <c r="BC9" s="10">
        <f>1/1000*'[1]4403Imp'!BA$52</f>
        <v>0</v>
      </c>
      <c r="BD9" s="386"/>
    </row>
    <row r="10" spans="1:56">
      <c r="B10" s="5" t="s">
        <v>107</v>
      </c>
      <c r="C10" s="45">
        <f>1/$A$1*'[1]4403Imp'!$B$77</f>
        <v>2.9408999999999998E-2</v>
      </c>
      <c r="D10" s="10">
        <f>1/$A$1*'[1]4403Imp'!$C$77</f>
        <v>3.3090999999999995E-2</v>
      </c>
      <c r="E10" s="10">
        <f>1/$A$1*'[1]4403Imp'!D$77</f>
        <v>1.7742999999999998E-2</v>
      </c>
      <c r="F10" s="10">
        <f>1/$A$1*'[1]4403Imp'!E$77</f>
        <v>1.5215999999999999E-2</v>
      </c>
      <c r="G10" s="10">
        <f>1/$A$1*'[1]4403Imp'!F$77</f>
        <v>1.7149999999999999E-2</v>
      </c>
      <c r="H10" s="10">
        <f>1/$A$1*'[1]4403Imp'!G$77</f>
        <v>1.0055999999999999E-2</v>
      </c>
      <c r="I10" s="10">
        <f>1/$A$1*'[1]4403Imp'!H$77</f>
        <v>4.4729999999999995E-3</v>
      </c>
      <c r="J10" s="10">
        <f>1/$A$1*'[1]4403Imp'!I$77</f>
        <v>4.4650000000000002E-3</v>
      </c>
      <c r="K10" s="10">
        <f>1/$A$1*'[1]4403Imp'!J$77</f>
        <v>1.0560000000000001E-3</v>
      </c>
      <c r="L10" s="10">
        <f>1/$A$1*'[1]4403Imp'!K$77</f>
        <v>4.3999999999999999E-5</v>
      </c>
      <c r="M10" s="10">
        <f>1/$A$1*'[1]4403Imp'!L$77</f>
        <v>8.7499999999999991E-4</v>
      </c>
      <c r="N10" s="10">
        <f>1/$A$1*'[1]4403Imp'!M$77</f>
        <v>4.81E-3</v>
      </c>
      <c r="O10" s="10">
        <f>1/$A$1*'[1]4403Imp'!N$77</f>
        <v>3.0119999999999999E-3</v>
      </c>
      <c r="P10" s="10">
        <f>1/$A$1*'[1]4403Imp'!O$77</f>
        <v>0</v>
      </c>
      <c r="Q10" s="10">
        <f>1/$A$1*'[1]4403Imp'!P$77</f>
        <v>1.3899999999999999E-4</v>
      </c>
      <c r="R10" s="10">
        <f>1/$A$1*'[1]4403Imp'!Q$77</f>
        <v>1.8199999999999998E-4</v>
      </c>
      <c r="S10" s="10">
        <f>1/$A$1*'[1]4403Imp'!R$77</f>
        <v>0</v>
      </c>
      <c r="T10" s="10">
        <f>1/$A$1*'[1]4403Imp'!S$77</f>
        <v>6.579E-4</v>
      </c>
      <c r="U10" s="10">
        <f>1/$A$1*'[1]4403Imp'!T$77</f>
        <v>3.6121999999999999E-4</v>
      </c>
      <c r="V10" s="10">
        <f>1/$A$1*'[1]4403Imp'!U$77</f>
        <v>4.2899999999999997E-4</v>
      </c>
      <c r="W10" s="10">
        <f>1/$A$1*'[1]4403Imp'!V$77</f>
        <v>0</v>
      </c>
      <c r="X10" s="10">
        <f>1/$A$1*'[1]4403Imp'!W$77</f>
        <v>0</v>
      </c>
      <c r="Y10" s="10">
        <f>1/$A$1*'[1]4403Imp'!X$77</f>
        <v>0</v>
      </c>
      <c r="Z10" s="10">
        <f>1/$A$1*'[1]4403Imp'!Y$77</f>
        <v>0</v>
      </c>
      <c r="AA10" s="10">
        <f>1/$A$1*'[1]4403Imp'!Z$77</f>
        <v>0</v>
      </c>
      <c r="AB10" s="10">
        <f>1/$A$1*'[1]4403Imp'!AA$77</f>
        <v>0</v>
      </c>
      <c r="AC10" s="4"/>
      <c r="AD10" s="45">
        <f>1/1000*'[1]4403Imp'!AB$77</f>
        <v>4.9217895933720002E-3</v>
      </c>
      <c r="AE10" s="10">
        <f>1/1000*'[1]4403Imp'!AC$77</f>
        <v>5.5162610196000002E-3</v>
      </c>
      <c r="AF10" s="10">
        <f>1/1000*'[1]4403Imp'!AD$77</f>
        <v>3.3542559600000001E-3</v>
      </c>
      <c r="AG10" s="10">
        <f>1/1000*'[1]4403Imp'!AE$77</f>
        <v>3.5235386816000005E-3</v>
      </c>
      <c r="AH10" s="10">
        <f>1/1000*'[1]4403Imp'!AF$77</f>
        <v>4.6537458506000001E-3</v>
      </c>
      <c r="AI10" s="10">
        <f>1/1000*'[1]4403Imp'!AG$77</f>
        <v>3.0306338205000004E-3</v>
      </c>
      <c r="AJ10" s="10">
        <f>1/1000*'[1]4403Imp'!AH$77</f>
        <v>1.1623290096000002E-3</v>
      </c>
      <c r="AK10" s="10">
        <f>1/1000*'[1]4403Imp'!AI$77</f>
        <v>1.7814567595000003E-3</v>
      </c>
      <c r="AL10" s="10">
        <f>1/1000*'[1]4403Imp'!AJ$77</f>
        <v>3.6650276880000006E-4</v>
      </c>
      <c r="AM10" s="10">
        <f>1/1000*'[1]4403Imp'!AK$77</f>
        <v>2.8858412000000001E-5</v>
      </c>
      <c r="AN10" s="10">
        <f>1/1000*'[1]4403Imp'!AL$77</f>
        <v>3.3977293289999999E-4</v>
      </c>
      <c r="AO10" s="10">
        <f>1/1000*'[1]4403Imp'!AM$77</f>
        <v>2.122421376E-3</v>
      </c>
      <c r="AP10" s="10">
        <f>1/1000*'[1]4403Imp'!AN$77</f>
        <v>1.263703584E-3</v>
      </c>
      <c r="AQ10" s="10">
        <f>1/1000*'[1]4403Imp'!AO$77</f>
        <v>0</v>
      </c>
      <c r="AR10" s="10">
        <f>1/1000*'[1]4403Imp'!AP$77</f>
        <v>6.5499035499999998E-5</v>
      </c>
      <c r="AS10" s="10">
        <f>1/1000*'[1]4403Imp'!AQ$77</f>
        <v>7.1947746499999993E-5</v>
      </c>
      <c r="AT10" s="10">
        <f>1/1000*'[1]4403Imp'!AR$77</f>
        <v>0</v>
      </c>
      <c r="AU10" s="10">
        <f>1/1000*'[1]4403Imp'!AS$77</f>
        <v>1.8060965779999999E-4</v>
      </c>
      <c r="AV10" s="10">
        <f>1/1000*'[1]4403Imp'!AT$77</f>
        <v>8.0178089999999997E-5</v>
      </c>
      <c r="AW10" s="10">
        <f>1/1000*'[1]4403Imp'!AU$77</f>
        <v>1.8970555875000002E-4</v>
      </c>
      <c r="AX10" s="10">
        <f>1/1000*'[1]4403Imp'!AV$77</f>
        <v>0</v>
      </c>
      <c r="AY10" s="10">
        <f>1/1000*'[1]4403Imp'!AW$77</f>
        <v>0</v>
      </c>
      <c r="AZ10" s="10">
        <f>1/1000*'[1]4403Imp'!AX$77</f>
        <v>0</v>
      </c>
      <c r="BA10" s="10">
        <f>1/1000*'[1]4403Imp'!AY$77</f>
        <v>0</v>
      </c>
      <c r="BB10" s="10">
        <f>1/1000*'[1]4403Imp'!AZ$77</f>
        <v>0</v>
      </c>
      <c r="BC10" s="10">
        <f>1/1000*'[1]4403Imp'!BA$77</f>
        <v>0</v>
      </c>
      <c r="BD10" s="386"/>
    </row>
    <row r="11" spans="1:56">
      <c r="B11" s="5" t="s">
        <v>15</v>
      </c>
      <c r="C11" s="45">
        <f>1/$A$1*'[1]4403Imp'!$B$88</f>
        <v>2.1372999999999996E-2</v>
      </c>
      <c r="D11" s="10">
        <f>1/$A$1*'[1]4403Imp'!$C$88</f>
        <v>2.2664999999999998E-2</v>
      </c>
      <c r="E11" s="10">
        <f>1/$A$1*'[1]4403Imp'!D$88</f>
        <v>2.643508E-2</v>
      </c>
      <c r="F11" s="10">
        <f>1/$A$1*'[1]4403Imp'!E$88</f>
        <v>2.7173159999999998E-2</v>
      </c>
      <c r="G11" s="10">
        <f>1/$A$1*'[1]4403Imp'!F$88</f>
        <v>2.4513079999999996E-2</v>
      </c>
      <c r="H11" s="10">
        <f>1/$A$1*'[1]4403Imp'!G$88</f>
        <v>2.6542E-2</v>
      </c>
      <c r="I11" s="10">
        <f>1/$A$1*'[1]4403Imp'!H$88</f>
        <v>1.7882000000000002E-2</v>
      </c>
      <c r="J11" s="10">
        <f>1/$A$1*'[1]4403Imp'!I$88</f>
        <v>1.7994E-2</v>
      </c>
      <c r="K11" s="10">
        <f>1/$A$1*'[1]4403Imp'!J$88</f>
        <v>2.3739999999999997E-2</v>
      </c>
      <c r="L11" s="10">
        <f>1/$A$1*'[1]4403Imp'!K$88</f>
        <v>1.2992999999999999E-2</v>
      </c>
      <c r="M11" s="10">
        <f>1/$A$1*'[1]4403Imp'!L$88</f>
        <v>3.1410000000000001E-3</v>
      </c>
      <c r="N11" s="10">
        <f>1/$A$1*'[1]4403Imp'!M$88</f>
        <v>0</v>
      </c>
      <c r="O11" s="10">
        <f>1/$A$1*'[1]4403Imp'!N$88</f>
        <v>0</v>
      </c>
      <c r="P11" s="10">
        <f>1/$A$1*'[1]4403Imp'!O$88</f>
        <v>0</v>
      </c>
      <c r="Q11" s="10">
        <f>1/$A$1*'[1]4403Imp'!P$88</f>
        <v>0</v>
      </c>
      <c r="R11" s="10">
        <f>1/$A$1*'[1]4403Imp'!Q$88</f>
        <v>0</v>
      </c>
      <c r="S11" s="10">
        <f>1/$A$1*'[1]4403Imp'!R$88</f>
        <v>0</v>
      </c>
      <c r="T11" s="10">
        <f>1/$A$1*'[1]4403Imp'!S$88</f>
        <v>0</v>
      </c>
      <c r="U11" s="10">
        <f>1/$A$1*'[1]4403Imp'!T$88</f>
        <v>0</v>
      </c>
      <c r="V11" s="10">
        <f>1/$A$1*'[1]4403Imp'!U$88</f>
        <v>6.2019999999999992E-5</v>
      </c>
      <c r="W11" s="10">
        <f>1/$A$1*'[1]4403Imp'!V$88</f>
        <v>0</v>
      </c>
      <c r="X11" s="10">
        <f>1/$A$1*'[1]4403Imp'!W$88</f>
        <v>0</v>
      </c>
      <c r="Y11" s="10">
        <f>1/$A$1*'[1]4403Imp'!X$88</f>
        <v>0</v>
      </c>
      <c r="Z11" s="10">
        <f>1/$A$1*'[1]4403Imp'!Y$88</f>
        <v>0</v>
      </c>
      <c r="AA11" s="10">
        <f>1/$A$1*'[1]4403Imp'!Z$88</f>
        <v>0</v>
      </c>
      <c r="AB11" s="10">
        <f>1/$A$1*'[1]4403Imp'!AA$88</f>
        <v>0</v>
      </c>
      <c r="AC11" s="4"/>
      <c r="AD11" s="45">
        <f>1/1000*'[1]4403Imp'!AB$88</f>
        <v>4.6456108341119996E-3</v>
      </c>
      <c r="AE11" s="10">
        <f>1/1000*'[1]4403Imp'!AC$88</f>
        <v>5.3709678315999997E-3</v>
      </c>
      <c r="AF11" s="10">
        <f>1/1000*'[1]4403Imp'!AD$88</f>
        <v>5.9915920415999999E-3</v>
      </c>
      <c r="AG11" s="10">
        <f>1/1000*'[1]4403Imp'!AE$88</f>
        <v>8.1740557248000008E-3</v>
      </c>
      <c r="AH11" s="10">
        <f>1/1000*'[1]4403Imp'!AF$88</f>
        <v>8.0490194127000002E-3</v>
      </c>
      <c r="AI11" s="10">
        <f>1/1000*'[1]4403Imp'!AG$88</f>
        <v>9.8133898863000009E-3</v>
      </c>
      <c r="AJ11" s="10">
        <f>1/1000*'[1]4403Imp'!AH$88</f>
        <v>6.2836941460000005E-3</v>
      </c>
      <c r="AK11" s="10">
        <f>1/1000*'[1]4403Imp'!AI$88</f>
        <v>7.3696869555000006E-3</v>
      </c>
      <c r="AL11" s="10">
        <f>1/1000*'[1]4403Imp'!AJ$88</f>
        <v>1.1037750972000002E-2</v>
      </c>
      <c r="AM11" s="10">
        <f>1/1000*'[1]4403Imp'!AK$88</f>
        <v>4.9633260600000003E-3</v>
      </c>
      <c r="AN11" s="10">
        <f>1/1000*'[1]4403Imp'!AL$88</f>
        <v>1.3025042270999999E-3</v>
      </c>
      <c r="AO11" s="10">
        <f>1/1000*'[1]4403Imp'!AM$88</f>
        <v>0</v>
      </c>
      <c r="AP11" s="10">
        <f>1/1000*'[1]4403Imp'!AN$88</f>
        <v>0</v>
      </c>
      <c r="AQ11" s="10">
        <f>1/1000*'[1]4403Imp'!AO$88</f>
        <v>0</v>
      </c>
      <c r="AR11" s="10">
        <f>1/1000*'[1]4403Imp'!AP$88</f>
        <v>0</v>
      </c>
      <c r="AS11" s="10">
        <f>1/1000*'[1]4403Imp'!AQ$88</f>
        <v>0</v>
      </c>
      <c r="AT11" s="10">
        <f>1/1000*'[1]4403Imp'!AR$88</f>
        <v>0</v>
      </c>
      <c r="AU11" s="10">
        <f>1/1000*'[1]4403Imp'!AS$88</f>
        <v>0</v>
      </c>
      <c r="AV11" s="10">
        <f>1/1000*'[1]4403Imp'!AT$88</f>
        <v>0</v>
      </c>
      <c r="AW11" s="10">
        <f>1/1000*'[1]4403Imp'!AU$88</f>
        <v>2.8857260416666667E-5</v>
      </c>
      <c r="AX11" s="10">
        <f>1/1000*'[1]4403Imp'!AV$88</f>
        <v>0</v>
      </c>
      <c r="AY11" s="10">
        <f>1/1000*'[1]4403Imp'!AW$88</f>
        <v>0</v>
      </c>
      <c r="AZ11" s="10">
        <f>1/1000*'[1]4403Imp'!AX$88</f>
        <v>0</v>
      </c>
      <c r="BA11" s="10">
        <f>1/1000*'[1]4403Imp'!AY$88</f>
        <v>0</v>
      </c>
      <c r="BB11" s="10">
        <f>1/1000*'[1]4403Imp'!AZ$88</f>
        <v>0</v>
      </c>
      <c r="BC11" s="10">
        <f>1/1000*'[1]4403Imp'!BA$88</f>
        <v>0</v>
      </c>
      <c r="BD11" s="386"/>
    </row>
    <row r="12" spans="1:56">
      <c r="B12" s="5" t="s">
        <v>109</v>
      </c>
      <c r="C12" s="45">
        <f>1/$A$1*'[1]4403Imp'!$B$129</f>
        <v>1.2023800000000001E-2</v>
      </c>
      <c r="D12" s="10">
        <f>1/$A$1*'[1]4403Imp'!$C$129</f>
        <v>1.4129999999999998E-2</v>
      </c>
      <c r="E12" s="10">
        <f>1/$A$1*'[1]4403Imp'!D$129</f>
        <v>1.1342419999999999E-2</v>
      </c>
      <c r="F12" s="10">
        <f>1/$A$1*'[1]4403Imp'!E$129</f>
        <v>7.2579999999999997E-3</v>
      </c>
      <c r="G12" s="10">
        <f>1/$A$1*'[1]4403Imp'!F$129</f>
        <v>0</v>
      </c>
      <c r="H12" s="10">
        <f>1/$A$1*'[1]4403Imp'!G$129</f>
        <v>0</v>
      </c>
      <c r="I12" s="10">
        <f>1/$A$1*'[1]4403Imp'!H$129</f>
        <v>0</v>
      </c>
      <c r="J12" s="10">
        <f>1/$A$1*'[1]4403Imp'!I$129</f>
        <v>0</v>
      </c>
      <c r="K12" s="10">
        <f>1/$A$1*'[1]4403Imp'!J$129</f>
        <v>0</v>
      </c>
      <c r="L12" s="10">
        <f>1/$A$1*'[1]4403Imp'!K$129</f>
        <v>0</v>
      </c>
      <c r="M12" s="10">
        <f>1/$A$1*'[1]4403Imp'!L$129</f>
        <v>0</v>
      </c>
      <c r="N12" s="10">
        <f>1/$A$1*'[1]4403Imp'!M$129</f>
        <v>0</v>
      </c>
      <c r="O12" s="10">
        <f>1/$A$1*'[1]4403Imp'!N$129</f>
        <v>0</v>
      </c>
      <c r="P12" s="10">
        <f>1/$A$1*'[1]4403Imp'!O$129</f>
        <v>0</v>
      </c>
      <c r="Q12" s="10">
        <f>1/$A$1*'[1]4403Imp'!P$129</f>
        <v>0</v>
      </c>
      <c r="R12" s="10">
        <f>1/$A$1*'[1]4403Imp'!Q$129</f>
        <v>0</v>
      </c>
      <c r="S12" s="10">
        <f>1/$A$1*'[1]4403Imp'!R$129</f>
        <v>0</v>
      </c>
      <c r="T12" s="10">
        <f>1/$A$1*'[1]4403Imp'!S$129</f>
        <v>0</v>
      </c>
      <c r="U12" s="10">
        <f>1/$A$1*'[1]4403Imp'!T$129</f>
        <v>0</v>
      </c>
      <c r="V12" s="10">
        <f>1/$A$1*'[1]4403Imp'!U$129</f>
        <v>0</v>
      </c>
      <c r="W12" s="10">
        <f>1/$A$1*'[1]4403Imp'!V$129</f>
        <v>0</v>
      </c>
      <c r="X12" s="10">
        <f>1/$A$1*'[1]4403Imp'!W$129</f>
        <v>0</v>
      </c>
      <c r="Y12" s="10">
        <f>1/$A$1*'[1]4403Imp'!X$129</f>
        <v>0</v>
      </c>
      <c r="Z12" s="10">
        <f>1/$A$1*'[1]4403Imp'!Y$129</f>
        <v>0</v>
      </c>
      <c r="AA12" s="10">
        <f>1/$A$1*'[1]4403Imp'!Z$129</f>
        <v>0</v>
      </c>
      <c r="AB12" s="10">
        <f>1/$A$1*'[1]4403Imp'!AA$129</f>
        <v>0</v>
      </c>
      <c r="AC12" s="4"/>
      <c r="AD12" s="45">
        <f>1/1000*'[1]4403Imp'!AB$129</f>
        <v>2.8735262933399998E-3</v>
      </c>
      <c r="AE12" s="10">
        <f>1/1000*'[1]4403Imp'!AC$129</f>
        <v>3.7959271607999998E-3</v>
      </c>
      <c r="AF12" s="10">
        <f>1/1000*'[1]4403Imp'!AD$129</f>
        <v>4.0334397792000003E-3</v>
      </c>
      <c r="AG12" s="10">
        <f>1/1000*'[1]4403Imp'!AE$129</f>
        <v>2.6905501504000001E-3</v>
      </c>
      <c r="AH12" s="10">
        <f>1/1000*'[1]4403Imp'!AF$129</f>
        <v>0</v>
      </c>
      <c r="AI12" s="10">
        <f>1/1000*'[1]4403Imp'!AG$129</f>
        <v>0</v>
      </c>
      <c r="AJ12" s="10">
        <f>1/1000*'[1]4403Imp'!AH$129</f>
        <v>0</v>
      </c>
      <c r="AK12" s="10">
        <f>1/1000*'[1]4403Imp'!AI$129</f>
        <v>0</v>
      </c>
      <c r="AL12" s="10">
        <f>1/1000*'[1]4403Imp'!AJ$129</f>
        <v>0</v>
      </c>
      <c r="AM12" s="10">
        <f>1/1000*'[1]4403Imp'!AK$129</f>
        <v>0</v>
      </c>
      <c r="AN12" s="10">
        <f>1/1000*'[1]4403Imp'!AL$129</f>
        <v>0</v>
      </c>
      <c r="AO12" s="10">
        <f>1/1000*'[1]4403Imp'!AM$129</f>
        <v>0</v>
      </c>
      <c r="AP12" s="10">
        <f>1/1000*'[1]4403Imp'!AN$129</f>
        <v>0</v>
      </c>
      <c r="AQ12" s="10">
        <f>1/1000*'[1]4403Imp'!AO$129</f>
        <v>0</v>
      </c>
      <c r="AR12" s="10">
        <f>1/1000*'[1]4403Imp'!AP$129</f>
        <v>0</v>
      </c>
      <c r="AS12" s="10">
        <f>1/1000*'[1]4403Imp'!AQ$129</f>
        <v>0</v>
      </c>
      <c r="AT12" s="10">
        <f>1/1000*'[1]4403Imp'!AR$129</f>
        <v>0</v>
      </c>
      <c r="AU12" s="10">
        <f>1/1000*'[1]4403Imp'!AS$129</f>
        <v>0</v>
      </c>
      <c r="AV12" s="10">
        <f>1/1000*'[1]4403Imp'!AT$129</f>
        <v>0</v>
      </c>
      <c r="AW12" s="10">
        <f>1/1000*'[1]4403Imp'!AU$129</f>
        <v>0</v>
      </c>
      <c r="AX12" s="10">
        <f>1/1000*'[1]4403Imp'!AV$129</f>
        <v>0</v>
      </c>
      <c r="AY12" s="10">
        <f>1/1000*'[1]4403Imp'!AW$129</f>
        <v>0</v>
      </c>
      <c r="AZ12" s="10">
        <f>1/1000*'[1]4403Imp'!AX$129</f>
        <v>0</v>
      </c>
      <c r="BA12" s="10">
        <f>1/1000*'[1]4403Imp'!AY$129</f>
        <v>0</v>
      </c>
      <c r="BB12" s="10">
        <f>1/1000*'[1]4403Imp'!AZ$129</f>
        <v>0</v>
      </c>
      <c r="BC12" s="10">
        <f>1/1000*'[1]4403Imp'!BA$129</f>
        <v>0</v>
      </c>
      <c r="BD12" s="386"/>
    </row>
    <row r="13" spans="1:56">
      <c r="B13" s="8" t="s">
        <v>16</v>
      </c>
      <c r="C13" s="46">
        <f t="shared" ref="C13:AB13" si="3">SUM(C6:C6)-SUM(C7:C12)</f>
        <v>4.6185600000000215E-3</v>
      </c>
      <c r="D13" s="37">
        <f t="shared" si="3"/>
        <v>3.7170599999999943E-3</v>
      </c>
      <c r="E13" s="37">
        <f t="shared" si="3"/>
        <v>3.6970199999999676E-3</v>
      </c>
      <c r="F13" s="37">
        <f t="shared" si="3"/>
        <v>2.4490000000000067E-3</v>
      </c>
      <c r="G13" s="37">
        <f t="shared" si="3"/>
        <v>2.7104799999999873E-3</v>
      </c>
      <c r="H13" s="37">
        <f t="shared" si="3"/>
        <v>1.2230000000000019E-3</v>
      </c>
      <c r="I13" s="37">
        <f t="shared" si="3"/>
        <v>5.5300000000001182E-4</v>
      </c>
      <c r="J13" s="37">
        <f t="shared" si="3"/>
        <v>4.1952000000000655E-4</v>
      </c>
      <c r="K13" s="37">
        <f t="shared" si="3"/>
        <v>2.4900000000000061E-3</v>
      </c>
      <c r="L13" s="37">
        <f t="shared" si="3"/>
        <v>8.503200000000051E-4</v>
      </c>
      <c r="M13" s="37">
        <f t="shared" si="3"/>
        <v>1.1587399999999984E-3</v>
      </c>
      <c r="N13" s="37">
        <f t="shared" si="3"/>
        <v>2.5569999999999968E-3</v>
      </c>
      <c r="O13" s="37">
        <f t="shared" si="3"/>
        <v>5.8246800000000005E-3</v>
      </c>
      <c r="P13" s="37">
        <f t="shared" si="3"/>
        <v>6.4052600000000003E-3</v>
      </c>
      <c r="Q13" s="37">
        <f t="shared" si="3"/>
        <v>3.1949999999999999E-3</v>
      </c>
      <c r="R13" s="37">
        <f t="shared" si="3"/>
        <v>1.3927200000000001E-3</v>
      </c>
      <c r="S13" s="37">
        <f t="shared" si="3"/>
        <v>6.3535999999999996E-4</v>
      </c>
      <c r="T13" s="37">
        <f t="shared" si="3"/>
        <v>9.7231999999999983E-4</v>
      </c>
      <c r="U13" s="37">
        <f t="shared" si="3"/>
        <v>1.0027599999999992E-3</v>
      </c>
      <c r="V13" s="37">
        <f t="shared" si="3"/>
        <v>1.2464799999999995E-3</v>
      </c>
      <c r="W13" s="37">
        <f t="shared" si="3"/>
        <v>0</v>
      </c>
      <c r="X13" s="37">
        <f t="shared" si="3"/>
        <v>0</v>
      </c>
      <c r="Y13" s="37">
        <f t="shared" si="3"/>
        <v>0</v>
      </c>
      <c r="Z13" s="37">
        <f t="shared" si="3"/>
        <v>0</v>
      </c>
      <c r="AA13" s="37">
        <f t="shared" si="3"/>
        <v>0</v>
      </c>
      <c r="AB13" s="37">
        <f t="shared" si="3"/>
        <v>0</v>
      </c>
      <c r="AC13" s="4"/>
      <c r="AD13" s="47">
        <f t="shared" ref="AD13:BC13" si="4">SUM(AD6:AD6)-SUM(AD7:AD12)</f>
        <v>1.5683539852319947E-3</v>
      </c>
      <c r="AE13" s="39">
        <f t="shared" si="4"/>
        <v>1.2562160267999903E-3</v>
      </c>
      <c r="AF13" s="39">
        <f t="shared" si="4"/>
        <v>1.6108087967999923E-3</v>
      </c>
      <c r="AG13" s="39">
        <f t="shared" si="4"/>
        <v>1.3351610160000013E-3</v>
      </c>
      <c r="AH13" s="39">
        <f t="shared" si="4"/>
        <v>1.4520641772000076E-3</v>
      </c>
      <c r="AI13" s="39">
        <f t="shared" si="4"/>
        <v>7.1504025450000452E-4</v>
      </c>
      <c r="AJ13" s="39">
        <f t="shared" si="4"/>
        <v>4.0212222279999849E-4</v>
      </c>
      <c r="AK13" s="39">
        <f t="shared" si="4"/>
        <v>3.1390343149999625E-4</v>
      </c>
      <c r="AL13" s="39">
        <f t="shared" si="4"/>
        <v>1.8645066856000023E-3</v>
      </c>
      <c r="AM13" s="39">
        <f t="shared" si="4"/>
        <v>6.1243296840000037E-4</v>
      </c>
      <c r="AN13" s="39">
        <f t="shared" si="4"/>
        <v>5.9992697520000124E-4</v>
      </c>
      <c r="AO13" s="39">
        <f t="shared" si="4"/>
        <v>1.4961661440000013E-3</v>
      </c>
      <c r="AP13" s="39">
        <f t="shared" si="4"/>
        <v>3.0153151072000008E-3</v>
      </c>
      <c r="AQ13" s="39">
        <f t="shared" si="4"/>
        <v>3.5863454597999996E-3</v>
      </c>
      <c r="AR13" s="39">
        <f t="shared" si="4"/>
        <v>2.0728731634999998E-3</v>
      </c>
      <c r="AS13" s="39">
        <f t="shared" si="4"/>
        <v>7.1608350449999989E-4</v>
      </c>
      <c r="AT13" s="39">
        <f t="shared" si="4"/>
        <v>4.8315852930000001E-4</v>
      </c>
      <c r="AU13" s="39">
        <f t="shared" si="4"/>
        <v>6.6112981220000028E-4</v>
      </c>
      <c r="AV13" s="39">
        <f t="shared" si="4"/>
        <v>2.7017264599999997E-4</v>
      </c>
      <c r="AW13" s="39">
        <f t="shared" si="4"/>
        <v>4.9964876958333315E-4</v>
      </c>
      <c r="AX13" s="39">
        <f t="shared" si="4"/>
        <v>0</v>
      </c>
      <c r="AY13" s="39">
        <f t="shared" si="4"/>
        <v>0</v>
      </c>
      <c r="AZ13" s="39">
        <f t="shared" si="4"/>
        <v>0</v>
      </c>
      <c r="BA13" s="39">
        <f t="shared" si="4"/>
        <v>0</v>
      </c>
      <c r="BB13" s="39">
        <f t="shared" si="4"/>
        <v>0</v>
      </c>
      <c r="BC13" s="39">
        <f t="shared" si="4"/>
        <v>0</v>
      </c>
      <c r="BD13" s="386"/>
    </row>
    <row r="14" spans="1:56" ht="13">
      <c r="B14" s="14" t="s">
        <v>98</v>
      </c>
      <c r="C14" s="26">
        <f>1/$A$1*'[1]4403Imp'!$B$268</f>
        <v>2.0344959999999999E-2</v>
      </c>
      <c r="D14" s="28">
        <f>1/$A$1*'[1]4403Imp'!$C$268</f>
        <v>1.9443079999999998E-2</v>
      </c>
      <c r="E14" s="28">
        <f>1/$A$1*'[1]4403Imp'!D$268</f>
        <v>1.5073860000000001E-2</v>
      </c>
      <c r="F14" s="28">
        <f>1/$A$1*'[1]4403Imp'!E$268</f>
        <v>2.3015319999999999E-2</v>
      </c>
      <c r="G14" s="28">
        <f>1/$A$1*'[1]4403Imp'!F$268</f>
        <v>2.25513E-2</v>
      </c>
      <c r="H14" s="28">
        <f>1/$A$1*'[1]4403Imp'!G$268</f>
        <v>1.68389E-2</v>
      </c>
      <c r="I14" s="28">
        <f>1/$A$1*'[1]4403Imp'!H$268</f>
        <v>1.6941499999999998E-2</v>
      </c>
      <c r="J14" s="28">
        <f>1/$A$1*'[1]4403Imp'!I$268</f>
        <v>1.098676E-2</v>
      </c>
      <c r="K14" s="28">
        <f>1/$A$1*'[1]4403Imp'!J$268</f>
        <v>1.264732E-2</v>
      </c>
      <c r="L14" s="28">
        <f>1/$A$1*'[1]4403Imp'!K$268</f>
        <v>5.8103400000000006E-3</v>
      </c>
      <c r="M14" s="28">
        <f>1/$A$1*'[1]4403Imp'!L$268</f>
        <v>1.0386580000000001E-2</v>
      </c>
      <c r="N14" s="28">
        <f>1/$A$1*'[1]4403Imp'!M$268</f>
        <v>1.0991195555555555E-2</v>
      </c>
      <c r="O14" s="28">
        <f>1/$A$1*'[1]4403Imp'!N$268</f>
        <v>9.8144600000000005E-3</v>
      </c>
      <c r="P14" s="28">
        <f>1/$A$1*'[1]4403Imp'!O$268</f>
        <v>6.5285599999999992E-3</v>
      </c>
      <c r="Q14" s="28">
        <f>1/$A$1*'[1]4403Imp'!P$268</f>
        <v>1.1156208571428572E-2</v>
      </c>
      <c r="R14" s="28">
        <f>1/$A$1*'[1]4403Imp'!Q$268</f>
        <v>1.8133119999999996E-2</v>
      </c>
      <c r="S14" s="28">
        <f>1/$A$1*'[1]4403Imp'!R$268</f>
        <v>1.5050279999999999E-2</v>
      </c>
      <c r="T14" s="28">
        <f>1/$A$1*'[1]4403Imp'!S$268</f>
        <v>7.7228799999999988E-3</v>
      </c>
      <c r="U14" s="28">
        <f>1/$A$1*'[1]4403Imp'!T$268</f>
        <v>6.5150800000000004E-3</v>
      </c>
      <c r="V14" s="28">
        <f>1/$A$1*'[1]4403Imp'!U$268</f>
        <v>6.709699999999999E-3</v>
      </c>
      <c r="W14" s="28">
        <f>1/$A$1*'[1]4403Imp'!V$268</f>
        <v>0</v>
      </c>
      <c r="X14" s="28">
        <f>1/$A$1*'[1]4403Imp'!W$268</f>
        <v>0</v>
      </c>
      <c r="Y14" s="28">
        <f>1/$A$1*'[1]4403Imp'!X$268</f>
        <v>0</v>
      </c>
      <c r="Z14" s="28">
        <f>1/$A$1*'[1]4403Imp'!Y$268</f>
        <v>0</v>
      </c>
      <c r="AA14" s="28">
        <f>1/$A$1*'[1]4403Imp'!Z$268</f>
        <v>0</v>
      </c>
      <c r="AB14" s="28">
        <f>1/$A$1*'[1]4403Imp'!AA$268</f>
        <v>0</v>
      </c>
      <c r="AC14" s="13"/>
      <c r="AD14" s="26">
        <f>1/1000*'[1]4403Imp'!AB$268</f>
        <v>1.4914191466419001E-2</v>
      </c>
      <c r="AE14" s="28">
        <f>1/1000*'[1]4403Imp'!AC$268</f>
        <v>1.32118473156E-2</v>
      </c>
      <c r="AF14" s="28">
        <f>1/1000*'[1]4403Imp'!AD$268</f>
        <v>1.1248910553599998E-2</v>
      </c>
      <c r="AG14" s="28">
        <f>1/1000*'[1]4403Imp'!AE$268</f>
        <v>1.4508679572800002E-2</v>
      </c>
      <c r="AH14" s="28">
        <f>1/1000*'[1]4403Imp'!AF$268</f>
        <v>1.1910140988200001E-2</v>
      </c>
      <c r="AI14" s="28">
        <f>1/1000*'[1]4403Imp'!AG$268</f>
        <v>1.0371700911000002E-2</v>
      </c>
      <c r="AJ14" s="28">
        <f>1/1000*'[1]4403Imp'!AH$268</f>
        <v>9.9512854232E-3</v>
      </c>
      <c r="AK14" s="28">
        <f>1/1000*'[1]4403Imp'!AI$268</f>
        <v>7.1433639560000003E-3</v>
      </c>
      <c r="AL14" s="28">
        <f>1/1000*'[1]4403Imp'!AJ$268</f>
        <v>7.9084577716000016E-3</v>
      </c>
      <c r="AM14" s="28">
        <f>1/1000*'[1]4403Imp'!AK$268</f>
        <v>1.9909793639999998E-3</v>
      </c>
      <c r="AN14" s="28">
        <f>1/1000*'[1]4403Imp'!AL$268</f>
        <v>3.1609937772000001E-3</v>
      </c>
      <c r="AO14" s="28">
        <f>1/1000*'[1]4403Imp'!AM$268</f>
        <v>4.2343832640000011E-3</v>
      </c>
      <c r="AP14" s="28">
        <f>1/1000*'[1]4403Imp'!AN$268</f>
        <v>5.9240856048E-3</v>
      </c>
      <c r="AQ14" s="28">
        <f>1/1000*'[1]4403Imp'!AO$268</f>
        <v>3.0115955757E-3</v>
      </c>
      <c r="AR14" s="28">
        <f>1/1000*'[1]4403Imp'!AP$268</f>
        <v>6.4506672570000013E-3</v>
      </c>
      <c r="AS14" s="28">
        <f>1/1000*'[1]4403Imp'!AQ$268</f>
        <v>1.3977996917499999E-2</v>
      </c>
      <c r="AT14" s="28">
        <f>1/1000*'[1]4403Imp'!AR$268</f>
        <v>9.6165014681999991E-3</v>
      </c>
      <c r="AU14" s="28">
        <f>1/1000*'[1]4403Imp'!AS$268</f>
        <v>5.6971799027E-3</v>
      </c>
      <c r="AV14" s="28">
        <f>1/1000*'[1]4403Imp'!AT$268</f>
        <v>4.2278323750000006E-3</v>
      </c>
      <c r="AW14" s="28">
        <f>1/1000*'[1]4403Imp'!AU$268</f>
        <v>3.4942106266666671E-3</v>
      </c>
      <c r="AX14" s="28">
        <f>1/1000*'[1]4403Imp'!AV$268</f>
        <v>0</v>
      </c>
      <c r="AY14" s="28">
        <f>1/1000*'[1]4403Imp'!AW$268</f>
        <v>0</v>
      </c>
      <c r="AZ14" s="28">
        <f>1/1000*'[1]4403Imp'!AX$268</f>
        <v>0</v>
      </c>
      <c r="BA14" s="28">
        <f>1/1000*'[1]4403Imp'!AY$268</f>
        <v>0</v>
      </c>
      <c r="BB14" s="28">
        <f>1/1000*'[1]4403Imp'!AZ$268</f>
        <v>0</v>
      </c>
      <c r="BC14" s="28">
        <f>1/1000*'[1]4403Imp'!BA$268</f>
        <v>0</v>
      </c>
      <c r="BD14" s="386"/>
    </row>
    <row r="15" spans="1:56" ht="17.149999999999999" customHeight="1">
      <c r="B15" s="5" t="s">
        <v>99</v>
      </c>
      <c r="C15" s="45">
        <f>1/$A$1*'[1]4403Imp'!$B$39</f>
        <v>5.1696000000000001E-4</v>
      </c>
      <c r="D15" s="10">
        <f>1/$A$1*'[1]4403Imp'!$C$39</f>
        <v>7.9999999999999993E-4</v>
      </c>
      <c r="E15" s="10">
        <f>1/$A$1*'[1]4403Imp'!D$39</f>
        <v>7.1212000000000001E-4</v>
      </c>
      <c r="F15" s="10">
        <f>1/$A$1*'[1]4403Imp'!E$39</f>
        <v>5.6899999999999995E-4</v>
      </c>
      <c r="G15" s="10">
        <f>1/$A$1*'[1]4403Imp'!F$39</f>
        <v>1.25E-4</v>
      </c>
      <c r="H15" s="10">
        <f>1/$A$1*'[1]4403Imp'!G$39</f>
        <v>3.4E-5</v>
      </c>
      <c r="I15" s="10">
        <f>1/$A$1*'[1]4403Imp'!H$39</f>
        <v>1.26E-4</v>
      </c>
      <c r="J15" s="10">
        <f>1/$A$1*'[1]4403Imp'!I$39</f>
        <v>1.071E-4</v>
      </c>
      <c r="K15" s="10">
        <f>1/$A$1*'[1]4403Imp'!J$39</f>
        <v>0</v>
      </c>
      <c r="L15" s="10">
        <f>1/$A$1*'[1]4403Imp'!K$39</f>
        <v>1.9099999999999998E-4</v>
      </c>
      <c r="M15" s="10">
        <f>1/$A$1*'[1]4403Imp'!L$39</f>
        <v>0</v>
      </c>
      <c r="N15" s="10">
        <f>1/$A$1*'[1]4403Imp'!M$39</f>
        <v>0</v>
      </c>
      <c r="O15" s="10">
        <f>1/$A$1*'[1]4403Imp'!N$39</f>
        <v>0</v>
      </c>
      <c r="P15" s="10">
        <f>1/$A$1*'[1]4403Imp'!O$39</f>
        <v>0</v>
      </c>
      <c r="Q15" s="10">
        <f>1/$A$1*'[1]4403Imp'!P$39</f>
        <v>9.2571428571428561E-6</v>
      </c>
      <c r="R15" s="10">
        <f>1/$A$1*'[1]4403Imp'!Q$39</f>
        <v>0</v>
      </c>
      <c r="S15" s="10">
        <f>1/$A$1*'[1]4403Imp'!R$39</f>
        <v>0</v>
      </c>
      <c r="T15" s="10">
        <f>1/$A$1*'[1]4403Imp'!S$39</f>
        <v>0</v>
      </c>
      <c r="U15" s="10">
        <f>1/$A$1*'[1]4403Imp'!T$39</f>
        <v>0</v>
      </c>
      <c r="V15" s="10">
        <f>1/$A$1*'[1]4403Imp'!U$39</f>
        <v>0</v>
      </c>
      <c r="W15" s="10">
        <f>1/$A$1*'[1]4403Imp'!V$39</f>
        <v>0</v>
      </c>
      <c r="X15" s="10">
        <f>1/$A$1*'[1]4403Imp'!W$39</f>
        <v>0</v>
      </c>
      <c r="Y15" s="10">
        <f>1/$A$1*'[1]4403Imp'!X$39</f>
        <v>0</v>
      </c>
      <c r="Z15" s="10">
        <f>1/$A$1*'[1]4403Imp'!Y$39</f>
        <v>0</v>
      </c>
      <c r="AA15" s="10">
        <f>1/$A$1*'[1]4403Imp'!Z$39</f>
        <v>0</v>
      </c>
      <c r="AB15" s="10">
        <f>1/$A$1*'[1]4403Imp'!AA$39</f>
        <v>0</v>
      </c>
      <c r="AC15" s="4"/>
      <c r="AD15" s="45">
        <f>1/1000*'[1]4403Imp'!AB$39</f>
        <v>3.8387942396399998E-4</v>
      </c>
      <c r="AE15" s="10">
        <f>1/1000*'[1]4403Imp'!AC$39</f>
        <v>6.3892193560000001E-4</v>
      </c>
      <c r="AF15" s="10">
        <f>1/1000*'[1]4403Imp'!AD$39</f>
        <v>4.336493232E-4</v>
      </c>
      <c r="AG15" s="10">
        <f>1/1000*'[1]4403Imp'!AE$39</f>
        <v>4.0747633920000005E-4</v>
      </c>
      <c r="AH15" s="10">
        <f>1/1000*'[1]4403Imp'!AF$39</f>
        <v>8.6048026400000011E-5</v>
      </c>
      <c r="AI15" s="10">
        <f>1/1000*'[1]4403Imp'!AG$39</f>
        <v>4.4925695100000007E-5</v>
      </c>
      <c r="AJ15" s="10">
        <f>1/1000*'[1]4403Imp'!AH$39</f>
        <v>1.063857324E-4</v>
      </c>
      <c r="AK15" s="10">
        <f>1/1000*'[1]4403Imp'!AI$39</f>
        <v>1.2454281699999999E-4</v>
      </c>
      <c r="AL15" s="10">
        <f>1/1000*'[1]4403Imp'!AJ$39</f>
        <v>0</v>
      </c>
      <c r="AM15" s="10">
        <f>1/1000*'[1]4403Imp'!AK$39</f>
        <v>6.0121459200000001E-5</v>
      </c>
      <c r="AN15" s="10">
        <f>1/1000*'[1]4403Imp'!AL$39</f>
        <v>0</v>
      </c>
      <c r="AO15" s="10">
        <f>1/1000*'[1]4403Imp'!AM$39</f>
        <v>0</v>
      </c>
      <c r="AP15" s="10">
        <f>1/1000*'[1]4403Imp'!AN$39</f>
        <v>0</v>
      </c>
      <c r="AQ15" s="10">
        <f>1/1000*'[1]4403Imp'!AO$39</f>
        <v>0</v>
      </c>
      <c r="AR15" s="10">
        <f>1/1000*'[1]4403Imp'!AP$39</f>
        <v>8.6086800000000016E-7</v>
      </c>
      <c r="AS15" s="10">
        <f>1/1000*'[1]4403Imp'!AQ$39</f>
        <v>0</v>
      </c>
      <c r="AT15" s="10">
        <f>1/1000*'[1]4403Imp'!AR$39</f>
        <v>0</v>
      </c>
      <c r="AU15" s="10">
        <f>1/1000*'[1]4403Imp'!AS$39</f>
        <v>0</v>
      </c>
      <c r="AV15" s="10">
        <f>1/1000*'[1]4403Imp'!AT$39</f>
        <v>0</v>
      </c>
      <c r="AW15" s="10">
        <f>1/1000*'[1]4403Imp'!AU$39</f>
        <v>0</v>
      </c>
      <c r="AX15" s="10">
        <f>1/1000*'[1]4403Imp'!AV$39</f>
        <v>0</v>
      </c>
      <c r="AY15" s="10">
        <f>1/1000*'[1]4403Imp'!AW$39</f>
        <v>0</v>
      </c>
      <c r="AZ15" s="10">
        <f>1/1000*'[1]4403Imp'!AX$39</f>
        <v>0</v>
      </c>
      <c r="BA15" s="10">
        <f>1/1000*'[1]4403Imp'!AY$39</f>
        <v>0</v>
      </c>
      <c r="BB15" s="10">
        <f>1/1000*'[1]4403Imp'!AZ$39</f>
        <v>0</v>
      </c>
      <c r="BC15" s="10">
        <f>1/1000*'[1]4403Imp'!BA$39</f>
        <v>0</v>
      </c>
      <c r="BD15" s="386"/>
    </row>
    <row r="16" spans="1:56">
      <c r="B16" s="5" t="s">
        <v>30</v>
      </c>
      <c r="C16" s="45">
        <f>1/$A$1*'[1]4403Imp'!$B$147</f>
        <v>0</v>
      </c>
      <c r="D16" s="10">
        <f>1/$A$1*'[1]4403Imp'!$C$147</f>
        <v>0</v>
      </c>
      <c r="E16" s="10">
        <f>1/$A$1*'[1]4403Imp'!D$147</f>
        <v>0</v>
      </c>
      <c r="F16" s="10">
        <f>1/$A$1*'[1]4403Imp'!E$147</f>
        <v>9.8999999999999994E-5</v>
      </c>
      <c r="G16" s="10">
        <f>1/$A$1*'[1]4403Imp'!F$147</f>
        <v>1.0567999999999998E-4</v>
      </c>
      <c r="H16" s="10">
        <f>1/$A$1*'[1]4403Imp'!G$147</f>
        <v>0</v>
      </c>
      <c r="I16" s="10">
        <f>1/$A$1*'[1]4403Imp'!H$147</f>
        <v>0</v>
      </c>
      <c r="J16" s="10">
        <f>1/$A$1*'[1]4403Imp'!I$147</f>
        <v>0</v>
      </c>
      <c r="K16" s="10">
        <f>1/$A$1*'[1]4403Imp'!J$147</f>
        <v>0</v>
      </c>
      <c r="L16" s="10">
        <f>1/$A$1*'[1]4403Imp'!K$147</f>
        <v>0</v>
      </c>
      <c r="M16" s="10">
        <f>1/$A$1*'[1]4403Imp'!L$147</f>
        <v>1.6199999999999998E-4</v>
      </c>
      <c r="N16" s="10">
        <f>1/$A$1*'[1]4403Imp'!M$147</f>
        <v>1.1795555555555554E-4</v>
      </c>
      <c r="O16" s="10">
        <f>1/$A$1*'[1]4403Imp'!N$147</f>
        <v>1.5034E-4</v>
      </c>
      <c r="P16" s="10">
        <f>1/$A$1*'[1]4403Imp'!O$147</f>
        <v>0</v>
      </c>
      <c r="Q16" s="10">
        <f>1/$A$1*'[1]4403Imp'!P$147</f>
        <v>9.0000000000000002E-6</v>
      </c>
      <c r="R16" s="10">
        <f>1/$A$1*'[1]4403Imp'!Q$147</f>
        <v>3.4999999999999997E-5</v>
      </c>
      <c r="S16" s="10">
        <f>1/$A$1*'[1]4403Imp'!R$147</f>
        <v>0</v>
      </c>
      <c r="T16" s="10">
        <f>1/$A$1*'[1]4403Imp'!S$147</f>
        <v>0</v>
      </c>
      <c r="U16" s="10">
        <f>1/$A$1*'[1]4403Imp'!T$147</f>
        <v>4.1E-5</v>
      </c>
      <c r="V16" s="10">
        <f>1/$A$1*'[1]4403Imp'!U$147</f>
        <v>5.1999999999999997E-5</v>
      </c>
      <c r="W16" s="10">
        <f>1/$A$1*'[1]4403Imp'!V$147</f>
        <v>0</v>
      </c>
      <c r="X16" s="10">
        <f>1/$A$1*'[1]4403Imp'!W$147</f>
        <v>0</v>
      </c>
      <c r="Y16" s="10">
        <f>1/$A$1*'[1]4403Imp'!X$147</f>
        <v>0</v>
      </c>
      <c r="Z16" s="10">
        <f>1/$A$1*'[1]4403Imp'!Y$147</f>
        <v>0</v>
      </c>
      <c r="AA16" s="10">
        <f>1/$A$1*'[1]4403Imp'!Z$147</f>
        <v>0</v>
      </c>
      <c r="AB16" s="10">
        <f>1/$A$1*'[1]4403Imp'!AA$147</f>
        <v>0</v>
      </c>
      <c r="AC16" s="4"/>
      <c r="AD16" s="45">
        <f>1/1000*'[1]4403Imp'!AB$147</f>
        <v>0</v>
      </c>
      <c r="AE16" s="10">
        <f>1/1000*'[1]4403Imp'!AC$147</f>
        <v>0</v>
      </c>
      <c r="AF16" s="10">
        <f>1/1000*'[1]4403Imp'!AD$147</f>
        <v>0</v>
      </c>
      <c r="AG16" s="10">
        <f>1/1000*'[1]4403Imp'!AE$147</f>
        <v>2.3843433600000003E-5</v>
      </c>
      <c r="AH16" s="10">
        <f>1/1000*'[1]4403Imp'!AF$147</f>
        <v>4.5153570000000005E-5</v>
      </c>
      <c r="AI16" s="10">
        <f>1/1000*'[1]4403Imp'!AG$147</f>
        <v>0</v>
      </c>
      <c r="AJ16" s="10">
        <f>1/1000*'[1]4403Imp'!AH$147</f>
        <v>0</v>
      </c>
      <c r="AK16" s="10">
        <f>1/1000*'[1]4403Imp'!AI$147</f>
        <v>0</v>
      </c>
      <c r="AL16" s="10">
        <f>1/1000*'[1]4403Imp'!AJ$147</f>
        <v>0</v>
      </c>
      <c r="AM16" s="10">
        <f>1/1000*'[1]4403Imp'!AK$147</f>
        <v>0</v>
      </c>
      <c r="AN16" s="10">
        <f>1/1000*'[1]4403Imp'!AL$147</f>
        <v>4.25841354E-5</v>
      </c>
      <c r="AO16" s="10">
        <f>1/1000*'[1]4403Imp'!AM$147</f>
        <v>9.2206079999999997E-5</v>
      </c>
      <c r="AP16" s="10">
        <f>1/1000*'[1]4403Imp'!AN$147</f>
        <v>1.417995216E-4</v>
      </c>
      <c r="AQ16" s="10">
        <f>1/1000*'[1]4403Imp'!AO$147</f>
        <v>0</v>
      </c>
      <c r="AR16" s="10">
        <f>1/1000*'[1]4403Imp'!AP$147</f>
        <v>4.6577210000000003E-6</v>
      </c>
      <c r="AS16" s="10">
        <f>1/1000*'[1]4403Imp'!AQ$147</f>
        <v>8.2474682499999994E-5</v>
      </c>
      <c r="AT16" s="10">
        <f>1/1000*'[1]4403Imp'!AR$147</f>
        <v>0</v>
      </c>
      <c r="AU16" s="10">
        <f>1/1000*'[1]4403Imp'!AS$147</f>
        <v>0</v>
      </c>
      <c r="AV16" s="10">
        <f>1/1000*'[1]4403Imp'!AT$147</f>
        <v>1.6213948999999998E-5</v>
      </c>
      <c r="AW16" s="10">
        <f>1/1000*'[1]4403Imp'!AU$147</f>
        <v>5.3818370833333339E-5</v>
      </c>
      <c r="AX16" s="10">
        <f>1/1000*'[1]4403Imp'!AV$147</f>
        <v>0</v>
      </c>
      <c r="AY16" s="10">
        <f>1/1000*'[1]4403Imp'!AW$147</f>
        <v>0</v>
      </c>
      <c r="AZ16" s="10">
        <f>1/1000*'[1]4403Imp'!AX$147</f>
        <v>0</v>
      </c>
      <c r="BA16" s="10">
        <f>1/1000*'[1]4403Imp'!AY$147</f>
        <v>0</v>
      </c>
      <c r="BB16" s="10">
        <f>1/1000*'[1]4403Imp'!AZ$147</f>
        <v>0</v>
      </c>
      <c r="BC16" s="10">
        <f>1/1000*'[1]4403Imp'!BA$147</f>
        <v>0</v>
      </c>
      <c r="BD16" s="386"/>
    </row>
    <row r="17" spans="2:56">
      <c r="B17" s="5" t="s">
        <v>100</v>
      </c>
      <c r="C17" s="45">
        <f>1/$A$1*'[1]4403Imp'!$B$247</f>
        <v>1.9827999999999998E-2</v>
      </c>
      <c r="D17" s="10">
        <f>1/$A$1*'[1]4403Imp'!$C$247</f>
        <v>1.8643079999999999E-2</v>
      </c>
      <c r="E17" s="10">
        <f>1/$A$1*'[1]4403Imp'!D$247</f>
        <v>1.4361740000000001E-2</v>
      </c>
      <c r="F17" s="10">
        <f>1/$A$1*'[1]4403Imp'!E$247</f>
        <v>2.234732E-2</v>
      </c>
      <c r="G17" s="10">
        <f>1/$A$1*'[1]4403Imp'!F$247</f>
        <v>2.2320619999999999E-2</v>
      </c>
      <c r="H17" s="10">
        <f>1/$A$1*'[1]4403Imp'!G$247</f>
        <v>1.6804900000000001E-2</v>
      </c>
      <c r="I17" s="10">
        <f>1/$A$1*'[1]4403Imp'!H$247</f>
        <v>1.6815499999999997E-2</v>
      </c>
      <c r="J17" s="10">
        <f>1/$A$1*'[1]4403Imp'!I$247</f>
        <v>1.0879659999999999E-2</v>
      </c>
      <c r="K17" s="10">
        <f>1/$A$1*'[1]4403Imp'!J$247</f>
        <v>1.264732E-2</v>
      </c>
      <c r="L17" s="10">
        <f>1/$A$1*'[1]4403Imp'!K$247</f>
        <v>5.6193400000000004E-3</v>
      </c>
      <c r="M17" s="10">
        <f>1/$A$1*'[1]4403Imp'!L$247</f>
        <v>1.022458E-2</v>
      </c>
      <c r="N17" s="10">
        <f>1/$A$1*'[1]4403Imp'!M$247</f>
        <v>1.0873239999999999E-2</v>
      </c>
      <c r="O17" s="10">
        <f>1/$A$1*'[1]4403Imp'!N$247</f>
        <v>9.66412E-3</v>
      </c>
      <c r="P17" s="10">
        <f>1/$A$1*'[1]4403Imp'!O$247</f>
        <v>6.5285599999999992E-3</v>
      </c>
      <c r="Q17" s="10">
        <f>1/$A$1*'[1]4403Imp'!P$247</f>
        <v>1.1137951428571428E-2</v>
      </c>
      <c r="R17" s="10">
        <f>1/$A$1*'[1]4403Imp'!Q$247</f>
        <v>1.8098119999999995E-2</v>
      </c>
      <c r="S17" s="10">
        <f>1/$A$1*'[1]4403Imp'!R$247</f>
        <v>1.5050279999999999E-2</v>
      </c>
      <c r="T17" s="10">
        <f>1/$A$1*'[1]4403Imp'!S$247</f>
        <v>7.7228799999999988E-3</v>
      </c>
      <c r="U17" s="10">
        <f>1/$A$1*'[1]4403Imp'!T$247</f>
        <v>6.4740800000000001E-3</v>
      </c>
      <c r="V17" s="10">
        <f>1/$A$1*'[1]4403Imp'!U$247</f>
        <v>6.657699999999999E-3</v>
      </c>
      <c r="W17" s="10">
        <f>1/$A$1*'[1]4403Imp'!V$247</f>
        <v>0</v>
      </c>
      <c r="X17" s="10">
        <f>1/$A$1*'[1]4403Imp'!W$247</f>
        <v>0</v>
      </c>
      <c r="Y17" s="10">
        <f>1/$A$1*'[1]4403Imp'!X$247</f>
        <v>0</v>
      </c>
      <c r="Z17" s="10">
        <f>1/$A$1*'[1]4403Imp'!Y$247</f>
        <v>0</v>
      </c>
      <c r="AA17" s="10">
        <f>1/$A$1*'[1]4403Imp'!Z$247</f>
        <v>0</v>
      </c>
      <c r="AB17" s="10">
        <f>1/$A$1*'[1]4403Imp'!AA$247</f>
        <v>0</v>
      </c>
      <c r="AC17" s="4"/>
      <c r="AD17" s="45">
        <f>1/1000*'[1]4403Imp'!AB$247</f>
        <v>1.4530312042455E-2</v>
      </c>
      <c r="AE17" s="10">
        <f>1/1000*'[1]4403Imp'!AC$247</f>
        <v>1.2572925379999999E-2</v>
      </c>
      <c r="AF17" s="10">
        <f>1/1000*'[1]4403Imp'!AD$247</f>
        <v>1.0815261230399999E-2</v>
      </c>
      <c r="AG17" s="10">
        <f>1/1000*'[1]4403Imp'!AE$247</f>
        <v>1.4077359800000001E-2</v>
      </c>
      <c r="AH17" s="10">
        <f>1/1000*'[1]4403Imp'!AF$247</f>
        <v>1.1778939391800001E-2</v>
      </c>
      <c r="AI17" s="10">
        <f>1/1000*'[1]4403Imp'!AG$247</f>
        <v>1.0326775215900001E-2</v>
      </c>
      <c r="AJ17" s="10">
        <f>1/1000*'[1]4403Imp'!AH$247</f>
        <v>9.8448996907999995E-3</v>
      </c>
      <c r="AK17" s="10">
        <f>1/1000*'[1]4403Imp'!AI$247</f>
        <v>7.0188211390000005E-3</v>
      </c>
      <c r="AL17" s="10">
        <f>1/1000*'[1]4403Imp'!AJ$247</f>
        <v>7.9084577716000016E-3</v>
      </c>
      <c r="AM17" s="10">
        <f>1/1000*'[1]4403Imp'!AK$247</f>
        <v>1.9308579047999999E-3</v>
      </c>
      <c r="AN17" s="10">
        <f>1/1000*'[1]4403Imp'!AL$247</f>
        <v>3.1184096418000002E-3</v>
      </c>
      <c r="AO17" s="10">
        <f>1/1000*'[1]4403Imp'!AM$247</f>
        <v>4.1421771840000005E-3</v>
      </c>
      <c r="AP17" s="10">
        <f>1/1000*'[1]4403Imp'!AN$247</f>
        <v>5.7822860832E-3</v>
      </c>
      <c r="AQ17" s="10">
        <f>1/1000*'[1]4403Imp'!AO$247</f>
        <v>3.0115955757E-3</v>
      </c>
      <c r="AR17" s="10">
        <f>1/1000*'[1]4403Imp'!AP$247</f>
        <v>6.4451486680000012E-3</v>
      </c>
      <c r="AS17" s="10">
        <f>1/1000*'[1]4403Imp'!AQ$247</f>
        <v>1.3895522234999999E-2</v>
      </c>
      <c r="AT17" s="10">
        <f>1/1000*'[1]4403Imp'!AR$247</f>
        <v>9.6165014681999991E-3</v>
      </c>
      <c r="AU17" s="10">
        <f>1/1000*'[1]4403Imp'!AS$247</f>
        <v>5.6971799027E-3</v>
      </c>
      <c r="AV17" s="10">
        <f>1/1000*'[1]4403Imp'!AT$247</f>
        <v>4.2116184260000003E-3</v>
      </c>
      <c r="AW17" s="10">
        <f>1/1000*'[1]4403Imp'!AU$247</f>
        <v>3.4403922558333333E-3</v>
      </c>
      <c r="AX17" s="10">
        <f>1/1000*'[1]4403Imp'!AV$247</f>
        <v>0</v>
      </c>
      <c r="AY17" s="10">
        <f>1/1000*'[1]4403Imp'!AW$247</f>
        <v>0</v>
      </c>
      <c r="AZ17" s="10">
        <f>1/1000*'[1]4403Imp'!AX$247</f>
        <v>0</v>
      </c>
      <c r="BA17" s="10">
        <f>1/1000*'[1]4403Imp'!AY$247</f>
        <v>0</v>
      </c>
      <c r="BB17" s="10">
        <f>1/1000*'[1]4403Imp'!AZ$247</f>
        <v>0</v>
      </c>
      <c r="BC17" s="10">
        <f>1/1000*'[1]4403Imp'!BA$247</f>
        <v>0</v>
      </c>
      <c r="BD17" s="386"/>
    </row>
    <row r="18" spans="2:56">
      <c r="B18" s="5" t="s">
        <v>16</v>
      </c>
      <c r="C18" s="61">
        <f t="shared" ref="C18:AB18" si="5">SUM(C14:C14)-SUM(C15:C17)</f>
        <v>0</v>
      </c>
      <c r="D18" s="10">
        <f t="shared" si="5"/>
        <v>0</v>
      </c>
      <c r="E18" s="10">
        <f t="shared" si="5"/>
        <v>0</v>
      </c>
      <c r="F18" s="10">
        <f t="shared" si="5"/>
        <v>0</v>
      </c>
      <c r="G18" s="10">
        <f t="shared" si="5"/>
        <v>0</v>
      </c>
      <c r="H18" s="10">
        <f t="shared" si="5"/>
        <v>0</v>
      </c>
      <c r="I18" s="10">
        <f t="shared" si="5"/>
        <v>0</v>
      </c>
      <c r="J18" s="10">
        <f t="shared" si="5"/>
        <v>0</v>
      </c>
      <c r="K18" s="10">
        <f t="shared" si="5"/>
        <v>0</v>
      </c>
      <c r="L18" s="10">
        <f t="shared" si="5"/>
        <v>0</v>
      </c>
      <c r="M18" s="10">
        <f t="shared" si="5"/>
        <v>0</v>
      </c>
      <c r="N18" s="10">
        <f t="shared" si="5"/>
        <v>0</v>
      </c>
      <c r="O18" s="10">
        <f t="shared" si="5"/>
        <v>0</v>
      </c>
      <c r="P18" s="10">
        <f t="shared" si="5"/>
        <v>0</v>
      </c>
      <c r="Q18" s="10">
        <f t="shared" si="5"/>
        <v>0</v>
      </c>
      <c r="R18" s="10">
        <f t="shared" si="5"/>
        <v>0</v>
      </c>
      <c r="S18" s="10">
        <f t="shared" si="5"/>
        <v>0</v>
      </c>
      <c r="T18" s="10">
        <f t="shared" si="5"/>
        <v>0</v>
      </c>
      <c r="U18" s="10">
        <f t="shared" si="5"/>
        <v>0</v>
      </c>
      <c r="V18" s="10">
        <f t="shared" si="5"/>
        <v>0</v>
      </c>
      <c r="W18" s="10">
        <f t="shared" si="5"/>
        <v>0</v>
      </c>
      <c r="X18" s="10">
        <f t="shared" si="5"/>
        <v>0</v>
      </c>
      <c r="Y18" s="10">
        <f t="shared" si="5"/>
        <v>0</v>
      </c>
      <c r="Z18" s="10">
        <f t="shared" si="5"/>
        <v>0</v>
      </c>
      <c r="AA18" s="10">
        <f t="shared" si="5"/>
        <v>0</v>
      </c>
      <c r="AB18" s="10">
        <f t="shared" si="5"/>
        <v>0</v>
      </c>
      <c r="AC18" s="4"/>
      <c r="AD18" s="61">
        <f t="shared" ref="AD18:BC18" si="6">SUM(AD14:AD14)-SUM(AD15:AD17)</f>
        <v>0</v>
      </c>
      <c r="AE18" s="10">
        <f t="shared" si="6"/>
        <v>0</v>
      </c>
      <c r="AF18" s="10">
        <f t="shared" si="6"/>
        <v>0</v>
      </c>
      <c r="AG18" s="10">
        <f t="shared" si="6"/>
        <v>0</v>
      </c>
      <c r="AH18" s="10">
        <f t="shared" si="6"/>
        <v>0</v>
      </c>
      <c r="AI18" s="10">
        <f t="shared" si="6"/>
        <v>0</v>
      </c>
      <c r="AJ18" s="10">
        <f t="shared" si="6"/>
        <v>0</v>
      </c>
      <c r="AK18" s="10">
        <f t="shared" si="6"/>
        <v>0</v>
      </c>
      <c r="AL18" s="10">
        <f t="shared" si="6"/>
        <v>0</v>
      </c>
      <c r="AM18" s="10">
        <f t="shared" si="6"/>
        <v>0</v>
      </c>
      <c r="AN18" s="10">
        <f t="shared" si="6"/>
        <v>0</v>
      </c>
      <c r="AO18" s="10">
        <f t="shared" si="6"/>
        <v>0</v>
      </c>
      <c r="AP18" s="10">
        <f t="shared" si="6"/>
        <v>0</v>
      </c>
      <c r="AQ18" s="10">
        <f t="shared" si="6"/>
        <v>0</v>
      </c>
      <c r="AR18" s="10">
        <f t="shared" si="6"/>
        <v>0</v>
      </c>
      <c r="AS18" s="10">
        <f t="shared" si="6"/>
        <v>0</v>
      </c>
      <c r="AT18" s="10">
        <f t="shared" si="6"/>
        <v>0</v>
      </c>
      <c r="AU18" s="10">
        <f t="shared" si="6"/>
        <v>0</v>
      </c>
      <c r="AV18" s="10">
        <f t="shared" si="6"/>
        <v>0</v>
      </c>
      <c r="AW18" s="10">
        <f t="shared" si="6"/>
        <v>0</v>
      </c>
      <c r="AX18" s="10">
        <f t="shared" si="6"/>
        <v>0</v>
      </c>
      <c r="AY18" s="10">
        <f t="shared" si="6"/>
        <v>0</v>
      </c>
      <c r="AZ18" s="10">
        <f t="shared" si="6"/>
        <v>0</v>
      </c>
      <c r="BA18" s="10">
        <f t="shared" si="6"/>
        <v>0</v>
      </c>
      <c r="BB18" s="10">
        <f t="shared" si="6"/>
        <v>0</v>
      </c>
      <c r="BC18" s="10">
        <f t="shared" si="6"/>
        <v>0</v>
      </c>
      <c r="BD18" s="386"/>
    </row>
    <row r="19" spans="2:56" ht="13">
      <c r="B19" s="17" t="s">
        <v>147</v>
      </c>
      <c r="C19" s="62">
        <f>1/$A$1*'[1]4403Imp'!$B$269</f>
        <v>1.1942599999999876E-3</v>
      </c>
      <c r="D19" s="63">
        <f>1/$A$1*'[1]4403Imp'!$C$269</f>
        <v>6.8093999999999577E-4</v>
      </c>
      <c r="E19" s="63">
        <f>1/$A$1*'[1]4403Imp'!D$269</f>
        <v>6.8503999999999592E-4</v>
      </c>
      <c r="F19" s="63">
        <f>1/$A$1*'[1]4403Imp'!E$269</f>
        <v>3.5438899999999375E-4</v>
      </c>
      <c r="G19" s="63">
        <f>1/$A$1*'[1]4403Imp'!F$269</f>
        <v>1.0961400000000013E-3</v>
      </c>
      <c r="H19" s="63">
        <f>1/$A$1*'[1]4403Imp'!G$269</f>
        <v>2.4836000000000064E-4</v>
      </c>
      <c r="I19" s="63">
        <f>1/$A$1*'[1]4403Imp'!H$269</f>
        <v>1.1911999999999973E-4</v>
      </c>
      <c r="J19" s="63">
        <f>1/$A$1*'[1]4403Imp'!I$269</f>
        <v>7.1190000000000283E-4</v>
      </c>
      <c r="K19" s="63">
        <f>1/$A$1*'[1]4403Imp'!J$269</f>
        <v>7.4999999999999991E-4</v>
      </c>
      <c r="L19" s="63">
        <f>1/$A$1*'[1]4403Imp'!K$269</f>
        <v>2.7399999999999999E-4</v>
      </c>
      <c r="M19" s="63">
        <f>1/$A$1*'[1]4403Imp'!L$269</f>
        <v>3.7699999999999995E-4</v>
      </c>
      <c r="N19" s="63">
        <f>1/$A$1*'[1]4403Imp'!M$269</f>
        <v>1.1232E-4</v>
      </c>
      <c r="O19" s="63">
        <f>1/$A$1*'[1]4403Imp'!N$269</f>
        <v>1.4715999999999999E-4</v>
      </c>
      <c r="P19" s="63">
        <f>1/$A$1*'[1]4403Imp'!O$269</f>
        <v>9.3700000000000001E-5</v>
      </c>
      <c r="Q19" s="63">
        <f>1/$A$1*'[1]4403Imp'!P$269</f>
        <v>3.6999999999999998E-5</v>
      </c>
      <c r="R19" s="63">
        <f>1/$A$1*'[1]4403Imp'!Q$269</f>
        <v>8.5699999999999982E-5</v>
      </c>
      <c r="S19" s="63">
        <f>1/$A$1*'[1]4403Imp'!R$269</f>
        <v>9.2799999999999992E-5</v>
      </c>
      <c r="T19" s="63">
        <f>1/$A$1*'[1]4403Imp'!S$269</f>
        <v>8.6919999999999988E-5</v>
      </c>
      <c r="U19" s="63">
        <f>1/$A$1*'[1]4403Imp'!T$269</f>
        <v>2.0990000000000001E-4</v>
      </c>
      <c r="V19" s="63">
        <f>1/$A$1*'[1]4403Imp'!U$269</f>
        <v>2.7309999999999997E-4</v>
      </c>
      <c r="W19" s="63">
        <f>1/$A$1*'[1]4403Imp'!V$269</f>
        <v>0</v>
      </c>
      <c r="X19" s="63">
        <f>1/$A$1*'[1]4403Imp'!W$269</f>
        <v>0</v>
      </c>
      <c r="Y19" s="63">
        <f>1/$A$1*'[1]4403Imp'!X$269</f>
        <v>0</v>
      </c>
      <c r="Z19" s="63">
        <f>1/$A$1*'[1]4403Imp'!Y$269</f>
        <v>0</v>
      </c>
      <c r="AA19" s="63">
        <f>1/$A$1*'[1]4403Imp'!Z$269</f>
        <v>0</v>
      </c>
      <c r="AB19" s="63">
        <f>1/$A$1*'[1]4403Imp'!AA$269</f>
        <v>0</v>
      </c>
      <c r="AC19" s="4"/>
      <c r="AD19" s="62">
        <f>1/1000*'[1]4403Imp'!AB$269</f>
        <v>4.0156753652700005E-4</v>
      </c>
      <c r="AE19" s="63">
        <f>1/1000*'[1]4403Imp'!AC$269</f>
        <v>2.7477545359999995E-4</v>
      </c>
      <c r="AF19" s="63">
        <f>1/1000*'[1]4403Imp'!AD$269</f>
        <v>3.0485292959999999E-4</v>
      </c>
      <c r="AG19" s="63">
        <f>1/1000*'[1]4403Imp'!AE$269</f>
        <v>1.5267353919999998E-4</v>
      </c>
      <c r="AH19" s="63">
        <f>1/1000*'[1]4403Imp'!AF$269</f>
        <v>4.4745446410000004E-4</v>
      </c>
      <c r="AI19" s="63">
        <f>1/1000*'[1]4403Imp'!AG$269</f>
        <v>2.2649462550000001E-4</v>
      </c>
      <c r="AJ19" s="63">
        <f>1/1000*'[1]4403Imp'!AH$269</f>
        <v>6.6000614000000018E-5</v>
      </c>
      <c r="AK19" s="63">
        <f>1/1000*'[1]4403Imp'!AI$269</f>
        <v>2.9089273650000004E-4</v>
      </c>
      <c r="AL19" s="63">
        <f>1/1000*'[1]4403Imp'!AJ$269</f>
        <v>4.3270936000000006E-4</v>
      </c>
      <c r="AM19" s="63">
        <f>1/1000*'[1]4403Imp'!AK$269</f>
        <v>1.265139392E-4</v>
      </c>
      <c r="AN19" s="63">
        <f>1/1000*'[1]4403Imp'!AL$269</f>
        <v>1.7592171570000002E-4</v>
      </c>
      <c r="AO19" s="63">
        <f>1/1000*'[1]4403Imp'!AM$269</f>
        <v>1.52797056E-4</v>
      </c>
      <c r="AP19" s="63">
        <f>1/1000*'[1]4403Imp'!AN$269</f>
        <v>2.1052861279999998E-4</v>
      </c>
      <c r="AQ19" s="63">
        <f>1/1000*'[1]4403Imp'!AO$269</f>
        <v>1.162897641E-4</v>
      </c>
      <c r="AR19" s="63">
        <f>1/1000*'[1]4403Imp'!AP$269</f>
        <v>6.5639856500000006E-5</v>
      </c>
      <c r="AS19" s="63">
        <f>1/1000*'[1]4403Imp'!AQ$269</f>
        <v>1.8559494099999998E-4</v>
      </c>
      <c r="AT19" s="63">
        <f>1/1000*'[1]4403Imp'!AR$269</f>
        <v>1.809416223E-4</v>
      </c>
      <c r="AU19" s="63">
        <f>1/1000*'[1]4403Imp'!AS$269</f>
        <v>9.5787263000000002E-5</v>
      </c>
      <c r="AV19" s="63">
        <f>1/1000*'[1]4403Imp'!AT$269</f>
        <v>1.62520953E-4</v>
      </c>
      <c r="AW19" s="63">
        <f>1/1000*'[1]4403Imp'!AU$269</f>
        <v>1.2590946125000003E-4</v>
      </c>
      <c r="AX19" s="63">
        <f>1/1000*'[1]4403Imp'!AV$269</f>
        <v>0</v>
      </c>
      <c r="AY19" s="63">
        <f>1/1000*'[1]4403Imp'!AW$269</f>
        <v>0</v>
      </c>
      <c r="AZ19" s="63">
        <f>1/1000*'[1]4403Imp'!AX$269</f>
        <v>0</v>
      </c>
      <c r="BA19" s="63">
        <f>1/1000*'[1]4403Imp'!AY$269</f>
        <v>0</v>
      </c>
      <c r="BB19" s="63">
        <f>1/1000*'[1]4403Imp'!AZ$269</f>
        <v>0</v>
      </c>
      <c r="BC19" s="63">
        <f>1/1000*'[1]4403Imp'!BA$269</f>
        <v>0</v>
      </c>
      <c r="BD19" s="386"/>
    </row>
    <row r="20" spans="2:56" ht="17.149999999999999" customHeight="1">
      <c r="B20" s="17" t="s">
        <v>148</v>
      </c>
      <c r="C20" s="62">
        <f>1/$A$1*'[1]4403Imp'!$B$267</f>
        <v>4.1899999999999999E-4</v>
      </c>
      <c r="D20" s="63">
        <f>1/$A$1*'[1]4403Imp'!$C$267</f>
        <v>3.5299999999999996E-4</v>
      </c>
      <c r="E20" s="63">
        <f>1/$A$1*'[1]4403Imp'!D$267</f>
        <v>2.4983999999999998E-4</v>
      </c>
      <c r="F20" s="63">
        <f>1/$A$1*'[1]4403Imp'!E$267</f>
        <v>7.4699999999999994E-4</v>
      </c>
      <c r="G20" s="63">
        <f>1/$A$1*'[1]4403Imp'!F$267</f>
        <v>5.8353999999999991E-4</v>
      </c>
      <c r="H20" s="63">
        <f>1/$A$1*'[1]4403Imp'!G$267</f>
        <v>2.2999999999999998E-4</v>
      </c>
      <c r="I20" s="63">
        <f>1/$A$1*'[1]4403Imp'!H$267</f>
        <v>2.6800000000000001E-4</v>
      </c>
      <c r="J20" s="63">
        <f>1/$A$1*'[1]4403Imp'!I$267</f>
        <v>2.2759999999999998E-4</v>
      </c>
      <c r="K20" s="63">
        <f>1/$A$1*'[1]4403Imp'!J$267</f>
        <v>4.8000000000000001E-5</v>
      </c>
      <c r="L20" s="63">
        <f>1/$A$1*'[1]4403Imp'!K$267</f>
        <v>1.8819999999999999E-5</v>
      </c>
      <c r="M20" s="63">
        <f>1/$A$1*'[1]4403Imp'!L$267</f>
        <v>7.4679999999999996E-5</v>
      </c>
      <c r="N20" s="63">
        <f>1/$A$1*'[1]4403Imp'!M$267</f>
        <v>2.7069999999999997E-5</v>
      </c>
      <c r="O20" s="63">
        <f>1/$A$1*'[1]4403Imp'!N$267</f>
        <v>8.7000000000000001E-5</v>
      </c>
      <c r="P20" s="63">
        <f>1/$A$1*'[1]4403Imp'!O$267</f>
        <v>4.9999999999999996E-5</v>
      </c>
      <c r="Q20" s="63">
        <f>1/$A$1*'[1]4403Imp'!P$267</f>
        <v>1.0791142857142857E-4</v>
      </c>
      <c r="R20" s="63">
        <f>1/$A$1*'[1]4403Imp'!Q$267</f>
        <v>6.8999999999999997E-5</v>
      </c>
      <c r="S20" s="63">
        <f>1/$A$1*'[1]4403Imp'!R$267</f>
        <v>1.2672000000000001E-4</v>
      </c>
      <c r="T20" s="63">
        <f>1/$A$1*'[1]4403Imp'!S$267</f>
        <v>3.4971999999999998E-4</v>
      </c>
      <c r="U20" s="63">
        <f>1/$A$1*'[1]4403Imp'!T$267</f>
        <v>3.28E-4</v>
      </c>
      <c r="V20" s="63">
        <f>1/$A$1*'[1]4403Imp'!U$267</f>
        <v>2.972E-5</v>
      </c>
      <c r="W20" s="63">
        <f>1/$A$1*'[1]4403Imp'!V$267</f>
        <v>0</v>
      </c>
      <c r="X20" s="63">
        <f>1/$A$1*'[1]4403Imp'!W$267</f>
        <v>0</v>
      </c>
      <c r="Y20" s="63">
        <f>1/$A$1*'[1]4403Imp'!X$267</f>
        <v>0</v>
      </c>
      <c r="Z20" s="63">
        <f>1/$A$1*'[1]4403Imp'!Y$267</f>
        <v>0</v>
      </c>
      <c r="AA20" s="63">
        <f>1/$A$1*'[1]4403Imp'!Z$267</f>
        <v>0</v>
      </c>
      <c r="AB20" s="63">
        <f>1/$A$1*'[1]4403Imp'!AA$267</f>
        <v>0</v>
      </c>
      <c r="AC20" s="4"/>
      <c r="AD20" s="62">
        <f>1/1000*'[1]4403Imp'!AB$267</f>
        <v>4.9322781425999997E-4</v>
      </c>
      <c r="AE20" s="63">
        <f>1/1000*'[1]4403Imp'!AC$267</f>
        <v>4.0520078599999999E-4</v>
      </c>
      <c r="AF20" s="63">
        <f>1/1000*'[1]4403Imp'!AD$267</f>
        <v>3.0723300479999999E-4</v>
      </c>
      <c r="AG20" s="63">
        <f>1/1000*'[1]4403Imp'!AE$267</f>
        <v>1.068808664E-3</v>
      </c>
      <c r="AH20" s="63">
        <f>1/1000*'[1]4403Imp'!AF$267</f>
        <v>9.031199121000001E-4</v>
      </c>
      <c r="AI20" s="63">
        <f>1/1000*'[1]4403Imp'!AG$267</f>
        <v>4.0668882540000008E-4</v>
      </c>
      <c r="AJ20" s="63">
        <f>1/1000*'[1]4403Imp'!AH$267</f>
        <v>3.9820098400000006E-4</v>
      </c>
      <c r="AK20" s="63">
        <f>1/1000*'[1]4403Imp'!AI$267</f>
        <v>5.6470630199999998E-4</v>
      </c>
      <c r="AL20" s="63">
        <f>1/1000*'[1]4403Imp'!AJ$267</f>
        <v>1.0641826320000001E-4</v>
      </c>
      <c r="AM20" s="63">
        <f>1/1000*'[1]4403Imp'!AK$267</f>
        <v>1.26619944E-5</v>
      </c>
      <c r="AN20" s="63">
        <f>1/1000*'[1]4403Imp'!AL$267</f>
        <v>1.4703073560000003E-4</v>
      </c>
      <c r="AO20" s="63">
        <f>1/1000*'[1]4403Imp'!AM$267</f>
        <v>5.8296959999999998E-5</v>
      </c>
      <c r="AP20" s="63">
        <f>1/1000*'[1]4403Imp'!AN$267</f>
        <v>7.991070559999999E-5</v>
      </c>
      <c r="AQ20" s="63">
        <f>1/1000*'[1]4403Imp'!AO$267</f>
        <v>8.4313100400000004E-5</v>
      </c>
      <c r="AR20" s="63">
        <f>1/1000*'[1]4403Imp'!AP$267</f>
        <v>2.3677988350000002E-4</v>
      </c>
      <c r="AS20" s="63">
        <f>1/1000*'[1]4403Imp'!AQ$267</f>
        <v>1.27523711E-4</v>
      </c>
      <c r="AT20" s="63">
        <f>1/1000*'[1]4403Imp'!AR$267</f>
        <v>3.458320877E-4</v>
      </c>
      <c r="AU20" s="63">
        <f>1/1000*'[1]4403Imp'!AS$267</f>
        <v>2.537769377E-4</v>
      </c>
      <c r="AV20" s="63">
        <f>1/1000*'[1]4403Imp'!AT$267</f>
        <v>8.2473599699999997E-4</v>
      </c>
      <c r="AW20" s="63">
        <f>1/1000*'[1]4403Imp'!AU$267</f>
        <v>1.3815322458333334E-4</v>
      </c>
      <c r="AX20" s="63">
        <f>1/1000*'[1]4403Imp'!AV$267</f>
        <v>0</v>
      </c>
      <c r="AY20" s="63">
        <f>1/1000*'[1]4403Imp'!AW$267</f>
        <v>0</v>
      </c>
      <c r="AZ20" s="63">
        <f>1/1000*'[1]4403Imp'!AX$267</f>
        <v>0</v>
      </c>
      <c r="BA20" s="63">
        <f>1/1000*'[1]4403Imp'!AY$267</f>
        <v>0</v>
      </c>
      <c r="BB20" s="63">
        <f>1/1000*'[1]4403Imp'!AZ$267</f>
        <v>0</v>
      </c>
      <c r="BC20" s="63">
        <f>1/1000*'[1]4403Imp'!BA$267</f>
        <v>0</v>
      </c>
      <c r="BD20" s="386"/>
    </row>
    <row r="21" spans="2:56" ht="17.149999999999999" customHeight="1">
      <c r="B21" s="14" t="s">
        <v>216</v>
      </c>
      <c r="C21" s="267">
        <f>1/$A$1*'[1]4403Imp'!$B$264</f>
        <v>1.8467882179999997</v>
      </c>
      <c r="D21" s="268">
        <f>1/$A$1*'[1]4403Imp'!$C$264</f>
        <v>1.9896419380000003</v>
      </c>
      <c r="E21" s="144">
        <f>1/$A$1*'[1]4403Imp'!D$264</f>
        <v>1.1281827280000001</v>
      </c>
      <c r="F21" s="144">
        <f>1/$A$1*'[1]4403Imp'!E$264</f>
        <v>0.9913250050000002</v>
      </c>
      <c r="G21" s="144">
        <f>1/$A$1*'[1]4403Imp'!F$264</f>
        <v>1.0716822619999999</v>
      </c>
      <c r="H21" s="144">
        <f>1/$A$1*'[1]4403Imp'!G$264</f>
        <v>1.0774517069999998</v>
      </c>
      <c r="I21" s="144">
        <f>1/$A$1*'[1]4403Imp'!H$264</f>
        <v>1.1690155736984122</v>
      </c>
      <c r="J21" s="144">
        <f>1/$A$1*'[1]4403Imp'!I$264</f>
        <v>1.1141579691190473</v>
      </c>
      <c r="K21" s="144">
        <f>1/$A$1*'[1]4403Imp'!J$264</f>
        <v>0.76857200166666673</v>
      </c>
      <c r="L21" s="144">
        <f>1/$A$1*'[1]4403Imp'!K$264</f>
        <v>0.42620437428571434</v>
      </c>
      <c r="M21" s="144">
        <f>1/$A$1*'[1]4403Imp'!L$264</f>
        <v>0.7864779644444444</v>
      </c>
      <c r="N21" s="144">
        <f>1/$A$1*'[1]4403Imp'!M$264</f>
        <v>0.73563926005952396</v>
      </c>
      <c r="O21" s="144">
        <f>1/$A$1*'[1]4403Imp'!N$264</f>
        <v>0.43926742599999996</v>
      </c>
      <c r="P21" s="144">
        <f>1/$A$1*'[1]4403Imp'!O$264</f>
        <v>0.44634466</v>
      </c>
      <c r="Q21" s="144">
        <f>1/$A$1*'[1]4403Imp'!P$264</f>
        <v>0.37702438297619045</v>
      </c>
      <c r="R21" s="144">
        <f>1/$A$1*'[1]4403Imp'!Q$264</f>
        <v>0.31575959626984124</v>
      </c>
      <c r="S21" s="144">
        <f>1/$A$1*'[1]4403Imp'!R$264</f>
        <v>0.32852107988095219</v>
      </c>
      <c r="T21" s="144">
        <f>1/$A$1*'[1]4403Imp'!S$264</f>
        <v>0.34982582348232311</v>
      </c>
      <c r="U21" s="144">
        <f>1/$A$1*'[1]4403Imp'!T$264</f>
        <v>0.36772080476190483</v>
      </c>
      <c r="V21" s="144">
        <f>1/$A$1*'[1]4403Imp'!U$264</f>
        <v>0.34836487892307694</v>
      </c>
      <c r="W21" s="144">
        <f>1/$A$1*'[1]4403Imp'!V$264</f>
        <v>0</v>
      </c>
      <c r="X21" s="144">
        <f>1/$A$1*'[1]4403Imp'!W$264</f>
        <v>0</v>
      </c>
      <c r="Y21" s="144">
        <f>1/$A$1*'[1]4403Imp'!X$264</f>
        <v>0</v>
      </c>
      <c r="Z21" s="144">
        <f>1/$A$1*'[1]4403Imp'!Y$264</f>
        <v>0</v>
      </c>
      <c r="AA21" s="144">
        <f>1/$A$1*'[1]4403Imp'!Z$264</f>
        <v>0</v>
      </c>
      <c r="AB21" s="144">
        <f>1/$A$1*'[1]4403Imp'!AA$264</f>
        <v>0</v>
      </c>
      <c r="AC21" s="4"/>
      <c r="AD21" s="263">
        <f>1/1000*'[1]4403Imp'!AB$264</f>
        <v>0.11749335466167</v>
      </c>
      <c r="AE21" s="264">
        <f>1/1000*'[1]4403Imp'!AC$264</f>
        <v>0.11393025041280001</v>
      </c>
      <c r="AF21" s="28">
        <f>1/1000*'[1]4403Imp'!AD$264</f>
        <v>7.1948400518400013E-2</v>
      </c>
      <c r="AG21" s="28">
        <f>1/1000*'[1]4403Imp'!AE$264</f>
        <v>8.9556492020799974E-2</v>
      </c>
      <c r="AH21" s="28">
        <f>1/1000*'[1]4403Imp'!AF$264</f>
        <v>0.10227040795720002</v>
      </c>
      <c r="AI21" s="28">
        <f>1/1000*'[1]4403Imp'!AG$264</f>
        <v>9.0967530782699979E-2</v>
      </c>
      <c r="AJ21" s="28">
        <f>1/1000*'[1]4403Imp'!AH$264</f>
        <v>8.6596586179600032E-2</v>
      </c>
      <c r="AK21" s="28">
        <f>1/1000*'[1]4403Imp'!AI$264</f>
        <v>0.10265500554199998</v>
      </c>
      <c r="AL21" s="28">
        <f>1/1000*'[1]4403Imp'!AJ$264</f>
        <v>7.6800854789599998E-2</v>
      </c>
      <c r="AM21" s="28">
        <f>1/1000*'[1]4403Imp'!AK$264</f>
        <v>3.5479007339600001E-2</v>
      </c>
      <c r="AN21" s="28">
        <f>1/1000*'[1]4403Imp'!AL$264</f>
        <v>4.1883685896599999E-2</v>
      </c>
      <c r="AO21" s="28">
        <f>1/1000*'[1]4403Imp'!AM$264</f>
        <v>4.7752674143999994E-2</v>
      </c>
      <c r="AP21" s="28">
        <f>1/1000*'[1]4403Imp'!AN$264</f>
        <v>3.1669423209599999E-2</v>
      </c>
      <c r="AQ21" s="28">
        <f>1/1000*'[1]4403Imp'!AO$264</f>
        <v>3.1115584752600005E-2</v>
      </c>
      <c r="AR21" s="28">
        <f>1/1000*'[1]4403Imp'!AP$264</f>
        <v>3.8824582187500005E-2</v>
      </c>
      <c r="AS21" s="28">
        <f>1/1000*'[1]4403Imp'!AQ$264</f>
        <v>3.7764870310999996E-2</v>
      </c>
      <c r="AT21" s="28">
        <f>1/1000*'[1]4403Imp'!AR$264</f>
        <v>3.7291124502399998E-2</v>
      </c>
      <c r="AU21" s="28">
        <f>1/1000*'[1]4403Imp'!AS$264</f>
        <v>4.07603543633E-2</v>
      </c>
      <c r="AV21" s="28">
        <f>1/1000*'[1]4403Imp'!AT$264</f>
        <v>4.3699269882000014E-2</v>
      </c>
      <c r="AW21" s="28">
        <f>1/1000*'[1]4403Imp'!AU$264</f>
        <v>4.2715401339583334E-2</v>
      </c>
      <c r="AX21" s="28">
        <f>1/1000*'[1]4403Imp'!AV$264</f>
        <v>0</v>
      </c>
      <c r="AY21" s="28">
        <f>1/1000*'[1]4403Imp'!AW$264</f>
        <v>0</v>
      </c>
      <c r="AZ21" s="28">
        <f>1/1000*'[1]4403Imp'!AX$264</f>
        <v>0</v>
      </c>
      <c r="BA21" s="28">
        <f>1/1000*'[1]4403Imp'!AY$264</f>
        <v>0</v>
      </c>
      <c r="BB21" s="28">
        <f>1/1000*'[1]4403Imp'!AZ$264</f>
        <v>0</v>
      </c>
      <c r="BC21" s="28">
        <f>1/1000*'[1]4403Imp'!BA$264</f>
        <v>0</v>
      </c>
      <c r="BD21" s="386"/>
    </row>
    <row r="22" spans="2:56" ht="17.149999999999999" customHeight="1">
      <c r="B22" s="5" t="s">
        <v>32</v>
      </c>
      <c r="C22" s="269">
        <f>1/$A$1*'[1]4403Imp'!$B$85</f>
        <v>1.5448386869999997</v>
      </c>
      <c r="D22" s="270">
        <f>1/$A$1*'[1]4403Imp'!$C$85</f>
        <v>1.7569278399999999</v>
      </c>
      <c r="E22" s="136">
        <f>1/$A$1*'[1]4403Imp'!D$85</f>
        <v>1.0236267600000002</v>
      </c>
      <c r="F22" s="136">
        <f>1/$A$1*'[1]4403Imp'!E$85</f>
        <v>0.8788085000000001</v>
      </c>
      <c r="G22" s="136">
        <f>1/$A$1*'[1]4403Imp'!F$85</f>
        <v>0.92686667999999983</v>
      </c>
      <c r="H22" s="136">
        <f>1/$A$1*'[1]4403Imp'!G$85</f>
        <v>0.87723300000000004</v>
      </c>
      <c r="I22" s="136">
        <f>1/$A$1*'[1]4403Imp'!H$85</f>
        <v>0.88674701436507908</v>
      </c>
      <c r="J22" s="136">
        <f>1/$A$1*'[1]4403Imp'!I$85</f>
        <v>0.81417817566666661</v>
      </c>
      <c r="K22" s="136">
        <f>1/$A$1*'[1]4403Imp'!J$85</f>
        <v>0.69786934</v>
      </c>
      <c r="L22" s="136">
        <f>1/$A$1*'[1]4403Imp'!K$85</f>
        <v>0.39923538000000003</v>
      </c>
      <c r="M22" s="136">
        <f>1/$A$1*'[1]4403Imp'!L$85</f>
        <v>0.73993699499999999</v>
      </c>
      <c r="N22" s="136">
        <f>1/$A$1*'[1]4403Imp'!M$85</f>
        <v>0.67010966714285725</v>
      </c>
      <c r="O22" s="136">
        <f>1/$A$1*'[1]4403Imp'!N$85</f>
        <v>0.38577733250000001</v>
      </c>
      <c r="P22" s="136">
        <f>1/$A$1*'[1]4403Imp'!O$85</f>
        <v>0.4220254533333333</v>
      </c>
      <c r="Q22" s="136">
        <f>1/$A$1*'[1]4403Imp'!P$85</f>
        <v>0.34753195333333331</v>
      </c>
      <c r="R22" s="136">
        <f>1/$A$1*'[1]4403Imp'!Q$85</f>
        <v>0.28805447333333334</v>
      </c>
      <c r="S22" s="136">
        <f>1/$A$1*'[1]4403Imp'!R$85</f>
        <v>0.29557090666666663</v>
      </c>
      <c r="T22" s="136">
        <f>1/$A$1*'[1]4403Imp'!S$85</f>
        <v>0.31977777874999991</v>
      </c>
      <c r="U22" s="136">
        <f>1/$A$1*'[1]4403Imp'!T$85</f>
        <v>0.32473380142857144</v>
      </c>
      <c r="V22" s="136">
        <f>1/$A$1*'[1]4403Imp'!U$85</f>
        <v>0.31493302000000001</v>
      </c>
      <c r="W22" s="136">
        <f>1/$A$1*'[1]4403Imp'!V$85</f>
        <v>0</v>
      </c>
      <c r="X22" s="136">
        <f>1/$A$1*'[1]4403Imp'!W$85</f>
        <v>0</v>
      </c>
      <c r="Y22" s="136">
        <f>1/$A$1*'[1]4403Imp'!X$85</f>
        <v>0</v>
      </c>
      <c r="Z22" s="136">
        <f>1/$A$1*'[1]4403Imp'!Y$85</f>
        <v>0</v>
      </c>
      <c r="AA22" s="136">
        <f>1/$A$1*'[1]4403Imp'!Z$85</f>
        <v>0</v>
      </c>
      <c r="AB22" s="136">
        <f>1/$A$1*'[1]4403Imp'!AA$85</f>
        <v>0</v>
      </c>
      <c r="AC22" s="4"/>
      <c r="AD22" s="250">
        <f>1/1000*'[1]4403Imp'!AB$85</f>
        <v>8.1262273981842006E-2</v>
      </c>
      <c r="AE22" s="248">
        <f>1/1000*'[1]4403Imp'!AC$85</f>
        <v>8.0039840961199996E-2</v>
      </c>
      <c r="AF22" s="10">
        <f>1/1000*'[1]4403Imp'!AD$85</f>
        <v>4.9244472652799999E-2</v>
      </c>
      <c r="AG22" s="10">
        <f>1/1000*'[1]4403Imp'!AE$85</f>
        <v>5.9541120363200001E-2</v>
      </c>
      <c r="AH22" s="10">
        <f>1/1000*'[1]4403Imp'!AF$85</f>
        <v>6.6510196075399999E-2</v>
      </c>
      <c r="AI22" s="10">
        <f>1/1000*'[1]4403Imp'!AG$85</f>
        <v>5.9334026508900004E-2</v>
      </c>
      <c r="AJ22" s="10">
        <f>1/1000*'[1]4403Imp'!AH$85</f>
        <v>5.7522379662800008E-2</v>
      </c>
      <c r="AK22" s="10">
        <f>1/1000*'[1]4403Imp'!AI$85</f>
        <v>6.3471216836500005E-2</v>
      </c>
      <c r="AL22" s="10">
        <f>1/1000*'[1]4403Imp'!AJ$85</f>
        <v>5.1390018214800007E-2</v>
      </c>
      <c r="AM22" s="10">
        <f>1/1000*'[1]4403Imp'!AK$85</f>
        <v>2.3329226738399999E-2</v>
      </c>
      <c r="AN22" s="10">
        <f>1/1000*'[1]4403Imp'!AL$85</f>
        <v>2.82708640395E-2</v>
      </c>
      <c r="AO22" s="10">
        <f>1/1000*'[1]4403Imp'!AM$85</f>
        <v>3.4802319071999994E-2</v>
      </c>
      <c r="AP22" s="10">
        <f>1/1000*'[1]4403Imp'!AN$85</f>
        <v>2.26782733232E-2</v>
      </c>
      <c r="AQ22" s="10">
        <f>1/1000*'[1]4403Imp'!AO$85</f>
        <v>2.3702713588499999E-2</v>
      </c>
      <c r="AR22" s="10">
        <f>1/1000*'[1]4403Imp'!AP$85</f>
        <v>2.9410232034000002E-2</v>
      </c>
      <c r="AS22" s="10">
        <f>1/1000*'[1]4403Imp'!AQ$85</f>
        <v>2.6970635789999999E-2</v>
      </c>
      <c r="AT22" s="10">
        <f>1/1000*'[1]4403Imp'!AR$85</f>
        <v>2.6752309678200002E-2</v>
      </c>
      <c r="AU22" s="10">
        <f>1/1000*'[1]4403Imp'!AS$85</f>
        <v>3.05611053176E-2</v>
      </c>
      <c r="AV22" s="10">
        <f>1/1000*'[1]4403Imp'!AT$85</f>
        <v>3.3250347580999998E-2</v>
      </c>
      <c r="AW22" s="10">
        <f>1/1000*'[1]4403Imp'!AU$85</f>
        <v>3.2633263450833332E-2</v>
      </c>
      <c r="AX22" s="10">
        <f>1/1000*'[1]4403Imp'!AV$85</f>
        <v>0</v>
      </c>
      <c r="AY22" s="10">
        <f>1/1000*'[1]4403Imp'!AW$85</f>
        <v>0</v>
      </c>
      <c r="AZ22" s="10">
        <f>1/1000*'[1]4403Imp'!AX$85</f>
        <v>0</v>
      </c>
      <c r="BA22" s="10">
        <f>1/1000*'[1]4403Imp'!AY$85</f>
        <v>0</v>
      </c>
      <c r="BB22" s="10">
        <f>1/1000*'[1]4403Imp'!AZ$85</f>
        <v>0</v>
      </c>
      <c r="BC22" s="10">
        <f>1/1000*'[1]4403Imp'!BA$85</f>
        <v>0</v>
      </c>
      <c r="BD22" s="386"/>
    </row>
    <row r="23" spans="2:56">
      <c r="B23" s="5" t="s">
        <v>33</v>
      </c>
      <c r="C23" s="250">
        <f>1/$A$1*'[1]4403Imp'!$B$91</f>
        <v>3.116414E-2</v>
      </c>
      <c r="D23" s="248">
        <f>1/$A$1*'[1]4403Imp'!$C$91</f>
        <v>3.1760694999999999E-2</v>
      </c>
      <c r="E23" s="10">
        <f>1/$A$1*'[1]4403Imp'!D$91</f>
        <v>2.8427885E-2</v>
      </c>
      <c r="F23" s="10">
        <f>1/$A$1*'[1]4403Imp'!E$91</f>
        <v>3.3111359999999999E-2</v>
      </c>
      <c r="G23" s="10">
        <f>1/$A$1*'[1]4403Imp'!F$91</f>
        <v>3.0648519999999999E-2</v>
      </c>
      <c r="H23" s="10">
        <f>1/$A$1*'[1]4403Imp'!G$91</f>
        <v>2.8964440000000001E-2</v>
      </c>
      <c r="I23" s="10">
        <f>1/$A$1*'[1]4403Imp'!H$91</f>
        <v>3.260093583333333E-2</v>
      </c>
      <c r="J23" s="10">
        <f>1/$A$1*'[1]4403Imp'!I$91</f>
        <v>5.4097816571428592E-2</v>
      </c>
      <c r="K23" s="10">
        <f>1/$A$1*'[1]4403Imp'!J$91</f>
        <v>1.2750499999999996E-2</v>
      </c>
      <c r="L23" s="10">
        <f>1/$A$1*'[1]4403Imp'!K$91</f>
        <v>7.2859142857142857E-3</v>
      </c>
      <c r="M23" s="10">
        <f>1/$A$1*'[1]4403Imp'!L$91</f>
        <v>4.2188600000000005E-3</v>
      </c>
      <c r="N23" s="10">
        <f>1/$A$1*'[1]4403Imp'!M$91</f>
        <v>2.7920555555555563E-3</v>
      </c>
      <c r="O23" s="10">
        <f>1/$A$1*'[1]4403Imp'!N$91</f>
        <v>2.299475E-3</v>
      </c>
      <c r="P23" s="10">
        <f>1/$A$1*'[1]4403Imp'!O$91</f>
        <v>2.3973366666666667E-3</v>
      </c>
      <c r="Q23" s="10">
        <f>1/$A$1*'[1]4403Imp'!P$91</f>
        <v>2.0082771428571421E-3</v>
      </c>
      <c r="R23" s="10">
        <f>1/$A$1*'[1]4403Imp'!Q$91</f>
        <v>1.8597266666666667E-3</v>
      </c>
      <c r="S23" s="10">
        <f>1/$A$1*'[1]4403Imp'!R$91</f>
        <v>1.5999799999999991E-3</v>
      </c>
      <c r="T23" s="10">
        <f>1/$A$1*'[1]4403Imp'!S$91</f>
        <v>1.2090424242424235E-3</v>
      </c>
      <c r="U23" s="10">
        <f>1/$A$1*'[1]4403Imp'!T$91</f>
        <v>1.19103E-3</v>
      </c>
      <c r="V23" s="10">
        <f>1/$A$1*'[1]4403Imp'!U$91</f>
        <v>9.4765784615384618E-4</v>
      </c>
      <c r="W23" s="10">
        <f>1/$A$1*'[1]4403Imp'!V$91</f>
        <v>0</v>
      </c>
      <c r="X23" s="10">
        <f>1/$A$1*'[1]4403Imp'!W$91</f>
        <v>0</v>
      </c>
      <c r="Y23" s="10">
        <f>1/$A$1*'[1]4403Imp'!X$91</f>
        <v>0</v>
      </c>
      <c r="Z23" s="10">
        <f>1/$A$1*'[1]4403Imp'!Y$91</f>
        <v>0</v>
      </c>
      <c r="AA23" s="10">
        <f>1/$A$1*'[1]4403Imp'!Z$91</f>
        <v>0</v>
      </c>
      <c r="AB23" s="10">
        <f>1/$A$1*'[1]4403Imp'!AA$91</f>
        <v>0</v>
      </c>
      <c r="AC23" s="231"/>
      <c r="AD23" s="265">
        <f>1/1000*'[1]4403Imp'!AB$91</f>
        <v>9.026145660836999E-3</v>
      </c>
      <c r="AE23" s="248">
        <f>1/1000*'[1]4403Imp'!AC$91</f>
        <v>9.8488093104000009E-3</v>
      </c>
      <c r="AF23" s="10">
        <f>1/1000*'[1]4403Imp'!AD$91</f>
        <v>1.01616956064E-2</v>
      </c>
      <c r="AG23" s="10">
        <f>1/1000*'[1]4403Imp'!AE$91</f>
        <v>1.33874544944E-2</v>
      </c>
      <c r="AH23" s="10">
        <f>1/1000*'[1]4403Imp'!AF$91</f>
        <v>1.22539785823E-2</v>
      </c>
      <c r="AI23" s="10">
        <f>1/1000*'[1]4403Imp'!AG$91</f>
        <v>9.466544759100002E-3</v>
      </c>
      <c r="AJ23" s="10">
        <f>1/1000*'[1]4403Imp'!AH$91</f>
        <v>7.8319493940000005E-3</v>
      </c>
      <c r="AK23" s="10">
        <f>1/1000*'[1]4403Imp'!AI$91</f>
        <v>1.2019232921000001E-2</v>
      </c>
      <c r="AL23" s="10">
        <f>1/1000*'[1]4403Imp'!AJ$91</f>
        <v>7.7536369512000011E-3</v>
      </c>
      <c r="AM23" s="10">
        <f>1/1000*'[1]4403Imp'!AK$91</f>
        <v>3.4705511236000001E-3</v>
      </c>
      <c r="AN23" s="10">
        <f>1/1000*'[1]4403Imp'!AL$91</f>
        <v>1.8533922336000002E-3</v>
      </c>
      <c r="AO23" s="10">
        <f>1/1000*'[1]4403Imp'!AM$91</f>
        <v>1.5935936160000001E-3</v>
      </c>
      <c r="AP23" s="10">
        <f>1/1000*'[1]4403Imp'!AN$91</f>
        <v>1.1214646608000002E-3</v>
      </c>
      <c r="AQ23" s="10">
        <f>1/1000*'[1]4403Imp'!AO$91</f>
        <v>1.2298723959E-3</v>
      </c>
      <c r="AR23" s="10">
        <f>1/1000*'[1]4403Imp'!AP$91</f>
        <v>9.74917068E-4</v>
      </c>
      <c r="AS23" s="10">
        <f>1/1000*'[1]4403Imp'!AQ$91</f>
        <v>9.7447606899999999E-4</v>
      </c>
      <c r="AT23" s="10">
        <f>1/1000*'[1]4403Imp'!AR$91</f>
        <v>8.2444789939999997E-4</v>
      </c>
      <c r="AU23" s="10">
        <f>1/1000*'[1]4403Imp'!AS$91</f>
        <v>7.0743056669999996E-4</v>
      </c>
      <c r="AV23" s="10">
        <f>1/1000*'[1]4403Imp'!AT$91</f>
        <v>5.6628950000000005E-4</v>
      </c>
      <c r="AW23" s="10">
        <f>1/1000*'[1]4403Imp'!AU$91</f>
        <v>4.6921849458333331E-4</v>
      </c>
      <c r="AX23" s="10">
        <f>1/1000*'[1]4403Imp'!AV$91</f>
        <v>0</v>
      </c>
      <c r="AY23" s="10">
        <f>1/1000*'[1]4403Imp'!AW$91</f>
        <v>0</v>
      </c>
      <c r="AZ23" s="10">
        <f>1/1000*'[1]4403Imp'!AX$91</f>
        <v>0</v>
      </c>
      <c r="BA23" s="10">
        <f>1/1000*'[1]4403Imp'!AY$91</f>
        <v>0</v>
      </c>
      <c r="BB23" s="10">
        <f>1/1000*'[1]4403Imp'!AZ$91</f>
        <v>0</v>
      </c>
      <c r="BC23" s="10">
        <f>1/1000*'[1]4403Imp'!BA$91</f>
        <v>0</v>
      </c>
      <c r="BD23" s="386"/>
    </row>
    <row r="24" spans="2:56">
      <c r="B24" s="5" t="s">
        <v>118</v>
      </c>
      <c r="C24" s="250">
        <f>1/$A$1*'[1]4403Imp'!$B$189</f>
        <v>0.11774372599999999</v>
      </c>
      <c r="D24" s="248">
        <f>1/$A$1*'[1]4403Imp'!$C$189</f>
        <v>0.10473568100000002</v>
      </c>
      <c r="E24" s="10">
        <f>1/$A$1*'[1]4403Imp'!D$189</f>
        <v>4.8398239999999981E-2</v>
      </c>
      <c r="F24" s="10">
        <f>1/$A$1*'[1]4403Imp'!E$189</f>
        <v>4.1273900000000086E-2</v>
      </c>
      <c r="G24" s="10">
        <f>1/$A$1*'[1]4403Imp'!F$189</f>
        <v>6.2289700000000003E-2</v>
      </c>
      <c r="H24" s="10">
        <f>1/$A$1*'[1]4403Imp'!G$189</f>
        <v>9.9915692000000056E-2</v>
      </c>
      <c r="I24" s="10">
        <f>1/$A$1*'[1]4403Imp'!H$189</f>
        <v>0.14704299416666655</v>
      </c>
      <c r="J24" s="10">
        <f>1/$A$1*'[1]4403Imp'!I$189</f>
        <v>0.13235117299999999</v>
      </c>
      <c r="K24" s="10">
        <f>1/$A$1*'[1]4403Imp'!J$189</f>
        <v>4.4422220000000068E-2</v>
      </c>
      <c r="L24" s="10">
        <f>1/$A$1*'[1]4403Imp'!K$189</f>
        <v>1.1267140000000009E-2</v>
      </c>
      <c r="M24" s="10">
        <f>1/$A$1*'[1]4403Imp'!L$189</f>
        <v>3.5665727499999911E-2</v>
      </c>
      <c r="N24" s="10">
        <f>1/$A$1*'[1]4403Imp'!M$189</f>
        <v>5.6161819444444427E-2</v>
      </c>
      <c r="O24" s="10">
        <f>1/$A$1*'[1]4403Imp'!N$189</f>
        <v>4.4428479999999937E-2</v>
      </c>
      <c r="P24" s="10">
        <f>1/$A$1*'[1]4403Imp'!O$189</f>
        <v>1.426886000000005E-2</v>
      </c>
      <c r="Q24" s="10">
        <f>1/$A$1*'[1]4403Imp'!P$189</f>
        <v>2.0652648571428567E-2</v>
      </c>
      <c r="R24" s="10">
        <f>1/$A$1*'[1]4403Imp'!Q$189</f>
        <v>1.888242222222225E-2</v>
      </c>
      <c r="S24" s="10">
        <f>1/$A$1*'[1]4403Imp'!R$189</f>
        <v>1.6651833333333324E-2</v>
      </c>
      <c r="T24" s="10">
        <f>1/$A$1*'[1]4403Imp'!S$189</f>
        <v>2.0765519999999996E-2</v>
      </c>
      <c r="U24" s="10">
        <f>1/$A$1*'[1]4403Imp'!T$189</f>
        <v>3.4338879999999988E-2</v>
      </c>
      <c r="V24" s="10">
        <f>1/$A$1*'[1]4403Imp'!U$189</f>
        <v>2.1968273846153852E-2</v>
      </c>
      <c r="W24" s="10">
        <f>1/$A$1*'[1]4403Imp'!V$189</f>
        <v>0</v>
      </c>
      <c r="X24" s="10">
        <f>1/$A$1*'[1]4403Imp'!W$189</f>
        <v>0</v>
      </c>
      <c r="Y24" s="10">
        <f>1/$A$1*'[1]4403Imp'!X$189</f>
        <v>0</v>
      </c>
      <c r="Z24" s="10">
        <f>1/$A$1*'[1]4403Imp'!Y$189</f>
        <v>0</v>
      </c>
      <c r="AA24" s="10">
        <f>1/$A$1*'[1]4403Imp'!Z$189</f>
        <v>0</v>
      </c>
      <c r="AB24" s="10">
        <f>1/$A$1*'[1]4403Imp'!AA$189</f>
        <v>0</v>
      </c>
      <c r="AC24" s="231"/>
      <c r="AD24" s="265">
        <f>1/1000*'[1]4403Imp'!AB$189</f>
        <v>7.3293743713110007E-3</v>
      </c>
      <c r="AE24" s="248">
        <f>1/1000*'[1]4403Imp'!AC$189</f>
        <v>8.0394698280000006E-3</v>
      </c>
      <c r="AF24" s="10">
        <f>1/1000*'[1]4403Imp'!AD$189</f>
        <v>5.4207569616000007E-3</v>
      </c>
      <c r="AG24" s="10">
        <f>1/1000*'[1]4403Imp'!AE$189</f>
        <v>5.8711474528000008E-3</v>
      </c>
      <c r="AH24" s="10">
        <f>1/1000*'[1]4403Imp'!AF$189</f>
        <v>8.6070155381000012E-3</v>
      </c>
      <c r="AI24" s="10">
        <f>1/1000*'[1]4403Imp'!AG$189</f>
        <v>9.8072813553000005E-3</v>
      </c>
      <c r="AJ24" s="10">
        <f>1/1000*'[1]4403Imp'!AH$189</f>
        <v>1.21716307056E-2</v>
      </c>
      <c r="AK24" s="10">
        <f>1/1000*'[1]4403Imp'!AI$189</f>
        <v>1.6232824207E-2</v>
      </c>
      <c r="AL24" s="10">
        <f>1/1000*'[1]4403Imp'!AJ$189</f>
        <v>1.2083672151200002E-2</v>
      </c>
      <c r="AM24" s="10">
        <f>1/1000*'[1]4403Imp'!AK$189</f>
        <v>5.6355024968000001E-3</v>
      </c>
      <c r="AN24" s="10">
        <f>1/1000*'[1]4403Imp'!AL$189</f>
        <v>8.1444989322000012E-3</v>
      </c>
      <c r="AO24" s="10">
        <f>1/1000*'[1]4403Imp'!AM$189</f>
        <v>7.8900397440000002E-3</v>
      </c>
      <c r="AP24" s="10">
        <f>1/1000*'[1]4403Imp'!AN$189</f>
        <v>5.0136210784000003E-3</v>
      </c>
      <c r="AQ24" s="10">
        <f>1/1000*'[1]4403Imp'!AO$189</f>
        <v>3.3250802997000003E-3</v>
      </c>
      <c r="AR24" s="10">
        <f>1/1000*'[1]4403Imp'!AP$189</f>
        <v>3.7553094765000006E-3</v>
      </c>
      <c r="AS24" s="10">
        <f>1/1000*'[1]4403Imp'!AQ$189</f>
        <v>3.4741951019999998E-3</v>
      </c>
      <c r="AT24" s="10">
        <f>1/1000*'[1]4403Imp'!AR$189</f>
        <v>3.0317924586000002E-3</v>
      </c>
      <c r="AU24" s="10">
        <f>1/1000*'[1]4403Imp'!AS$189</f>
        <v>5.2067635763000004E-3</v>
      </c>
      <c r="AV24" s="10">
        <f>1/1000*'[1]4403Imp'!AT$189</f>
        <v>5.0959098909999995E-3</v>
      </c>
      <c r="AW24" s="10">
        <f>1/1000*'[1]4403Imp'!AU$189</f>
        <v>2.9587016029166669E-3</v>
      </c>
      <c r="AX24" s="10">
        <f>1/1000*'[1]4403Imp'!AV$189</f>
        <v>0</v>
      </c>
      <c r="AY24" s="10">
        <f>1/1000*'[1]4403Imp'!AW$189</f>
        <v>0</v>
      </c>
      <c r="AZ24" s="10">
        <f>1/1000*'[1]4403Imp'!AX$189</f>
        <v>0</v>
      </c>
      <c r="BA24" s="10">
        <f>1/1000*'[1]4403Imp'!AY$189</f>
        <v>0</v>
      </c>
      <c r="BB24" s="10">
        <f>1/1000*'[1]4403Imp'!AZ$189</f>
        <v>0</v>
      </c>
      <c r="BC24" s="10">
        <f>1/1000*'[1]4403Imp'!BA$189</f>
        <v>0</v>
      </c>
      <c r="BD24" s="386"/>
    </row>
    <row r="25" spans="2:56">
      <c r="B25" s="5" t="s">
        <v>41</v>
      </c>
      <c r="C25" s="250">
        <f>1/$A$1*'[1]4403Imp'!$B$225</f>
        <v>3.2828239999999995E-2</v>
      </c>
      <c r="D25" s="248">
        <f>1/$A$1*'[1]4403Imp'!$C$225</f>
        <v>4.4294725999999993E-2</v>
      </c>
      <c r="E25" s="10">
        <f>1/$A$1*'[1]4403Imp'!D$225</f>
        <v>3.3918200000000003E-3</v>
      </c>
      <c r="F25" s="10">
        <f>1/$A$1*'[1]4403Imp'!E$225</f>
        <v>1.9296999999999995E-3</v>
      </c>
      <c r="G25" s="10">
        <f>1/$A$1*'[1]4403Imp'!F$225</f>
        <v>1.1783942000000006E-2</v>
      </c>
      <c r="H25" s="10">
        <f>1/$A$1*'[1]4403Imp'!G$225</f>
        <v>4.1370379999999998E-2</v>
      </c>
      <c r="I25" s="10">
        <f>1/$A$1*'[1]4403Imp'!H$225</f>
        <v>3.7995961666666675E-2</v>
      </c>
      <c r="J25" s="10">
        <f>1/$A$1*'[1]4403Imp'!I$225</f>
        <v>2.4500580000000008E-2</v>
      </c>
      <c r="K25" s="10">
        <f>1/$A$1*'[1]4403Imp'!J$225</f>
        <v>4.7016999999999996E-3</v>
      </c>
      <c r="L25" s="10">
        <f>1/$A$1*'[1]4403Imp'!K$225</f>
        <v>3.3279799999999986E-3</v>
      </c>
      <c r="M25" s="10">
        <f>1/$A$1*'[1]4403Imp'!L$225</f>
        <v>1.5045725000000024E-3</v>
      </c>
      <c r="N25" s="10">
        <f>1/$A$1*'[1]4403Imp'!M$225</f>
        <v>5.9076000000000007E-4</v>
      </c>
      <c r="O25" s="10">
        <f>1/$A$1*'[1]4403Imp'!N$225</f>
        <v>2.1876800000000004E-3</v>
      </c>
      <c r="P25" s="10">
        <f>1/$A$1*'[1]4403Imp'!O$225</f>
        <v>9.4858000000000052E-4</v>
      </c>
      <c r="Q25" s="10">
        <f>1/$A$1*'[1]4403Imp'!P$225</f>
        <v>1.0575399999999996E-3</v>
      </c>
      <c r="R25" s="10">
        <f>1/$A$1*'[1]4403Imp'!Q$225</f>
        <v>1.1413200000000008E-3</v>
      </c>
      <c r="S25" s="10">
        <f>1/$A$1*'[1]4403Imp'!R$225</f>
        <v>1.4873333333333336E-3</v>
      </c>
      <c r="T25" s="10">
        <f>1/$A$1*'[1]4403Imp'!S$225</f>
        <v>6.4947999999999959E-4</v>
      </c>
      <c r="U25" s="10">
        <f>1/$A$1*'[1]4403Imp'!T$225</f>
        <v>8.9000000000000103E-5</v>
      </c>
      <c r="V25" s="10">
        <f>1/$A$1*'[1]4403Imp'!U$225</f>
        <v>6.0001999999999983E-4</v>
      </c>
      <c r="W25" s="10">
        <f>1/$A$1*'[1]4403Imp'!V$225</f>
        <v>0</v>
      </c>
      <c r="X25" s="10">
        <f>1/$A$1*'[1]4403Imp'!W$225</f>
        <v>0</v>
      </c>
      <c r="Y25" s="10">
        <f>1/$A$1*'[1]4403Imp'!X$225</f>
        <v>0</v>
      </c>
      <c r="Z25" s="10">
        <f>1/$A$1*'[1]4403Imp'!Y$225</f>
        <v>0</v>
      </c>
      <c r="AA25" s="10">
        <f>1/$A$1*'[1]4403Imp'!Z$225</f>
        <v>0</v>
      </c>
      <c r="AB25" s="10">
        <f>1/$A$1*'[1]4403Imp'!AA$225</f>
        <v>0</v>
      </c>
      <c r="AC25" s="231"/>
      <c r="AD25" s="265">
        <f>1/1000*'[1]4403Imp'!AB$225</f>
        <v>6.222933101574E-3</v>
      </c>
      <c r="AE25" s="248">
        <f>1/1000*'[1]4403Imp'!AC$225</f>
        <v>6.4957258992E-3</v>
      </c>
      <c r="AF25" s="10">
        <f>1/1000*'[1]4403Imp'!AD$225</f>
        <v>6.5306634719999998E-4</v>
      </c>
      <c r="AG25" s="10">
        <f>1/1000*'[1]4403Imp'!AE$225</f>
        <v>6.6162756800000003E-4</v>
      </c>
      <c r="AH25" s="10">
        <f>1/1000*'[1]4403Imp'!AF$225</f>
        <v>2.1546412874000002E-3</v>
      </c>
      <c r="AI25" s="10">
        <f>1/1000*'[1]4403Imp'!AG$225</f>
        <v>3.5770126821000003E-3</v>
      </c>
      <c r="AJ25" s="10">
        <f>1/1000*'[1]4403Imp'!AH$225</f>
        <v>2.7957490944000001E-3</v>
      </c>
      <c r="AK25" s="10">
        <f>1/1000*'[1]4403Imp'!AI$225</f>
        <v>1.4801701510000001E-3</v>
      </c>
      <c r="AL25" s="10">
        <f>1/1000*'[1]4403Imp'!AJ$225</f>
        <v>1.4328415936000001E-3</v>
      </c>
      <c r="AM25" s="10">
        <f>1/1000*'[1]4403Imp'!AK$225</f>
        <v>9.2428514200000003E-4</v>
      </c>
      <c r="AN25" s="10">
        <f>1/1000*'[1]4403Imp'!AL$225</f>
        <v>6.459433479000001E-4</v>
      </c>
      <c r="AO25" s="10">
        <f>1/1000*'[1]4403Imp'!AM$225</f>
        <v>2.3406897599999999E-4</v>
      </c>
      <c r="AP25" s="10">
        <f>1/1000*'[1]4403Imp'!AN$225</f>
        <v>7.3392015840000003E-4</v>
      </c>
      <c r="AQ25" s="10">
        <f>1/1000*'[1]4403Imp'!AO$225</f>
        <v>2.99765451E-4</v>
      </c>
      <c r="AR25" s="10">
        <f>1/1000*'[1]4403Imp'!AP$225</f>
        <v>3.9819927600000005E-4</v>
      </c>
      <c r="AS25" s="10">
        <f>1/1000*'[1]4403Imp'!AQ$225</f>
        <v>2.7929776349999995E-4</v>
      </c>
      <c r="AT25" s="10">
        <f>1/1000*'[1]4403Imp'!AR$225</f>
        <v>2.5341922049999999E-4</v>
      </c>
      <c r="AU25" s="10">
        <f>1/1000*'[1]4403Imp'!AS$225</f>
        <v>1.887706106E-4</v>
      </c>
      <c r="AV25" s="10">
        <f>1/1000*'[1]4403Imp'!AT$225</f>
        <v>2.9806077999999999E-5</v>
      </c>
      <c r="AW25" s="10">
        <f>1/1000*'[1]4403Imp'!AU$225</f>
        <v>1.0085318625000001E-4</v>
      </c>
      <c r="AX25" s="10">
        <f>1/1000*'[1]4403Imp'!AV$225</f>
        <v>0</v>
      </c>
      <c r="AY25" s="10">
        <f>1/1000*'[1]4403Imp'!AW$225</f>
        <v>0</v>
      </c>
      <c r="AZ25" s="10">
        <f>1/1000*'[1]4403Imp'!AX$225</f>
        <v>0</v>
      </c>
      <c r="BA25" s="10">
        <f>1/1000*'[1]4403Imp'!AY$225</f>
        <v>0</v>
      </c>
      <c r="BB25" s="10">
        <f>1/1000*'[1]4403Imp'!AZ$225</f>
        <v>0</v>
      </c>
      <c r="BC25" s="10">
        <f>1/1000*'[1]4403Imp'!BA$225</f>
        <v>0</v>
      </c>
      <c r="BD25" s="386"/>
    </row>
    <row r="26" spans="2:56">
      <c r="B26" s="5" t="s">
        <v>16</v>
      </c>
      <c r="C26" s="271">
        <f t="shared" ref="C26:AB26" si="7">SUM(C21:C21)-SUM(C22:C25)</f>
        <v>0.12021342499999998</v>
      </c>
      <c r="D26" s="272">
        <f t="shared" si="7"/>
        <v>5.1922996000000499E-2</v>
      </c>
      <c r="E26" s="15">
        <f t="shared" si="7"/>
        <v>2.4338022999999875E-2</v>
      </c>
      <c r="F26" s="15">
        <f t="shared" si="7"/>
        <v>3.6201544999999946E-2</v>
      </c>
      <c r="G26" s="15">
        <f t="shared" si="7"/>
        <v>4.0093420000000046E-2</v>
      </c>
      <c r="H26" s="15">
        <f t="shared" si="7"/>
        <v>2.9968194999999698E-2</v>
      </c>
      <c r="I26" s="15">
        <f t="shared" si="7"/>
        <v>6.4628667666666528E-2</v>
      </c>
      <c r="J26" s="15">
        <f t="shared" si="7"/>
        <v>8.9030223880952164E-2</v>
      </c>
      <c r="K26" s="15">
        <f t="shared" si="7"/>
        <v>8.8282416666666252E-3</v>
      </c>
      <c r="L26" s="15">
        <f t="shared" si="7"/>
        <v>5.0879600000000025E-3</v>
      </c>
      <c r="M26" s="15">
        <f t="shared" si="7"/>
        <v>5.1518094444444884E-3</v>
      </c>
      <c r="N26" s="15">
        <f t="shared" si="7"/>
        <v>5.9849579166667555E-3</v>
      </c>
      <c r="O26" s="15">
        <f t="shared" si="7"/>
        <v>4.5744584999999893E-3</v>
      </c>
      <c r="P26" s="15">
        <f t="shared" si="7"/>
        <v>6.7044299999999835E-3</v>
      </c>
      <c r="Q26" s="15">
        <f t="shared" si="7"/>
        <v>5.773963928571435E-3</v>
      </c>
      <c r="R26" s="15">
        <f t="shared" si="7"/>
        <v>5.8216540476189738E-3</v>
      </c>
      <c r="S26" s="15">
        <f t="shared" si="7"/>
        <v>1.3211026547618909E-2</v>
      </c>
      <c r="T26" s="15">
        <f t="shared" si="7"/>
        <v>7.4240023080808237E-3</v>
      </c>
      <c r="U26" s="15">
        <f t="shared" si="7"/>
        <v>7.3680933333334364E-3</v>
      </c>
      <c r="V26" s="15">
        <f t="shared" si="7"/>
        <v>9.9159072307692386E-3</v>
      </c>
      <c r="W26" s="15">
        <f t="shared" si="7"/>
        <v>0</v>
      </c>
      <c r="X26" s="15">
        <f t="shared" si="7"/>
        <v>0</v>
      </c>
      <c r="Y26" s="15">
        <f t="shared" si="7"/>
        <v>0</v>
      </c>
      <c r="Z26" s="15">
        <f t="shared" si="7"/>
        <v>0</v>
      </c>
      <c r="AA26" s="15">
        <f t="shared" si="7"/>
        <v>0</v>
      </c>
      <c r="AB26" s="15">
        <f t="shared" si="7"/>
        <v>0</v>
      </c>
      <c r="AC26" s="231"/>
      <c r="AD26" s="266">
        <f t="shared" ref="AD26:BC26" si="8">SUM(AD21:AD21)-SUM(AD22:AD25)</f>
        <v>1.3652627546106008E-2</v>
      </c>
      <c r="AE26" s="248">
        <f t="shared" si="8"/>
        <v>9.5064044140000248E-3</v>
      </c>
      <c r="AF26" s="12">
        <f t="shared" si="8"/>
        <v>6.4684089504000175E-3</v>
      </c>
      <c r="AG26" s="12">
        <f t="shared" si="8"/>
        <v>1.0095142142399968E-2</v>
      </c>
      <c r="AH26" s="12">
        <f t="shared" si="8"/>
        <v>1.2744576474000013E-2</v>
      </c>
      <c r="AI26" s="12">
        <f t="shared" si="8"/>
        <v>8.7826654772999724E-3</v>
      </c>
      <c r="AJ26" s="12">
        <f t="shared" si="8"/>
        <v>6.274877322800021E-3</v>
      </c>
      <c r="AK26" s="12">
        <f t="shared" si="8"/>
        <v>9.4515614264999853E-3</v>
      </c>
      <c r="AL26" s="12">
        <f t="shared" si="8"/>
        <v>4.1406858787999823E-3</v>
      </c>
      <c r="AM26" s="12">
        <f t="shared" si="8"/>
        <v>2.1194418388000014E-3</v>
      </c>
      <c r="AN26" s="12">
        <f t="shared" si="8"/>
        <v>2.9689873433999953E-3</v>
      </c>
      <c r="AO26" s="12">
        <f t="shared" si="8"/>
        <v>3.2326527359999996E-3</v>
      </c>
      <c r="AP26" s="12">
        <f t="shared" si="8"/>
        <v>2.1221439887999967E-3</v>
      </c>
      <c r="AQ26" s="12">
        <f t="shared" si="8"/>
        <v>2.558153017500002E-3</v>
      </c>
      <c r="AR26" s="12">
        <f t="shared" si="8"/>
        <v>4.2859243329999991E-3</v>
      </c>
      <c r="AS26" s="12">
        <f t="shared" si="8"/>
        <v>6.0662655865000026E-3</v>
      </c>
      <c r="AT26" s="12">
        <f t="shared" si="8"/>
        <v>6.429155245699994E-3</v>
      </c>
      <c r="AU26" s="12">
        <f t="shared" si="8"/>
        <v>4.0962842920999956E-3</v>
      </c>
      <c r="AV26" s="12">
        <f t="shared" si="8"/>
        <v>4.7569168320000174E-3</v>
      </c>
      <c r="AW26" s="12">
        <f t="shared" si="8"/>
        <v>6.5533646050000005E-3</v>
      </c>
      <c r="AX26" s="12">
        <f t="shared" si="8"/>
        <v>0</v>
      </c>
      <c r="AY26" s="12">
        <f t="shared" si="8"/>
        <v>0</v>
      </c>
      <c r="AZ26" s="12">
        <f t="shared" si="8"/>
        <v>0</v>
      </c>
      <c r="BA26" s="12">
        <f t="shared" si="8"/>
        <v>0</v>
      </c>
      <c r="BB26" s="12">
        <f t="shared" si="8"/>
        <v>0</v>
      </c>
      <c r="BC26" s="12">
        <f t="shared" si="8"/>
        <v>0</v>
      </c>
      <c r="BD26" s="386"/>
    </row>
    <row r="27" spans="2:56" ht="13">
      <c r="B27" s="17" t="s">
        <v>25</v>
      </c>
      <c r="C27" s="62">
        <f>1/$A$1*'[1]4403Imp'!$B$194</f>
        <v>2.1106439999999997E-2</v>
      </c>
      <c r="D27" s="63">
        <f>1/$A$1*'[1]4403Imp'!$C$194</f>
        <v>3.3193799999999998E-3</v>
      </c>
      <c r="E27" s="63">
        <f>1/$A$1*'[1]4403Imp'!D$194</f>
        <v>8.99404E-3</v>
      </c>
      <c r="F27" s="63">
        <f>1/$A$1*'[1]4403Imp'!E$194</f>
        <v>4.1699999999999994E-4</v>
      </c>
      <c r="G27" s="63">
        <f>1/$A$1*'[1]4403Imp'!F$194</f>
        <v>2.2299999999999997E-4</v>
      </c>
      <c r="H27" s="63">
        <f>1/$A$1*'[1]4403Imp'!G$194</f>
        <v>2.7299999999999998E-3</v>
      </c>
      <c r="I27" s="63">
        <f>1/$A$1*'[1]4403Imp'!H$194</f>
        <v>3.4129999999999998E-3</v>
      </c>
      <c r="J27" s="63">
        <f>1/$A$1*'[1]4403Imp'!I$194</f>
        <v>3.4780000000000002E-3</v>
      </c>
      <c r="K27" s="63">
        <f>1/$A$1*'[1]4403Imp'!J$194</f>
        <v>1.17E-4</v>
      </c>
      <c r="L27" s="63">
        <f>1/$A$1*'[1]4403Imp'!K$194</f>
        <v>0</v>
      </c>
      <c r="M27" s="63">
        <f>1/$A$1*'[1]4403Imp'!L$194</f>
        <v>0</v>
      </c>
      <c r="N27" s="63">
        <f>1/$A$1*'[1]4403Imp'!M$194</f>
        <v>0</v>
      </c>
      <c r="O27" s="63">
        <f>1/$A$1*'[1]4403Imp'!N$194</f>
        <v>0</v>
      </c>
      <c r="P27" s="63">
        <f>1/$A$1*'[1]4403Imp'!O$194</f>
        <v>0</v>
      </c>
      <c r="Q27" s="63">
        <f>1/$A$1*'[1]4403Imp'!P$194</f>
        <v>0</v>
      </c>
      <c r="R27" s="63">
        <f>1/$A$1*'[1]4403Imp'!Q$194</f>
        <v>3.0659999999999994E-5</v>
      </c>
      <c r="S27" s="63">
        <f>1/$A$1*'[1]4403Imp'!R$194</f>
        <v>0</v>
      </c>
      <c r="T27" s="63">
        <f>1/$A$1*'[1]4403Imp'!S$194</f>
        <v>0</v>
      </c>
      <c r="U27" s="63">
        <f>1/$A$1*'[1]4403Imp'!T$194</f>
        <v>1.8999999999999998E-5</v>
      </c>
      <c r="V27" s="63">
        <f>1/$A$1*'[1]4403Imp'!U$194</f>
        <v>2.8199999999999997E-4</v>
      </c>
      <c r="W27" s="63">
        <f>1/$A$1*'[1]4403Imp'!V$194</f>
        <v>0</v>
      </c>
      <c r="X27" s="63">
        <f>1/$A$1*'[1]4403Imp'!W$194</f>
        <v>0</v>
      </c>
      <c r="Y27" s="63">
        <f>1/$A$1*'[1]4403Imp'!X$194</f>
        <v>0</v>
      </c>
      <c r="Z27" s="63">
        <f>1/$A$1*'[1]4403Imp'!Y$194</f>
        <v>0</v>
      </c>
      <c r="AA27" s="63">
        <f>1/$A$1*'[1]4403Imp'!Z$194</f>
        <v>0</v>
      </c>
      <c r="AB27" s="63">
        <f>1/$A$1*'[1]4403Imp'!AA$194</f>
        <v>0</v>
      </c>
      <c r="AC27" s="231"/>
      <c r="AD27" s="221">
        <f>1/1000*'[1]4403Imp'!AB$194</f>
        <v>2.4851534921309999E-3</v>
      </c>
      <c r="AE27" s="63">
        <f>1/1000*'[1]4403Imp'!AC$194</f>
        <v>1.3090815035999999E-3</v>
      </c>
      <c r="AF27" s="63">
        <f>1/1000*'[1]4403Imp'!AD$194</f>
        <v>1.0328221440000002E-3</v>
      </c>
      <c r="AG27" s="63">
        <f>1/1000*'[1]4403Imp'!AE$194</f>
        <v>1.3220900000000002E-4</v>
      </c>
      <c r="AH27" s="63">
        <f>1/1000*'[1]4403Imp'!AF$194</f>
        <v>8.723221920000001E-5</v>
      </c>
      <c r="AI27" s="63">
        <f>1/1000*'[1]4403Imp'!AG$194</f>
        <v>6.8313904230000002E-4</v>
      </c>
      <c r="AJ27" s="63">
        <f>1/1000*'[1]4403Imp'!AH$194</f>
        <v>6.4866556080000006E-4</v>
      </c>
      <c r="AK27" s="63">
        <f>1/1000*'[1]4403Imp'!AI$194</f>
        <v>6.7686391050000004E-4</v>
      </c>
      <c r="AL27" s="63">
        <f>1/1000*'[1]4403Imp'!AJ$194</f>
        <v>2.5965503200000006E-5</v>
      </c>
      <c r="AM27" s="63">
        <f>1/1000*'[1]4403Imp'!AK$194</f>
        <v>0</v>
      </c>
      <c r="AN27" s="63">
        <f>1/1000*'[1]4403Imp'!AL$194</f>
        <v>0</v>
      </c>
      <c r="AO27" s="63">
        <f>1/1000*'[1]4403Imp'!AM$194</f>
        <v>0</v>
      </c>
      <c r="AP27" s="63">
        <f>1/1000*'[1]4403Imp'!AN$194</f>
        <v>0</v>
      </c>
      <c r="AQ27" s="63">
        <f>1/1000*'[1]4403Imp'!AO$194</f>
        <v>0</v>
      </c>
      <c r="AR27" s="63">
        <f>1/1000*'[1]4403Imp'!AP$194</f>
        <v>0</v>
      </c>
      <c r="AS27" s="63">
        <f>1/1000*'[1]4403Imp'!AQ$194</f>
        <v>1.3217473499999999E-5</v>
      </c>
      <c r="AT27" s="63">
        <f>1/1000*'[1]4403Imp'!AR$194</f>
        <v>0</v>
      </c>
      <c r="AU27" s="63">
        <f>1/1000*'[1]4403Imp'!AS$194</f>
        <v>0</v>
      </c>
      <c r="AV27" s="63">
        <f>1/1000*'[1]4403Imp'!AT$194</f>
        <v>1.1706072E-5</v>
      </c>
      <c r="AW27" s="63">
        <f>1/1000*'[1]4403Imp'!AU$194</f>
        <v>1.0068412916666666E-4</v>
      </c>
      <c r="AX27" s="63">
        <f>1/1000*'[1]4403Imp'!AV$194</f>
        <v>0</v>
      </c>
      <c r="AY27" s="63">
        <f>1/1000*'[1]4403Imp'!AW$194</f>
        <v>0</v>
      </c>
      <c r="AZ27" s="63">
        <f>1/1000*'[1]4403Imp'!AX$194</f>
        <v>0</v>
      </c>
      <c r="BA27" s="63">
        <f>1/1000*'[1]4403Imp'!AY$194</f>
        <v>0</v>
      </c>
      <c r="BB27" s="63">
        <f>1/1000*'[1]4403Imp'!AZ$194</f>
        <v>0</v>
      </c>
      <c r="BC27" s="63">
        <f>1/1000*'[1]4403Imp'!BA$194</f>
        <v>0</v>
      </c>
      <c r="BD27" s="386"/>
    </row>
    <row r="28" spans="2:56" ht="17.149999999999999" customHeight="1">
      <c r="B28" s="9" t="s">
        <v>132</v>
      </c>
      <c r="C28" s="26">
        <f>1/$A$1*'[1]4403Imp'!$B$273</f>
        <v>1.25603E-2</v>
      </c>
      <c r="D28" s="28">
        <f>1/$A$1*'[1]4403Imp'!$C$273</f>
        <v>1.300492E-2</v>
      </c>
      <c r="E28" s="28">
        <f>1/$A$1*'[1]4403Imp'!D$273</f>
        <v>1.1285680000000001E-2</v>
      </c>
      <c r="F28" s="28">
        <f>1/$A$1*'[1]4403Imp'!E$273</f>
        <v>1.0275620000000001E-2</v>
      </c>
      <c r="G28" s="28">
        <f>1/$A$1*'[1]4403Imp'!F$273</f>
        <v>7.7659999999999995E-3</v>
      </c>
      <c r="H28" s="28">
        <f>1/$A$1*'[1]4403Imp'!G$273</f>
        <v>5.5947200000000001E-3</v>
      </c>
      <c r="I28" s="28">
        <f>1/$A$1*'[1]4403Imp'!H$273</f>
        <v>3.8104799999999998E-3</v>
      </c>
      <c r="J28" s="28">
        <f>1/$A$1*'[1]4403Imp'!I$273</f>
        <v>1.7222199999999991E-3</v>
      </c>
      <c r="K28" s="28">
        <f>1/$A$1*'[1]4403Imp'!J$273</f>
        <v>3.2900000000000008E-4</v>
      </c>
      <c r="L28" s="28">
        <f>1/$A$1*'[1]4403Imp'!K$273</f>
        <v>2.2144000000000005E-4</v>
      </c>
      <c r="M28" s="28">
        <f>1/$A$1*'[1]4403Imp'!L$273</f>
        <v>1.1776600000000001E-3</v>
      </c>
      <c r="N28" s="28">
        <f>1/$A$1*'[1]4403Imp'!M$273</f>
        <v>4.0419999999999996E-5</v>
      </c>
      <c r="O28" s="28">
        <f>1/$A$1*'[1]4403Imp'!N$273</f>
        <v>9.2999999999999997E-5</v>
      </c>
      <c r="P28" s="28">
        <f>1/$A$1*'[1]4403Imp'!O$273</f>
        <v>0</v>
      </c>
      <c r="Q28" s="28">
        <f>1/$A$1*'[1]4403Imp'!P$273</f>
        <v>3.1999999999999999E-5</v>
      </c>
      <c r="R28" s="28">
        <f>1/$A$1*'[1]4403Imp'!Q$273</f>
        <v>4.5037333333333327E-4</v>
      </c>
      <c r="S28" s="28">
        <f>1/$A$1*'[1]4403Imp'!R$273</f>
        <v>1.0298571428571428E-4</v>
      </c>
      <c r="T28" s="28">
        <f>1/$A$1*'[1]4403Imp'!S$273</f>
        <v>1.3176666666666665E-4</v>
      </c>
      <c r="U28" s="28">
        <f>1/$A$1*'[1]4403Imp'!T$273</f>
        <v>0</v>
      </c>
      <c r="V28" s="28">
        <f>1/$A$1*'[1]4403Imp'!U$273</f>
        <v>0</v>
      </c>
      <c r="W28" s="28">
        <f>1/$A$1*'[1]4403Imp'!V$273</f>
        <v>0</v>
      </c>
      <c r="X28" s="28">
        <f>1/$A$1*'[1]4403Imp'!W$273</f>
        <v>0</v>
      </c>
      <c r="Y28" s="28">
        <f>1/$A$1*'[1]4403Imp'!X$273</f>
        <v>0</v>
      </c>
      <c r="Z28" s="28">
        <f>1/$A$1*'[1]4403Imp'!Y$273</f>
        <v>0</v>
      </c>
      <c r="AA28" s="28">
        <f>1/$A$1*'[1]4403Imp'!Z$273</f>
        <v>0</v>
      </c>
      <c r="AB28" s="28">
        <f>1/$A$1*'[1]4403Imp'!AA$273</f>
        <v>0</v>
      </c>
      <c r="AC28" s="234"/>
      <c r="AD28" s="224">
        <f>1/1000*'[1]4403Imp'!AB$273</f>
        <v>3.1430882890680001E-3</v>
      </c>
      <c r="AE28" s="28">
        <f>1/1000*'[1]4403Imp'!AC$273</f>
        <v>3.5953620188000001E-3</v>
      </c>
      <c r="AF28" s="28">
        <f>1/1000*'[1]4403Imp'!AD$273</f>
        <v>3.2243645616E-3</v>
      </c>
      <c r="AG28" s="28">
        <f>1/1000*'[1]4403Imp'!AE$273</f>
        <v>3.2810026144000004E-3</v>
      </c>
      <c r="AH28" s="28">
        <f>1/1000*'[1]4403Imp'!AF$273</f>
        <v>2.9489871201E-3</v>
      </c>
      <c r="AI28" s="28">
        <f>1/1000*'[1]4403Imp'!AG$273</f>
        <v>2.8735537545000007E-3</v>
      </c>
      <c r="AJ28" s="28">
        <f>1/1000*'[1]4403Imp'!AH$273</f>
        <v>2.03796436E-3</v>
      </c>
      <c r="AK28" s="28">
        <f>1/1000*'[1]4403Imp'!AI$273</f>
        <v>9.1797597550000013E-4</v>
      </c>
      <c r="AL28" s="28">
        <f>1/1000*'[1]4403Imp'!AJ$273</f>
        <v>1.3472969240000001E-4</v>
      </c>
      <c r="AM28" s="28">
        <f>1/1000*'[1]4403Imp'!AK$273</f>
        <v>6.5531888400000002E-5</v>
      </c>
      <c r="AN28" s="28">
        <f>1/1000*'[1]4403Imp'!AL$273</f>
        <v>4.2559212239999999E-4</v>
      </c>
      <c r="AO28" s="28">
        <f>1/1000*'[1]4403Imp'!AM$273</f>
        <v>5.7772175999999997E-5</v>
      </c>
      <c r="AP28" s="28">
        <f>1/1000*'[1]4403Imp'!AN$273</f>
        <v>1.5643724800000003E-5</v>
      </c>
      <c r="AQ28" s="28">
        <f>1/1000*'[1]4403Imp'!AO$273</f>
        <v>4.6749120000000002E-7</v>
      </c>
      <c r="AR28" s="28">
        <f>1/1000*'[1]4403Imp'!AP$273</f>
        <v>1.7673035499999999E-5</v>
      </c>
      <c r="AS28" s="28">
        <f>1/1000*'[1]4403Imp'!AQ$273</f>
        <v>1.3307675849999999E-4</v>
      </c>
      <c r="AT28" s="28">
        <f>1/1000*'[1]4403Imp'!AR$273</f>
        <v>8.5753756800000005E-5</v>
      </c>
      <c r="AU28" s="28">
        <f>1/1000*'[1]4403Imp'!AS$273</f>
        <v>5.8757956400000002E-5</v>
      </c>
      <c r="AV28" s="28">
        <f>1/1000*'[1]4403Imp'!AT$273</f>
        <v>6.0467199999999998E-7</v>
      </c>
      <c r="AW28" s="28">
        <f>1/1000*'[1]4403Imp'!AU$273</f>
        <v>3.9409333333333338E-7</v>
      </c>
      <c r="AX28" s="28">
        <f>1/1000*'[1]4403Imp'!AV$273</f>
        <v>0</v>
      </c>
      <c r="AY28" s="28">
        <f>1/1000*'[1]4403Imp'!AW$273</f>
        <v>0</v>
      </c>
      <c r="AZ28" s="28">
        <f>1/1000*'[1]4403Imp'!AX$273</f>
        <v>0</v>
      </c>
      <c r="BA28" s="28">
        <f>1/1000*'[1]4403Imp'!AY$273</f>
        <v>0</v>
      </c>
      <c r="BB28" s="28">
        <f>1/1000*'[1]4403Imp'!AZ$273</f>
        <v>0</v>
      </c>
      <c r="BC28" s="28">
        <f>1/1000*'[1]4403Imp'!BA$273</f>
        <v>0</v>
      </c>
      <c r="BD28" s="386"/>
    </row>
    <row r="29" spans="2:56" ht="17.149999999999999" customHeight="1">
      <c r="B29" s="5" t="s">
        <v>87</v>
      </c>
      <c r="C29" s="45">
        <f>1/$A$1*'[1]4403Imp'!$B$244</f>
        <v>1.25603E-2</v>
      </c>
      <c r="D29" s="10">
        <f>1/$A$1*'[1]4403Imp'!$C$244</f>
        <v>1.300492E-2</v>
      </c>
      <c r="E29" s="10">
        <f>1/$A$1*'[1]4403Imp'!D$244</f>
        <v>1.1285680000000001E-2</v>
      </c>
      <c r="F29" s="10">
        <f>1/$A$1*'[1]4403Imp'!E$244</f>
        <v>1.027366E-2</v>
      </c>
      <c r="G29" s="10">
        <f>1/$A$1*'[1]4403Imp'!F$244</f>
        <v>7.7659999999999995E-3</v>
      </c>
      <c r="H29" s="10">
        <f>1/$A$1*'[1]4403Imp'!G$244</f>
        <v>5.4749999999999998E-3</v>
      </c>
      <c r="I29" s="10">
        <f>1/$A$1*'[1]4403Imp'!H$244</f>
        <v>3.1099999999999999E-3</v>
      </c>
      <c r="J29" s="10">
        <f>1/$A$1*'[1]4403Imp'!I$244</f>
        <v>1.1839999999999993E-3</v>
      </c>
      <c r="K29" s="10">
        <f>1/$A$1*'[1]4403Imp'!J$244</f>
        <v>2.23E-4</v>
      </c>
      <c r="L29" s="10">
        <f>1/$A$1*'[1]4403Imp'!K$244</f>
        <v>5.2439999999999993E-5</v>
      </c>
      <c r="M29" s="10">
        <f>1/$A$1*'[1]4403Imp'!L$244</f>
        <v>1.4365999999999999E-4</v>
      </c>
      <c r="N29" s="10">
        <f>1/$A$1*'[1]4403Imp'!M$244</f>
        <v>3.9999999999999996E-5</v>
      </c>
      <c r="O29" s="10">
        <f>1/$A$1*'[1]4403Imp'!N$244</f>
        <v>6.7000000000000002E-5</v>
      </c>
      <c r="P29" s="10">
        <f>1/$A$1*'[1]4403Imp'!O$244</f>
        <v>0</v>
      </c>
      <c r="Q29" s="10">
        <f>1/$A$1*'[1]4403Imp'!P$244</f>
        <v>0</v>
      </c>
      <c r="R29" s="10">
        <f>1/$A$1*'[1]4403Imp'!Q$244</f>
        <v>4.9999999999999996E-6</v>
      </c>
      <c r="S29" s="10">
        <f>1/$A$1*'[1]4403Imp'!R$244</f>
        <v>0</v>
      </c>
      <c r="T29" s="10">
        <f>1/$A$1*'[1]4403Imp'!S$244</f>
        <v>0</v>
      </c>
      <c r="U29" s="10">
        <f>1/$A$1*'[1]4403Imp'!T$244</f>
        <v>0</v>
      </c>
      <c r="V29" s="10">
        <f>1/$A$1*'[1]4403Imp'!U$244</f>
        <v>0</v>
      </c>
      <c r="W29" s="10">
        <f>1/$A$1*'[1]4403Imp'!V$244</f>
        <v>0</v>
      </c>
      <c r="X29" s="10">
        <f>1/$A$1*'[1]4403Imp'!W$244</f>
        <v>0</v>
      </c>
      <c r="Y29" s="10">
        <f>1/$A$1*'[1]4403Imp'!X$244</f>
        <v>0</v>
      </c>
      <c r="Z29" s="10">
        <f>1/$A$1*'[1]4403Imp'!Y$244</f>
        <v>0</v>
      </c>
      <c r="AA29" s="10">
        <f>1/$A$1*'[1]4403Imp'!Z$244</f>
        <v>0</v>
      </c>
      <c r="AB29" s="10">
        <f>1/$A$1*'[1]4403Imp'!AA$244</f>
        <v>0</v>
      </c>
      <c r="AC29" s="234"/>
      <c r="AD29" s="220">
        <f>1/1000*'[1]4403Imp'!AB$244</f>
        <v>3.1430882890680001E-3</v>
      </c>
      <c r="AE29" s="10">
        <f>1/1000*'[1]4403Imp'!AC$244</f>
        <v>3.5953620188000001E-3</v>
      </c>
      <c r="AF29" s="10">
        <f>1/1000*'[1]4403Imp'!AD$244</f>
        <v>3.2243645616E-3</v>
      </c>
      <c r="AG29" s="10">
        <f>1/1000*'[1]4403Imp'!AE$244</f>
        <v>3.2807729808000002E-3</v>
      </c>
      <c r="AH29" s="10">
        <f>1/1000*'[1]4403Imp'!AF$244</f>
        <v>2.9489871201E-3</v>
      </c>
      <c r="AI29" s="10">
        <f>1/1000*'[1]4403Imp'!AG$244</f>
        <v>2.8255912113000002E-3</v>
      </c>
      <c r="AJ29" s="10">
        <f>1/1000*'[1]4403Imp'!AH$244</f>
        <v>1.7476909852000002E-3</v>
      </c>
      <c r="AK29" s="10">
        <f>1/1000*'[1]4403Imp'!AI$244</f>
        <v>6.5482901150000006E-4</v>
      </c>
      <c r="AL29" s="10">
        <f>1/1000*'[1]4403Imp'!AJ$244</f>
        <v>1.0307219320000002E-4</v>
      </c>
      <c r="AM29" s="10">
        <f>1/1000*'[1]4403Imp'!AK$244</f>
        <v>8.6951831999999994E-6</v>
      </c>
      <c r="AN29" s="10">
        <f>1/1000*'[1]4403Imp'!AL$244</f>
        <v>1.0605069720000001E-4</v>
      </c>
      <c r="AO29" s="10">
        <f>1/1000*'[1]4403Imp'!AM$244</f>
        <v>4.8260640000000001E-6</v>
      </c>
      <c r="AP29" s="10">
        <f>1/1000*'[1]4403Imp'!AN$244</f>
        <v>6.3314944000000003E-6</v>
      </c>
      <c r="AQ29" s="10">
        <f>1/1000*'[1]4403Imp'!AO$244</f>
        <v>0</v>
      </c>
      <c r="AR29" s="10">
        <f>1/1000*'[1]4403Imp'!AP$244</f>
        <v>0</v>
      </c>
      <c r="AS29" s="10">
        <f>1/1000*'[1]4403Imp'!AQ$244</f>
        <v>2.0714365E-6</v>
      </c>
      <c r="AT29" s="10">
        <f>1/1000*'[1]4403Imp'!AR$244</f>
        <v>0</v>
      </c>
      <c r="AU29" s="10">
        <f>1/1000*'[1]4403Imp'!AS$244</f>
        <v>0</v>
      </c>
      <c r="AV29" s="10">
        <f>1/1000*'[1]4403Imp'!AT$244</f>
        <v>0</v>
      </c>
      <c r="AW29" s="10">
        <f>1/1000*'[1]4403Imp'!AU$244</f>
        <v>0</v>
      </c>
      <c r="AX29" s="10">
        <f>1/1000*'[1]4403Imp'!AV$244</f>
        <v>0</v>
      </c>
      <c r="AY29" s="10">
        <f>1/1000*'[1]4403Imp'!AW$244</f>
        <v>0</v>
      </c>
      <c r="AZ29" s="10">
        <f>1/1000*'[1]4403Imp'!AX$244</f>
        <v>0</v>
      </c>
      <c r="BA29" s="10">
        <f>1/1000*'[1]4403Imp'!AY$244</f>
        <v>0</v>
      </c>
      <c r="BB29" s="10">
        <f>1/1000*'[1]4403Imp'!AZ$244</f>
        <v>0</v>
      </c>
      <c r="BC29" s="10">
        <f>1/1000*'[1]4403Imp'!BA$244</f>
        <v>0</v>
      </c>
      <c r="BD29" s="386"/>
    </row>
    <row r="30" spans="2:56">
      <c r="B30" s="5" t="s">
        <v>16</v>
      </c>
      <c r="C30" s="19">
        <f t="shared" ref="C30:AB30" si="9">SUM(C28:C28)-SUM(C29:C29)</f>
        <v>0</v>
      </c>
      <c r="D30" s="15">
        <f t="shared" si="9"/>
        <v>0</v>
      </c>
      <c r="E30" s="15">
        <f t="shared" si="9"/>
        <v>0</v>
      </c>
      <c r="F30" s="15">
        <f t="shared" si="9"/>
        <v>1.960000000000503E-6</v>
      </c>
      <c r="G30" s="15">
        <f t="shared" si="9"/>
        <v>0</v>
      </c>
      <c r="H30" s="15">
        <f t="shared" si="9"/>
        <v>1.1972000000000024E-4</v>
      </c>
      <c r="I30" s="15">
        <f t="shared" si="9"/>
        <v>7.0047999999999985E-4</v>
      </c>
      <c r="J30" s="15">
        <f t="shared" si="9"/>
        <v>5.3821999999999984E-4</v>
      </c>
      <c r="K30" s="15">
        <f t="shared" si="9"/>
        <v>1.0600000000000008E-4</v>
      </c>
      <c r="L30" s="15">
        <f t="shared" si="9"/>
        <v>1.6900000000000004E-4</v>
      </c>
      <c r="M30" s="15">
        <f t="shared" si="9"/>
        <v>1.0340000000000002E-3</v>
      </c>
      <c r="N30" s="15">
        <f t="shared" si="9"/>
        <v>4.1999999999999937E-7</v>
      </c>
      <c r="O30" s="15">
        <f t="shared" si="9"/>
        <v>2.5999999999999995E-5</v>
      </c>
      <c r="P30" s="15">
        <f t="shared" si="9"/>
        <v>0</v>
      </c>
      <c r="Q30" s="15">
        <f t="shared" si="9"/>
        <v>3.1999999999999999E-5</v>
      </c>
      <c r="R30" s="15">
        <f t="shared" si="9"/>
        <v>4.4537333333333326E-4</v>
      </c>
      <c r="S30" s="15">
        <f t="shared" si="9"/>
        <v>1.0298571428571428E-4</v>
      </c>
      <c r="T30" s="15">
        <f t="shared" si="9"/>
        <v>1.3176666666666665E-4</v>
      </c>
      <c r="U30" s="15">
        <f t="shared" si="9"/>
        <v>0</v>
      </c>
      <c r="V30" s="15">
        <f t="shared" si="9"/>
        <v>0</v>
      </c>
      <c r="W30" s="15">
        <f t="shared" si="9"/>
        <v>0</v>
      </c>
      <c r="X30" s="15">
        <f t="shared" si="9"/>
        <v>0</v>
      </c>
      <c r="Y30" s="15">
        <f t="shared" si="9"/>
        <v>0</v>
      </c>
      <c r="Z30" s="15">
        <f t="shared" si="9"/>
        <v>0</v>
      </c>
      <c r="AA30" s="15">
        <f t="shared" si="9"/>
        <v>0</v>
      </c>
      <c r="AB30" s="15">
        <f t="shared" si="9"/>
        <v>0</v>
      </c>
      <c r="AC30" s="4"/>
      <c r="AD30" s="20">
        <f t="shared" ref="AD30:BC30" si="10">SUM(AD28:AD28)-SUM(AD29:AD29)</f>
        <v>0</v>
      </c>
      <c r="AE30" s="12">
        <f t="shared" si="10"/>
        <v>0</v>
      </c>
      <c r="AF30" s="12">
        <f t="shared" si="10"/>
        <v>0</v>
      </c>
      <c r="AG30" s="12">
        <f t="shared" si="10"/>
        <v>2.2963360000018487E-7</v>
      </c>
      <c r="AH30" s="12">
        <f t="shared" si="10"/>
        <v>0</v>
      </c>
      <c r="AI30" s="12">
        <f t="shared" si="10"/>
        <v>4.7962543200000523E-5</v>
      </c>
      <c r="AJ30" s="12">
        <f t="shared" si="10"/>
        <v>2.9027337479999981E-4</v>
      </c>
      <c r="AK30" s="12">
        <f t="shared" si="10"/>
        <v>2.6314696400000007E-4</v>
      </c>
      <c r="AL30" s="12">
        <f t="shared" si="10"/>
        <v>3.1657499199999993E-5</v>
      </c>
      <c r="AM30" s="12">
        <f t="shared" si="10"/>
        <v>5.6836705200000001E-5</v>
      </c>
      <c r="AN30" s="12">
        <f t="shared" si="10"/>
        <v>3.195414252E-4</v>
      </c>
      <c r="AO30" s="12">
        <f t="shared" si="10"/>
        <v>5.2946111999999997E-5</v>
      </c>
      <c r="AP30" s="12">
        <f t="shared" si="10"/>
        <v>9.3122304000000022E-6</v>
      </c>
      <c r="AQ30" s="12">
        <f t="shared" si="10"/>
        <v>4.6749120000000002E-7</v>
      </c>
      <c r="AR30" s="12">
        <f t="shared" si="10"/>
        <v>1.7673035499999999E-5</v>
      </c>
      <c r="AS30" s="12">
        <f t="shared" si="10"/>
        <v>1.31005322E-4</v>
      </c>
      <c r="AT30" s="12">
        <f t="shared" si="10"/>
        <v>8.5753756800000005E-5</v>
      </c>
      <c r="AU30" s="12">
        <f t="shared" si="10"/>
        <v>5.8757956400000002E-5</v>
      </c>
      <c r="AV30" s="12">
        <f t="shared" si="10"/>
        <v>6.0467199999999998E-7</v>
      </c>
      <c r="AW30" s="12">
        <f t="shared" si="10"/>
        <v>3.9409333333333338E-7</v>
      </c>
      <c r="AX30" s="12">
        <f t="shared" si="10"/>
        <v>0</v>
      </c>
      <c r="AY30" s="12">
        <f t="shared" si="10"/>
        <v>0</v>
      </c>
      <c r="AZ30" s="12">
        <f t="shared" si="10"/>
        <v>0</v>
      </c>
      <c r="BA30" s="12">
        <f t="shared" si="10"/>
        <v>0</v>
      </c>
      <c r="BB30" s="12">
        <f t="shared" si="10"/>
        <v>0</v>
      </c>
      <c r="BC30" s="12">
        <f t="shared" si="10"/>
        <v>0</v>
      </c>
      <c r="BD30" s="386"/>
    </row>
    <row r="31" spans="2:56" ht="13.5" thickBot="1">
      <c r="B31" s="157" t="s">
        <v>146</v>
      </c>
      <c r="C31" s="158">
        <f t="shared" ref="C31:AB31" si="11">C5-SUM(C6,C14,C19,C20,C21,C27,C28)</f>
        <v>7.9099999999998616E-3</v>
      </c>
      <c r="D31" s="159">
        <f t="shared" si="11"/>
        <v>1.2789999999989199E-3</v>
      </c>
      <c r="E31" s="159">
        <f t="shared" si="11"/>
        <v>1.3599999999991397E-4</v>
      </c>
      <c r="F31" s="159">
        <f t="shared" si="11"/>
        <v>4.3700000000002071E-4</v>
      </c>
      <c r="G31" s="159">
        <f t="shared" si="11"/>
        <v>2.2715999999967096E-4</v>
      </c>
      <c r="H31" s="159">
        <f t="shared" si="11"/>
        <v>3.0204000000000342E-4</v>
      </c>
      <c r="I31" s="159">
        <f t="shared" si="11"/>
        <v>6.5539999999808529E-5</v>
      </c>
      <c r="J31" s="159">
        <f t="shared" si="11"/>
        <v>2.3669999999986757E-4</v>
      </c>
      <c r="K31" s="159">
        <f t="shared" si="11"/>
        <v>3.1780000000036779E-5</v>
      </c>
      <c r="L31" s="159">
        <f t="shared" si="11"/>
        <v>0</v>
      </c>
      <c r="M31" s="159">
        <f t="shared" si="11"/>
        <v>3.0000000000085514E-5</v>
      </c>
      <c r="N31" s="159">
        <f t="shared" si="11"/>
        <v>1.2016400000001148E-3</v>
      </c>
      <c r="O31" s="159">
        <f t="shared" si="11"/>
        <v>2.7705199999999985E-3</v>
      </c>
      <c r="P31" s="159">
        <f t="shared" si="11"/>
        <v>1.4510000000000356E-3</v>
      </c>
      <c r="Q31" s="159">
        <f t="shared" si="11"/>
        <v>1.298428571427368E-4</v>
      </c>
      <c r="R31" s="159">
        <f t="shared" si="11"/>
        <v>1.7876999999999477E-4</v>
      </c>
      <c r="S31" s="159">
        <f t="shared" si="11"/>
        <v>3.5014285714229931E-5</v>
      </c>
      <c r="T31" s="159">
        <f t="shared" si="11"/>
        <v>5.0299999999997569E-4</v>
      </c>
      <c r="U31" s="159">
        <f t="shared" si="11"/>
        <v>7.4628000000004358E-4</v>
      </c>
      <c r="V31" s="159">
        <f t="shared" si="11"/>
        <v>2.921322000000004E-3</v>
      </c>
      <c r="W31" s="159">
        <f t="shared" si="11"/>
        <v>0</v>
      </c>
      <c r="X31" s="159">
        <f t="shared" si="11"/>
        <v>0</v>
      </c>
      <c r="Y31" s="159">
        <f t="shared" si="11"/>
        <v>0</v>
      </c>
      <c r="Z31" s="159">
        <f t="shared" si="11"/>
        <v>0</v>
      </c>
      <c r="AA31" s="159">
        <f t="shared" si="11"/>
        <v>0</v>
      </c>
      <c r="AB31" s="159">
        <f t="shared" si="11"/>
        <v>0</v>
      </c>
      <c r="AC31" s="113"/>
      <c r="AD31" s="158">
        <f t="shared" ref="AD31:BC31" si="12">AD5-SUM(AD6,AD14,AD19,AD20,AD21,AD27,AD28)</f>
        <v>8.3906546598003229E-4</v>
      </c>
      <c r="AE31" s="159">
        <f t="shared" si="12"/>
        <v>4.0152166119986066E-4</v>
      </c>
      <c r="AF31" s="159">
        <f t="shared" si="12"/>
        <v>2.0233003199976451E-5</v>
      </c>
      <c r="AG31" s="159">
        <f t="shared" si="12"/>
        <v>1.0734635520004421E-4</v>
      </c>
      <c r="AH31" s="159">
        <f t="shared" si="12"/>
        <v>7.1710834999960671E-5</v>
      </c>
      <c r="AI31" s="159">
        <f t="shared" si="12"/>
        <v>5.938960170001617E-5</v>
      </c>
      <c r="AJ31" s="159">
        <f t="shared" si="12"/>
        <v>4.9215753199965961E-5</v>
      </c>
      <c r="AK31" s="159">
        <f t="shared" si="12"/>
        <v>8.853841150005537E-5</v>
      </c>
      <c r="AL31" s="159">
        <f t="shared" si="12"/>
        <v>2.1356016000340095E-6</v>
      </c>
      <c r="AM31" s="159">
        <f t="shared" si="12"/>
        <v>0</v>
      </c>
      <c r="AN31" s="159">
        <f t="shared" si="12"/>
        <v>1.0671884999938208E-6</v>
      </c>
      <c r="AO31" s="159">
        <f t="shared" si="12"/>
        <v>7.6607328000008468E-5</v>
      </c>
      <c r="AP31" s="159">
        <f t="shared" si="12"/>
        <v>1.7767756159999676E-4</v>
      </c>
      <c r="AQ31" s="159">
        <f t="shared" si="12"/>
        <v>9.5427969299982651E-5</v>
      </c>
      <c r="AR31" s="159">
        <f t="shared" si="12"/>
        <v>9.0988964999913491E-6</v>
      </c>
      <c r="AS31" s="159">
        <f t="shared" si="12"/>
        <v>1.2187857499984522E-5</v>
      </c>
      <c r="AT31" s="159">
        <f t="shared" si="12"/>
        <v>1.4355386100006751E-5</v>
      </c>
      <c r="AU31" s="159">
        <f t="shared" si="12"/>
        <v>9.0910348099999816E-5</v>
      </c>
      <c r="AV31" s="159">
        <f t="shared" si="12"/>
        <v>3.5241039999987789E-5</v>
      </c>
      <c r="AW31" s="159">
        <f t="shared" si="12"/>
        <v>1.2045709041665076E-4</v>
      </c>
      <c r="AX31" s="159">
        <f t="shared" si="12"/>
        <v>0</v>
      </c>
      <c r="AY31" s="159">
        <f t="shared" si="12"/>
        <v>0</v>
      </c>
      <c r="AZ31" s="159">
        <f t="shared" si="12"/>
        <v>0</v>
      </c>
      <c r="BA31" s="159">
        <f t="shared" si="12"/>
        <v>0</v>
      </c>
      <c r="BB31" s="159">
        <f t="shared" si="12"/>
        <v>0</v>
      </c>
      <c r="BC31" s="159">
        <f t="shared" si="12"/>
        <v>0</v>
      </c>
      <c r="BD31" s="386"/>
    </row>
    <row r="32" spans="2:56" ht="17.149999999999999" customHeight="1" thickTop="1">
      <c r="B32" s="244" t="s">
        <v>204</v>
      </c>
      <c r="C32" s="42"/>
      <c r="D32" s="42"/>
      <c r="E32" s="42"/>
      <c r="F32" s="42"/>
      <c r="G32" s="42"/>
      <c r="H32" s="42"/>
      <c r="I32" s="42"/>
      <c r="J32" s="42"/>
      <c r="K32" s="42"/>
      <c r="L32" s="42"/>
      <c r="M32" s="42"/>
      <c r="N32" s="42"/>
      <c r="O32" s="42"/>
      <c r="P32" s="42"/>
      <c r="Q32" s="42"/>
      <c r="R32" s="42"/>
      <c r="S32" s="42"/>
      <c r="T32" s="42"/>
      <c r="U32" s="42"/>
      <c r="V32" s="42"/>
      <c r="W32" s="42"/>
      <c r="X32" s="42"/>
      <c r="Y32" s="42"/>
      <c r="Z32" s="42"/>
      <c r="AA32" s="42"/>
      <c r="AB32" s="42"/>
      <c r="AD32" s="42"/>
      <c r="AE32" s="42"/>
      <c r="AF32" s="42"/>
      <c r="AG32" s="42"/>
      <c r="AH32" s="42"/>
      <c r="AI32" s="42"/>
      <c r="AJ32" s="42"/>
      <c r="AK32" s="42"/>
      <c r="AL32" s="42"/>
      <c r="AM32" s="42"/>
      <c r="AN32" s="42"/>
      <c r="AO32" s="42"/>
      <c r="AP32" s="42"/>
      <c r="AQ32" s="42"/>
      <c r="AR32" s="42"/>
      <c r="AS32" s="42"/>
      <c r="AT32" s="42"/>
      <c r="AU32" s="42"/>
      <c r="AV32" s="42"/>
      <c r="AW32" s="42"/>
      <c r="AX32" s="42"/>
      <c r="AY32" s="42"/>
      <c r="AZ32" s="42"/>
      <c r="BA32" s="42"/>
      <c r="BB32" s="42"/>
      <c r="BC32" s="42"/>
    </row>
    <row r="33" spans="2:55">
      <c r="B33" s="103" t="s">
        <v>125</v>
      </c>
      <c r="C33" s="104">
        <f>1/$A$1*'[1]4403Imp'!$B$152</f>
        <v>0</v>
      </c>
      <c r="D33" s="104">
        <f>1/$A$1*'[1]4403Imp'!$C$152</f>
        <v>0</v>
      </c>
      <c r="E33" s="104">
        <f>1/$A$1*'[1]4403Imp'!D$152</f>
        <v>0</v>
      </c>
      <c r="F33" s="104">
        <f>1/$A$1*'[1]4403Imp'!E$152</f>
        <v>0</v>
      </c>
      <c r="G33" s="104">
        <f>1/$A$1*'[1]4403Imp'!F$152</f>
        <v>0</v>
      </c>
      <c r="H33" s="104">
        <f>1/$A$1*'[1]4403Imp'!G$152</f>
        <v>0</v>
      </c>
      <c r="I33" s="104">
        <f>1/$A$1*'[1]4403Imp'!H$152</f>
        <v>0</v>
      </c>
      <c r="J33" s="104">
        <f>1/$A$1*'[1]4403Imp'!I$152</f>
        <v>0</v>
      </c>
      <c r="K33" s="104">
        <f>1/$A$1*'[1]4403Imp'!J$152</f>
        <v>0</v>
      </c>
      <c r="L33" s="104">
        <f>1/$A$1*'[1]4403Imp'!K$152</f>
        <v>0</v>
      </c>
      <c r="M33" s="104">
        <f>1/$A$1*'[1]4403Imp'!L$152</f>
        <v>0</v>
      </c>
      <c r="N33" s="104">
        <f>1/$A$1*'[1]4403Imp'!M$152</f>
        <v>0</v>
      </c>
      <c r="O33" s="104">
        <f>1/$A$1*'[1]4403Imp'!N$152</f>
        <v>0</v>
      </c>
      <c r="P33" s="104">
        <f>1/$A$1*'[1]4403Imp'!O$152</f>
        <v>0</v>
      </c>
      <c r="Q33" s="104">
        <f>1/$A$1*'[1]4403Imp'!P$152</f>
        <v>0</v>
      </c>
      <c r="R33" s="104">
        <f>1/$A$1*'[1]4403Imp'!Q$152</f>
        <v>0</v>
      </c>
      <c r="S33" s="104">
        <f>1/$A$1*'[1]4403Imp'!R$152</f>
        <v>0</v>
      </c>
      <c r="T33" s="104">
        <f>1/$A$1*'[1]4403Imp'!S$152</f>
        <v>0</v>
      </c>
      <c r="U33" s="104">
        <f>1/$A$1*'[1]4403Imp'!T$152</f>
        <v>0</v>
      </c>
      <c r="V33" s="104">
        <f>1/$A$1*'[1]4403Imp'!U$152</f>
        <v>0</v>
      </c>
      <c r="W33" s="104">
        <f>1/$A$1*'[1]4403Imp'!V$152</f>
        <v>0</v>
      </c>
      <c r="X33" s="104">
        <f>1/$A$1*'[1]4403Imp'!W$152</f>
        <v>0</v>
      </c>
      <c r="Y33" s="104">
        <f>1/$A$1*'[1]4403Imp'!X$152</f>
        <v>0</v>
      </c>
      <c r="Z33" s="104">
        <f>1/$A$1*'[1]4403Imp'!Y$152</f>
        <v>0</v>
      </c>
      <c r="AA33" s="104">
        <f>1/$A$1*'[1]4403Imp'!Z$152</f>
        <v>0</v>
      </c>
      <c r="AB33" s="104">
        <f>1/$A$1*'[1]4403Imp'!AA$152</f>
        <v>0</v>
      </c>
      <c r="AC33" s="105"/>
      <c r="AD33" s="104">
        <f>1/1000*'[1]4403Imp'!AB$152</f>
        <v>0</v>
      </c>
      <c r="AE33" s="104">
        <f>1/1000*'[1]4403Imp'!AC$152</f>
        <v>0</v>
      </c>
      <c r="AF33" s="104">
        <f>1/1000*'[1]4403Imp'!AD$152</f>
        <v>0</v>
      </c>
      <c r="AG33" s="104">
        <f>1/1000*'[1]4403Imp'!AE$152</f>
        <v>0</v>
      </c>
      <c r="AH33" s="104">
        <f>1/1000*'[1]4403Imp'!AF$152</f>
        <v>0</v>
      </c>
      <c r="AI33" s="104">
        <f>1/1000*'[1]4403Imp'!AG$152</f>
        <v>0</v>
      </c>
      <c r="AJ33" s="104">
        <f>1/1000*'[1]4403Imp'!AH$152</f>
        <v>0</v>
      </c>
      <c r="AK33" s="104">
        <f>1/1000*'[1]4403Imp'!AI$152</f>
        <v>0</v>
      </c>
      <c r="AL33" s="104">
        <f>1/1000*'[1]4403Imp'!AJ$152</f>
        <v>0</v>
      </c>
      <c r="AM33" s="104">
        <f>1/1000*'[1]4403Imp'!AK$152</f>
        <v>0</v>
      </c>
      <c r="AN33" s="104">
        <f>1/1000*'[1]4403Imp'!AL$152</f>
        <v>4.6664640000000003E-7</v>
      </c>
      <c r="AO33" s="104">
        <f>1/1000*'[1]4403Imp'!AM$152</f>
        <v>5.1771263999999998E-5</v>
      </c>
      <c r="AP33" s="104">
        <f>1/1000*'[1]4403Imp'!AN$152</f>
        <v>4.5224960000000002E-7</v>
      </c>
      <c r="AQ33" s="104">
        <f>1/1000*'[1]4403Imp'!AO$152</f>
        <v>4.6749120000000002E-7</v>
      </c>
      <c r="AR33" s="104">
        <f>1/1000*'[1]4403Imp'!AP$152</f>
        <v>6.2864620000000009E-6</v>
      </c>
      <c r="AS33" s="104">
        <f>1/1000*'[1]4403Imp'!AQ$152</f>
        <v>3.9054400000000001E-7</v>
      </c>
      <c r="AT33" s="104">
        <f>1/1000*'[1]4403Imp'!AR$152</f>
        <v>5.2856688799999998E-5</v>
      </c>
      <c r="AU33" s="104">
        <f>1/1000*'[1]4403Imp'!AS$152</f>
        <v>1.7092360999999999E-5</v>
      </c>
      <c r="AV33" s="104">
        <f>1/1000*'[1]4403Imp'!AT$152</f>
        <v>6.0467199999999998E-7</v>
      </c>
      <c r="AW33" s="104">
        <f>1/1000*'[1]4403Imp'!AU$152</f>
        <v>3.9409333333333338E-7</v>
      </c>
      <c r="AX33" s="104">
        <f>1/1000*'[1]4403Imp'!AV$152</f>
        <v>0</v>
      </c>
      <c r="AY33" s="104">
        <f>1/1000*'[1]4403Imp'!AW$152</f>
        <v>0</v>
      </c>
      <c r="AZ33" s="104">
        <f>1/1000*'[1]4403Imp'!AX$152</f>
        <v>0</v>
      </c>
      <c r="BA33" s="104">
        <f>1/1000*'[1]4403Imp'!AY$152</f>
        <v>0</v>
      </c>
      <c r="BB33" s="104">
        <f>1/1000*'[1]4403Imp'!AZ$152</f>
        <v>0</v>
      </c>
      <c r="BC33" s="104">
        <f>1/1000*'[1]4403Imp'!BA$152</f>
        <v>0</v>
      </c>
    </row>
    <row r="34" spans="2:55">
      <c r="B34" s="103" t="s">
        <v>126</v>
      </c>
      <c r="C34" s="104">
        <f>1/$A$1*'[1]4403Imp'!$B$202</f>
        <v>0</v>
      </c>
      <c r="D34" s="104">
        <f>1/$A$1*'[1]4403Imp'!$C$202</f>
        <v>0</v>
      </c>
      <c r="E34" s="104">
        <f>1/$A$1*'[1]4403Imp'!D$202</f>
        <v>0</v>
      </c>
      <c r="F34" s="104">
        <f>1/$A$1*'[1]4403Imp'!E$202</f>
        <v>0</v>
      </c>
      <c r="G34" s="104">
        <f>1/$A$1*'[1]4403Imp'!F$202</f>
        <v>0</v>
      </c>
      <c r="H34" s="104">
        <f>1/$A$1*'[1]4403Imp'!G$202</f>
        <v>2.1999999999999999E-5</v>
      </c>
      <c r="I34" s="104">
        <f>1/$A$1*'[1]4403Imp'!H$202</f>
        <v>0</v>
      </c>
      <c r="J34" s="104">
        <f>1/$A$1*'[1]4403Imp'!I$202</f>
        <v>3.4579999999999998E-5</v>
      </c>
      <c r="K34" s="104">
        <f>1/$A$1*'[1]4403Imp'!J$202</f>
        <v>0</v>
      </c>
      <c r="L34" s="104">
        <f>1/$A$1*'[1]4403Imp'!K$202</f>
        <v>0</v>
      </c>
      <c r="M34" s="104">
        <f>1/$A$1*'[1]4403Imp'!L$202</f>
        <v>0</v>
      </c>
      <c r="N34" s="104">
        <f>1/$A$1*'[1]4403Imp'!M$202</f>
        <v>0</v>
      </c>
      <c r="O34" s="104">
        <f>1/$A$1*'[1]4403Imp'!N$202</f>
        <v>0</v>
      </c>
      <c r="P34" s="104">
        <f>1/$A$1*'[1]4403Imp'!O$202</f>
        <v>0</v>
      </c>
      <c r="Q34" s="104">
        <f>1/$A$1*'[1]4403Imp'!P$202</f>
        <v>0</v>
      </c>
      <c r="R34" s="104">
        <f>1/$A$1*'[1]4403Imp'!Q$202</f>
        <v>1.3733333333333335E-6</v>
      </c>
      <c r="S34" s="104">
        <f>1/$A$1*'[1]4403Imp'!R$202</f>
        <v>9.8571428571428572E-7</v>
      </c>
      <c r="T34" s="104">
        <f>1/$A$1*'[1]4403Imp'!S$202</f>
        <v>4.7666666666666662E-6</v>
      </c>
      <c r="U34" s="104">
        <f>1/$A$1*'[1]4403Imp'!T$202</f>
        <v>0</v>
      </c>
      <c r="V34" s="104">
        <f>1/$A$1*'[1]4403Imp'!U$202</f>
        <v>0</v>
      </c>
      <c r="W34" s="104">
        <f>1/$A$1*'[1]4403Imp'!V$202</f>
        <v>0</v>
      </c>
      <c r="X34" s="104">
        <f>1/$A$1*'[1]4403Imp'!W$202</f>
        <v>0</v>
      </c>
      <c r="Y34" s="104">
        <f>1/$A$1*'[1]4403Imp'!X$202</f>
        <v>0</v>
      </c>
      <c r="Z34" s="104">
        <f>1/$A$1*'[1]4403Imp'!Y$202</f>
        <v>0</v>
      </c>
      <c r="AA34" s="104">
        <f>1/$A$1*'[1]4403Imp'!Z$202</f>
        <v>0</v>
      </c>
      <c r="AB34" s="104">
        <f>1/$A$1*'[1]4403Imp'!AA$202</f>
        <v>0</v>
      </c>
      <c r="AC34" s="105"/>
      <c r="AD34" s="104">
        <f>1/1000*'[1]4403Imp'!AB$202</f>
        <v>0</v>
      </c>
      <c r="AE34" s="104">
        <f>1/1000*'[1]4403Imp'!AC$202</f>
        <v>0</v>
      </c>
      <c r="AF34" s="104">
        <f>1/1000*'[1]4403Imp'!AD$202</f>
        <v>0</v>
      </c>
      <c r="AG34" s="104">
        <f>1/1000*'[1]4403Imp'!AE$202</f>
        <v>0</v>
      </c>
      <c r="AH34" s="104">
        <f>1/1000*'[1]4403Imp'!AF$202</f>
        <v>0</v>
      </c>
      <c r="AI34" s="104">
        <f>1/1000*'[1]4403Imp'!AG$202</f>
        <v>7.2978906000000007E-6</v>
      </c>
      <c r="AJ34" s="104">
        <f>1/1000*'[1]4403Imp'!AH$202</f>
        <v>0</v>
      </c>
      <c r="AK34" s="104">
        <f>1/1000*'[1]4403Imp'!AI$202</f>
        <v>1.2867624500000001E-5</v>
      </c>
      <c r="AL34" s="104">
        <f>1/1000*'[1]4403Imp'!AJ$202</f>
        <v>0</v>
      </c>
      <c r="AM34" s="104">
        <f>1/1000*'[1]4403Imp'!AK$202</f>
        <v>0</v>
      </c>
      <c r="AN34" s="104">
        <f>1/1000*'[1]4403Imp'!AL$202</f>
        <v>0</v>
      </c>
      <c r="AO34" s="104">
        <f>1/1000*'[1]4403Imp'!AM$202</f>
        <v>0</v>
      </c>
      <c r="AP34" s="104">
        <f>1/1000*'[1]4403Imp'!AN$202</f>
        <v>0</v>
      </c>
      <c r="AQ34" s="104">
        <f>1/1000*'[1]4403Imp'!AO$202</f>
        <v>0</v>
      </c>
      <c r="AR34" s="104">
        <f>1/1000*'[1]4403Imp'!AP$202</f>
        <v>0</v>
      </c>
      <c r="AS34" s="104">
        <f>1/1000*'[1]4403Imp'!AQ$202</f>
        <v>0</v>
      </c>
      <c r="AT34" s="104">
        <f>1/1000*'[1]4403Imp'!AR$202</f>
        <v>0</v>
      </c>
      <c r="AU34" s="104">
        <f>1/1000*'[1]4403Imp'!AS$202</f>
        <v>3.2309419999999995E-7</v>
      </c>
      <c r="AV34" s="104">
        <f>1/1000*'[1]4403Imp'!AT$202</f>
        <v>0</v>
      </c>
      <c r="AW34" s="104">
        <f>1/1000*'[1]4403Imp'!AU$202</f>
        <v>0</v>
      </c>
      <c r="AX34" s="104">
        <f>1/1000*'[1]4403Imp'!AV$202</f>
        <v>0</v>
      </c>
      <c r="AY34" s="104">
        <f>1/1000*'[1]4403Imp'!AW$202</f>
        <v>0</v>
      </c>
      <c r="AZ34" s="104">
        <f>1/1000*'[1]4403Imp'!AX$202</f>
        <v>0</v>
      </c>
      <c r="BA34" s="104">
        <f>1/1000*'[1]4403Imp'!AY$202</f>
        <v>0</v>
      </c>
      <c r="BB34" s="104">
        <f>1/1000*'[1]4403Imp'!AZ$202</f>
        <v>0</v>
      </c>
      <c r="BC34" s="104">
        <f>1/1000*'[1]4403Imp'!BA$202</f>
        <v>0</v>
      </c>
    </row>
    <row r="35" spans="2:55">
      <c r="B35" s="103" t="s">
        <v>127</v>
      </c>
      <c r="C35" s="104">
        <f>1/$A$1*'[1]4403Imp'!$B$203</f>
        <v>0</v>
      </c>
      <c r="D35" s="104">
        <f>1/$A$1*'[1]4403Imp'!$C$203</f>
        <v>0</v>
      </c>
      <c r="E35" s="104">
        <f>1/$A$1*'[1]4403Imp'!D$203</f>
        <v>0</v>
      </c>
      <c r="F35" s="104">
        <f>1/$A$1*'[1]4403Imp'!E$203</f>
        <v>0</v>
      </c>
      <c r="G35" s="104">
        <f>1/$A$1*'[1]4403Imp'!F$203</f>
        <v>0</v>
      </c>
      <c r="H35" s="104">
        <f>1/$A$1*'[1]4403Imp'!G$203</f>
        <v>0</v>
      </c>
      <c r="I35" s="104">
        <f>1/$A$1*'[1]4403Imp'!H$203</f>
        <v>0</v>
      </c>
      <c r="J35" s="104">
        <f>1/$A$1*'[1]4403Imp'!I$203</f>
        <v>0</v>
      </c>
      <c r="K35" s="104">
        <f>1/$A$1*'[1]4403Imp'!J$203</f>
        <v>0</v>
      </c>
      <c r="L35" s="104">
        <f>1/$A$1*'[1]4403Imp'!K$203</f>
        <v>0</v>
      </c>
      <c r="M35" s="104">
        <f>1/$A$1*'[1]4403Imp'!L$203</f>
        <v>0</v>
      </c>
      <c r="N35" s="104">
        <f>1/$A$1*'[1]4403Imp'!M$203</f>
        <v>0</v>
      </c>
      <c r="O35" s="104">
        <f>1/$A$1*'[1]4403Imp'!N$203</f>
        <v>0</v>
      </c>
      <c r="P35" s="104">
        <f>1/$A$1*'[1]4403Imp'!O$203</f>
        <v>0</v>
      </c>
      <c r="Q35" s="104">
        <f>1/$A$1*'[1]4403Imp'!P$203</f>
        <v>0</v>
      </c>
      <c r="R35" s="104">
        <f>1/$A$1*'[1]4403Imp'!Q$203</f>
        <v>0</v>
      </c>
      <c r="S35" s="104">
        <f>1/$A$1*'[1]4403Imp'!R$203</f>
        <v>0</v>
      </c>
      <c r="T35" s="104">
        <f>1/$A$1*'[1]4403Imp'!S$203</f>
        <v>0</v>
      </c>
      <c r="U35" s="104">
        <f>1/$A$1*'[1]4403Imp'!T$203</f>
        <v>0</v>
      </c>
      <c r="V35" s="104">
        <f>1/$A$1*'[1]4403Imp'!U$203</f>
        <v>0</v>
      </c>
      <c r="W35" s="104">
        <f>1/$A$1*'[1]4403Imp'!V$203</f>
        <v>0</v>
      </c>
      <c r="X35" s="104">
        <f>1/$A$1*'[1]4403Imp'!W$203</f>
        <v>0</v>
      </c>
      <c r="Y35" s="104">
        <f>1/$A$1*'[1]4403Imp'!X$203</f>
        <v>0</v>
      </c>
      <c r="Z35" s="104">
        <f>1/$A$1*'[1]4403Imp'!Y$203</f>
        <v>0</v>
      </c>
      <c r="AA35" s="104">
        <f>1/$A$1*'[1]4403Imp'!Z$203</f>
        <v>0</v>
      </c>
      <c r="AB35" s="104">
        <f>1/$A$1*'[1]4403Imp'!AA$203</f>
        <v>0</v>
      </c>
      <c r="AC35" s="105"/>
      <c r="AD35" s="104">
        <f>1/1000*'[1]4403Imp'!AB$203</f>
        <v>0</v>
      </c>
      <c r="AE35" s="104">
        <f>1/1000*'[1]4403Imp'!AC$203</f>
        <v>0</v>
      </c>
      <c r="AF35" s="104">
        <f>1/1000*'[1]4403Imp'!AD$203</f>
        <v>0</v>
      </c>
      <c r="AG35" s="104">
        <f>1/1000*'[1]4403Imp'!AE$203</f>
        <v>0</v>
      </c>
      <c r="AH35" s="104">
        <f>1/1000*'[1]4403Imp'!AF$203</f>
        <v>0</v>
      </c>
      <c r="AI35" s="104">
        <f>1/1000*'[1]4403Imp'!AG$203</f>
        <v>0</v>
      </c>
      <c r="AJ35" s="104">
        <f>1/1000*'[1]4403Imp'!AH$203</f>
        <v>0</v>
      </c>
      <c r="AK35" s="104">
        <f>1/1000*'[1]4403Imp'!AI$203</f>
        <v>0</v>
      </c>
      <c r="AL35" s="104">
        <f>1/1000*'[1]4403Imp'!AJ$203</f>
        <v>0</v>
      </c>
      <c r="AM35" s="104">
        <f>1/1000*'[1]4403Imp'!AK$203</f>
        <v>0</v>
      </c>
      <c r="AN35" s="104">
        <f>1/1000*'[1]4403Imp'!AL$203</f>
        <v>0</v>
      </c>
      <c r="AO35" s="104">
        <f>1/1000*'[1]4403Imp'!AM$203</f>
        <v>0</v>
      </c>
      <c r="AP35" s="104">
        <f>1/1000*'[1]4403Imp'!AN$203</f>
        <v>0</v>
      </c>
      <c r="AQ35" s="104">
        <f>1/1000*'[1]4403Imp'!AO$203</f>
        <v>0</v>
      </c>
      <c r="AR35" s="104">
        <f>1/1000*'[1]4403Imp'!AP$203</f>
        <v>0</v>
      </c>
      <c r="AS35" s="104">
        <f>1/1000*'[1]4403Imp'!AQ$203</f>
        <v>0</v>
      </c>
      <c r="AT35" s="104">
        <f>1/1000*'[1]4403Imp'!AR$203</f>
        <v>0</v>
      </c>
      <c r="AU35" s="104">
        <f>1/1000*'[1]4403Imp'!AS$203</f>
        <v>0</v>
      </c>
      <c r="AV35" s="104">
        <f>1/1000*'[1]4403Imp'!AT$203</f>
        <v>0</v>
      </c>
      <c r="AW35" s="104">
        <f>1/1000*'[1]4403Imp'!AU$203</f>
        <v>0</v>
      </c>
      <c r="AX35" s="104">
        <f>1/1000*'[1]4403Imp'!AV$203</f>
        <v>0</v>
      </c>
      <c r="AY35" s="104">
        <f>1/1000*'[1]4403Imp'!AW$203</f>
        <v>0</v>
      </c>
      <c r="AZ35" s="104">
        <f>1/1000*'[1]4403Imp'!AX$203</f>
        <v>0</v>
      </c>
      <c r="BA35" s="104">
        <f>1/1000*'[1]4403Imp'!AY$203</f>
        <v>0</v>
      </c>
      <c r="BB35" s="104">
        <f>1/1000*'[1]4403Imp'!AZ$203</f>
        <v>0</v>
      </c>
      <c r="BC35" s="104">
        <f>1/1000*'[1]4403Imp'!BA$203</f>
        <v>0</v>
      </c>
    </row>
    <row r="36" spans="2:55">
      <c r="B36" s="103" t="s">
        <v>116</v>
      </c>
      <c r="C36" s="104">
        <f>1/$A$1*'[1]4403Imp'!$B$260</f>
        <v>0</v>
      </c>
      <c r="D36" s="104">
        <f>1/$A$1*'[1]4403Imp'!$C$260</f>
        <v>0</v>
      </c>
      <c r="E36" s="104">
        <f>1/$A$1*'[1]4403Imp'!D$260</f>
        <v>0</v>
      </c>
      <c r="F36" s="104">
        <f>1/$A$1*'[1]4403Imp'!E$260</f>
        <v>0</v>
      </c>
      <c r="G36" s="104">
        <f>1/$A$1*'[1]4403Imp'!F$260</f>
        <v>0</v>
      </c>
      <c r="H36" s="104">
        <f>1/$A$1*'[1]4403Imp'!G$260</f>
        <v>0</v>
      </c>
      <c r="I36" s="104">
        <f>1/$A$1*'[1]4403Imp'!H$260</f>
        <v>0</v>
      </c>
      <c r="J36" s="104">
        <f>1/$A$1*'[1]4403Imp'!I$260</f>
        <v>0</v>
      </c>
      <c r="K36" s="104">
        <f>1/$A$1*'[1]4403Imp'!J$260</f>
        <v>0</v>
      </c>
      <c r="L36" s="104">
        <f>1/$A$1*'[1]4403Imp'!K$260</f>
        <v>0</v>
      </c>
      <c r="M36" s="104">
        <f>1/$A$1*'[1]4403Imp'!L$260</f>
        <v>0</v>
      </c>
      <c r="N36" s="104">
        <f>1/$A$1*'[1]4403Imp'!M$260</f>
        <v>0</v>
      </c>
      <c r="O36" s="104">
        <f>1/$A$1*'[1]4403Imp'!N$260</f>
        <v>0</v>
      </c>
      <c r="P36" s="104">
        <f>1/$A$1*'[1]4403Imp'!O$260</f>
        <v>0</v>
      </c>
      <c r="Q36" s="104">
        <f>1/$A$1*'[1]4403Imp'!P$260</f>
        <v>0</v>
      </c>
      <c r="R36" s="104">
        <f>1/$A$1*'[1]4403Imp'!Q$260</f>
        <v>0</v>
      </c>
      <c r="S36" s="104">
        <f>1/$A$1*'[1]4403Imp'!R$260</f>
        <v>0</v>
      </c>
      <c r="T36" s="104">
        <f>1/$A$1*'[1]4403Imp'!S$260</f>
        <v>0</v>
      </c>
      <c r="U36" s="104">
        <f>1/$A$1*'[1]4403Imp'!T$260</f>
        <v>0</v>
      </c>
      <c r="V36" s="104">
        <f>1/$A$1*'[1]4403Imp'!U$260</f>
        <v>0</v>
      </c>
      <c r="W36" s="104">
        <f>1/$A$1*'[1]4403Imp'!V$260</f>
        <v>0</v>
      </c>
      <c r="X36" s="104">
        <f>1/$A$1*'[1]4403Imp'!W$260</f>
        <v>0</v>
      </c>
      <c r="Y36" s="104">
        <f>1/$A$1*'[1]4403Imp'!X$260</f>
        <v>0</v>
      </c>
      <c r="Z36" s="104">
        <f>1/$A$1*'[1]4403Imp'!Y$260</f>
        <v>0</v>
      </c>
      <c r="AA36" s="104">
        <f>1/$A$1*'[1]4403Imp'!Z$260</f>
        <v>0</v>
      </c>
      <c r="AB36" s="104">
        <f>1/$A$1*'[1]4403Imp'!AA$260</f>
        <v>0</v>
      </c>
      <c r="AC36" s="105"/>
      <c r="AD36" s="104">
        <f>1/1000*'[1]4403Imp'!AB$260</f>
        <v>0</v>
      </c>
      <c r="AE36" s="104">
        <f>1/1000*'[1]4403Imp'!AC$260</f>
        <v>0</v>
      </c>
      <c r="AF36" s="104">
        <f>1/1000*'[1]4403Imp'!AD$260</f>
        <v>0</v>
      </c>
      <c r="AG36" s="104">
        <f>1/1000*'[1]4403Imp'!AE$260</f>
        <v>0</v>
      </c>
      <c r="AH36" s="104">
        <f>1/1000*'[1]4403Imp'!AF$260</f>
        <v>0</v>
      </c>
      <c r="AI36" s="104">
        <f>1/1000*'[1]4403Imp'!AG$260</f>
        <v>0</v>
      </c>
      <c r="AJ36" s="104">
        <f>1/1000*'[1]4403Imp'!AH$260</f>
        <v>0</v>
      </c>
      <c r="AK36" s="104">
        <f>1/1000*'[1]4403Imp'!AI$260</f>
        <v>0</v>
      </c>
      <c r="AL36" s="104">
        <f>1/1000*'[1]4403Imp'!AJ$260</f>
        <v>0</v>
      </c>
      <c r="AM36" s="104">
        <f>1/1000*'[1]4403Imp'!AK$260</f>
        <v>0</v>
      </c>
      <c r="AN36" s="104">
        <f>1/1000*'[1]4403Imp'!AL$260</f>
        <v>0</v>
      </c>
      <c r="AO36" s="104">
        <f>1/1000*'[1]4403Imp'!AM$260</f>
        <v>0</v>
      </c>
      <c r="AP36" s="104">
        <f>1/1000*'[1]4403Imp'!AN$260</f>
        <v>0</v>
      </c>
      <c r="AQ36" s="104">
        <f>1/1000*'[1]4403Imp'!AO$260</f>
        <v>0</v>
      </c>
      <c r="AR36" s="104">
        <f>1/1000*'[1]4403Imp'!AP$260</f>
        <v>0</v>
      </c>
      <c r="AS36" s="104">
        <f>1/1000*'[1]4403Imp'!AQ$260</f>
        <v>0</v>
      </c>
      <c r="AT36" s="104">
        <f>1/1000*'[1]4403Imp'!AR$260</f>
        <v>0</v>
      </c>
      <c r="AU36" s="104">
        <f>1/1000*'[1]4403Imp'!AS$260</f>
        <v>0</v>
      </c>
      <c r="AV36" s="104">
        <f>1/1000*'[1]4403Imp'!AT$260</f>
        <v>0</v>
      </c>
      <c r="AW36" s="104">
        <f>1/1000*'[1]4403Imp'!AU$260</f>
        <v>0</v>
      </c>
      <c r="AX36" s="104">
        <f>1/1000*'[1]4403Imp'!AV$260</f>
        <v>0</v>
      </c>
      <c r="AY36" s="104">
        <f>1/1000*'[1]4403Imp'!AW$260</f>
        <v>0</v>
      </c>
      <c r="AZ36" s="104">
        <f>1/1000*'[1]4403Imp'!AX$260</f>
        <v>0</v>
      </c>
      <c r="BA36" s="104">
        <f>1/1000*'[1]4403Imp'!AY$260</f>
        <v>0</v>
      </c>
      <c r="BB36" s="104">
        <f>1/1000*'[1]4403Imp'!AZ$260</f>
        <v>0</v>
      </c>
      <c r="BC36" s="104">
        <f>1/1000*'[1]4403Imp'!BA$260</f>
        <v>0</v>
      </c>
    </row>
    <row r="37" spans="2:55">
      <c r="C37" s="42"/>
      <c r="D37" s="42"/>
      <c r="E37" s="42"/>
      <c r="F37" s="42"/>
      <c r="G37" s="42"/>
      <c r="H37" s="42"/>
      <c r="I37" s="42"/>
      <c r="J37" s="42"/>
      <c r="K37" s="42"/>
      <c r="L37" s="42"/>
      <c r="M37" s="42"/>
      <c r="N37" s="42"/>
      <c r="O37" s="42"/>
      <c r="P37" s="42"/>
      <c r="Q37" s="42"/>
      <c r="R37" s="42"/>
      <c r="S37" s="42"/>
      <c r="T37" s="42"/>
      <c r="U37" s="42"/>
      <c r="V37" s="42"/>
      <c r="W37" s="42"/>
      <c r="X37" s="42"/>
      <c r="Y37" s="42"/>
      <c r="Z37" s="42"/>
      <c r="AA37" s="42"/>
      <c r="AB37" s="42"/>
      <c r="AD37" s="29"/>
      <c r="AE37" s="29"/>
      <c r="AF37" s="29"/>
      <c r="AG37" s="29"/>
      <c r="AH37" s="29"/>
      <c r="AI37" s="29"/>
      <c r="AJ37" s="29"/>
      <c r="AK37" s="29"/>
      <c r="AL37" s="29"/>
      <c r="AM37" s="29"/>
      <c r="AN37" s="29"/>
      <c r="AO37" s="29"/>
      <c r="AP37" s="29"/>
      <c r="AQ37" s="29"/>
      <c r="AR37" s="29"/>
      <c r="AS37" s="29"/>
      <c r="AT37" s="29"/>
      <c r="AU37" s="29"/>
      <c r="AV37" s="29"/>
      <c r="AW37" s="29"/>
      <c r="AX37" s="29"/>
      <c r="AY37" s="29"/>
      <c r="AZ37" s="29"/>
      <c r="BA37" s="29"/>
      <c r="BB37" s="29"/>
      <c r="BC37" s="29"/>
    </row>
    <row r="38" spans="2:55">
      <c r="AD38" s="29"/>
      <c r="AE38" s="29"/>
      <c r="AF38" s="29"/>
      <c r="AG38" s="29"/>
      <c r="AH38" s="29"/>
      <c r="AI38" s="29"/>
      <c r="AJ38" s="29"/>
      <c r="AK38" s="29"/>
      <c r="AL38" s="29"/>
      <c r="AM38" s="29"/>
      <c r="AN38" s="29"/>
      <c r="AO38" s="29"/>
      <c r="AP38" s="29"/>
      <c r="AQ38" s="29"/>
      <c r="AR38" s="29"/>
      <c r="AS38" s="29"/>
      <c r="AT38" s="29"/>
      <c r="AU38" s="29"/>
      <c r="AV38" s="29"/>
      <c r="AW38" s="29"/>
      <c r="AX38" s="29"/>
      <c r="AY38" s="29"/>
      <c r="AZ38" s="29"/>
      <c r="BA38" s="29"/>
      <c r="BB38" s="29"/>
      <c r="BC38" s="29"/>
    </row>
    <row r="39" spans="2:55">
      <c r="AD39" s="29"/>
      <c r="AE39" s="29"/>
      <c r="AF39" s="29"/>
      <c r="AG39" s="29"/>
      <c r="AH39" s="29"/>
      <c r="AI39" s="29"/>
      <c r="AJ39" s="29"/>
      <c r="AK39" s="29"/>
      <c r="AL39" s="29"/>
      <c r="AM39" s="29"/>
      <c r="AN39" s="29"/>
      <c r="AO39" s="29"/>
      <c r="AP39" s="29"/>
      <c r="AQ39" s="29"/>
      <c r="AR39" s="29"/>
      <c r="AS39" s="29"/>
      <c r="AT39" s="29"/>
      <c r="AU39" s="29"/>
      <c r="AV39" s="29"/>
      <c r="AW39" s="29"/>
      <c r="AX39" s="29"/>
      <c r="AY39" s="29"/>
      <c r="AZ39" s="29"/>
      <c r="BA39" s="29"/>
      <c r="BB39" s="29"/>
      <c r="BC39" s="29"/>
    </row>
    <row r="40" spans="2:55">
      <c r="AD40" s="29"/>
      <c r="AE40" s="29"/>
      <c r="AF40" s="29"/>
      <c r="AG40" s="29"/>
      <c r="AH40" s="29"/>
      <c r="AI40" s="29"/>
      <c r="AJ40" s="29"/>
      <c r="AK40" s="29"/>
      <c r="AL40" s="29"/>
      <c r="AM40" s="29"/>
      <c r="AN40" s="29"/>
      <c r="AO40" s="29"/>
      <c r="AP40" s="29"/>
      <c r="AQ40" s="29"/>
      <c r="AR40" s="29"/>
      <c r="AS40" s="29"/>
      <c r="AT40" s="29"/>
      <c r="AU40" s="29"/>
      <c r="AV40" s="29"/>
      <c r="AW40" s="29"/>
      <c r="AX40" s="29"/>
      <c r="AY40" s="29"/>
      <c r="AZ40" s="29"/>
      <c r="BA40" s="29"/>
      <c r="BB40" s="29"/>
      <c r="BC40" s="29"/>
    </row>
    <row r="41" spans="2:55">
      <c r="AD41" s="29"/>
      <c r="AE41" s="29"/>
      <c r="AF41" s="29"/>
      <c r="AG41" s="29"/>
      <c r="AH41" s="29"/>
      <c r="AI41" s="29"/>
      <c r="AJ41" s="29"/>
      <c r="AK41" s="29"/>
      <c r="AL41" s="29"/>
      <c r="AM41" s="29"/>
      <c r="AN41" s="29"/>
      <c r="AO41" s="29"/>
      <c r="AP41" s="29"/>
      <c r="AQ41" s="29"/>
      <c r="AR41" s="29"/>
      <c r="AS41" s="29"/>
      <c r="AT41" s="29"/>
      <c r="AU41" s="29"/>
      <c r="AV41" s="29"/>
      <c r="AW41" s="29"/>
      <c r="AX41" s="29"/>
      <c r="AY41" s="29"/>
      <c r="AZ41" s="29"/>
      <c r="BA41" s="29"/>
      <c r="BB41" s="29"/>
      <c r="BC41" s="29"/>
    </row>
    <row r="42" spans="2:55">
      <c r="AD42" s="29"/>
      <c r="AE42" s="29"/>
      <c r="AF42" s="29"/>
      <c r="AG42" s="29"/>
      <c r="AH42" s="29"/>
      <c r="AI42" s="29"/>
      <c r="AJ42" s="29"/>
      <c r="AK42" s="29"/>
      <c r="AL42" s="29"/>
      <c r="AM42" s="29"/>
      <c r="AN42" s="29"/>
      <c r="AO42" s="29"/>
      <c r="AP42" s="29"/>
      <c r="AQ42" s="29"/>
      <c r="AR42" s="29"/>
      <c r="AS42" s="29"/>
      <c r="AT42" s="29"/>
      <c r="AU42" s="29"/>
      <c r="AV42" s="29"/>
      <c r="AW42" s="29"/>
      <c r="AX42" s="29"/>
      <c r="AY42" s="29"/>
      <c r="AZ42" s="29"/>
      <c r="BA42" s="29"/>
      <c r="BB42" s="29"/>
      <c r="BC42" s="29"/>
    </row>
    <row r="43" spans="2:55">
      <c r="AD43" s="29"/>
      <c r="AE43" s="29"/>
      <c r="AF43" s="29"/>
      <c r="AG43" s="29"/>
      <c r="AH43" s="29"/>
      <c r="AI43" s="29"/>
      <c r="AJ43" s="29"/>
      <c r="AK43" s="29"/>
      <c r="AL43" s="29"/>
      <c r="AM43" s="29"/>
      <c r="AN43" s="29"/>
      <c r="AO43" s="29"/>
      <c r="AP43" s="29"/>
      <c r="AQ43" s="29"/>
      <c r="AR43" s="29"/>
      <c r="AS43" s="29"/>
      <c r="AT43" s="29"/>
      <c r="AU43" s="29"/>
      <c r="AV43" s="29"/>
      <c r="AW43" s="29"/>
      <c r="AX43" s="29"/>
      <c r="AY43" s="29"/>
      <c r="AZ43" s="29"/>
      <c r="BA43" s="29"/>
      <c r="BB43" s="29"/>
      <c r="BC43" s="29"/>
    </row>
    <row r="44" spans="2:55">
      <c r="AD44" s="29"/>
      <c r="AE44" s="29"/>
      <c r="AF44" s="29"/>
      <c r="AG44" s="29"/>
      <c r="AH44" s="29"/>
      <c r="AI44" s="29"/>
      <c r="AJ44" s="29"/>
      <c r="AK44" s="29"/>
      <c r="AL44" s="29"/>
      <c r="AM44" s="29"/>
      <c r="AN44" s="29"/>
      <c r="AO44" s="29"/>
      <c r="AP44" s="29"/>
      <c r="AQ44" s="29"/>
      <c r="AR44" s="29"/>
      <c r="AS44" s="29"/>
      <c r="AT44" s="29"/>
      <c r="AU44" s="29"/>
      <c r="AV44" s="29"/>
      <c r="AW44" s="29"/>
      <c r="AX44" s="29"/>
      <c r="AY44" s="29"/>
      <c r="AZ44" s="29"/>
      <c r="BA44" s="29"/>
      <c r="BB44" s="29"/>
      <c r="BC44" s="29"/>
    </row>
    <row r="45" spans="2:55">
      <c r="AD45" s="29"/>
      <c r="AE45" s="29"/>
      <c r="AF45" s="29"/>
      <c r="AG45" s="29"/>
      <c r="AH45" s="29"/>
      <c r="AI45" s="29"/>
      <c r="AJ45" s="29"/>
      <c r="AK45" s="29"/>
      <c r="AL45" s="29"/>
      <c r="AM45" s="29"/>
      <c r="AN45" s="29"/>
      <c r="AO45" s="29"/>
      <c r="AP45" s="29"/>
      <c r="AQ45" s="29"/>
      <c r="AR45" s="29"/>
      <c r="AS45" s="29"/>
      <c r="AT45" s="29"/>
      <c r="AU45" s="29"/>
      <c r="AV45" s="29"/>
      <c r="AW45" s="29"/>
      <c r="AX45" s="29"/>
      <c r="AY45" s="29"/>
      <c r="AZ45" s="29"/>
      <c r="BA45" s="29"/>
      <c r="BB45" s="29"/>
      <c r="BC45" s="29"/>
    </row>
    <row r="46" spans="2:55">
      <c r="AD46" s="29"/>
      <c r="AE46" s="29"/>
      <c r="AF46" s="29"/>
      <c r="AG46" s="29"/>
      <c r="AH46" s="29"/>
      <c r="AI46" s="29"/>
      <c r="AJ46" s="29"/>
      <c r="AK46" s="29"/>
      <c r="AL46" s="29"/>
      <c r="AM46" s="29"/>
      <c r="AN46" s="29"/>
      <c r="AO46" s="29"/>
      <c r="AP46" s="29"/>
      <c r="AQ46" s="29"/>
      <c r="AR46" s="29"/>
      <c r="AS46" s="29"/>
      <c r="AT46" s="29"/>
      <c r="AU46" s="29"/>
      <c r="AV46" s="29"/>
      <c r="AW46" s="29"/>
      <c r="AX46" s="29"/>
      <c r="AY46" s="29"/>
      <c r="AZ46" s="29"/>
      <c r="BA46" s="29"/>
      <c r="BB46" s="29"/>
      <c r="BC46" s="29"/>
    </row>
    <row r="47" spans="2:55">
      <c r="AD47" s="29"/>
      <c r="AE47" s="29"/>
      <c r="AF47" s="29"/>
      <c r="AG47" s="29"/>
      <c r="AH47" s="29"/>
      <c r="AI47" s="29"/>
      <c r="AJ47" s="29"/>
      <c r="AK47" s="29"/>
      <c r="AL47" s="29"/>
      <c r="AM47" s="29"/>
      <c r="AN47" s="29"/>
      <c r="AO47" s="29"/>
      <c r="AP47" s="29"/>
      <c r="AQ47" s="29"/>
      <c r="AR47" s="29"/>
      <c r="AS47" s="29"/>
      <c r="AT47" s="29"/>
      <c r="AU47" s="29"/>
      <c r="AV47" s="29"/>
      <c r="AW47" s="29"/>
      <c r="AX47" s="29"/>
      <c r="AY47" s="29"/>
      <c r="AZ47" s="29"/>
      <c r="BA47" s="29"/>
      <c r="BB47" s="29"/>
      <c r="BC47" s="29"/>
    </row>
    <row r="48" spans="2:55">
      <c r="AD48" s="29"/>
      <c r="AE48" s="29"/>
      <c r="AF48" s="29"/>
      <c r="AG48" s="29"/>
      <c r="AH48" s="29"/>
      <c r="AI48" s="29"/>
      <c r="AJ48" s="29"/>
      <c r="AK48" s="29"/>
      <c r="AL48" s="29"/>
      <c r="AM48" s="29"/>
      <c r="AN48" s="29"/>
      <c r="AO48" s="29"/>
      <c r="AP48" s="29"/>
      <c r="AQ48" s="29"/>
      <c r="AR48" s="29"/>
      <c r="AS48" s="29"/>
      <c r="AT48" s="29"/>
      <c r="AU48" s="29"/>
      <c r="AV48" s="29"/>
      <c r="AW48" s="29"/>
      <c r="AX48" s="29"/>
      <c r="AY48" s="29"/>
      <c r="AZ48" s="29"/>
      <c r="BA48" s="29"/>
      <c r="BB48" s="29"/>
      <c r="BC48" s="29"/>
    </row>
    <row r="49" spans="30:55">
      <c r="AD49" s="29"/>
      <c r="AE49" s="29"/>
      <c r="AF49" s="29"/>
      <c r="AG49" s="29"/>
      <c r="AH49" s="29"/>
      <c r="AI49" s="29"/>
      <c r="AJ49" s="29"/>
      <c r="AK49" s="29"/>
      <c r="AL49" s="29"/>
      <c r="AM49" s="29"/>
      <c r="AN49" s="29"/>
      <c r="AO49" s="29"/>
      <c r="AP49" s="29"/>
      <c r="AQ49" s="29"/>
      <c r="AR49" s="29"/>
      <c r="AS49" s="29"/>
      <c r="AT49" s="29"/>
      <c r="AU49" s="29"/>
      <c r="AV49" s="29"/>
      <c r="AW49" s="29"/>
      <c r="AX49" s="29"/>
      <c r="AY49" s="29"/>
      <c r="AZ49" s="29"/>
      <c r="BA49" s="29"/>
      <c r="BB49" s="29"/>
      <c r="BC49" s="29"/>
    </row>
    <row r="50" spans="30:55">
      <c r="AD50" s="29"/>
      <c r="AE50" s="29"/>
      <c r="AF50" s="29"/>
      <c r="AG50" s="29"/>
      <c r="AH50" s="29"/>
      <c r="AI50" s="29"/>
      <c r="AJ50" s="29"/>
      <c r="AK50" s="29"/>
      <c r="AL50" s="29"/>
      <c r="AM50" s="29"/>
      <c r="AN50" s="29"/>
      <c r="AO50" s="29"/>
      <c r="AP50" s="29"/>
      <c r="AQ50" s="29"/>
      <c r="AR50" s="29"/>
      <c r="AS50" s="29"/>
      <c r="AT50" s="29"/>
      <c r="AU50" s="29"/>
      <c r="AV50" s="29"/>
      <c r="AW50" s="29"/>
      <c r="AX50" s="29"/>
      <c r="AY50" s="29"/>
      <c r="AZ50" s="29"/>
      <c r="BA50" s="29"/>
      <c r="BB50" s="29"/>
      <c r="BC50" s="29"/>
    </row>
    <row r="51" spans="30:55">
      <c r="AD51" s="29"/>
      <c r="AE51" s="29"/>
      <c r="AF51" s="29"/>
      <c r="AG51" s="29"/>
      <c r="AH51" s="29"/>
      <c r="AI51" s="29"/>
      <c r="AJ51" s="29"/>
      <c r="AK51" s="29"/>
      <c r="AL51" s="29"/>
      <c r="AM51" s="29"/>
      <c r="AN51" s="29"/>
      <c r="AO51" s="29"/>
      <c r="AP51" s="29"/>
      <c r="AQ51" s="29"/>
      <c r="AR51" s="29"/>
      <c r="AS51" s="29"/>
      <c r="AT51" s="29"/>
      <c r="AU51" s="29"/>
      <c r="AV51" s="29"/>
      <c r="AW51" s="29"/>
      <c r="AX51" s="29"/>
      <c r="AY51" s="29"/>
      <c r="AZ51" s="29"/>
      <c r="BA51" s="29"/>
      <c r="BB51" s="29"/>
      <c r="BC51" s="29"/>
    </row>
    <row r="52" spans="30:55">
      <c r="AD52" s="29"/>
      <c r="AE52" s="29"/>
      <c r="AF52" s="29"/>
      <c r="AG52" s="29"/>
      <c r="AH52" s="29"/>
      <c r="AI52" s="29"/>
      <c r="AJ52" s="29"/>
      <c r="AK52" s="29"/>
      <c r="AL52" s="29"/>
      <c r="AM52" s="29"/>
      <c r="AN52" s="29"/>
      <c r="AO52" s="29"/>
      <c r="AP52" s="29"/>
      <c r="AQ52" s="29"/>
      <c r="AR52" s="29"/>
      <c r="AS52" s="29"/>
      <c r="AT52" s="29"/>
      <c r="AU52" s="29"/>
      <c r="AV52" s="29"/>
      <c r="AW52" s="29"/>
      <c r="AX52" s="29"/>
      <c r="AY52" s="29"/>
      <c r="AZ52" s="29"/>
      <c r="BA52" s="29"/>
      <c r="BB52" s="29"/>
      <c r="BC52" s="29"/>
    </row>
    <row r="53" spans="30:55">
      <c r="AD53" s="29"/>
      <c r="AE53" s="29"/>
      <c r="AF53" s="29"/>
      <c r="AG53" s="29"/>
      <c r="AH53" s="29"/>
      <c r="AI53" s="29"/>
      <c r="AJ53" s="29"/>
      <c r="AK53" s="29"/>
      <c r="AL53" s="29"/>
      <c r="AM53" s="29"/>
      <c r="AN53" s="29"/>
      <c r="AO53" s="29"/>
      <c r="AP53" s="29"/>
      <c r="AQ53" s="29"/>
      <c r="AR53" s="29"/>
      <c r="AS53" s="29"/>
      <c r="AT53" s="29"/>
      <c r="AU53" s="29"/>
      <c r="AV53" s="29"/>
      <c r="AW53" s="29"/>
      <c r="AX53" s="29"/>
      <c r="AY53" s="29"/>
      <c r="AZ53" s="29"/>
      <c r="BA53" s="29"/>
      <c r="BB53" s="29"/>
      <c r="BC53" s="29"/>
    </row>
    <row r="54" spans="30:55">
      <c r="AD54" s="29"/>
      <c r="AE54" s="29"/>
      <c r="AF54" s="29"/>
      <c r="AG54" s="29"/>
      <c r="AH54" s="29"/>
      <c r="AI54" s="29"/>
      <c r="AJ54" s="29"/>
      <c r="AK54" s="29"/>
      <c r="AL54" s="29"/>
      <c r="AM54" s="29"/>
      <c r="AN54" s="29"/>
      <c r="AO54" s="29"/>
      <c r="AP54" s="29"/>
      <c r="AQ54" s="29"/>
      <c r="AR54" s="29"/>
      <c r="AS54" s="29"/>
      <c r="AT54" s="29"/>
      <c r="AU54" s="29"/>
      <c r="AV54" s="29"/>
      <c r="AW54" s="29"/>
      <c r="AX54" s="29"/>
      <c r="AY54" s="29"/>
      <c r="AZ54" s="29"/>
      <c r="BA54" s="29"/>
      <c r="BB54" s="29"/>
      <c r="BC54" s="29"/>
    </row>
    <row r="55" spans="30:55">
      <c r="AD55" s="29"/>
      <c r="AE55" s="29"/>
      <c r="AF55" s="29"/>
      <c r="AG55" s="29"/>
      <c r="AH55" s="29"/>
      <c r="AI55" s="29"/>
      <c r="AJ55" s="29"/>
      <c r="AK55" s="29"/>
      <c r="AL55" s="29"/>
      <c r="AM55" s="29"/>
      <c r="AN55" s="29"/>
      <c r="AO55" s="29"/>
      <c r="AP55" s="29"/>
      <c r="AQ55" s="29"/>
      <c r="AR55" s="29"/>
      <c r="AS55" s="29"/>
      <c r="AT55" s="29"/>
      <c r="AU55" s="29"/>
      <c r="AV55" s="29"/>
      <c r="AW55" s="29"/>
      <c r="AX55" s="29"/>
      <c r="AY55" s="29"/>
      <c r="AZ55" s="29"/>
      <c r="BA55" s="29"/>
      <c r="BB55" s="29"/>
      <c r="BC55" s="29"/>
    </row>
    <row r="56" spans="30:55">
      <c r="AD56" s="29"/>
      <c r="AE56" s="29"/>
      <c r="AF56" s="29"/>
      <c r="AG56" s="29"/>
      <c r="AH56" s="29"/>
      <c r="AI56" s="29"/>
      <c r="AJ56" s="29"/>
      <c r="AK56" s="29"/>
      <c r="AL56" s="29"/>
      <c r="AM56" s="29"/>
      <c r="AN56" s="29"/>
      <c r="AO56" s="29"/>
      <c r="AP56" s="29"/>
      <c r="AQ56" s="29"/>
      <c r="AR56" s="29"/>
      <c r="AS56" s="29"/>
      <c r="AT56" s="29"/>
      <c r="AU56" s="29"/>
      <c r="AV56" s="29"/>
      <c r="AW56" s="29"/>
      <c r="AX56" s="29"/>
      <c r="AY56" s="29"/>
      <c r="AZ56" s="29"/>
      <c r="BA56" s="29"/>
      <c r="BB56" s="29"/>
      <c r="BC56" s="29"/>
    </row>
    <row r="57" spans="30:55">
      <c r="AD57" s="29"/>
      <c r="AE57" s="29"/>
      <c r="AF57" s="29"/>
      <c r="AG57" s="29"/>
      <c r="AH57" s="29"/>
      <c r="AI57" s="29"/>
      <c r="AJ57" s="29"/>
      <c r="AK57" s="29"/>
      <c r="AL57" s="29"/>
      <c r="AM57" s="29"/>
      <c r="AN57" s="29"/>
      <c r="AO57" s="29"/>
      <c r="AP57" s="29"/>
      <c r="AQ57" s="29"/>
      <c r="AR57" s="29"/>
      <c r="AS57" s="29"/>
      <c r="AT57" s="29"/>
      <c r="AU57" s="29"/>
      <c r="AV57" s="29"/>
      <c r="AW57" s="29"/>
      <c r="AX57" s="29"/>
      <c r="AY57" s="29"/>
      <c r="AZ57" s="29"/>
      <c r="BA57" s="29"/>
      <c r="BB57" s="29"/>
      <c r="BC57" s="29"/>
    </row>
    <row r="58" spans="30:55">
      <c r="AD58" s="29"/>
      <c r="AE58" s="29"/>
      <c r="AF58" s="29"/>
      <c r="AG58" s="29"/>
      <c r="AH58" s="29"/>
      <c r="AI58" s="29"/>
      <c r="AJ58" s="29"/>
      <c r="AK58" s="29"/>
      <c r="AL58" s="29"/>
      <c r="AM58" s="29"/>
      <c r="AN58" s="29"/>
      <c r="AO58" s="29"/>
      <c r="AP58" s="29"/>
      <c r="AQ58" s="29"/>
      <c r="AR58" s="29"/>
      <c r="AS58" s="29"/>
      <c r="AT58" s="29"/>
      <c r="AU58" s="29"/>
      <c r="AV58" s="29"/>
      <c r="AW58" s="29"/>
      <c r="AX58" s="29"/>
      <c r="AY58" s="29"/>
      <c r="AZ58" s="29"/>
      <c r="BA58" s="29"/>
      <c r="BB58" s="29"/>
      <c r="BC58" s="29"/>
    </row>
    <row r="59" spans="30:55">
      <c r="AD59" s="29"/>
      <c r="AE59" s="29"/>
      <c r="AF59" s="29"/>
      <c r="AG59" s="29"/>
      <c r="AH59" s="29"/>
      <c r="AI59" s="29"/>
      <c r="AJ59" s="29"/>
      <c r="AK59" s="29"/>
      <c r="AL59" s="29"/>
      <c r="AM59" s="29"/>
      <c r="AN59" s="29"/>
      <c r="AO59" s="29"/>
      <c r="AP59" s="29"/>
      <c r="AQ59" s="29"/>
      <c r="AR59" s="29"/>
      <c r="AS59" s="29"/>
      <c r="AT59" s="29"/>
      <c r="AU59" s="29"/>
      <c r="AV59" s="29"/>
      <c r="AW59" s="29"/>
      <c r="AX59" s="29"/>
      <c r="AY59" s="29"/>
      <c r="AZ59" s="29"/>
      <c r="BA59" s="29"/>
      <c r="BB59" s="29"/>
      <c r="BC59" s="29"/>
    </row>
    <row r="60" spans="30:55">
      <c r="AD60" s="29"/>
      <c r="AE60" s="29"/>
      <c r="AF60" s="29"/>
      <c r="AG60" s="29"/>
      <c r="AH60" s="29"/>
      <c r="AI60" s="29"/>
      <c r="AJ60" s="29"/>
      <c r="AK60" s="29"/>
      <c r="AL60" s="29"/>
      <c r="AM60" s="29"/>
      <c r="AN60" s="29"/>
      <c r="AO60" s="29"/>
      <c r="AP60" s="29"/>
      <c r="AQ60" s="29"/>
      <c r="AR60" s="29"/>
      <c r="AS60" s="29"/>
      <c r="AT60" s="29"/>
      <c r="AU60" s="29"/>
      <c r="AV60" s="29"/>
      <c r="AW60" s="29"/>
      <c r="AX60" s="29"/>
      <c r="AY60" s="29"/>
      <c r="AZ60" s="29"/>
      <c r="BA60" s="29"/>
      <c r="BB60" s="29"/>
      <c r="BC60" s="29"/>
    </row>
    <row r="61" spans="30:55">
      <c r="AD61" s="29"/>
      <c r="AE61" s="29"/>
      <c r="AF61" s="29"/>
      <c r="AG61" s="29"/>
      <c r="AH61" s="29"/>
      <c r="AI61" s="29"/>
      <c r="AJ61" s="29"/>
      <c r="AK61" s="29"/>
      <c r="AL61" s="29"/>
      <c r="AM61" s="29"/>
      <c r="AN61" s="29"/>
      <c r="AO61" s="29"/>
      <c r="AP61" s="29"/>
      <c r="AQ61" s="29"/>
      <c r="AR61" s="29"/>
      <c r="AS61" s="29"/>
      <c r="AT61" s="29"/>
      <c r="AU61" s="29"/>
      <c r="AV61" s="29"/>
      <c r="AW61" s="29"/>
      <c r="AX61" s="29"/>
      <c r="AY61" s="29"/>
      <c r="AZ61" s="29"/>
      <c r="BA61" s="29"/>
      <c r="BB61" s="29"/>
      <c r="BC61" s="29"/>
    </row>
    <row r="62" spans="30:55">
      <c r="AD62" s="29"/>
      <c r="AE62" s="29"/>
      <c r="AF62" s="29"/>
      <c r="AG62" s="29"/>
      <c r="AH62" s="29"/>
      <c r="AI62" s="29"/>
      <c r="AJ62" s="29"/>
      <c r="AK62" s="29"/>
      <c r="AL62" s="29"/>
      <c r="AM62" s="29"/>
      <c r="AN62" s="29"/>
      <c r="AO62" s="29"/>
      <c r="AP62" s="29"/>
      <c r="AQ62" s="29"/>
      <c r="AR62" s="29"/>
      <c r="AS62" s="29"/>
      <c r="AT62" s="29"/>
      <c r="AU62" s="29"/>
      <c r="AV62" s="29"/>
      <c r="AW62" s="29"/>
      <c r="AX62" s="29"/>
      <c r="AY62" s="29"/>
      <c r="AZ62" s="29"/>
      <c r="BA62" s="29"/>
      <c r="BB62" s="29"/>
      <c r="BC62" s="29"/>
    </row>
    <row r="63" spans="30:55">
      <c r="AD63" s="29"/>
      <c r="AE63" s="29"/>
      <c r="AF63" s="29"/>
      <c r="AG63" s="29"/>
      <c r="AH63" s="29"/>
      <c r="AI63" s="29"/>
      <c r="AJ63" s="29"/>
      <c r="AK63" s="29"/>
      <c r="AL63" s="29"/>
      <c r="AM63" s="29"/>
      <c r="AN63" s="29"/>
      <c r="AO63" s="29"/>
      <c r="AP63" s="29"/>
      <c r="AQ63" s="29"/>
      <c r="AR63" s="29"/>
      <c r="AS63" s="29"/>
      <c r="AT63" s="29"/>
      <c r="AU63" s="29"/>
      <c r="AV63" s="29"/>
      <c r="AW63" s="29"/>
      <c r="AX63" s="29"/>
      <c r="AY63" s="29"/>
      <c r="AZ63" s="29"/>
      <c r="BA63" s="29"/>
      <c r="BB63" s="29"/>
      <c r="BC63" s="29"/>
    </row>
    <row r="64" spans="30:55">
      <c r="AD64" s="29"/>
      <c r="AE64" s="29"/>
      <c r="AF64" s="29"/>
      <c r="AG64" s="29"/>
      <c r="AH64" s="29"/>
      <c r="AI64" s="29"/>
      <c r="AJ64" s="29"/>
      <c r="AK64" s="29"/>
      <c r="AL64" s="29"/>
      <c r="AM64" s="29"/>
      <c r="AN64" s="29"/>
      <c r="AO64" s="29"/>
      <c r="AP64" s="29"/>
      <c r="AQ64" s="29"/>
      <c r="AR64" s="29"/>
      <c r="AS64" s="29"/>
      <c r="AT64" s="29"/>
      <c r="AU64" s="29"/>
      <c r="AV64" s="29"/>
      <c r="AW64" s="29"/>
      <c r="AX64" s="29"/>
      <c r="AY64" s="29"/>
      <c r="AZ64" s="29"/>
      <c r="BA64" s="29"/>
      <c r="BB64" s="29"/>
      <c r="BC64" s="29"/>
    </row>
    <row r="65" spans="30:55">
      <c r="AD65" s="29"/>
      <c r="AE65" s="29"/>
      <c r="AF65" s="29"/>
      <c r="AG65" s="29"/>
      <c r="AH65" s="29"/>
      <c r="AI65" s="29"/>
      <c r="AJ65" s="29"/>
      <c r="AK65" s="29"/>
      <c r="AL65" s="29"/>
      <c r="AM65" s="29"/>
      <c r="AN65" s="29"/>
      <c r="AO65" s="29"/>
      <c r="AP65" s="29"/>
      <c r="AQ65" s="29"/>
      <c r="AR65" s="29"/>
      <c r="AS65" s="29"/>
      <c r="AT65" s="29"/>
      <c r="AU65" s="29"/>
      <c r="AV65" s="29"/>
      <c r="AW65" s="29"/>
      <c r="AX65" s="29"/>
      <c r="AY65" s="29"/>
      <c r="AZ65" s="29"/>
      <c r="BA65" s="29"/>
      <c r="BB65" s="29"/>
      <c r="BC65" s="29"/>
    </row>
    <row r="66" spans="30:55">
      <c r="AD66" s="29"/>
      <c r="AE66" s="29"/>
      <c r="AF66" s="29"/>
      <c r="AG66" s="29"/>
      <c r="AH66" s="29"/>
      <c r="AI66" s="29"/>
      <c r="AJ66" s="29"/>
      <c r="AK66" s="29"/>
      <c r="AL66" s="29"/>
      <c r="AM66" s="29"/>
      <c r="AN66" s="29"/>
      <c r="AO66" s="29"/>
      <c r="AP66" s="29"/>
      <c r="AQ66" s="29"/>
      <c r="AR66" s="29"/>
      <c r="AS66" s="29"/>
      <c r="AT66" s="29"/>
      <c r="AU66" s="29"/>
      <c r="AV66" s="29"/>
      <c r="AW66" s="29"/>
      <c r="AX66" s="29"/>
      <c r="AY66" s="29"/>
      <c r="AZ66" s="29"/>
      <c r="BA66" s="29"/>
      <c r="BB66" s="29"/>
      <c r="BC66" s="29"/>
    </row>
    <row r="67" spans="30:55">
      <c r="AD67" s="29"/>
      <c r="AE67" s="29"/>
      <c r="AF67" s="29"/>
      <c r="AG67" s="29"/>
      <c r="AH67" s="29"/>
      <c r="AI67" s="29"/>
      <c r="AJ67" s="29"/>
      <c r="AK67" s="29"/>
      <c r="AL67" s="29"/>
      <c r="AM67" s="29"/>
      <c r="AN67" s="29"/>
      <c r="AO67" s="29"/>
      <c r="AP67" s="29"/>
      <c r="AQ67" s="29"/>
      <c r="AR67" s="29"/>
      <c r="AS67" s="29"/>
      <c r="AT67" s="29"/>
      <c r="AU67" s="29"/>
      <c r="AV67" s="29"/>
      <c r="AW67" s="29"/>
      <c r="AX67" s="29"/>
      <c r="AY67" s="29"/>
      <c r="AZ67" s="29"/>
      <c r="BA67" s="29"/>
      <c r="BB67" s="29"/>
      <c r="BC67" s="29"/>
    </row>
    <row r="68" spans="30:55">
      <c r="AD68" s="29"/>
      <c r="AE68" s="29"/>
      <c r="AF68" s="29"/>
      <c r="AG68" s="29"/>
      <c r="AH68" s="29"/>
      <c r="AI68" s="29"/>
      <c r="AJ68" s="29"/>
      <c r="AK68" s="29"/>
      <c r="AL68" s="29"/>
      <c r="AM68" s="29"/>
      <c r="AN68" s="29"/>
      <c r="AO68" s="29"/>
      <c r="AP68" s="29"/>
      <c r="AQ68" s="29"/>
      <c r="AR68" s="29"/>
      <c r="AS68" s="29"/>
      <c r="AT68" s="29"/>
      <c r="AU68" s="29"/>
      <c r="AV68" s="29"/>
      <c r="AW68" s="29"/>
      <c r="AX68" s="29"/>
      <c r="AY68" s="29"/>
      <c r="AZ68" s="29"/>
      <c r="BA68" s="29"/>
      <c r="BB68" s="29"/>
      <c r="BC68" s="29"/>
    </row>
    <row r="69" spans="30:55">
      <c r="AD69" s="29"/>
      <c r="AE69" s="29"/>
      <c r="AF69" s="29"/>
      <c r="AG69" s="29"/>
      <c r="AH69" s="29"/>
      <c r="AI69" s="29"/>
      <c r="AJ69" s="29"/>
      <c r="AK69" s="29"/>
      <c r="AL69" s="29"/>
      <c r="AM69" s="29"/>
      <c r="AN69" s="29"/>
      <c r="AO69" s="29"/>
      <c r="AP69" s="29"/>
      <c r="AQ69" s="29"/>
      <c r="AR69" s="29"/>
      <c r="AS69" s="29"/>
      <c r="AT69" s="29"/>
      <c r="AU69" s="29"/>
      <c r="AV69" s="29"/>
      <c r="AW69" s="29"/>
      <c r="AX69" s="29"/>
      <c r="AY69" s="29"/>
      <c r="AZ69" s="29"/>
      <c r="BA69" s="29"/>
      <c r="BB69" s="29"/>
      <c r="BC69" s="29"/>
    </row>
    <row r="70" spans="30:55">
      <c r="AD70" s="29"/>
      <c r="AE70" s="29"/>
      <c r="AF70" s="29"/>
      <c r="AG70" s="29"/>
      <c r="AH70" s="29"/>
      <c r="AI70" s="29"/>
      <c r="AJ70" s="29"/>
      <c r="AK70" s="29"/>
      <c r="AL70" s="29"/>
      <c r="AM70" s="29"/>
      <c r="AN70" s="29"/>
      <c r="AO70" s="29"/>
      <c r="AP70" s="29"/>
      <c r="AQ70" s="29"/>
      <c r="AR70" s="29"/>
      <c r="AS70" s="29"/>
      <c r="AT70" s="29"/>
      <c r="AU70" s="29"/>
      <c r="AV70" s="29"/>
      <c r="AW70" s="29"/>
      <c r="AX70" s="29"/>
      <c r="AY70" s="29"/>
      <c r="AZ70" s="29"/>
      <c r="BA70" s="29"/>
      <c r="BB70" s="29"/>
      <c r="BC70" s="29"/>
    </row>
    <row r="71" spans="30:55">
      <c r="AD71" s="29"/>
      <c r="AE71" s="29"/>
      <c r="AF71" s="29"/>
      <c r="AG71" s="29"/>
      <c r="AH71" s="29"/>
      <c r="AI71" s="29"/>
      <c r="AJ71" s="29"/>
      <c r="AK71" s="29"/>
      <c r="AL71" s="29"/>
      <c r="AM71" s="29"/>
      <c r="AN71" s="29"/>
      <c r="AO71" s="29"/>
      <c r="AP71" s="29"/>
      <c r="AQ71" s="29"/>
      <c r="AR71" s="29"/>
      <c r="AS71" s="29"/>
      <c r="AT71" s="29"/>
      <c r="AU71" s="29"/>
      <c r="AV71" s="29"/>
      <c r="AW71" s="29"/>
      <c r="AX71" s="29"/>
      <c r="AY71" s="29"/>
      <c r="AZ71" s="29"/>
      <c r="BA71" s="29"/>
      <c r="BB71" s="29"/>
      <c r="BC71" s="29"/>
    </row>
    <row r="72" spans="30:55">
      <c r="AD72" s="29"/>
      <c r="AE72" s="29"/>
      <c r="AF72" s="29"/>
      <c r="AG72" s="29"/>
      <c r="AH72" s="29"/>
      <c r="AI72" s="29"/>
      <c r="AJ72" s="29"/>
      <c r="AK72" s="29"/>
      <c r="AL72" s="29"/>
      <c r="AM72" s="29"/>
      <c r="AN72" s="29"/>
      <c r="AO72" s="29"/>
      <c r="AP72" s="29"/>
      <c r="AQ72" s="29"/>
      <c r="AR72" s="29"/>
      <c r="AS72" s="29"/>
      <c r="AT72" s="29"/>
      <c r="AU72" s="29"/>
      <c r="AV72" s="29"/>
      <c r="AW72" s="29"/>
      <c r="AX72" s="29"/>
      <c r="AY72" s="29"/>
      <c r="AZ72" s="29"/>
      <c r="BA72" s="29"/>
      <c r="BB72" s="29"/>
      <c r="BC72" s="29"/>
    </row>
    <row r="73" spans="30:55">
      <c r="AD73" s="29"/>
      <c r="AE73" s="29"/>
      <c r="AF73" s="29"/>
      <c r="AG73" s="29"/>
      <c r="AH73" s="29"/>
      <c r="AI73" s="29"/>
      <c r="AJ73" s="29"/>
      <c r="AK73" s="29"/>
      <c r="AL73" s="29"/>
      <c r="AM73" s="29"/>
      <c r="AN73" s="29"/>
      <c r="AO73" s="29"/>
      <c r="AP73" s="29"/>
      <c r="AQ73" s="29"/>
      <c r="AR73" s="29"/>
      <c r="AS73" s="29"/>
      <c r="AT73" s="29"/>
      <c r="AU73" s="29"/>
      <c r="AV73" s="29"/>
      <c r="AW73" s="29"/>
      <c r="AX73" s="29"/>
      <c r="AY73" s="29"/>
      <c r="AZ73" s="29"/>
      <c r="BA73" s="29"/>
      <c r="BB73" s="29"/>
      <c r="BC73" s="29"/>
    </row>
    <row r="74" spans="30:55">
      <c r="AD74" s="29"/>
      <c r="AE74" s="29"/>
      <c r="AF74" s="29"/>
      <c r="AG74" s="29"/>
      <c r="AH74" s="29"/>
      <c r="AI74" s="29"/>
      <c r="AJ74" s="29"/>
      <c r="AK74" s="29"/>
      <c r="AL74" s="29"/>
      <c r="AM74" s="29"/>
      <c r="AN74" s="29"/>
      <c r="AO74" s="29"/>
      <c r="AP74" s="29"/>
      <c r="AQ74" s="29"/>
      <c r="AR74" s="29"/>
      <c r="AS74" s="29"/>
      <c r="AT74" s="29"/>
      <c r="AU74" s="29"/>
      <c r="AV74" s="29"/>
      <c r="AW74" s="29"/>
      <c r="AX74" s="29"/>
      <c r="AY74" s="29"/>
      <c r="AZ74" s="29"/>
      <c r="BA74" s="29"/>
      <c r="BB74" s="29"/>
      <c r="BC74" s="29"/>
    </row>
    <row r="75" spans="30:55">
      <c r="AD75" s="29"/>
      <c r="AE75" s="29"/>
      <c r="AF75" s="29"/>
      <c r="AG75" s="29"/>
      <c r="AH75" s="29"/>
      <c r="AI75" s="29"/>
      <c r="AJ75" s="29"/>
      <c r="AK75" s="29"/>
      <c r="AL75" s="29"/>
      <c r="AM75" s="29"/>
      <c r="AN75" s="29"/>
      <c r="AO75" s="29"/>
      <c r="AP75" s="29"/>
      <c r="AQ75" s="29"/>
      <c r="AR75" s="29"/>
      <c r="AS75" s="29"/>
      <c r="AT75" s="29"/>
      <c r="AU75" s="29"/>
      <c r="AV75" s="29"/>
      <c r="AW75" s="29"/>
      <c r="AX75" s="29"/>
      <c r="AY75" s="29"/>
      <c r="AZ75" s="29"/>
      <c r="BA75" s="29"/>
      <c r="BB75" s="29"/>
      <c r="BC75" s="29"/>
    </row>
    <row r="76" spans="30:55">
      <c r="AD76" s="29"/>
      <c r="AE76" s="29"/>
      <c r="AF76" s="29"/>
      <c r="AG76" s="29"/>
      <c r="AH76" s="29"/>
      <c r="AI76" s="29"/>
      <c r="AJ76" s="29"/>
      <c r="AK76" s="29"/>
      <c r="AL76" s="29"/>
      <c r="AM76" s="29"/>
      <c r="AN76" s="29"/>
      <c r="AO76" s="29"/>
      <c r="AP76" s="29"/>
      <c r="AQ76" s="29"/>
      <c r="AR76" s="29"/>
      <c r="AS76" s="29"/>
      <c r="AT76" s="29"/>
      <c r="AU76" s="29"/>
      <c r="AV76" s="29"/>
      <c r="AW76" s="29"/>
      <c r="AX76" s="29"/>
      <c r="AY76" s="29"/>
      <c r="AZ76" s="29"/>
      <c r="BA76" s="29"/>
      <c r="BB76" s="29"/>
      <c r="BC76" s="29"/>
    </row>
    <row r="77" spans="30:55">
      <c r="AD77" s="29"/>
      <c r="AE77" s="29"/>
      <c r="AF77" s="29"/>
      <c r="AG77" s="29"/>
      <c r="AH77" s="29"/>
      <c r="AI77" s="29"/>
      <c r="AJ77" s="29"/>
      <c r="AK77" s="29"/>
      <c r="AL77" s="29"/>
      <c r="AM77" s="29"/>
      <c r="AN77" s="29"/>
      <c r="AO77" s="29"/>
      <c r="AP77" s="29"/>
      <c r="AQ77" s="29"/>
      <c r="AR77" s="29"/>
      <c r="AS77" s="29"/>
      <c r="AT77" s="29"/>
      <c r="AU77" s="29"/>
      <c r="AV77" s="29"/>
      <c r="AW77" s="29"/>
      <c r="AX77" s="29"/>
      <c r="AY77" s="29"/>
      <c r="AZ77" s="29"/>
      <c r="BA77" s="29"/>
      <c r="BB77" s="29"/>
      <c r="BC77" s="29"/>
    </row>
    <row r="78" spans="30:55">
      <c r="AD78" s="29"/>
      <c r="AE78" s="29"/>
      <c r="AF78" s="29"/>
      <c r="AG78" s="29"/>
      <c r="AH78" s="29"/>
      <c r="AI78" s="29"/>
      <c r="AJ78" s="29"/>
      <c r="AK78" s="29"/>
      <c r="AL78" s="29"/>
      <c r="AM78" s="29"/>
      <c r="AN78" s="29"/>
      <c r="AO78" s="29"/>
      <c r="AP78" s="29"/>
      <c r="AQ78" s="29"/>
      <c r="AR78" s="29"/>
      <c r="AS78" s="29"/>
      <c r="AT78" s="29"/>
      <c r="AU78" s="29"/>
      <c r="AV78" s="29"/>
      <c r="AW78" s="29"/>
      <c r="AX78" s="29"/>
      <c r="AY78" s="29"/>
      <c r="AZ78" s="29"/>
      <c r="BA78" s="29"/>
      <c r="BB78" s="29"/>
      <c r="BC78" s="29"/>
    </row>
    <row r="79" spans="30:55">
      <c r="AD79" s="29"/>
      <c r="AE79" s="29"/>
      <c r="AF79" s="29"/>
      <c r="AG79" s="29"/>
      <c r="AH79" s="29"/>
      <c r="AI79" s="29"/>
      <c r="AJ79" s="29"/>
      <c r="AK79" s="29"/>
      <c r="AL79" s="29"/>
      <c r="AM79" s="29"/>
      <c r="AN79" s="29"/>
      <c r="AO79" s="29"/>
      <c r="AP79" s="29"/>
      <c r="AQ79" s="29"/>
      <c r="AR79" s="29"/>
      <c r="AS79" s="29"/>
      <c r="AT79" s="29"/>
      <c r="AU79" s="29"/>
      <c r="AV79" s="29"/>
      <c r="AW79" s="29"/>
      <c r="AX79" s="29"/>
      <c r="AY79" s="29"/>
      <c r="AZ79" s="29"/>
      <c r="BA79" s="29"/>
      <c r="BB79" s="29"/>
      <c r="BC79" s="29"/>
    </row>
    <row r="80" spans="30:55">
      <c r="AD80" s="29"/>
      <c r="AE80" s="29"/>
      <c r="AF80" s="29"/>
      <c r="AG80" s="29"/>
      <c r="AH80" s="29"/>
      <c r="AI80" s="29"/>
      <c r="AJ80" s="29"/>
      <c r="AK80" s="29"/>
      <c r="AL80" s="29"/>
      <c r="AM80" s="29"/>
      <c r="AN80" s="29"/>
      <c r="AO80" s="29"/>
      <c r="AP80" s="29"/>
      <c r="AQ80" s="29"/>
      <c r="AR80" s="29"/>
      <c r="AS80" s="29"/>
      <c r="AT80" s="29"/>
      <c r="AU80" s="29"/>
      <c r="AV80" s="29"/>
      <c r="AW80" s="29"/>
      <c r="AX80" s="29"/>
      <c r="AY80" s="29"/>
      <c r="AZ80" s="29"/>
      <c r="BA80" s="29"/>
      <c r="BB80" s="29"/>
      <c r="BC80" s="29"/>
    </row>
    <row r="81" spans="30:55">
      <c r="AD81" s="29"/>
      <c r="AE81" s="29"/>
      <c r="AF81" s="29"/>
      <c r="AG81" s="29"/>
      <c r="AH81" s="29"/>
      <c r="AI81" s="29"/>
      <c r="AJ81" s="29"/>
      <c r="AK81" s="29"/>
      <c r="AL81" s="29"/>
      <c r="AM81" s="29"/>
      <c r="AN81" s="29"/>
      <c r="AO81" s="29"/>
      <c r="AP81" s="29"/>
      <c r="AQ81" s="29"/>
      <c r="AR81" s="29"/>
      <c r="AS81" s="29"/>
      <c r="AT81" s="29"/>
      <c r="AU81" s="29"/>
      <c r="AV81" s="29"/>
      <c r="AW81" s="29"/>
      <c r="AX81" s="29"/>
      <c r="AY81" s="29"/>
      <c r="AZ81" s="29"/>
      <c r="BA81" s="29"/>
      <c r="BB81" s="29"/>
      <c r="BC81" s="29"/>
    </row>
    <row r="82" spans="30:55">
      <c r="AD82" s="29"/>
      <c r="AE82" s="29"/>
      <c r="AF82" s="29"/>
      <c r="AG82" s="29"/>
      <c r="AH82" s="29"/>
      <c r="AI82" s="29"/>
      <c r="AJ82" s="29"/>
      <c r="AK82" s="29"/>
      <c r="AL82" s="29"/>
      <c r="AM82" s="29"/>
      <c r="AN82" s="29"/>
      <c r="AO82" s="29"/>
      <c r="AP82" s="29"/>
      <c r="AQ82" s="29"/>
      <c r="AR82" s="29"/>
      <c r="AS82" s="29"/>
      <c r="AT82" s="29"/>
      <c r="AU82" s="29"/>
      <c r="AV82" s="29"/>
      <c r="AW82" s="29"/>
      <c r="AX82" s="29"/>
      <c r="AY82" s="29"/>
      <c r="AZ82" s="29"/>
      <c r="BA82" s="29"/>
      <c r="BB82" s="29"/>
      <c r="BC82" s="29"/>
    </row>
    <row r="83" spans="30:55">
      <c r="AD83" s="29"/>
      <c r="AE83" s="29"/>
      <c r="AF83" s="29"/>
      <c r="AG83" s="29"/>
      <c r="AH83" s="29"/>
      <c r="AI83" s="29"/>
      <c r="AJ83" s="29"/>
      <c r="AK83" s="29"/>
      <c r="AL83" s="29"/>
      <c r="AM83" s="29"/>
      <c r="AN83" s="29"/>
      <c r="AO83" s="29"/>
      <c r="AP83" s="29"/>
      <c r="AQ83" s="29"/>
      <c r="AR83" s="29"/>
      <c r="AS83" s="29"/>
      <c r="AT83" s="29"/>
      <c r="AU83" s="29"/>
      <c r="AV83" s="29"/>
      <c r="AW83" s="29"/>
      <c r="AX83" s="29"/>
      <c r="AY83" s="29"/>
      <c r="AZ83" s="29"/>
      <c r="BA83" s="29"/>
      <c r="BB83" s="29"/>
      <c r="BC83" s="29"/>
    </row>
    <row r="84" spans="30:55">
      <c r="AD84" s="29"/>
      <c r="AE84" s="29"/>
      <c r="AF84" s="29"/>
      <c r="AG84" s="29"/>
      <c r="AH84" s="29"/>
      <c r="AI84" s="29"/>
      <c r="AJ84" s="29"/>
      <c r="AK84" s="29"/>
      <c r="AL84" s="29"/>
      <c r="AM84" s="29"/>
      <c r="AN84" s="29"/>
      <c r="AO84" s="29"/>
      <c r="AP84" s="29"/>
      <c r="AQ84" s="29"/>
      <c r="AR84" s="29"/>
      <c r="AS84" s="29"/>
      <c r="AT84" s="29"/>
      <c r="AU84" s="29"/>
      <c r="AV84" s="29"/>
      <c r="AW84" s="29"/>
      <c r="AX84" s="29"/>
      <c r="AY84" s="29"/>
      <c r="AZ84" s="29"/>
      <c r="BA84" s="29"/>
      <c r="BB84" s="29"/>
      <c r="BC84" s="29"/>
    </row>
    <row r="85" spans="30:55">
      <c r="AD85" s="29"/>
      <c r="AE85" s="29"/>
      <c r="AF85" s="29"/>
      <c r="AG85" s="29"/>
      <c r="AH85" s="29"/>
      <c r="AI85" s="29"/>
      <c r="AJ85" s="29"/>
      <c r="AK85" s="29"/>
      <c r="AL85" s="29"/>
      <c r="AM85" s="29"/>
      <c r="AN85" s="29"/>
      <c r="AO85" s="29"/>
      <c r="AP85" s="29"/>
      <c r="AQ85" s="29"/>
      <c r="AR85" s="29"/>
      <c r="AS85" s="29"/>
      <c r="AT85" s="29"/>
      <c r="AU85" s="29"/>
      <c r="AV85" s="29"/>
      <c r="AW85" s="29"/>
      <c r="AX85" s="29"/>
      <c r="AY85" s="29"/>
      <c r="AZ85" s="29"/>
      <c r="BA85" s="29"/>
      <c r="BB85" s="29"/>
      <c r="BC85" s="29"/>
    </row>
    <row r="86" spans="30:55">
      <c r="AD86" s="29"/>
      <c r="AE86" s="29"/>
      <c r="AF86" s="29"/>
      <c r="AG86" s="29"/>
      <c r="AH86" s="29"/>
      <c r="AI86" s="29"/>
      <c r="AJ86" s="29"/>
      <c r="AK86" s="29"/>
      <c r="AL86" s="29"/>
      <c r="AM86" s="29"/>
      <c r="AN86" s="29"/>
      <c r="AO86" s="29"/>
      <c r="AP86" s="29"/>
      <c r="AQ86" s="29"/>
      <c r="AR86" s="29"/>
      <c r="AS86" s="29"/>
      <c r="AT86" s="29"/>
      <c r="AU86" s="29"/>
      <c r="AV86" s="29"/>
      <c r="AW86" s="29"/>
      <c r="AX86" s="29"/>
      <c r="AY86" s="29"/>
      <c r="AZ86" s="29"/>
      <c r="BA86" s="29"/>
      <c r="BB86" s="29"/>
      <c r="BC86" s="29"/>
    </row>
  </sheetData>
  <mergeCells count="5">
    <mergeCell ref="B2:B4"/>
    <mergeCell ref="AD2:BC2"/>
    <mergeCell ref="AD3:BC3"/>
    <mergeCell ref="C3:AB3"/>
    <mergeCell ref="C2:AB2"/>
  </mergeCells>
  <phoneticPr fontId="2" type="noConversion"/>
  <pageMargins left="0.75" right="0.75" top="1" bottom="1" header="0.5" footer="0.5"/>
  <pageSetup paperSize="9" scale="72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BD100"/>
  <sheetViews>
    <sheetView workbookViewId="0">
      <pane xSplit="2" ySplit="5" topLeftCell="C6" activePane="bottomRight" state="frozen"/>
      <selection activeCell="B2" sqref="B2:B3"/>
      <selection pane="topRight" activeCell="B2" sqref="B2:B3"/>
      <selection pane="bottomLeft" activeCell="B2" sqref="B2:B3"/>
      <selection pane="bottomRight" activeCell="B2" sqref="B2:B4"/>
    </sheetView>
  </sheetViews>
  <sheetFormatPr defaultRowHeight="12.5"/>
  <cols>
    <col min="1" max="1" width="1.7265625" customWidth="1"/>
    <col min="2" max="2" width="22.7265625" customWidth="1"/>
    <col min="3" max="22" width="5.6328125" customWidth="1"/>
    <col min="23" max="28" width="5.6328125" hidden="1" customWidth="1"/>
    <col min="29" max="29" width="1.7265625" customWidth="1"/>
    <col min="30" max="49" width="5.6328125" style="30" customWidth="1"/>
    <col min="50" max="55" width="5.6328125" style="30" hidden="1" customWidth="1"/>
  </cols>
  <sheetData>
    <row r="1" spans="1:56" ht="9" customHeight="1" thickBot="1">
      <c r="A1" s="55">
        <f>[2]RWE!$A$7</f>
        <v>1.82</v>
      </c>
      <c r="B1" s="27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441" t="s">
        <v>37</v>
      </c>
      <c r="C2" s="452" t="s">
        <v>19</v>
      </c>
      <c r="D2" s="453"/>
      <c r="E2" s="453"/>
      <c r="F2" s="453"/>
      <c r="G2" s="453"/>
      <c r="H2" s="453"/>
      <c r="I2" s="453"/>
      <c r="J2" s="453"/>
      <c r="K2" s="453"/>
      <c r="L2" s="453"/>
      <c r="M2" s="453"/>
      <c r="N2" s="453"/>
      <c r="O2" s="453"/>
      <c r="P2" s="453"/>
      <c r="Q2" s="453"/>
      <c r="R2" s="453"/>
      <c r="S2" s="453"/>
      <c r="T2" s="453"/>
      <c r="U2" s="453"/>
      <c r="V2" s="453"/>
      <c r="W2" s="453"/>
      <c r="X2" s="453"/>
      <c r="Y2" s="453"/>
      <c r="Z2" s="453"/>
      <c r="AA2" s="453"/>
      <c r="AB2" s="454"/>
      <c r="AC2" s="3"/>
      <c r="AD2" s="422" t="s">
        <v>2</v>
      </c>
      <c r="AE2" s="423"/>
      <c r="AF2" s="423"/>
      <c r="AG2" s="423"/>
      <c r="AH2" s="423"/>
      <c r="AI2" s="423"/>
      <c r="AJ2" s="423"/>
      <c r="AK2" s="423"/>
      <c r="AL2" s="423"/>
      <c r="AM2" s="423"/>
      <c r="AN2" s="423"/>
      <c r="AO2" s="423"/>
      <c r="AP2" s="423"/>
      <c r="AQ2" s="423"/>
      <c r="AR2" s="423"/>
      <c r="AS2" s="423"/>
      <c r="AT2" s="423"/>
      <c r="AU2" s="423"/>
      <c r="AV2" s="423"/>
      <c r="AW2" s="423"/>
      <c r="AX2" s="423"/>
      <c r="AY2" s="423"/>
      <c r="AZ2" s="423"/>
      <c r="BA2" s="423"/>
      <c r="BB2" s="423"/>
      <c r="BC2" s="444"/>
      <c r="BD2" s="386"/>
    </row>
    <row r="3" spans="1:56" ht="13" thickBot="1">
      <c r="B3" s="442"/>
      <c r="C3" s="446" t="s">
        <v>1</v>
      </c>
      <c r="D3" s="447"/>
      <c r="E3" s="447"/>
      <c r="F3" s="447"/>
      <c r="G3" s="447"/>
      <c r="H3" s="447"/>
      <c r="I3" s="447"/>
      <c r="J3" s="447"/>
      <c r="K3" s="447"/>
      <c r="L3" s="447"/>
      <c r="M3" s="447"/>
      <c r="N3" s="447"/>
      <c r="O3" s="447"/>
      <c r="P3" s="447"/>
      <c r="Q3" s="447"/>
      <c r="R3" s="447"/>
      <c r="S3" s="447"/>
      <c r="T3" s="447"/>
      <c r="U3" s="447"/>
      <c r="V3" s="447"/>
      <c r="W3" s="447"/>
      <c r="X3" s="447"/>
      <c r="Y3" s="447"/>
      <c r="Z3" s="447"/>
      <c r="AA3" s="447"/>
      <c r="AB3" s="448"/>
      <c r="AC3" s="4"/>
      <c r="AD3" s="424" t="s">
        <v>136</v>
      </c>
      <c r="AE3" s="425"/>
      <c r="AF3" s="425"/>
      <c r="AG3" s="425"/>
      <c r="AH3" s="425"/>
      <c r="AI3" s="425"/>
      <c r="AJ3" s="425"/>
      <c r="AK3" s="425"/>
      <c r="AL3" s="425"/>
      <c r="AM3" s="425"/>
      <c r="AN3" s="425"/>
      <c r="AO3" s="425"/>
      <c r="AP3" s="425"/>
      <c r="AQ3" s="425"/>
      <c r="AR3" s="425"/>
      <c r="AS3" s="425"/>
      <c r="AT3" s="425"/>
      <c r="AU3" s="425"/>
      <c r="AV3" s="425"/>
      <c r="AW3" s="425"/>
      <c r="AX3" s="425"/>
      <c r="AY3" s="425"/>
      <c r="AZ3" s="425"/>
      <c r="BA3" s="425"/>
      <c r="BB3" s="425"/>
      <c r="BC3" s="445"/>
      <c r="BD3" s="386"/>
    </row>
    <row r="4" spans="1:56" ht="20" customHeight="1" thickTop="1" thickBot="1">
      <c r="B4" s="443"/>
      <c r="C4" s="377">
        <v>2000</v>
      </c>
      <c r="D4" s="209">
        <f t="shared" ref="D4:AB4" si="0">1+C4</f>
        <v>2001</v>
      </c>
      <c r="E4" s="209">
        <f t="shared" si="0"/>
        <v>2002</v>
      </c>
      <c r="F4" s="209">
        <f t="shared" si="0"/>
        <v>2003</v>
      </c>
      <c r="G4" s="209">
        <f t="shared" si="0"/>
        <v>2004</v>
      </c>
      <c r="H4" s="209">
        <f t="shared" si="0"/>
        <v>2005</v>
      </c>
      <c r="I4" s="209">
        <f t="shared" si="0"/>
        <v>2006</v>
      </c>
      <c r="J4" s="209">
        <f t="shared" si="0"/>
        <v>2007</v>
      </c>
      <c r="K4" s="209">
        <f t="shared" si="0"/>
        <v>2008</v>
      </c>
      <c r="L4" s="209">
        <f t="shared" si="0"/>
        <v>2009</v>
      </c>
      <c r="M4" s="209">
        <f t="shared" si="0"/>
        <v>2010</v>
      </c>
      <c r="N4" s="209">
        <f t="shared" si="0"/>
        <v>2011</v>
      </c>
      <c r="O4" s="209">
        <f t="shared" si="0"/>
        <v>2012</v>
      </c>
      <c r="P4" s="209">
        <f t="shared" si="0"/>
        <v>2013</v>
      </c>
      <c r="Q4" s="209">
        <f t="shared" si="0"/>
        <v>2014</v>
      </c>
      <c r="R4" s="209">
        <f t="shared" si="0"/>
        <v>2015</v>
      </c>
      <c r="S4" s="209">
        <f t="shared" si="0"/>
        <v>2016</v>
      </c>
      <c r="T4" s="209">
        <f t="shared" si="0"/>
        <v>2017</v>
      </c>
      <c r="U4" s="209">
        <f t="shared" si="0"/>
        <v>2018</v>
      </c>
      <c r="V4" s="209">
        <f t="shared" si="0"/>
        <v>2019</v>
      </c>
      <c r="W4" s="209">
        <f t="shared" si="0"/>
        <v>2020</v>
      </c>
      <c r="X4" s="209">
        <f t="shared" si="0"/>
        <v>2021</v>
      </c>
      <c r="Y4" s="209">
        <f t="shared" si="0"/>
        <v>2022</v>
      </c>
      <c r="Z4" s="209">
        <f t="shared" si="0"/>
        <v>2023</v>
      </c>
      <c r="AA4" s="209">
        <f t="shared" si="0"/>
        <v>2024</v>
      </c>
      <c r="AB4" s="209">
        <f t="shared" si="0"/>
        <v>2025</v>
      </c>
      <c r="AC4" s="57"/>
      <c r="AD4" s="377">
        <v>2000</v>
      </c>
      <c r="AE4" s="209">
        <f t="shared" ref="AE4:AO4" si="1">1+AD4</f>
        <v>2001</v>
      </c>
      <c r="AF4" s="209">
        <f t="shared" si="1"/>
        <v>2002</v>
      </c>
      <c r="AG4" s="209">
        <f t="shared" si="1"/>
        <v>2003</v>
      </c>
      <c r="AH4" s="209">
        <f t="shared" si="1"/>
        <v>2004</v>
      </c>
      <c r="AI4" s="209">
        <f t="shared" si="1"/>
        <v>2005</v>
      </c>
      <c r="AJ4" s="209">
        <f t="shared" si="1"/>
        <v>2006</v>
      </c>
      <c r="AK4" s="209">
        <f t="shared" si="1"/>
        <v>2007</v>
      </c>
      <c r="AL4" s="209">
        <f t="shared" si="1"/>
        <v>2008</v>
      </c>
      <c r="AM4" s="209">
        <f t="shared" si="1"/>
        <v>2009</v>
      </c>
      <c r="AN4" s="209">
        <f t="shared" si="1"/>
        <v>2010</v>
      </c>
      <c r="AO4" s="209">
        <f t="shared" si="1"/>
        <v>2011</v>
      </c>
      <c r="AP4" s="209">
        <f t="shared" ref="AP4:BC4" si="2">1+AO4</f>
        <v>2012</v>
      </c>
      <c r="AQ4" s="209">
        <f t="shared" si="2"/>
        <v>2013</v>
      </c>
      <c r="AR4" s="209">
        <f t="shared" si="2"/>
        <v>2014</v>
      </c>
      <c r="AS4" s="209">
        <f t="shared" si="2"/>
        <v>2015</v>
      </c>
      <c r="AT4" s="209">
        <f t="shared" si="2"/>
        <v>2016</v>
      </c>
      <c r="AU4" s="209">
        <f t="shared" si="2"/>
        <v>2017</v>
      </c>
      <c r="AV4" s="209">
        <f t="shared" si="2"/>
        <v>2018</v>
      </c>
      <c r="AW4" s="209">
        <f t="shared" si="2"/>
        <v>2019</v>
      </c>
      <c r="AX4" s="209">
        <f t="shared" si="2"/>
        <v>2020</v>
      </c>
      <c r="AY4" s="209">
        <f t="shared" si="2"/>
        <v>2021</v>
      </c>
      <c r="AZ4" s="209">
        <f t="shared" si="2"/>
        <v>2022</v>
      </c>
      <c r="BA4" s="209">
        <f t="shared" si="2"/>
        <v>2023</v>
      </c>
      <c r="BB4" s="209">
        <f t="shared" si="2"/>
        <v>2024</v>
      </c>
      <c r="BC4" s="379">
        <f t="shared" si="2"/>
        <v>2025</v>
      </c>
      <c r="BD4" s="386"/>
    </row>
    <row r="5" spans="1:56" ht="20" customHeight="1" thickTop="1" thickBot="1">
      <c r="B5" s="25" t="s">
        <v>12</v>
      </c>
      <c r="C5" s="139">
        <f>1/$A$1*'[1]4407Imp'!$B$263</f>
        <v>2.944703665</v>
      </c>
      <c r="D5" s="140">
        <f>1/$A$1*'[1]4407Imp'!$C$263</f>
        <v>2.9719623709999996</v>
      </c>
      <c r="E5" s="140">
        <f>1/$A$1*'[1]4407Imp'!D$263</f>
        <v>2.8243469139999995</v>
      </c>
      <c r="F5" s="140">
        <f>1/$A$1*'[1]4407Imp'!E$263</f>
        <v>3.2853630149999988</v>
      </c>
      <c r="G5" s="140">
        <f>1/$A$1*'[1]4407Imp'!F$263</f>
        <v>3.180774151</v>
      </c>
      <c r="H5" s="140">
        <f>1/$A$1*'[1]4407Imp'!G$263</f>
        <v>3.1520788840000007</v>
      </c>
      <c r="I5" s="140">
        <f>1/$A$1*'[1]4407Imp'!H$263</f>
        <v>2.8400493360644092</v>
      </c>
      <c r="J5" s="140">
        <f>1/$A$1*'[1]4407Imp'!I$263</f>
        <v>3.1868723638730159</v>
      </c>
      <c r="K5" s="140">
        <f>1/$A$1*'[1]4407Imp'!J$263</f>
        <v>1.8359074830476183</v>
      </c>
      <c r="L5" s="140">
        <f>1/$A$1*'[1]4407Imp'!K$263</f>
        <v>1.2387353749038463</v>
      </c>
      <c r="M5" s="140">
        <f>1/$A$1*'[1]4407Imp'!L$263</f>
        <v>1.1235093119956709</v>
      </c>
      <c r="N5" s="140">
        <f>1/$A$1*'[1]4407Imp'!M$263</f>
        <v>0.96358579888888873</v>
      </c>
      <c r="O5" s="140">
        <f>1/$A$1*'[1]4407Imp'!N$263</f>
        <v>1.0788460628864733</v>
      </c>
      <c r="P5" s="140">
        <f>1/$A$1*'[1]4407Imp'!O$263</f>
        <v>0.70048482586596394</v>
      </c>
      <c r="Q5" s="140">
        <f>1/$A$1*'[1]4407Imp'!P$263</f>
        <v>0.83941089416666692</v>
      </c>
      <c r="R5" s="140">
        <f>1/$A$1*'[1]4407Imp'!Q$263</f>
        <v>0.84086502447251799</v>
      </c>
      <c r="S5" s="140">
        <f>1/$A$1*'[1]4407Imp'!R$263</f>
        <v>0.90046731197222174</v>
      </c>
      <c r="T5" s="140">
        <f>1/$A$1*'[1]4407Imp'!S$263</f>
        <v>0.9265235679349817</v>
      </c>
      <c r="U5" s="140">
        <f>1/$A$1*'[1]4407Imp'!T$263</f>
        <v>0.99708808094961998</v>
      </c>
      <c r="V5" s="140">
        <f>1/$A$1*'[1]4407Imp'!U$263</f>
        <v>0.98932909824542137</v>
      </c>
      <c r="W5" s="140">
        <f>1/$A$1*'[1]4407Imp'!V$263</f>
        <v>0</v>
      </c>
      <c r="X5" s="140">
        <f>1/$A$1*'[1]4407Imp'!W$263</f>
        <v>0</v>
      </c>
      <c r="Y5" s="140">
        <f>1/$A$1*'[1]4407Imp'!X$263</f>
        <v>0</v>
      </c>
      <c r="Z5" s="140">
        <f>1/$A$1*'[1]4407Imp'!Y$263</f>
        <v>0</v>
      </c>
      <c r="AA5" s="140">
        <f>1/$A$1*'[1]4407Imp'!Z$263</f>
        <v>0</v>
      </c>
      <c r="AB5" s="140">
        <f>1/$A$1*'[1]4407Imp'!AA$263</f>
        <v>0</v>
      </c>
      <c r="AC5" s="141"/>
      <c r="AD5" s="142">
        <f>1/1000*'[1]4407Imp'!AB$263</f>
        <v>0.75419852753687799</v>
      </c>
      <c r="AE5" s="140">
        <f>1/1000*'[1]4407Imp'!AC$263</f>
        <v>0.72073250294440017</v>
      </c>
      <c r="AF5" s="140">
        <f>1/1000*'[1]4407Imp'!AD$263</f>
        <v>0.72805961314560008</v>
      </c>
      <c r="AG5" s="140">
        <f>1/1000*'[1]4407Imp'!AE$263</f>
        <v>0.92811411441760006</v>
      </c>
      <c r="AH5" s="140">
        <f>1/1000*'[1]4407Imp'!AF$263</f>
        <v>1.0000802975422001</v>
      </c>
      <c r="AI5" s="140">
        <f>1/1000*'[1]4407Imp'!AG$263</f>
        <v>1.0260878386473</v>
      </c>
      <c r="AJ5" s="140">
        <f>1/1000*'[1]4407Imp'!AH$263</f>
        <v>0.96410372479080064</v>
      </c>
      <c r="AK5" s="140">
        <f>1/1000*'[1]4407Imp'!AI$263</f>
        <v>1.1626333883205</v>
      </c>
      <c r="AL5" s="140">
        <f>1/1000*'[1]4407Imp'!AJ$263</f>
        <v>0.76834630682039995</v>
      </c>
      <c r="AM5" s="140">
        <f>1/1000*'[1]4407Imp'!AK$263</f>
        <v>0.39808468073879988</v>
      </c>
      <c r="AN5" s="140">
        <f>1/1000*'[1]4407Imp'!AL$263</f>
        <v>0.40728603354029991</v>
      </c>
      <c r="AO5" s="140">
        <f>1/1000*'[1]4407Imp'!AM$263</f>
        <v>0.37339548374400011</v>
      </c>
      <c r="AP5" s="140">
        <f>1/1000*'[1]4407Imp'!AN$263</f>
        <v>0.23831480895200002</v>
      </c>
      <c r="AQ5" s="140">
        <f>1/1000*'[1]4407Imp'!AO$263</f>
        <v>0.22608802906709996</v>
      </c>
      <c r="AR5" s="140">
        <f>1/1000*'[1]4407Imp'!AP$263</f>
        <v>0.28176986281100003</v>
      </c>
      <c r="AS5" s="140">
        <f>1/1000*'[1]4407Imp'!AQ$263</f>
        <v>0.289135198506</v>
      </c>
      <c r="AT5" s="140">
        <f>1/1000*'[1]4407Imp'!AR$263</f>
        <v>0.30167561076200011</v>
      </c>
      <c r="AU5" s="140">
        <f>1/1000*'[1]4407Imp'!AS$263</f>
        <v>0.29806699000649994</v>
      </c>
      <c r="AV5" s="140">
        <f>1/1000*'[1]4407Imp'!AT$263</f>
        <v>0.33440541962199988</v>
      </c>
      <c r="AW5" s="140">
        <f>1/1000*'[1]4407Imp'!AU$263</f>
        <v>0.31798103097999997</v>
      </c>
      <c r="AX5" s="140">
        <f>1/1000*'[1]4407Imp'!AV$263</f>
        <v>0</v>
      </c>
      <c r="AY5" s="140">
        <f>1/1000*'[1]4407Imp'!AW$263</f>
        <v>0</v>
      </c>
      <c r="AZ5" s="140">
        <f>1/1000*'[1]4407Imp'!AX$263</f>
        <v>0</v>
      </c>
      <c r="BA5" s="140">
        <f>1/1000*'[1]4407Imp'!AY$263</f>
        <v>0</v>
      </c>
      <c r="BB5" s="140">
        <f>1/1000*'[1]4407Imp'!AZ$263</f>
        <v>0</v>
      </c>
      <c r="BC5" s="384">
        <f>1/1000*'[1]4407Imp'!BA$263</f>
        <v>0</v>
      </c>
      <c r="BD5" s="386"/>
    </row>
    <row r="6" spans="1:56" ht="17.149999999999999" customHeight="1" thickTop="1">
      <c r="B6" s="50" t="s">
        <v>17</v>
      </c>
      <c r="C6" s="44">
        <f>1/$A$1*'[1]4407Imp'!$B$266</f>
        <v>0.34951899999999986</v>
      </c>
      <c r="D6" s="32">
        <f>1/$A$1*'[1]4407Imp'!$C$266</f>
        <v>0.37341552000000006</v>
      </c>
      <c r="E6" s="32">
        <f>1/$A$1*'[1]4407Imp'!D$266</f>
        <v>0.31381024000000002</v>
      </c>
      <c r="F6" s="32">
        <f>1/$A$1*'[1]4407Imp'!E$266</f>
        <v>0.31436868000000007</v>
      </c>
      <c r="G6" s="32">
        <f>1/$A$1*'[1]4407Imp'!F$266</f>
        <v>0.28824855999999988</v>
      </c>
      <c r="H6" s="32">
        <f>1/$A$1*'[1]4407Imp'!G$266</f>
        <v>0.309394</v>
      </c>
      <c r="I6" s="32">
        <f>1/$A$1*'[1]4407Imp'!H$266</f>
        <v>0.24326966</v>
      </c>
      <c r="J6" s="32">
        <f>1/$A$1*'[1]4407Imp'!I$266</f>
        <v>0.19669209999999998</v>
      </c>
      <c r="K6" s="32">
        <f>1/$A$1*'[1]4407Imp'!J$266</f>
        <v>0.18307418</v>
      </c>
      <c r="L6" s="32">
        <f>1/$A$1*'[1]4407Imp'!K$266</f>
        <v>6.0248959999999997E-2</v>
      </c>
      <c r="M6" s="32">
        <f>1/$A$1*'[1]4407Imp'!L$266</f>
        <v>6.2938419999999995E-2</v>
      </c>
      <c r="N6" s="32">
        <f>1/$A$1*'[1]4407Imp'!M$266</f>
        <v>5.3636079999999996E-2</v>
      </c>
      <c r="O6" s="32">
        <f>1/$A$1*'[1]4407Imp'!N$266</f>
        <v>3.66082E-2</v>
      </c>
      <c r="P6" s="32">
        <f>1/$A$1*'[1]4407Imp'!O$266</f>
        <v>3.6941799999999997E-2</v>
      </c>
      <c r="Q6" s="32">
        <f>1/$A$1*'[1]4407Imp'!P$266</f>
        <v>4.3672579999999996E-2</v>
      </c>
      <c r="R6" s="32">
        <f>1/$A$1*'[1]4407Imp'!Q$266</f>
        <v>4.8167839999999996E-2</v>
      </c>
      <c r="S6" s="32">
        <f>1/$A$1*'[1]4407Imp'!R$266</f>
        <v>5.7914239999999999E-2</v>
      </c>
      <c r="T6" s="32">
        <f>1/$A$1*'[1]4407Imp'!S$266</f>
        <v>3.9506240000000012E-2</v>
      </c>
      <c r="U6" s="32">
        <f>1/$A$1*'[1]4407Imp'!T$266</f>
        <v>3.4365944999999995E-2</v>
      </c>
      <c r="V6" s="32">
        <f>1/$A$1*'[1]4407Imp'!U$266</f>
        <v>4.418714E-2</v>
      </c>
      <c r="W6" s="32">
        <f>1/$A$1*'[1]4407Imp'!V$266</f>
        <v>0</v>
      </c>
      <c r="X6" s="32">
        <f>1/$A$1*'[1]4407Imp'!W$266</f>
        <v>0</v>
      </c>
      <c r="Y6" s="32">
        <f>1/$A$1*'[1]4407Imp'!X$266</f>
        <v>0</v>
      </c>
      <c r="Z6" s="32">
        <f>1/$A$1*'[1]4407Imp'!Y$266</f>
        <v>0</v>
      </c>
      <c r="AA6" s="32">
        <f>1/$A$1*'[1]4407Imp'!Z$266</f>
        <v>0</v>
      </c>
      <c r="AB6" s="32">
        <f>1/$A$1*'[1]4407Imp'!AA$266</f>
        <v>0</v>
      </c>
      <c r="AC6" s="13"/>
      <c r="AD6" s="53">
        <f>1/1000*'[1]4407Imp'!AB$266</f>
        <v>0.13344257641150503</v>
      </c>
      <c r="AE6" s="32">
        <f>1/1000*'[1]4407Imp'!AC$266</f>
        <v>0.14512537853239996</v>
      </c>
      <c r="AF6" s="32">
        <f>1/1000*'[1]4407Imp'!AD$266</f>
        <v>0.12866926146239996</v>
      </c>
      <c r="AG6" s="32">
        <f>1/1000*'[1]4407Imp'!AE$266</f>
        <v>0.14737655606240005</v>
      </c>
      <c r="AH6" s="32">
        <f>1/1000*'[1]4407Imp'!AF$266</f>
        <v>0.16554757483530003</v>
      </c>
      <c r="AI6" s="32">
        <f>1/1000*'[1]4407Imp'!AG$266</f>
        <v>0.18093899529420002</v>
      </c>
      <c r="AJ6" s="32">
        <f>1/1000*'[1]4407Imp'!AH$266</f>
        <v>0.13511033718640003</v>
      </c>
      <c r="AK6" s="32">
        <f>1/1000*'[1]4407Imp'!AI$266</f>
        <v>0.1401116408095</v>
      </c>
      <c r="AL6" s="32">
        <f>1/1000*'[1]4407Imp'!AJ$266</f>
        <v>0.1324929424132</v>
      </c>
      <c r="AM6" s="32">
        <f>1/1000*'[1]4407Imp'!AK$266</f>
        <v>4.1110782930799998E-2</v>
      </c>
      <c r="AN6" s="32">
        <f>1/1000*'[1]4407Imp'!AL$266</f>
        <v>4.0528107270000009E-2</v>
      </c>
      <c r="AO6" s="32">
        <f>1/1000*'[1]4407Imp'!AM$266</f>
        <v>3.9767720879999996E-2</v>
      </c>
      <c r="AP6" s="32">
        <f>1/1000*'[1]4407Imp'!AN$266</f>
        <v>2.4143134188799997E-2</v>
      </c>
      <c r="AQ6" s="32">
        <f>1/1000*'[1]4407Imp'!AO$266</f>
        <v>2.6795054988E-2</v>
      </c>
      <c r="AR6" s="32">
        <f>1/1000*'[1]4407Imp'!AP$266</f>
        <v>3.1417246138500006E-2</v>
      </c>
      <c r="AS6" s="32">
        <f>1/1000*'[1]4407Imp'!AQ$266</f>
        <v>3.2163065833500003E-2</v>
      </c>
      <c r="AT6" s="32">
        <f>1/1000*'[1]4407Imp'!AR$266</f>
        <v>3.7701274121499997E-2</v>
      </c>
      <c r="AU6" s="32">
        <f>1/1000*'[1]4407Imp'!AS$266</f>
        <v>2.8244718730800002E-2</v>
      </c>
      <c r="AV6" s="32">
        <f>1/1000*'[1]4407Imp'!AT$266</f>
        <v>2.3767556501999999E-2</v>
      </c>
      <c r="AW6" s="32">
        <f>1/1000*'[1]4407Imp'!AU$266</f>
        <v>2.9357503684999998E-2</v>
      </c>
      <c r="AX6" s="32">
        <f>1/1000*'[1]4407Imp'!AV$266</f>
        <v>0</v>
      </c>
      <c r="AY6" s="32">
        <f>1/1000*'[1]4407Imp'!AW$266</f>
        <v>0</v>
      </c>
      <c r="AZ6" s="32">
        <f>1/1000*'[1]4407Imp'!AX$266</f>
        <v>0</v>
      </c>
      <c r="BA6" s="32">
        <f>1/1000*'[1]4407Imp'!AY$266</f>
        <v>0</v>
      </c>
      <c r="BB6" s="32">
        <f>1/1000*'[1]4407Imp'!AZ$266</f>
        <v>0</v>
      </c>
      <c r="BC6" s="32">
        <f>1/1000*'[1]4407Imp'!BA$266</f>
        <v>0</v>
      </c>
      <c r="BD6" s="386"/>
    </row>
    <row r="7" spans="1:56">
      <c r="B7" s="5" t="s">
        <v>18</v>
      </c>
      <c r="C7" s="45">
        <f>1/$A$1*'[1]4407Imp'!$B$38</f>
        <v>0.15833729999999999</v>
      </c>
      <c r="D7" s="10">
        <f>1/$A$1*'[1]4407Imp'!$C$38</f>
        <v>0.1693501</v>
      </c>
      <c r="E7" s="10">
        <f>1/$A$1*'[1]4407Imp'!D$38</f>
        <v>0.14031009999999999</v>
      </c>
      <c r="F7" s="10">
        <f>1/$A$1*'[1]4407Imp'!E$38</f>
        <v>0.17729529999999999</v>
      </c>
      <c r="G7" s="10">
        <f>1/$A$1*'[1]4407Imp'!F$38</f>
        <v>0.14840084000000001</v>
      </c>
      <c r="H7" s="10">
        <f>1/$A$1*'[1]4407Imp'!G$38</f>
        <v>0.16980367999999998</v>
      </c>
      <c r="I7" s="10">
        <f>1/$A$1*'[1]4407Imp'!H$38</f>
        <v>0.13583941000000002</v>
      </c>
      <c r="J7" s="10">
        <f>1/$A$1*'[1]4407Imp'!I$38</f>
        <v>0.11247347999999999</v>
      </c>
      <c r="K7" s="10">
        <f>1/$A$1*'[1]4407Imp'!J$38</f>
        <v>0.10188913999999999</v>
      </c>
      <c r="L7" s="10">
        <f>1/$A$1*'[1]4407Imp'!K$38</f>
        <v>4.3367940000000001E-2</v>
      </c>
      <c r="M7" s="10">
        <f>1/$A$1*'[1]4407Imp'!L$38</f>
        <v>4.2782479999999998E-2</v>
      </c>
      <c r="N7" s="10">
        <f>1/$A$1*'[1]4407Imp'!M$38</f>
        <v>3.8143520000000007E-2</v>
      </c>
      <c r="O7" s="10">
        <f>1/$A$1*'[1]4407Imp'!N$38</f>
        <v>2.6169599999999994E-2</v>
      </c>
      <c r="P7" s="10">
        <f>1/$A$1*'[1]4407Imp'!O$38</f>
        <v>2.872808E-2</v>
      </c>
      <c r="Q7" s="10">
        <f>1/$A$1*'[1]4407Imp'!P$38</f>
        <v>3.0334119999999999E-2</v>
      </c>
      <c r="R7" s="10">
        <f>1/$A$1*'[1]4407Imp'!Q$38</f>
        <v>3.6506920000000005E-2</v>
      </c>
      <c r="S7" s="10">
        <f>1/$A$1*'[1]4407Imp'!R$38</f>
        <v>4.6953740000000001E-2</v>
      </c>
      <c r="T7" s="10">
        <f>1/$A$1*'[1]4407Imp'!S$38</f>
        <v>3.1337179999999999E-2</v>
      </c>
      <c r="U7" s="10">
        <f>1/$A$1*'[1]4407Imp'!T$38</f>
        <v>2.7358540000000001E-2</v>
      </c>
      <c r="V7" s="10">
        <f>1/$A$1*'[1]4407Imp'!U$38</f>
        <v>3.5806299999999999E-2</v>
      </c>
      <c r="W7" s="10">
        <f>1/$A$1*'[1]4407Imp'!V$38</f>
        <v>0</v>
      </c>
      <c r="X7" s="10">
        <f>1/$A$1*'[1]4407Imp'!W$38</f>
        <v>0</v>
      </c>
      <c r="Y7" s="10">
        <f>1/$A$1*'[1]4407Imp'!X$38</f>
        <v>0</v>
      </c>
      <c r="Z7" s="10">
        <f>1/$A$1*'[1]4407Imp'!Y$38</f>
        <v>0</v>
      </c>
      <c r="AA7" s="10">
        <f>1/$A$1*'[1]4407Imp'!Z$38</f>
        <v>0</v>
      </c>
      <c r="AB7" s="10">
        <f>1/$A$1*'[1]4407Imp'!AA$38</f>
        <v>0</v>
      </c>
      <c r="AC7" s="4"/>
      <c r="AD7" s="45">
        <f>1/1000*'[1]4407Imp'!AB$38</f>
        <v>6.4186280392914005E-2</v>
      </c>
      <c r="AE7" s="10">
        <f>1/1000*'[1]4407Imp'!AC$38</f>
        <v>6.9351723693200001E-2</v>
      </c>
      <c r="AF7" s="10">
        <f>1/1000*'[1]4407Imp'!AD$38</f>
        <v>5.8473764107199996E-2</v>
      </c>
      <c r="AG7" s="10">
        <f>1/1000*'[1]4407Imp'!AE$38</f>
        <v>7.7984553572800014E-2</v>
      </c>
      <c r="AH7" s="10">
        <f>1/1000*'[1]4407Imp'!AF$38</f>
        <v>7.9187689022400004E-2</v>
      </c>
      <c r="AI7" s="10">
        <f>1/1000*'[1]4407Imp'!AG$38</f>
        <v>9.5222755871100004E-2</v>
      </c>
      <c r="AJ7" s="10">
        <f>1/1000*'[1]4407Imp'!AH$38</f>
        <v>7.2319491313600007E-2</v>
      </c>
      <c r="AK7" s="10">
        <f>1/1000*'[1]4407Imp'!AI$38</f>
        <v>7.8696405587500018E-2</v>
      </c>
      <c r="AL7" s="10">
        <f>1/1000*'[1]4407Imp'!AJ$38</f>
        <v>7.4166188687600013E-2</v>
      </c>
      <c r="AM7" s="10">
        <f>1/1000*'[1]4407Imp'!AK$38</f>
        <v>2.8196179092399999E-2</v>
      </c>
      <c r="AN7" s="10">
        <f>1/1000*'[1]4407Imp'!AL$38</f>
        <v>2.6713965936600002E-2</v>
      </c>
      <c r="AO7" s="10">
        <f>1/1000*'[1]4407Imp'!AM$38</f>
        <v>2.7569939472E-2</v>
      </c>
      <c r="AP7" s="10">
        <f>1/1000*'[1]4407Imp'!AN$38</f>
        <v>1.7062492180799999E-2</v>
      </c>
      <c r="AQ7" s="10">
        <f>1/1000*'[1]4407Imp'!AO$38</f>
        <v>2.0441344902000003E-2</v>
      </c>
      <c r="AR7" s="10">
        <f>1/1000*'[1]4407Imp'!AP$38</f>
        <v>2.1040692662000003E-2</v>
      </c>
      <c r="AS7" s="10">
        <f>1/1000*'[1]4407Imp'!AQ$38</f>
        <v>2.3418779016499996E-2</v>
      </c>
      <c r="AT7" s="10">
        <f>1/1000*'[1]4407Imp'!AR$38</f>
        <v>2.9494636717800001E-2</v>
      </c>
      <c r="AU7" s="10">
        <f>1/1000*'[1]4407Imp'!AS$38</f>
        <v>2.2044591869299999E-2</v>
      </c>
      <c r="AV7" s="10">
        <f>1/1000*'[1]4407Imp'!AT$38</f>
        <v>1.8016955717999997E-2</v>
      </c>
      <c r="AW7" s="10">
        <f>1/1000*'[1]4407Imp'!AU$38</f>
        <v>2.3007334498333334E-2</v>
      </c>
      <c r="AX7" s="10">
        <f>1/1000*'[1]4407Imp'!AV$38</f>
        <v>0</v>
      </c>
      <c r="AY7" s="10">
        <f>1/1000*'[1]4407Imp'!AW$38</f>
        <v>0</v>
      </c>
      <c r="AZ7" s="10">
        <f>1/1000*'[1]4407Imp'!AX$38</f>
        <v>0</v>
      </c>
      <c r="BA7" s="10">
        <f>1/1000*'[1]4407Imp'!AY$38</f>
        <v>0</v>
      </c>
      <c r="BB7" s="10">
        <f>1/1000*'[1]4407Imp'!AZ$38</f>
        <v>0</v>
      </c>
      <c r="BC7" s="10">
        <f>1/1000*'[1]4407Imp'!BA$38</f>
        <v>0</v>
      </c>
      <c r="BD7" s="386"/>
    </row>
    <row r="8" spans="1:56">
      <c r="B8" s="5" t="s">
        <v>106</v>
      </c>
      <c r="C8" s="45">
        <f>1/$A$1*'[1]4407Imp'!$B$43</f>
        <v>1.514534E-2</v>
      </c>
      <c r="D8" s="10">
        <f>1/$A$1*'[1]4407Imp'!$C$43</f>
        <v>1.3597000000000001E-2</v>
      </c>
      <c r="E8" s="10">
        <f>1/$A$1*'[1]4407Imp'!D$43</f>
        <v>1.4109999999999999E-2</v>
      </c>
      <c r="F8" s="10">
        <f>1/$A$1*'[1]4407Imp'!E$43</f>
        <v>1.0290000000000001E-2</v>
      </c>
      <c r="G8" s="10">
        <f>1/$A$1*'[1]4407Imp'!F$43</f>
        <v>4.7390000000000002E-3</v>
      </c>
      <c r="H8" s="10">
        <f>1/$A$1*'[1]4407Imp'!G$43</f>
        <v>6.1259999999999995E-3</v>
      </c>
      <c r="I8" s="10">
        <f>1/$A$1*'[1]4407Imp'!H$43</f>
        <v>8.5859999999999999E-3</v>
      </c>
      <c r="J8" s="10">
        <f>1/$A$1*'[1]4407Imp'!I$43</f>
        <v>2.7760000000000003E-3</v>
      </c>
      <c r="K8" s="10">
        <f>1/$A$1*'[1]4407Imp'!J$43</f>
        <v>3.3419999999999995E-3</v>
      </c>
      <c r="L8" s="10">
        <f>1/$A$1*'[1]4407Imp'!K$43</f>
        <v>1.8099999999999998E-4</v>
      </c>
      <c r="M8" s="10">
        <f>1/$A$1*'[1]4407Imp'!L$43</f>
        <v>1.722E-3</v>
      </c>
      <c r="N8" s="10">
        <f>1/$A$1*'[1]4407Imp'!M$43</f>
        <v>7.9000000000000012E-4</v>
      </c>
      <c r="O8" s="10">
        <f>1/$A$1*'[1]4407Imp'!N$43</f>
        <v>1.35E-4</v>
      </c>
      <c r="P8" s="10">
        <f>1/$A$1*'[1]4407Imp'!O$43</f>
        <v>4.3000000000000002E-5</v>
      </c>
      <c r="Q8" s="10">
        <f>1/$A$1*'[1]4407Imp'!P$43</f>
        <v>0</v>
      </c>
      <c r="R8" s="10">
        <f>1/$A$1*'[1]4407Imp'!Q$43</f>
        <v>1.7799999999999999E-4</v>
      </c>
      <c r="S8" s="10">
        <f>1/$A$1*'[1]4407Imp'!R$43</f>
        <v>2.3300000000000003E-4</v>
      </c>
      <c r="T8" s="10">
        <f>1/$A$1*'[1]4407Imp'!S$43</f>
        <v>3.4399999999999996E-4</v>
      </c>
      <c r="U8" s="10">
        <f>1/$A$1*'[1]4407Imp'!T$43</f>
        <v>2.3299999999999997E-4</v>
      </c>
      <c r="V8" s="10">
        <f>1/$A$1*'[1]4407Imp'!U$43</f>
        <v>1.8799999999999996E-4</v>
      </c>
      <c r="W8" s="10">
        <f>1/$A$1*'[1]4407Imp'!V$43</f>
        <v>0</v>
      </c>
      <c r="X8" s="10">
        <f>1/$A$1*'[1]4407Imp'!W$43</f>
        <v>0</v>
      </c>
      <c r="Y8" s="10">
        <f>1/$A$1*'[1]4407Imp'!X$43</f>
        <v>0</v>
      </c>
      <c r="Z8" s="10">
        <f>1/$A$1*'[1]4407Imp'!Y$43</f>
        <v>0</v>
      </c>
      <c r="AA8" s="10">
        <f>1/$A$1*'[1]4407Imp'!Z$43</f>
        <v>0</v>
      </c>
      <c r="AB8" s="10">
        <f>1/$A$1*'[1]4407Imp'!AA$43</f>
        <v>0</v>
      </c>
      <c r="AC8" s="4"/>
      <c r="AD8" s="45">
        <f>1/1000*'[1]4407Imp'!AB$43</f>
        <v>6.7456121635649999E-3</v>
      </c>
      <c r="AE8" s="10">
        <f>1/1000*'[1]4407Imp'!AC$43</f>
        <v>5.993708962E-3</v>
      </c>
      <c r="AF8" s="10">
        <f>1/1000*'[1]4407Imp'!AD$43</f>
        <v>6.2736285888000008E-3</v>
      </c>
      <c r="AG8" s="10">
        <f>1/1000*'[1]4407Imp'!AE$43</f>
        <v>6.0144478688000007E-3</v>
      </c>
      <c r="AH8" s="10">
        <f>1/1000*'[1]4407Imp'!AF$43</f>
        <v>2.7783675765999999E-3</v>
      </c>
      <c r="AI8" s="10">
        <f>1/1000*'[1]4407Imp'!AG$43</f>
        <v>3.4940386767000004E-3</v>
      </c>
      <c r="AJ8" s="10">
        <f>1/1000*'[1]4407Imp'!AH$43</f>
        <v>4.6505076028000008E-3</v>
      </c>
      <c r="AK8" s="10">
        <f>1/1000*'[1]4407Imp'!AI$43</f>
        <v>2.2251150194999999E-3</v>
      </c>
      <c r="AL8" s="10">
        <f>1/1000*'[1]4407Imp'!AJ$43</f>
        <v>2.8250023300000005E-3</v>
      </c>
      <c r="AM8" s="10">
        <f>1/1000*'[1]4407Imp'!AK$43</f>
        <v>9.9230256399999997E-5</v>
      </c>
      <c r="AN8" s="10">
        <f>1/1000*'[1]4407Imp'!AL$43</f>
        <v>1.0692115182000001E-3</v>
      </c>
      <c r="AO8" s="10">
        <f>1/1000*'[1]4407Imp'!AM$43</f>
        <v>5.89333824E-4</v>
      </c>
      <c r="AP8" s="10">
        <f>1/1000*'[1]4407Imp'!AN$43</f>
        <v>9.5762567999999989E-5</v>
      </c>
      <c r="AQ8" s="10">
        <f>1/1000*'[1]4407Imp'!AO$43</f>
        <v>3.7808350800000005E-5</v>
      </c>
      <c r="AR8" s="10">
        <f>1/1000*'[1]4407Imp'!AP$43</f>
        <v>0</v>
      </c>
      <c r="AS8" s="10">
        <f>1/1000*'[1]4407Imp'!AQ$43</f>
        <v>1.1557106749999998E-4</v>
      </c>
      <c r="AT8" s="10">
        <f>1/1000*'[1]4407Imp'!AR$43</f>
        <v>1.7290220759999999E-4</v>
      </c>
      <c r="AU8" s="10">
        <f>1/1000*'[1]4407Imp'!AS$43</f>
        <v>2.6120471519999999E-4</v>
      </c>
      <c r="AV8" s="10">
        <f>1/1000*'[1]4407Imp'!AT$43</f>
        <v>1.5781348700000001E-4</v>
      </c>
      <c r="AW8" s="10">
        <f>1/1000*'[1]4407Imp'!AU$43</f>
        <v>1.5778623791666666E-4</v>
      </c>
      <c r="AX8" s="10">
        <f>1/1000*'[1]4407Imp'!AV$43</f>
        <v>0</v>
      </c>
      <c r="AY8" s="10">
        <f>1/1000*'[1]4407Imp'!AW$43</f>
        <v>0</v>
      </c>
      <c r="AZ8" s="10">
        <f>1/1000*'[1]4407Imp'!AX$43</f>
        <v>0</v>
      </c>
      <c r="BA8" s="10">
        <f>1/1000*'[1]4407Imp'!AY$43</f>
        <v>0</v>
      </c>
      <c r="BB8" s="10">
        <f>1/1000*'[1]4407Imp'!AZ$43</f>
        <v>0</v>
      </c>
      <c r="BC8" s="10">
        <f>1/1000*'[1]4407Imp'!BA$43</f>
        <v>0</v>
      </c>
      <c r="BD8" s="386"/>
    </row>
    <row r="9" spans="1:56">
      <c r="B9" s="5" t="s">
        <v>52</v>
      </c>
      <c r="C9" s="45">
        <f>1/$A$1*'[1]4407Imp'!$B$52</f>
        <v>1.2850999999999998E-2</v>
      </c>
      <c r="D9" s="10">
        <f>1/$A$1*'[1]4407Imp'!$C$52</f>
        <v>1.4763999999999999E-2</v>
      </c>
      <c r="E9" s="10">
        <f>1/$A$1*'[1]4407Imp'!D$52</f>
        <v>2.5760999999999999E-2</v>
      </c>
      <c r="F9" s="10">
        <f>1/$A$1*'[1]4407Imp'!E$52</f>
        <v>2.02133E-2</v>
      </c>
      <c r="G9" s="10">
        <f>1/$A$1*'[1]4407Imp'!F$52</f>
        <v>2.0174379999999999E-2</v>
      </c>
      <c r="H9" s="10">
        <f>1/$A$1*'[1]4407Imp'!G$52</f>
        <v>2.2106919999999999E-2</v>
      </c>
      <c r="I9" s="10">
        <f>1/$A$1*'[1]4407Imp'!H$52</f>
        <v>1.1523E-2</v>
      </c>
      <c r="J9" s="10">
        <f>1/$A$1*'[1]4407Imp'!I$52</f>
        <v>1.5974099999999998E-2</v>
      </c>
      <c r="K9" s="10">
        <f>1/$A$1*'[1]4407Imp'!J$52</f>
        <v>1.1204580000000002E-2</v>
      </c>
      <c r="L9" s="10">
        <f>1/$A$1*'[1]4407Imp'!K$52</f>
        <v>1.9855599999999999E-3</v>
      </c>
      <c r="M9" s="10">
        <f>1/$A$1*'[1]4407Imp'!L$52</f>
        <v>2.9135599999999999E-3</v>
      </c>
      <c r="N9" s="10">
        <f>1/$A$1*'[1]4407Imp'!M$52</f>
        <v>8.2025999999999996E-4</v>
      </c>
      <c r="O9" s="10">
        <f>1/$A$1*'[1]4407Imp'!N$52</f>
        <v>9.4700000000000003E-4</v>
      </c>
      <c r="P9" s="10">
        <f>1/$A$1*'[1]4407Imp'!O$52</f>
        <v>7.8600000000000002E-4</v>
      </c>
      <c r="Q9" s="10">
        <f>1/$A$1*'[1]4407Imp'!P$52</f>
        <v>1.8124E-3</v>
      </c>
      <c r="R9" s="10">
        <f>1/$A$1*'[1]4407Imp'!Q$52</f>
        <v>2.5104000000000003E-3</v>
      </c>
      <c r="S9" s="10">
        <f>1/$A$1*'[1]4407Imp'!R$52</f>
        <v>1.0129999999999998E-3</v>
      </c>
      <c r="T9" s="10">
        <f>1/$A$1*'[1]4407Imp'!S$52</f>
        <v>6.7000000000000002E-4</v>
      </c>
      <c r="U9" s="10">
        <f>1/$A$1*'[1]4407Imp'!T$52</f>
        <v>1.5969199999999999E-3</v>
      </c>
      <c r="V9" s="10">
        <f>1/$A$1*'[1]4407Imp'!U$52</f>
        <v>2.0790000000000001E-3</v>
      </c>
      <c r="W9" s="10">
        <f>1/$A$1*'[1]4407Imp'!V$52</f>
        <v>0</v>
      </c>
      <c r="X9" s="10">
        <f>1/$A$1*'[1]4407Imp'!W$52</f>
        <v>0</v>
      </c>
      <c r="Y9" s="10">
        <f>1/$A$1*'[1]4407Imp'!X$52</f>
        <v>0</v>
      </c>
      <c r="Z9" s="10">
        <f>1/$A$1*'[1]4407Imp'!Y$52</f>
        <v>0</v>
      </c>
      <c r="AA9" s="10">
        <f>1/$A$1*'[1]4407Imp'!Z$52</f>
        <v>0</v>
      </c>
      <c r="AB9" s="10">
        <f>1/$A$1*'[1]4407Imp'!AA$52</f>
        <v>0</v>
      </c>
      <c r="AC9" s="4"/>
      <c r="AD9" s="45">
        <f>1/1000*'[1]4407Imp'!AB$52</f>
        <v>5.5263829687199999E-3</v>
      </c>
      <c r="AE9" s="10">
        <f>1/1000*'[1]4407Imp'!AC$52</f>
        <v>6.7476259375999995E-3</v>
      </c>
      <c r="AF9" s="10">
        <f>1/1000*'[1]4407Imp'!AD$52</f>
        <v>1.20758008752E-2</v>
      </c>
      <c r="AG9" s="10">
        <f>1/1000*'[1]4407Imp'!AE$52</f>
        <v>1.1113349968000001E-2</v>
      </c>
      <c r="AH9" s="10">
        <f>1/1000*'[1]4407Imp'!AF$52</f>
        <v>1.2194207943400001E-2</v>
      </c>
      <c r="AI9" s="10">
        <f>1/1000*'[1]4407Imp'!AG$52</f>
        <v>1.2902243854500001E-2</v>
      </c>
      <c r="AJ9" s="10">
        <f>1/1000*'[1]4407Imp'!AH$52</f>
        <v>7.3317522552000004E-3</v>
      </c>
      <c r="AK9" s="10">
        <f>1/1000*'[1]4407Imp'!AI$52</f>
        <v>1.43775961735E-2</v>
      </c>
      <c r="AL9" s="10">
        <f>1/1000*'[1]4407Imp'!AJ$52</f>
        <v>1.0910928300400002E-2</v>
      </c>
      <c r="AM9" s="10">
        <f>1/1000*'[1]4407Imp'!AK$52</f>
        <v>1.5198480044E-3</v>
      </c>
      <c r="AN9" s="10">
        <f>1/1000*'[1]4407Imp'!AL$52</f>
        <v>2.0665488852000002E-3</v>
      </c>
      <c r="AO9" s="10">
        <f>1/1000*'[1]4407Imp'!AM$52</f>
        <v>7.4194574399999999E-4</v>
      </c>
      <c r="AP9" s="10">
        <f>1/1000*'[1]4407Imp'!AN$52</f>
        <v>7.8158109919999994E-4</v>
      </c>
      <c r="AQ9" s="10">
        <f>1/1000*'[1]4407Imp'!AO$52</f>
        <v>6.3827821949999993E-4</v>
      </c>
      <c r="AR9" s="10">
        <f>1/1000*'[1]4407Imp'!AP$52</f>
        <v>1.6350394185000001E-3</v>
      </c>
      <c r="AS9" s="10">
        <f>1/1000*'[1]4407Imp'!AQ$52</f>
        <v>1.9889007949999999E-3</v>
      </c>
      <c r="AT9" s="10">
        <f>1/1000*'[1]4407Imp'!AR$52</f>
        <v>7.7565242670000003E-4</v>
      </c>
      <c r="AU9" s="10">
        <f>1/1000*'[1]4407Imp'!AS$52</f>
        <v>5.3891660679999996E-4</v>
      </c>
      <c r="AV9" s="10">
        <f>1/1000*'[1]4407Imp'!AT$52</f>
        <v>1.0661808180000001E-3</v>
      </c>
      <c r="AW9" s="10">
        <f>1/1000*'[1]4407Imp'!AU$52</f>
        <v>1.7343543787499999E-3</v>
      </c>
      <c r="AX9" s="10">
        <f>1/1000*'[1]4407Imp'!AV$52</f>
        <v>0</v>
      </c>
      <c r="AY9" s="10">
        <f>1/1000*'[1]4407Imp'!AW$52</f>
        <v>0</v>
      </c>
      <c r="AZ9" s="10">
        <f>1/1000*'[1]4407Imp'!AX$52</f>
        <v>0</v>
      </c>
      <c r="BA9" s="10">
        <f>1/1000*'[1]4407Imp'!AY$52</f>
        <v>0</v>
      </c>
      <c r="BB9" s="10">
        <f>1/1000*'[1]4407Imp'!AZ$52</f>
        <v>0</v>
      </c>
      <c r="BC9" s="10">
        <f>1/1000*'[1]4407Imp'!BA$52</f>
        <v>0</v>
      </c>
      <c r="BD9" s="386"/>
    </row>
    <row r="10" spans="1:56">
      <c r="B10" s="5" t="s">
        <v>68</v>
      </c>
      <c r="C10" s="45">
        <f>1/$A$1*'[1]4407Imp'!$B$92</f>
        <v>8.2248399999999972E-3</v>
      </c>
      <c r="D10" s="10">
        <f>1/$A$1*'[1]4407Imp'!$C$92</f>
        <v>7.5466599999999993E-3</v>
      </c>
      <c r="E10" s="10">
        <f>1/$A$1*'[1]4407Imp'!D$92</f>
        <v>3.7397799999999998E-3</v>
      </c>
      <c r="F10" s="10">
        <f>1/$A$1*'[1]4407Imp'!E$92</f>
        <v>8.3260000000000001E-3</v>
      </c>
      <c r="G10" s="10">
        <f>1/$A$1*'[1]4407Imp'!F$92</f>
        <v>3.5304200000000003E-3</v>
      </c>
      <c r="H10" s="10">
        <f>1/$A$1*'[1]4407Imp'!G$92</f>
        <v>3.2099799999999999E-3</v>
      </c>
      <c r="I10" s="10">
        <f>1/$A$1*'[1]4407Imp'!H$92</f>
        <v>2.3639999999999998E-3</v>
      </c>
      <c r="J10" s="10">
        <f>1/$A$1*'[1]4407Imp'!I$92</f>
        <v>1.83708E-3</v>
      </c>
      <c r="K10" s="10">
        <f>1/$A$1*'[1]4407Imp'!J$92</f>
        <v>2.3062999999999998E-3</v>
      </c>
      <c r="L10" s="10">
        <f>1/$A$1*'[1]4407Imp'!K$92</f>
        <v>4.4369999999999994E-4</v>
      </c>
      <c r="M10" s="10">
        <f>1/$A$1*'[1]4407Imp'!L$92</f>
        <v>6.5408000000000003E-4</v>
      </c>
      <c r="N10" s="10">
        <f>1/$A$1*'[1]4407Imp'!M$92</f>
        <v>4.1681999999999993E-4</v>
      </c>
      <c r="O10" s="10">
        <f>1/$A$1*'[1]4407Imp'!N$92</f>
        <v>6.3E-5</v>
      </c>
      <c r="P10" s="10">
        <f>1/$A$1*'[1]4407Imp'!O$92</f>
        <v>8.2000000000000001E-5</v>
      </c>
      <c r="Q10" s="10">
        <f>1/$A$1*'[1]4407Imp'!P$92</f>
        <v>7.1900000000000002E-4</v>
      </c>
      <c r="R10" s="10">
        <f>1/$A$1*'[1]4407Imp'!Q$92</f>
        <v>2.5637999999999995E-4</v>
      </c>
      <c r="S10" s="10">
        <f>1/$A$1*'[1]4407Imp'!R$92</f>
        <v>8.2299999999999995E-4</v>
      </c>
      <c r="T10" s="10">
        <f>1/$A$1*'[1]4407Imp'!S$92</f>
        <v>6.2562000000000002E-4</v>
      </c>
      <c r="U10" s="10">
        <f>1/$A$1*'[1]4407Imp'!T$92</f>
        <v>2.8599999999999996E-4</v>
      </c>
      <c r="V10" s="10">
        <f>1/$A$1*'[1]4407Imp'!U$92</f>
        <v>2.2900000000000001E-4</v>
      </c>
      <c r="W10" s="10">
        <f>1/$A$1*'[1]4407Imp'!V$92</f>
        <v>0</v>
      </c>
      <c r="X10" s="10">
        <f>1/$A$1*'[1]4407Imp'!W$92</f>
        <v>0</v>
      </c>
      <c r="Y10" s="10">
        <f>1/$A$1*'[1]4407Imp'!X$92</f>
        <v>0</v>
      </c>
      <c r="Z10" s="10">
        <f>1/$A$1*'[1]4407Imp'!Y$92</f>
        <v>0</v>
      </c>
      <c r="AA10" s="10">
        <f>1/$A$1*'[1]4407Imp'!Z$92</f>
        <v>0</v>
      </c>
      <c r="AB10" s="10">
        <f>1/$A$1*'[1]4407Imp'!AA$92</f>
        <v>0</v>
      </c>
      <c r="AC10" s="4"/>
      <c r="AD10" s="45">
        <f>1/1000*'[1]4407Imp'!AB$92</f>
        <v>2.4457253767740002E-3</v>
      </c>
      <c r="AE10" s="10">
        <f>1/1000*'[1]4407Imp'!AC$92</f>
        <v>2.4142966836000002E-3</v>
      </c>
      <c r="AF10" s="10">
        <f>1/1000*'[1]4407Imp'!AD$92</f>
        <v>1.4411823408E-3</v>
      </c>
      <c r="AG10" s="10">
        <f>1/1000*'[1]4407Imp'!AE$92</f>
        <v>3.4197171456000004E-3</v>
      </c>
      <c r="AH10" s="10">
        <f>1/1000*'[1]4407Imp'!AF$92</f>
        <v>1.9400225131000002E-3</v>
      </c>
      <c r="AI10" s="10">
        <f>1/1000*'[1]4407Imp'!AG$92</f>
        <v>1.9244634552000003E-3</v>
      </c>
      <c r="AJ10" s="10">
        <f>1/1000*'[1]4407Imp'!AH$92</f>
        <v>1.5795372664000001E-3</v>
      </c>
      <c r="AK10" s="10">
        <f>1/1000*'[1]4407Imp'!AI$92</f>
        <v>1.4815255755000001E-3</v>
      </c>
      <c r="AL10" s="10">
        <f>1/1000*'[1]4407Imp'!AJ$92</f>
        <v>1.8889807976000001E-3</v>
      </c>
      <c r="AM10" s="10">
        <f>1/1000*'[1]4407Imp'!AK$92</f>
        <v>4.356267256E-4</v>
      </c>
      <c r="AN10" s="10">
        <f>1/1000*'[1]4407Imp'!AL$92</f>
        <v>4.8253756590000004E-4</v>
      </c>
      <c r="AO10" s="10">
        <f>1/1000*'[1]4407Imp'!AM$92</f>
        <v>4.0905451199999996E-4</v>
      </c>
      <c r="AP10" s="10">
        <f>1/1000*'[1]4407Imp'!AN$92</f>
        <v>5.8236129599999999E-5</v>
      </c>
      <c r="AQ10" s="10">
        <f>1/1000*'[1]4407Imp'!AO$92</f>
        <v>5.2769397300000003E-5</v>
      </c>
      <c r="AR10" s="10">
        <f>1/1000*'[1]4407Imp'!AP$92</f>
        <v>3.8784096150000003E-4</v>
      </c>
      <c r="AS10" s="10">
        <f>1/1000*'[1]4407Imp'!AQ$92</f>
        <v>1.73729948E-4</v>
      </c>
      <c r="AT10" s="10">
        <f>1/1000*'[1]4407Imp'!AR$92</f>
        <v>4.8513988029999999E-4</v>
      </c>
      <c r="AU10" s="10">
        <f>1/1000*'[1]4407Imp'!AS$92</f>
        <v>4.147343343E-4</v>
      </c>
      <c r="AV10" s="10">
        <f>1/1000*'[1]4407Imp'!AT$92</f>
        <v>2.5397050700000004E-4</v>
      </c>
      <c r="AW10" s="10">
        <f>1/1000*'[1]4407Imp'!AU$92</f>
        <v>1.8036823374999999E-4</v>
      </c>
      <c r="AX10" s="10">
        <f>1/1000*'[1]4407Imp'!AV$92</f>
        <v>0</v>
      </c>
      <c r="AY10" s="10">
        <f>1/1000*'[1]4407Imp'!AW$92</f>
        <v>0</v>
      </c>
      <c r="AZ10" s="10">
        <f>1/1000*'[1]4407Imp'!AX$92</f>
        <v>0</v>
      </c>
      <c r="BA10" s="10">
        <f>1/1000*'[1]4407Imp'!AY$92</f>
        <v>0</v>
      </c>
      <c r="BB10" s="10">
        <f>1/1000*'[1]4407Imp'!AZ$92</f>
        <v>0</v>
      </c>
      <c r="BC10" s="10">
        <f>1/1000*'[1]4407Imp'!BA$92</f>
        <v>0</v>
      </c>
      <c r="BD10" s="386"/>
    </row>
    <row r="11" spans="1:56">
      <c r="B11" s="5" t="s">
        <v>70</v>
      </c>
      <c r="C11" s="45">
        <f>1/$A$1*'[1]4407Imp'!$B$56</f>
        <v>0.13533381999999999</v>
      </c>
      <c r="D11" s="10">
        <f>1/$A$1*'[1]4407Imp'!$C$56</f>
        <v>0.15121856</v>
      </c>
      <c r="E11" s="10">
        <f>1/$A$1*'[1]4407Imp'!D$56</f>
        <v>0.11291914000000002</v>
      </c>
      <c r="F11" s="10">
        <f>1/$A$1*'[1]4407Imp'!E$56</f>
        <v>7.7432719999999997E-2</v>
      </c>
      <c r="G11" s="10">
        <f>1/$A$1*'[1]4407Imp'!F$56</f>
        <v>9.5202999999999996E-2</v>
      </c>
      <c r="H11" s="10">
        <f>1/$A$1*'[1]4407Imp'!G$56</f>
        <v>9.4740640000000015E-2</v>
      </c>
      <c r="I11" s="10">
        <f>1/$A$1*'[1]4407Imp'!H$56</f>
        <v>6.879304E-2</v>
      </c>
      <c r="J11" s="10">
        <f>1/$A$1*'[1]4407Imp'!I$56</f>
        <v>4.9530419999999999E-2</v>
      </c>
      <c r="K11" s="10">
        <f>1/$A$1*'[1]4407Imp'!J$56</f>
        <v>5.0257299999999998E-2</v>
      </c>
      <c r="L11" s="10">
        <f>1/$A$1*'[1]4407Imp'!K$56</f>
        <v>1.1024599999999999E-2</v>
      </c>
      <c r="M11" s="10">
        <f>1/$A$1*'[1]4407Imp'!L$56</f>
        <v>1.1385459999999998E-2</v>
      </c>
      <c r="N11" s="10">
        <f>1/$A$1*'[1]4407Imp'!M$56</f>
        <v>1.1403979999999999E-2</v>
      </c>
      <c r="O11" s="10">
        <f>1/$A$1*'[1]4407Imp'!N$56</f>
        <v>7.4319800000000004E-3</v>
      </c>
      <c r="P11" s="10">
        <f>1/$A$1*'[1]4407Imp'!O$56</f>
        <v>4.92772E-3</v>
      </c>
      <c r="Q11" s="10">
        <f>1/$A$1*'[1]4407Imp'!P$56</f>
        <v>7.3342599999999987E-3</v>
      </c>
      <c r="R11" s="10">
        <f>1/$A$1*'[1]4407Imp'!Q$56</f>
        <v>4.4037999999999994E-3</v>
      </c>
      <c r="S11" s="10">
        <f>1/$A$1*'[1]4407Imp'!R$56</f>
        <v>3.4272599999999997E-3</v>
      </c>
      <c r="T11" s="10">
        <f>1/$A$1*'[1]4407Imp'!S$56</f>
        <v>2.3456200000000001E-3</v>
      </c>
      <c r="U11" s="10">
        <f>1/$A$1*'[1]4407Imp'!T$56</f>
        <v>1.9852399999999997E-3</v>
      </c>
      <c r="V11" s="10">
        <f>1/$A$1*'[1]4407Imp'!U$56</f>
        <v>1.6553399999999997E-3</v>
      </c>
      <c r="W11" s="10">
        <f>1/$A$1*'[1]4407Imp'!V$56</f>
        <v>0</v>
      </c>
      <c r="X11" s="10">
        <f>1/$A$1*'[1]4407Imp'!W$56</f>
        <v>0</v>
      </c>
      <c r="Y11" s="10">
        <f>1/$A$1*'[1]4407Imp'!X$56</f>
        <v>0</v>
      </c>
      <c r="Z11" s="10">
        <f>1/$A$1*'[1]4407Imp'!Y$56</f>
        <v>0</v>
      </c>
      <c r="AA11" s="10">
        <f>1/$A$1*'[1]4407Imp'!Z$56</f>
        <v>0</v>
      </c>
      <c r="AB11" s="10">
        <f>1/$A$1*'[1]4407Imp'!AA$56</f>
        <v>0</v>
      </c>
      <c r="AC11" s="4"/>
      <c r="AD11" s="45">
        <f>1/1000*'[1]4407Imp'!AB$56</f>
        <v>4.9794046646733002E-2</v>
      </c>
      <c r="AE11" s="10">
        <f>1/1000*'[1]4407Imp'!AC$56</f>
        <v>5.4955041461999997E-2</v>
      </c>
      <c r="AF11" s="10">
        <f>1/1000*'[1]4407Imp'!AD$56</f>
        <v>4.4187273360000001E-2</v>
      </c>
      <c r="AG11" s="10">
        <f>1/1000*'[1]4407Imp'!AE$56</f>
        <v>4.1280121433599999E-2</v>
      </c>
      <c r="AH11" s="10">
        <f>1/1000*'[1]4407Imp'!AF$56</f>
        <v>6.1798153607400007E-2</v>
      </c>
      <c r="AI11" s="10">
        <f>1/1000*'[1]4407Imp'!AG$56</f>
        <v>6.0782447540100003E-2</v>
      </c>
      <c r="AJ11" s="10">
        <f>1/1000*'[1]4407Imp'!AH$56</f>
        <v>4.1924644716800005E-2</v>
      </c>
      <c r="AK11" s="10">
        <f>1/1000*'[1]4407Imp'!AI$56</f>
        <v>3.5315952641500004E-2</v>
      </c>
      <c r="AL11" s="10">
        <f>1/1000*'[1]4407Imp'!AJ$56</f>
        <v>3.4375303742800005E-2</v>
      </c>
      <c r="AM11" s="10">
        <f>1/1000*'[1]4407Imp'!AK$56</f>
        <v>8.0104633268000009E-3</v>
      </c>
      <c r="AN11" s="10">
        <f>1/1000*'[1]4407Imp'!AL$56</f>
        <v>6.9572059893000006E-3</v>
      </c>
      <c r="AO11" s="10">
        <f>1/1000*'[1]4407Imp'!AM$56</f>
        <v>8.3351498400000001E-3</v>
      </c>
      <c r="AP11" s="10">
        <f>1/1000*'[1]4407Imp'!AN$56</f>
        <v>4.4171963616000008E-3</v>
      </c>
      <c r="AQ11" s="10">
        <f>1/1000*'[1]4407Imp'!AO$56</f>
        <v>3.3788364753E-3</v>
      </c>
      <c r="AR11" s="10">
        <f>1/1000*'[1]4407Imp'!AP$56</f>
        <v>5.1562419535000001E-3</v>
      </c>
      <c r="AS11" s="10">
        <f>1/1000*'[1]4407Imp'!AQ$56</f>
        <v>3.0981655810000002E-3</v>
      </c>
      <c r="AT11" s="10">
        <f>1/1000*'[1]4407Imp'!AR$56</f>
        <v>2.6346112798999997E-3</v>
      </c>
      <c r="AU11" s="10">
        <f>1/1000*'[1]4407Imp'!AS$56</f>
        <v>1.9952490271999998E-3</v>
      </c>
      <c r="AV11" s="10">
        <f>1/1000*'[1]4407Imp'!AT$56</f>
        <v>1.9175920620000001E-3</v>
      </c>
      <c r="AW11" s="10">
        <f>1/1000*'[1]4407Imp'!AU$56</f>
        <v>1.3321373487500002E-3</v>
      </c>
      <c r="AX11" s="10">
        <f>1/1000*'[1]4407Imp'!AV$56</f>
        <v>0</v>
      </c>
      <c r="AY11" s="10">
        <f>1/1000*'[1]4407Imp'!AW$56</f>
        <v>0</v>
      </c>
      <c r="AZ11" s="10">
        <f>1/1000*'[1]4407Imp'!AX$56</f>
        <v>0</v>
      </c>
      <c r="BA11" s="10">
        <f>1/1000*'[1]4407Imp'!AY$56</f>
        <v>0</v>
      </c>
      <c r="BB11" s="10">
        <f>1/1000*'[1]4407Imp'!AZ$56</f>
        <v>0</v>
      </c>
      <c r="BC11" s="10">
        <f>1/1000*'[1]4407Imp'!BA$56</f>
        <v>0</v>
      </c>
      <c r="BD11" s="386"/>
    </row>
    <row r="12" spans="1:56" s="31" customFormat="1">
      <c r="A12"/>
      <c r="B12" s="5" t="s">
        <v>110</v>
      </c>
      <c r="C12" s="45">
        <f>1/$A$1*'[1]4407Imp'!$B$136</f>
        <v>5.5700000000000003E-3</v>
      </c>
      <c r="D12" s="10">
        <f>1/$A$1*'[1]4407Imp'!$C$136</f>
        <v>5.5254600000000003E-3</v>
      </c>
      <c r="E12" s="10">
        <f>1/$A$1*'[1]4407Imp'!D$136</f>
        <v>3.4128000000000001E-3</v>
      </c>
      <c r="F12" s="10">
        <f>1/$A$1*'[1]4407Imp'!E$136</f>
        <v>6.5305200000000006E-3</v>
      </c>
      <c r="G12" s="10">
        <f>1/$A$1*'[1]4407Imp'!F$136</f>
        <v>5.1289399999999994E-3</v>
      </c>
      <c r="H12" s="10">
        <f>1/$A$1*'[1]4407Imp'!G$136</f>
        <v>5.4459999999999995E-3</v>
      </c>
      <c r="I12" s="10">
        <f>1/$A$1*'[1]4407Imp'!H$136</f>
        <v>8.2400000000000008E-3</v>
      </c>
      <c r="J12" s="10">
        <f>1/$A$1*'[1]4407Imp'!I$136</f>
        <v>6.3127999999999986E-3</v>
      </c>
      <c r="K12" s="10">
        <f>1/$A$1*'[1]4407Imp'!J$136</f>
        <v>6.5572E-3</v>
      </c>
      <c r="L12" s="10">
        <f>1/$A$1*'[1]4407Imp'!K$136</f>
        <v>7.3300000000000004E-4</v>
      </c>
      <c r="M12" s="10">
        <f>1/$A$1*'[1]4407Imp'!L$136</f>
        <v>1.2769999999999999E-4</v>
      </c>
      <c r="N12" s="10">
        <f>1/$A$1*'[1]4407Imp'!M$136</f>
        <v>1.5999999999999999E-5</v>
      </c>
      <c r="O12" s="10">
        <f>1/$A$1*'[1]4407Imp'!N$136</f>
        <v>0</v>
      </c>
      <c r="P12" s="10">
        <f>1/$A$1*'[1]4407Imp'!O$136</f>
        <v>0</v>
      </c>
      <c r="Q12" s="10">
        <f>1/$A$1*'[1]4407Imp'!P$136</f>
        <v>0</v>
      </c>
      <c r="R12" s="10">
        <f>1/$A$1*'[1]4407Imp'!Q$136</f>
        <v>0</v>
      </c>
      <c r="S12" s="10">
        <f>1/$A$1*'[1]4407Imp'!R$136</f>
        <v>0</v>
      </c>
      <c r="T12" s="10">
        <f>1/$A$1*'[1]4407Imp'!S$136</f>
        <v>0</v>
      </c>
      <c r="U12" s="10">
        <f>1/$A$1*'[1]4407Imp'!T$136</f>
        <v>0</v>
      </c>
      <c r="V12" s="10">
        <f>1/$A$1*'[1]4407Imp'!U$136</f>
        <v>0</v>
      </c>
      <c r="W12" s="10">
        <f>1/$A$1*'[1]4407Imp'!V$136</f>
        <v>0</v>
      </c>
      <c r="X12" s="10">
        <f>1/$A$1*'[1]4407Imp'!W$136</f>
        <v>0</v>
      </c>
      <c r="Y12" s="10">
        <f>1/$A$1*'[1]4407Imp'!X$136</f>
        <v>0</v>
      </c>
      <c r="Z12" s="10">
        <f>1/$A$1*'[1]4407Imp'!Y$136</f>
        <v>0</v>
      </c>
      <c r="AA12" s="10">
        <f>1/$A$1*'[1]4407Imp'!Z$136</f>
        <v>0</v>
      </c>
      <c r="AB12" s="10">
        <f>1/$A$1*'[1]4407Imp'!AA$136</f>
        <v>0</v>
      </c>
      <c r="AC12" s="4"/>
      <c r="AD12" s="45">
        <f>1/1000*'[1]4407Imp'!AB$136</f>
        <v>8.4030218378699996E-4</v>
      </c>
      <c r="AE12" s="10">
        <f>1/1000*'[1]4407Imp'!AC$136</f>
        <v>8.6896216919999996E-4</v>
      </c>
      <c r="AF12" s="10">
        <f>1/1000*'[1]4407Imp'!AD$136</f>
        <v>5.8762893600000003E-4</v>
      </c>
      <c r="AG12" s="10">
        <f>1/1000*'[1]4407Imp'!AE$136</f>
        <v>1.2926833248E-3</v>
      </c>
      <c r="AH12" s="10">
        <f>1/1000*'[1]4407Imp'!AF$136</f>
        <v>1.1496969652E-3</v>
      </c>
      <c r="AI12" s="10">
        <f>1/1000*'[1]4407Imp'!AG$136</f>
        <v>1.0463615019000001E-3</v>
      </c>
      <c r="AJ12" s="10">
        <f>1/1000*'[1]4407Imp'!AH$136</f>
        <v>1.4633415312000002E-3</v>
      </c>
      <c r="AK12" s="10">
        <f>1/1000*'[1]4407Imp'!AI$136</f>
        <v>1.2317341340000001E-3</v>
      </c>
      <c r="AL12" s="10">
        <f>1/1000*'[1]4407Imp'!AJ$136</f>
        <v>1.4895409336000004E-3</v>
      </c>
      <c r="AM12" s="10">
        <f>1/1000*'[1]4407Imp'!AK$136</f>
        <v>4.15434206E-4</v>
      </c>
      <c r="AN12" s="10">
        <f>1/1000*'[1]4407Imp'!AL$136</f>
        <v>3.1305477510000003E-4</v>
      </c>
      <c r="AO12" s="10">
        <f>1/1000*'[1]4407Imp'!AM$136</f>
        <v>5.9427264000000001E-5</v>
      </c>
      <c r="AP12" s="10">
        <f>1/1000*'[1]4407Imp'!AN$136</f>
        <v>0</v>
      </c>
      <c r="AQ12" s="10">
        <f>1/1000*'[1]4407Imp'!AO$136</f>
        <v>0</v>
      </c>
      <c r="AR12" s="10">
        <f>1/1000*'[1]4407Imp'!AP$136</f>
        <v>0</v>
      </c>
      <c r="AS12" s="10">
        <f>1/1000*'[1]4407Imp'!AQ$136</f>
        <v>0</v>
      </c>
      <c r="AT12" s="10">
        <f>1/1000*'[1]4407Imp'!AR$136</f>
        <v>0</v>
      </c>
      <c r="AU12" s="10">
        <f>1/1000*'[1]4407Imp'!AS$136</f>
        <v>0</v>
      </c>
      <c r="AV12" s="10">
        <f>1/1000*'[1]4407Imp'!AT$136</f>
        <v>0</v>
      </c>
      <c r="AW12" s="10">
        <f>1/1000*'[1]4407Imp'!AU$136</f>
        <v>0</v>
      </c>
      <c r="AX12" s="10">
        <f>1/1000*'[1]4407Imp'!AV$136</f>
        <v>0</v>
      </c>
      <c r="AY12" s="10">
        <f>1/1000*'[1]4407Imp'!AW$136</f>
        <v>0</v>
      </c>
      <c r="AZ12" s="10">
        <f>1/1000*'[1]4407Imp'!AX$136</f>
        <v>0</v>
      </c>
      <c r="BA12" s="10">
        <f>1/1000*'[1]4407Imp'!AY$136</f>
        <v>0</v>
      </c>
      <c r="BB12" s="10">
        <f>1/1000*'[1]4407Imp'!AZ$136</f>
        <v>0</v>
      </c>
      <c r="BC12" s="10">
        <f>1/1000*'[1]4407Imp'!BA$136</f>
        <v>0</v>
      </c>
      <c r="BD12" s="386"/>
    </row>
    <row r="13" spans="1:56">
      <c r="B13" s="8" t="s">
        <v>16</v>
      </c>
      <c r="C13" s="46">
        <f t="shared" ref="C13:AB13" si="3">SUM(C6:C6)-SUM(C7:C12)</f>
        <v>1.4056699999999867E-2</v>
      </c>
      <c r="D13" s="37">
        <f t="shared" si="3"/>
        <v>1.1413740000000061E-2</v>
      </c>
      <c r="E13" s="37">
        <f t="shared" si="3"/>
        <v>1.3557419999999987E-2</v>
      </c>
      <c r="F13" s="37">
        <f t="shared" si="3"/>
        <v>1.4280840000000128E-2</v>
      </c>
      <c r="G13" s="37">
        <f t="shared" si="3"/>
        <v>1.107197999999987E-2</v>
      </c>
      <c r="H13" s="37">
        <f t="shared" si="3"/>
        <v>7.9607800000000006E-3</v>
      </c>
      <c r="I13" s="37">
        <f t="shared" si="3"/>
        <v>7.9242099999999593E-3</v>
      </c>
      <c r="J13" s="37">
        <f t="shared" si="3"/>
        <v>7.7882200000000124E-3</v>
      </c>
      <c r="K13" s="37">
        <f t="shared" si="3"/>
        <v>7.5176600000000093E-3</v>
      </c>
      <c r="L13" s="37">
        <f t="shared" si="3"/>
        <v>2.5131600000000073E-3</v>
      </c>
      <c r="M13" s="37">
        <f t="shared" si="3"/>
        <v>3.3531399999999906E-3</v>
      </c>
      <c r="N13" s="37">
        <f t="shared" si="3"/>
        <v>2.0454999999999848E-3</v>
      </c>
      <c r="O13" s="37">
        <f t="shared" si="3"/>
        <v>1.8616200000000083E-3</v>
      </c>
      <c r="P13" s="37">
        <f t="shared" si="3"/>
        <v>2.3750000000000021E-3</v>
      </c>
      <c r="Q13" s="37">
        <f t="shared" si="3"/>
        <v>3.472800000000005E-3</v>
      </c>
      <c r="R13" s="37">
        <f t="shared" si="3"/>
        <v>4.3123399999999909E-3</v>
      </c>
      <c r="S13" s="37">
        <f t="shared" si="3"/>
        <v>5.4642400000000022E-3</v>
      </c>
      <c r="T13" s="37">
        <f t="shared" si="3"/>
        <v>4.1838200000000186E-3</v>
      </c>
      <c r="U13" s="37">
        <f t="shared" si="3"/>
        <v>2.9062449999999948E-3</v>
      </c>
      <c r="V13" s="37">
        <f t="shared" si="3"/>
        <v>4.2295000000000041E-3</v>
      </c>
      <c r="W13" s="37">
        <f t="shared" si="3"/>
        <v>0</v>
      </c>
      <c r="X13" s="37">
        <f t="shared" si="3"/>
        <v>0</v>
      </c>
      <c r="Y13" s="37">
        <f t="shared" si="3"/>
        <v>0</v>
      </c>
      <c r="Z13" s="37">
        <f t="shared" si="3"/>
        <v>0</v>
      </c>
      <c r="AA13" s="37">
        <f t="shared" si="3"/>
        <v>0</v>
      </c>
      <c r="AB13" s="37">
        <f t="shared" si="3"/>
        <v>0</v>
      </c>
      <c r="AC13" s="4"/>
      <c r="AD13" s="47">
        <f t="shared" ref="AD13:BC13" si="4">SUM(AD6:AD6)-SUM(AD7:AD12)</f>
        <v>3.9042266790120239E-3</v>
      </c>
      <c r="AE13" s="39">
        <f t="shared" si="4"/>
        <v>4.7940196247999722E-3</v>
      </c>
      <c r="AF13" s="39">
        <f t="shared" si="4"/>
        <v>5.6299832543999645E-3</v>
      </c>
      <c r="AG13" s="39">
        <f t="shared" si="4"/>
        <v>6.2716827488000226E-3</v>
      </c>
      <c r="AH13" s="39">
        <f t="shared" si="4"/>
        <v>6.499437207200004E-3</v>
      </c>
      <c r="AI13" s="39">
        <f t="shared" si="4"/>
        <v>5.5666843947000111E-3</v>
      </c>
      <c r="AJ13" s="39">
        <f t="shared" si="4"/>
        <v>5.8410625004000072E-3</v>
      </c>
      <c r="AK13" s="39">
        <f t="shared" si="4"/>
        <v>6.7833116779999758E-3</v>
      </c>
      <c r="AL13" s="39">
        <f t="shared" si="4"/>
        <v>6.8369976211999639E-3</v>
      </c>
      <c r="AM13" s="39">
        <f t="shared" si="4"/>
        <v>2.4340013191999979E-3</v>
      </c>
      <c r="AN13" s="39">
        <f t="shared" si="4"/>
        <v>2.9255825997000079E-3</v>
      </c>
      <c r="AO13" s="39">
        <f t="shared" si="4"/>
        <v>2.0628702239999935E-3</v>
      </c>
      <c r="AP13" s="39">
        <f t="shared" si="4"/>
        <v>1.7278658495999966E-3</v>
      </c>
      <c r="AQ13" s="39">
        <f t="shared" si="4"/>
        <v>2.2460176430999963E-3</v>
      </c>
      <c r="AR13" s="39">
        <f t="shared" si="4"/>
        <v>3.1974311430000013E-3</v>
      </c>
      <c r="AS13" s="39">
        <f t="shared" si="4"/>
        <v>3.3679194255000072E-3</v>
      </c>
      <c r="AT13" s="39">
        <f t="shared" si="4"/>
        <v>4.138331609199998E-3</v>
      </c>
      <c r="AU13" s="39">
        <f t="shared" si="4"/>
        <v>2.9900221780000021E-3</v>
      </c>
      <c r="AV13" s="39">
        <f t="shared" si="4"/>
        <v>2.3550439100000001E-3</v>
      </c>
      <c r="AW13" s="39">
        <f t="shared" si="4"/>
        <v>2.9455229874999975E-3</v>
      </c>
      <c r="AX13" s="39">
        <f t="shared" si="4"/>
        <v>0</v>
      </c>
      <c r="AY13" s="39">
        <f t="shared" si="4"/>
        <v>0</v>
      </c>
      <c r="AZ13" s="39">
        <f t="shared" si="4"/>
        <v>0</v>
      </c>
      <c r="BA13" s="39">
        <f t="shared" si="4"/>
        <v>0</v>
      </c>
      <c r="BB13" s="39">
        <f t="shared" si="4"/>
        <v>0</v>
      </c>
      <c r="BC13" s="39">
        <f t="shared" si="4"/>
        <v>0</v>
      </c>
      <c r="BD13" s="386"/>
    </row>
    <row r="14" spans="1:56" ht="17.149999999999999" customHeight="1">
      <c r="B14" s="14" t="s">
        <v>98</v>
      </c>
      <c r="C14" s="26">
        <f>1/$A$1*'[1]4407Imp'!$B$268</f>
        <v>0.42600257999999996</v>
      </c>
      <c r="D14" s="28">
        <f>1/$A$1*'[1]4407Imp'!$C$268</f>
        <v>0.41143959799999991</v>
      </c>
      <c r="E14" s="28">
        <f>1/$A$1*'[1]4407Imp'!D$268</f>
        <v>0.33829979999999993</v>
      </c>
      <c r="F14" s="28">
        <f>1/$A$1*'[1]4407Imp'!E$268</f>
        <v>0.36372512000000001</v>
      </c>
      <c r="G14" s="28">
        <f>1/$A$1*'[1]4407Imp'!F$268</f>
        <v>0.32443448000000003</v>
      </c>
      <c r="H14" s="28">
        <f>1/$A$1*'[1]4407Imp'!G$268</f>
        <v>0.29782491999999999</v>
      </c>
      <c r="I14" s="28">
        <f>1/$A$1*'[1]4407Imp'!H$268</f>
        <v>0.27759715999999995</v>
      </c>
      <c r="J14" s="28">
        <f>1/$A$1*'[1]4407Imp'!I$268</f>
        <v>0.27631558000000001</v>
      </c>
      <c r="K14" s="28">
        <f>1/$A$1*'[1]4407Imp'!J$268</f>
        <v>0.15963942</v>
      </c>
      <c r="L14" s="28">
        <f>1/$A$1*'[1]4407Imp'!K$268</f>
        <v>8.1304699999999994E-2</v>
      </c>
      <c r="M14" s="28">
        <f>1/$A$1*'[1]4407Imp'!L$268</f>
        <v>6.6178760000000003E-2</v>
      </c>
      <c r="N14" s="28">
        <f>1/$A$1*'[1]4407Imp'!M$268</f>
        <v>6.0374859999999995E-2</v>
      </c>
      <c r="O14" s="28">
        <f>1/$A$1*'[1]4407Imp'!N$268</f>
        <v>3.5003315555555546E-2</v>
      </c>
      <c r="P14" s="28">
        <f>1/$A$1*'[1]4407Imp'!O$268</f>
        <v>3.2981820000000002E-2</v>
      </c>
      <c r="Q14" s="28">
        <f>1/$A$1*'[1]4407Imp'!P$268</f>
        <v>3.4462699999999999E-2</v>
      </c>
      <c r="R14" s="28">
        <f>1/$A$1*'[1]4407Imp'!Q$268</f>
        <v>4.7040260816326528E-2</v>
      </c>
      <c r="S14" s="28">
        <f>1/$A$1*'[1]4407Imp'!R$268</f>
        <v>4.5164624444444447E-2</v>
      </c>
      <c r="T14" s="28">
        <f>1/$A$1*'[1]4407Imp'!S$268</f>
        <v>4.8188240999999986E-2</v>
      </c>
      <c r="U14" s="28">
        <f>1/$A$1*'[1]4407Imp'!T$268</f>
        <v>4.5933879999999989E-2</v>
      </c>
      <c r="V14" s="28">
        <f>1/$A$1*'[1]4407Imp'!U$268</f>
        <v>3.8499972499999993E-2</v>
      </c>
      <c r="W14" s="28">
        <f>1/$A$1*'[1]4407Imp'!V$268</f>
        <v>0</v>
      </c>
      <c r="X14" s="28">
        <f>1/$A$1*'[1]4407Imp'!W$268</f>
        <v>0</v>
      </c>
      <c r="Y14" s="28">
        <f>1/$A$1*'[1]4407Imp'!X$268</f>
        <v>0</v>
      </c>
      <c r="Z14" s="28">
        <f>1/$A$1*'[1]4407Imp'!Y$268</f>
        <v>0</v>
      </c>
      <c r="AA14" s="28">
        <f>1/$A$1*'[1]4407Imp'!Z$268</f>
        <v>0</v>
      </c>
      <c r="AB14" s="28">
        <f>1/$A$1*'[1]4407Imp'!AA$268</f>
        <v>0</v>
      </c>
      <c r="AC14" s="13"/>
      <c r="AD14" s="26">
        <f>1/1000*'[1]4407Imp'!AB$268</f>
        <v>0.22543308181291202</v>
      </c>
      <c r="AE14" s="28">
        <f>1/1000*'[1]4407Imp'!AC$268</f>
        <v>0.18728659397879999</v>
      </c>
      <c r="AF14" s="28">
        <f>1/1000*'[1]4407Imp'!AD$268</f>
        <v>0.16837540923359998</v>
      </c>
      <c r="AG14" s="28">
        <f>1/1000*'[1]4407Imp'!AE$268</f>
        <v>0.18366978568959999</v>
      </c>
      <c r="AH14" s="28">
        <f>1/1000*'[1]4407Imp'!AF$268</f>
        <v>0.18216212198939999</v>
      </c>
      <c r="AI14" s="28">
        <f>1/1000*'[1]4407Imp'!AG$268</f>
        <v>0.18432450490740002</v>
      </c>
      <c r="AJ14" s="28">
        <f>1/1000*'[1]4407Imp'!AH$268</f>
        <v>0.18754390565400003</v>
      </c>
      <c r="AK14" s="28">
        <f>1/1000*'[1]4407Imp'!AI$268</f>
        <v>0.190180403744</v>
      </c>
      <c r="AL14" s="28">
        <f>1/1000*'[1]4407Imp'!AJ$268</f>
        <v>0.11683413787000001</v>
      </c>
      <c r="AM14" s="28">
        <f>1/1000*'[1]4407Imp'!AK$268</f>
        <v>5.3555583259199999E-2</v>
      </c>
      <c r="AN14" s="28">
        <f>1/1000*'[1]4407Imp'!AL$268</f>
        <v>5.0080372334999998E-2</v>
      </c>
      <c r="AO14" s="28">
        <f>1/1000*'[1]4407Imp'!AM$268</f>
        <v>4.4203086672E-2</v>
      </c>
      <c r="AP14" s="28">
        <f>1/1000*'[1]4407Imp'!AN$268</f>
        <v>2.8935454891199999E-2</v>
      </c>
      <c r="AQ14" s="28">
        <f>1/1000*'[1]4407Imp'!AO$268</f>
        <v>2.6856316256700003E-2</v>
      </c>
      <c r="AR14" s="28">
        <f>1/1000*'[1]4407Imp'!AP$268</f>
        <v>3.4066413302500001E-2</v>
      </c>
      <c r="AS14" s="28">
        <f>1/1000*'[1]4407Imp'!AQ$268</f>
        <v>4.9455340070499995E-2</v>
      </c>
      <c r="AT14" s="28">
        <f>1/1000*'[1]4407Imp'!AR$268</f>
        <v>4.75284053769E-2</v>
      </c>
      <c r="AU14" s="28">
        <f>1/1000*'[1]4407Imp'!AS$268</f>
        <v>5.1147073734899996E-2</v>
      </c>
      <c r="AV14" s="28">
        <f>1/1000*'[1]4407Imp'!AT$268</f>
        <v>4.7469732844000002E-2</v>
      </c>
      <c r="AW14" s="28">
        <f>1/1000*'[1]4407Imp'!AU$268</f>
        <v>4.0628634595416664E-2</v>
      </c>
      <c r="AX14" s="28">
        <f>1/1000*'[1]4407Imp'!AV$268</f>
        <v>0</v>
      </c>
      <c r="AY14" s="28">
        <f>1/1000*'[1]4407Imp'!AW$268</f>
        <v>0</v>
      </c>
      <c r="AZ14" s="28">
        <f>1/1000*'[1]4407Imp'!AX$268</f>
        <v>0</v>
      </c>
      <c r="BA14" s="28">
        <f>1/1000*'[1]4407Imp'!AY$268</f>
        <v>0</v>
      </c>
      <c r="BB14" s="28">
        <f>1/1000*'[1]4407Imp'!AZ$268</f>
        <v>0</v>
      </c>
      <c r="BC14" s="28">
        <f>1/1000*'[1]4407Imp'!BA$268</f>
        <v>0</v>
      </c>
      <c r="BD14" s="386"/>
    </row>
    <row r="15" spans="1:56">
      <c r="B15" s="5" t="s">
        <v>99</v>
      </c>
      <c r="C15" s="45">
        <f>1/$A$1*'[1]4407Imp'!$B$39</f>
        <v>2.0552260000000003E-2</v>
      </c>
      <c r="D15" s="10">
        <f>1/$A$1*'[1]4407Imp'!$C$39</f>
        <v>2.2610620000000001E-2</v>
      </c>
      <c r="E15" s="10">
        <f>1/$A$1*'[1]4407Imp'!D$39</f>
        <v>2.5914699999999999E-2</v>
      </c>
      <c r="F15" s="10">
        <f>1/$A$1*'[1]4407Imp'!E$39</f>
        <v>2.5880739999999996E-2</v>
      </c>
      <c r="G15" s="10">
        <f>1/$A$1*'[1]4407Imp'!F$39</f>
        <v>2.208856E-2</v>
      </c>
      <c r="H15" s="10">
        <f>1/$A$1*'[1]4407Imp'!G$39</f>
        <v>1.9521139999999999E-2</v>
      </c>
      <c r="I15" s="10">
        <f>1/$A$1*'[1]4407Imp'!H$39</f>
        <v>1.5754259999999999E-2</v>
      </c>
      <c r="J15" s="10">
        <f>1/$A$1*'[1]4407Imp'!I$39</f>
        <v>3.7005660000000003E-2</v>
      </c>
      <c r="K15" s="10">
        <f>1/$A$1*'[1]4407Imp'!J$39</f>
        <v>1.261352E-2</v>
      </c>
      <c r="L15" s="10">
        <f>1/$A$1*'[1]4407Imp'!K$39</f>
        <v>3.0787799999999993E-3</v>
      </c>
      <c r="M15" s="10">
        <f>1/$A$1*'[1]4407Imp'!L$39</f>
        <v>2.8626599999999995E-3</v>
      </c>
      <c r="N15" s="10">
        <f>1/$A$1*'[1]4407Imp'!M$39</f>
        <v>2.5501E-3</v>
      </c>
      <c r="O15" s="10">
        <f>1/$A$1*'[1]4407Imp'!N$39</f>
        <v>1.5534000000000001E-3</v>
      </c>
      <c r="P15" s="10">
        <f>1/$A$1*'[1]4407Imp'!O$39</f>
        <v>8.8061999999999993E-4</v>
      </c>
      <c r="Q15" s="10">
        <f>1/$A$1*'[1]4407Imp'!P$39</f>
        <v>1.9710000000000001E-3</v>
      </c>
      <c r="R15" s="10">
        <f>1/$A$1*'[1]4407Imp'!Q$39</f>
        <v>1.12532E-3</v>
      </c>
      <c r="S15" s="10">
        <f>1/$A$1*'[1]4407Imp'!R$39</f>
        <v>9.9618000000000016E-4</v>
      </c>
      <c r="T15" s="10">
        <f>1/$A$1*'[1]4407Imp'!S$39</f>
        <v>1.2207199999999998E-3</v>
      </c>
      <c r="U15" s="10">
        <f>1/$A$1*'[1]4407Imp'!T$39</f>
        <v>1.27224E-3</v>
      </c>
      <c r="V15" s="10">
        <f>1/$A$1*'[1]4407Imp'!U$39</f>
        <v>1.7997E-3</v>
      </c>
      <c r="W15" s="10">
        <f>1/$A$1*'[1]4407Imp'!V$39</f>
        <v>0</v>
      </c>
      <c r="X15" s="10">
        <f>1/$A$1*'[1]4407Imp'!W$39</f>
        <v>0</v>
      </c>
      <c r="Y15" s="10">
        <f>1/$A$1*'[1]4407Imp'!X$39</f>
        <v>0</v>
      </c>
      <c r="Z15" s="10">
        <f>1/$A$1*'[1]4407Imp'!Y$39</f>
        <v>0</v>
      </c>
      <c r="AA15" s="10">
        <f>1/$A$1*'[1]4407Imp'!Z$39</f>
        <v>0</v>
      </c>
      <c r="AB15" s="10">
        <f>1/$A$1*'[1]4407Imp'!AA$39</f>
        <v>0</v>
      </c>
      <c r="AC15" s="4"/>
      <c r="AD15" s="45">
        <f>1/1000*'[1]4407Imp'!AB$39</f>
        <v>1.6420020546003E-2</v>
      </c>
      <c r="AE15" s="10">
        <f>1/1000*'[1]4407Imp'!AC$39</f>
        <v>1.56131712332E-2</v>
      </c>
      <c r="AF15" s="10">
        <f>1/1000*'[1]4407Imp'!AD$39</f>
        <v>1.7984788137599999E-2</v>
      </c>
      <c r="AG15" s="10">
        <f>1/1000*'[1]4407Imp'!AE$39</f>
        <v>1.9968184476800002E-2</v>
      </c>
      <c r="AH15" s="10">
        <f>1/1000*'[1]4407Imp'!AF$39</f>
        <v>1.7176123223700001E-2</v>
      </c>
      <c r="AI15" s="10">
        <f>1/1000*'[1]4407Imp'!AG$39</f>
        <v>1.6278514781100002E-2</v>
      </c>
      <c r="AJ15" s="10">
        <f>1/1000*'[1]4407Imp'!AH$39</f>
        <v>1.4087821955200001E-2</v>
      </c>
      <c r="AK15" s="10">
        <f>1/1000*'[1]4407Imp'!AI$39</f>
        <v>1.7551194498500001E-2</v>
      </c>
      <c r="AL15" s="10">
        <f>1/1000*'[1]4407Imp'!AJ$39</f>
        <v>8.776600413200001E-3</v>
      </c>
      <c r="AM15" s="10">
        <f>1/1000*'[1]4407Imp'!AK$39</f>
        <v>2.3172202943999996E-3</v>
      </c>
      <c r="AN15" s="10">
        <f>1/1000*'[1]4407Imp'!AL$39</f>
        <v>2.1210603434999998E-3</v>
      </c>
      <c r="AO15" s="10">
        <f>1/1000*'[1]4407Imp'!AM$39</f>
        <v>1.696725504E-3</v>
      </c>
      <c r="AP15" s="10">
        <f>1/1000*'[1]4407Imp'!AN$39</f>
        <v>1.2212576464E-3</v>
      </c>
      <c r="AQ15" s="10">
        <f>1/1000*'[1]4407Imp'!AO$39</f>
        <v>7.966010205E-4</v>
      </c>
      <c r="AR15" s="10">
        <f>1/1000*'[1]4407Imp'!AP$39</f>
        <v>2.4686067435000002E-3</v>
      </c>
      <c r="AS15" s="10">
        <f>1/1000*'[1]4407Imp'!AQ$39</f>
        <v>1.6310038324999999E-3</v>
      </c>
      <c r="AT15" s="10">
        <f>1/1000*'[1]4407Imp'!AR$39</f>
        <v>1.4590469522000001E-3</v>
      </c>
      <c r="AU15" s="10">
        <f>1/1000*'[1]4407Imp'!AS$39</f>
        <v>1.6513355858999998E-3</v>
      </c>
      <c r="AV15" s="10">
        <f>1/1000*'[1]4407Imp'!AT$39</f>
        <v>1.99700014E-3</v>
      </c>
      <c r="AW15" s="10">
        <f>1/1000*'[1]4407Imp'!AU$39</f>
        <v>2.4268312249999999E-3</v>
      </c>
      <c r="AX15" s="10">
        <f>1/1000*'[1]4407Imp'!AV$39</f>
        <v>0</v>
      </c>
      <c r="AY15" s="10">
        <f>1/1000*'[1]4407Imp'!AW$39</f>
        <v>0</v>
      </c>
      <c r="AZ15" s="10">
        <f>1/1000*'[1]4407Imp'!AX$39</f>
        <v>0</v>
      </c>
      <c r="BA15" s="10">
        <f>1/1000*'[1]4407Imp'!AY$39</f>
        <v>0</v>
      </c>
      <c r="BB15" s="10">
        <f>1/1000*'[1]4407Imp'!AZ$39</f>
        <v>0</v>
      </c>
      <c r="BC15" s="10">
        <f>1/1000*'[1]4407Imp'!BA$39</f>
        <v>0</v>
      </c>
      <c r="BD15" s="386"/>
    </row>
    <row r="16" spans="1:56">
      <c r="B16" s="5" t="s">
        <v>30</v>
      </c>
      <c r="C16" s="45">
        <f>1/$A$1*'[1]4407Imp'!$B$147</f>
        <v>7.4999999999999993E-5</v>
      </c>
      <c r="D16" s="10">
        <f>1/$A$1*'[1]4407Imp'!$C$147</f>
        <v>4.9199999999999995E-6</v>
      </c>
      <c r="E16" s="10">
        <f>1/$A$1*'[1]4407Imp'!D$147</f>
        <v>0</v>
      </c>
      <c r="F16" s="10">
        <f>1/$A$1*'[1]4407Imp'!E$147</f>
        <v>0</v>
      </c>
      <c r="G16" s="10">
        <f>1/$A$1*'[1]4407Imp'!F$147</f>
        <v>0</v>
      </c>
      <c r="H16" s="10">
        <f>1/$A$1*'[1]4407Imp'!G$147</f>
        <v>0</v>
      </c>
      <c r="I16" s="10">
        <f>1/$A$1*'[1]4407Imp'!H$147</f>
        <v>0</v>
      </c>
      <c r="J16" s="10">
        <f>1/$A$1*'[1]4407Imp'!I$147</f>
        <v>0</v>
      </c>
      <c r="K16" s="10">
        <f>1/$A$1*'[1]4407Imp'!J$147</f>
        <v>1.9999999999999999E-6</v>
      </c>
      <c r="L16" s="10">
        <f>1/$A$1*'[1]4407Imp'!K$147</f>
        <v>4.619999999999999E-6</v>
      </c>
      <c r="M16" s="10">
        <f>1/$A$1*'[1]4407Imp'!L$147</f>
        <v>0</v>
      </c>
      <c r="N16" s="10">
        <f>1/$A$1*'[1]4407Imp'!M$147</f>
        <v>0</v>
      </c>
      <c r="O16" s="10">
        <f>1/$A$1*'[1]4407Imp'!N$147</f>
        <v>0</v>
      </c>
      <c r="P16" s="10">
        <f>1/$A$1*'[1]4407Imp'!O$147</f>
        <v>1.9999999999999999E-6</v>
      </c>
      <c r="Q16" s="10">
        <f>1/$A$1*'[1]4407Imp'!P$147</f>
        <v>3.2199999999999997E-6</v>
      </c>
      <c r="R16" s="10">
        <f>1/$A$1*'[1]4407Imp'!Q$147</f>
        <v>0</v>
      </c>
      <c r="S16" s="10">
        <f>1/$A$1*'[1]4407Imp'!R$147</f>
        <v>0</v>
      </c>
      <c r="T16" s="10">
        <f>1/$A$1*'[1]4407Imp'!S$147</f>
        <v>0</v>
      </c>
      <c r="U16" s="10">
        <f>1/$A$1*'[1]4407Imp'!T$147</f>
        <v>0</v>
      </c>
      <c r="V16" s="10">
        <f>1/$A$1*'[1]4407Imp'!U$147</f>
        <v>4.0599999999999992E-6</v>
      </c>
      <c r="W16" s="10">
        <f>1/$A$1*'[1]4407Imp'!V$147</f>
        <v>0</v>
      </c>
      <c r="X16" s="10">
        <f>1/$A$1*'[1]4407Imp'!W$147</f>
        <v>0</v>
      </c>
      <c r="Y16" s="10">
        <f>1/$A$1*'[1]4407Imp'!X$147</f>
        <v>0</v>
      </c>
      <c r="Z16" s="10">
        <f>1/$A$1*'[1]4407Imp'!Y$147</f>
        <v>0</v>
      </c>
      <c r="AA16" s="10">
        <f>1/$A$1*'[1]4407Imp'!Z$147</f>
        <v>0</v>
      </c>
      <c r="AB16" s="10">
        <f>1/$A$1*'[1]4407Imp'!AA$147</f>
        <v>0</v>
      </c>
      <c r="AC16" s="4"/>
      <c r="AD16" s="45">
        <f>1/1000*'[1]4407Imp'!AB$147</f>
        <v>2.5502802156000001E-5</v>
      </c>
      <c r="AE16" s="10">
        <f>1/1000*'[1]4407Imp'!AC$147</f>
        <v>8.1660807999999994E-6</v>
      </c>
      <c r="AF16" s="10">
        <f>1/1000*'[1]4407Imp'!AD$147</f>
        <v>0</v>
      </c>
      <c r="AG16" s="10">
        <f>1/1000*'[1]4407Imp'!AE$147</f>
        <v>0</v>
      </c>
      <c r="AH16" s="10">
        <f>1/1000*'[1]4407Imp'!AF$147</f>
        <v>0</v>
      </c>
      <c r="AI16" s="10">
        <f>1/1000*'[1]4407Imp'!AG$147</f>
        <v>0</v>
      </c>
      <c r="AJ16" s="10">
        <f>1/1000*'[1]4407Imp'!AH$147</f>
        <v>0</v>
      </c>
      <c r="AK16" s="10">
        <f>1/1000*'[1]4407Imp'!AI$147</f>
        <v>0</v>
      </c>
      <c r="AL16" s="10">
        <f>1/1000*'[1]4407Imp'!AJ$147</f>
        <v>6.4568120000000011E-7</v>
      </c>
      <c r="AM16" s="10">
        <f>1/1000*'[1]4407Imp'!AK$147</f>
        <v>1.0025125E-4</v>
      </c>
      <c r="AN16" s="10">
        <f>1/1000*'[1]4407Imp'!AL$147</f>
        <v>0</v>
      </c>
      <c r="AO16" s="10">
        <f>1/1000*'[1]4407Imp'!AM$147</f>
        <v>0</v>
      </c>
      <c r="AP16" s="10">
        <f>1/1000*'[1]4407Imp'!AN$147</f>
        <v>0</v>
      </c>
      <c r="AQ16" s="10">
        <f>1/1000*'[1]4407Imp'!AO$147</f>
        <v>3.8196155999999997E-6</v>
      </c>
      <c r="AR16" s="10">
        <f>1/1000*'[1]4407Imp'!AP$147</f>
        <v>1.1332105E-5</v>
      </c>
      <c r="AS16" s="10">
        <f>1/1000*'[1]4407Imp'!AQ$147</f>
        <v>0</v>
      </c>
      <c r="AT16" s="10">
        <f>1/1000*'[1]4407Imp'!AR$147</f>
        <v>0</v>
      </c>
      <c r="AU16" s="10">
        <f>1/1000*'[1]4407Imp'!AS$147</f>
        <v>0</v>
      </c>
      <c r="AV16" s="10">
        <f>1/1000*'[1]4407Imp'!AT$147</f>
        <v>0</v>
      </c>
      <c r="AW16" s="10">
        <f>1/1000*'[1]4407Imp'!AU$147</f>
        <v>1.5848821666666667E-5</v>
      </c>
      <c r="AX16" s="10">
        <f>1/1000*'[1]4407Imp'!AV$147</f>
        <v>0</v>
      </c>
      <c r="AY16" s="10">
        <f>1/1000*'[1]4407Imp'!AW$147</f>
        <v>0</v>
      </c>
      <c r="AZ16" s="10">
        <f>1/1000*'[1]4407Imp'!AX$147</f>
        <v>0</v>
      </c>
      <c r="BA16" s="10">
        <f>1/1000*'[1]4407Imp'!AY$147</f>
        <v>0</v>
      </c>
      <c r="BB16" s="10">
        <f>1/1000*'[1]4407Imp'!AZ$147</f>
        <v>0</v>
      </c>
      <c r="BC16" s="10">
        <f>1/1000*'[1]4407Imp'!BA$147</f>
        <v>0</v>
      </c>
      <c r="BD16" s="386"/>
    </row>
    <row r="17" spans="2:56">
      <c r="B17" s="5" t="s">
        <v>100</v>
      </c>
      <c r="C17" s="45">
        <f>1/$A$1*'[1]4407Imp'!$B$247</f>
        <v>0.40537531999999998</v>
      </c>
      <c r="D17" s="10">
        <f>1/$A$1*'[1]4407Imp'!$C$247</f>
        <v>0.38882405799999992</v>
      </c>
      <c r="E17" s="10">
        <f>1/$A$1*'[1]4407Imp'!D$247</f>
        <v>0.31238509999999997</v>
      </c>
      <c r="F17" s="10">
        <f>1/$A$1*'[1]4407Imp'!E$247</f>
        <v>0.33784438</v>
      </c>
      <c r="G17" s="10">
        <f>1/$A$1*'[1]4407Imp'!F$247</f>
        <v>0.30234592000000005</v>
      </c>
      <c r="H17" s="10">
        <f>1/$A$1*'[1]4407Imp'!G$247</f>
        <v>0.27830378</v>
      </c>
      <c r="I17" s="10">
        <f>1/$A$1*'[1]4407Imp'!H$247</f>
        <v>0.26184289999999999</v>
      </c>
      <c r="J17" s="10">
        <f>1/$A$1*'[1]4407Imp'!I$247</f>
        <v>0.23930991999999995</v>
      </c>
      <c r="K17" s="10">
        <f>1/$A$1*'[1]4407Imp'!J$247</f>
        <v>0.14702390000000001</v>
      </c>
      <c r="L17" s="10">
        <f>1/$A$1*'[1]4407Imp'!K$247</f>
        <v>7.8221299999999994E-2</v>
      </c>
      <c r="M17" s="10">
        <f>1/$A$1*'[1]4407Imp'!L$247</f>
        <v>6.33161E-2</v>
      </c>
      <c r="N17" s="10">
        <f>1/$A$1*'[1]4407Imp'!M$247</f>
        <v>5.7824760000000003E-2</v>
      </c>
      <c r="O17" s="10">
        <f>1/$A$1*'[1]4407Imp'!N$247</f>
        <v>3.344991555555555E-2</v>
      </c>
      <c r="P17" s="10">
        <f>1/$A$1*'[1]4407Imp'!O$247</f>
        <v>3.2099200000000001E-2</v>
      </c>
      <c r="Q17" s="10">
        <f>1/$A$1*'[1]4407Imp'!P$247</f>
        <v>3.248848E-2</v>
      </c>
      <c r="R17" s="10">
        <f>1/$A$1*'[1]4407Imp'!Q$247</f>
        <v>4.5914940816326529E-2</v>
      </c>
      <c r="S17" s="10">
        <f>1/$A$1*'[1]4407Imp'!R$247</f>
        <v>4.4168444444444448E-2</v>
      </c>
      <c r="T17" s="10">
        <f>1/$A$1*'[1]4407Imp'!S$247</f>
        <v>4.6967520999999991E-2</v>
      </c>
      <c r="U17" s="10">
        <f>1/$A$1*'[1]4407Imp'!T$247</f>
        <v>4.4661639999999989E-2</v>
      </c>
      <c r="V17" s="10">
        <f>1/$A$1*'[1]4407Imp'!U$247</f>
        <v>3.6696212499999999E-2</v>
      </c>
      <c r="W17" s="10">
        <f>1/$A$1*'[1]4407Imp'!V$247</f>
        <v>0</v>
      </c>
      <c r="X17" s="10">
        <f>1/$A$1*'[1]4407Imp'!W$247</f>
        <v>0</v>
      </c>
      <c r="Y17" s="10">
        <f>1/$A$1*'[1]4407Imp'!X$247</f>
        <v>0</v>
      </c>
      <c r="Z17" s="10">
        <f>1/$A$1*'[1]4407Imp'!Y$247</f>
        <v>0</v>
      </c>
      <c r="AA17" s="10">
        <f>1/$A$1*'[1]4407Imp'!Z$247</f>
        <v>0</v>
      </c>
      <c r="AB17" s="10">
        <f>1/$A$1*'[1]4407Imp'!AA$247</f>
        <v>0</v>
      </c>
      <c r="AC17" s="4"/>
      <c r="AD17" s="45">
        <f>1/1000*'[1]4407Imp'!AB$247</f>
        <v>0.208987558464753</v>
      </c>
      <c r="AE17" s="10">
        <f>1/1000*'[1]4407Imp'!AC$247</f>
        <v>0.17166525666479998</v>
      </c>
      <c r="AF17" s="10">
        <f>1/1000*'[1]4407Imp'!AD$247</f>
        <v>0.15039062109599999</v>
      </c>
      <c r="AG17" s="10">
        <f>1/1000*'[1]4407Imp'!AE$247</f>
        <v>0.1637016012128</v>
      </c>
      <c r="AH17" s="10">
        <f>1/1000*'[1]4407Imp'!AF$247</f>
        <v>0.1649859987657</v>
      </c>
      <c r="AI17" s="10">
        <f>1/1000*'[1]4407Imp'!AG$247</f>
        <v>0.1680459901263</v>
      </c>
      <c r="AJ17" s="10">
        <f>1/1000*'[1]4407Imp'!AH$247</f>
        <v>0.1734560836988</v>
      </c>
      <c r="AK17" s="10">
        <f>1/1000*'[1]4407Imp'!AI$247</f>
        <v>0.17262920924549999</v>
      </c>
      <c r="AL17" s="10">
        <f>1/1000*'[1]4407Imp'!AJ$247</f>
        <v>0.1080568917756</v>
      </c>
      <c r="AM17" s="10">
        <f>1/1000*'[1]4407Imp'!AK$247</f>
        <v>5.1138111714799997E-2</v>
      </c>
      <c r="AN17" s="10">
        <f>1/1000*'[1]4407Imp'!AL$247</f>
        <v>4.7959311991500005E-2</v>
      </c>
      <c r="AO17" s="10">
        <f>1/1000*'[1]4407Imp'!AM$247</f>
        <v>4.2506361168000002E-2</v>
      </c>
      <c r="AP17" s="10">
        <f>1/1000*'[1]4407Imp'!AN$247</f>
        <v>2.7714197244799999E-2</v>
      </c>
      <c r="AQ17" s="10">
        <f>1/1000*'[1]4407Imp'!AO$247</f>
        <v>2.6055895620600001E-2</v>
      </c>
      <c r="AR17" s="10">
        <f>1/1000*'[1]4407Imp'!AP$247</f>
        <v>3.1586474454000001E-2</v>
      </c>
      <c r="AS17" s="10">
        <f>1/1000*'[1]4407Imp'!AQ$247</f>
        <v>4.7824336237999997E-2</v>
      </c>
      <c r="AT17" s="10">
        <f>1/1000*'[1]4407Imp'!AR$247</f>
        <v>4.6069358424700002E-2</v>
      </c>
      <c r="AU17" s="10">
        <f>1/1000*'[1]4407Imp'!AS$247</f>
        <v>4.9495738148999997E-2</v>
      </c>
      <c r="AV17" s="10">
        <f>1/1000*'[1]4407Imp'!AT$247</f>
        <v>4.5472732704000006E-2</v>
      </c>
      <c r="AW17" s="10">
        <f>1/1000*'[1]4407Imp'!AU$247</f>
        <v>3.8185954548749998E-2</v>
      </c>
      <c r="AX17" s="10">
        <f>1/1000*'[1]4407Imp'!AV$247</f>
        <v>0</v>
      </c>
      <c r="AY17" s="10">
        <f>1/1000*'[1]4407Imp'!AW$247</f>
        <v>0</v>
      </c>
      <c r="AZ17" s="10">
        <f>1/1000*'[1]4407Imp'!AX$247</f>
        <v>0</v>
      </c>
      <c r="BA17" s="10">
        <f>1/1000*'[1]4407Imp'!AY$247</f>
        <v>0</v>
      </c>
      <c r="BB17" s="10">
        <f>1/1000*'[1]4407Imp'!AZ$247</f>
        <v>0</v>
      </c>
      <c r="BC17" s="10">
        <f>1/1000*'[1]4407Imp'!BA$247</f>
        <v>0</v>
      </c>
      <c r="BD17" s="386"/>
    </row>
    <row r="18" spans="2:56" ht="17.149999999999999" customHeight="1">
      <c r="B18" s="9" t="s">
        <v>97</v>
      </c>
      <c r="C18" s="49">
        <f>1/$A$1*'[1]4407Imp'!$B$269</f>
        <v>0.25690507999999995</v>
      </c>
      <c r="D18" s="23">
        <f>1/$A$1*'[1]4407Imp'!$C$269</f>
        <v>0.24934533999999994</v>
      </c>
      <c r="E18" s="23">
        <f>1/$A$1*'[1]4407Imp'!D$269</f>
        <v>0.26621291999999996</v>
      </c>
      <c r="F18" s="23">
        <f>1/$A$1*'[1]4407Imp'!E$269</f>
        <v>0.34228945999999999</v>
      </c>
      <c r="G18" s="23">
        <f>1/$A$1*'[1]4407Imp'!F$269</f>
        <v>0.38706580000000002</v>
      </c>
      <c r="H18" s="23">
        <f>1/$A$1*'[1]4407Imp'!G$269</f>
        <v>0.38239449999999992</v>
      </c>
      <c r="I18" s="23">
        <f>1/$A$1*'[1]4407Imp'!H$269</f>
        <v>0.30323802099999997</v>
      </c>
      <c r="J18" s="23">
        <f>1/$A$1*'[1]4407Imp'!I$269</f>
        <v>0.43296534000000009</v>
      </c>
      <c r="K18" s="23">
        <f>1/$A$1*'[1]4407Imp'!J$269</f>
        <v>0.28143656</v>
      </c>
      <c r="L18" s="23">
        <f>1/$A$1*'[1]4407Imp'!K$269</f>
        <v>0.14694455999999997</v>
      </c>
      <c r="M18" s="23">
        <f>1/$A$1*'[1]4407Imp'!L$269</f>
        <v>0.10652938000000001</v>
      </c>
      <c r="N18" s="23">
        <f>1/$A$1*'[1]4407Imp'!M$269</f>
        <v>9.6195460000000024E-2</v>
      </c>
      <c r="O18" s="23">
        <f>1/$A$1*'[1]4407Imp'!N$269</f>
        <v>5.6285369833333335E-2</v>
      </c>
      <c r="P18" s="23">
        <f>1/$A$1*'[1]4407Imp'!O$269</f>
        <v>3.7767080000000008E-2</v>
      </c>
      <c r="Q18" s="23">
        <f>1/$A$1*'[1]4407Imp'!P$269</f>
        <v>3.4857254000000004E-2</v>
      </c>
      <c r="R18" s="23">
        <f>1/$A$1*'[1]4407Imp'!Q$269</f>
        <v>7.6106593516483495E-2</v>
      </c>
      <c r="S18" s="23">
        <f>1/$A$1*'[1]4407Imp'!R$269</f>
        <v>8.5325799999999993E-2</v>
      </c>
      <c r="T18" s="23">
        <f>1/$A$1*'[1]4407Imp'!S$269</f>
        <v>6.0970220000000006E-2</v>
      </c>
      <c r="U18" s="23">
        <f>1/$A$1*'[1]4407Imp'!T$269</f>
        <v>9.1594740000000008E-2</v>
      </c>
      <c r="V18" s="23">
        <f>1/$A$1*'[1]4407Imp'!U$269</f>
        <v>0.11700559000000001</v>
      </c>
      <c r="W18" s="23">
        <f>1/$A$1*'[1]4407Imp'!V$269</f>
        <v>0</v>
      </c>
      <c r="X18" s="23">
        <f>1/$A$1*'[1]4407Imp'!W$269</f>
        <v>0</v>
      </c>
      <c r="Y18" s="23">
        <f>1/$A$1*'[1]4407Imp'!X$269</f>
        <v>0</v>
      </c>
      <c r="Z18" s="23">
        <f>1/$A$1*'[1]4407Imp'!Y$269</f>
        <v>0</v>
      </c>
      <c r="AA18" s="23">
        <f>1/$A$1*'[1]4407Imp'!Z$269</f>
        <v>0</v>
      </c>
      <c r="AB18" s="23">
        <f>1/$A$1*'[1]4407Imp'!AA$269</f>
        <v>0</v>
      </c>
      <c r="AC18" s="4"/>
      <c r="AD18" s="49">
        <f>1/1000*'[1]4407Imp'!AB$269</f>
        <v>6.6121516552070991E-2</v>
      </c>
      <c r="AE18" s="23">
        <f>1/1000*'[1]4407Imp'!AC$269</f>
        <v>6.8744300905200006E-2</v>
      </c>
      <c r="AF18" s="23">
        <f>1/1000*'[1]4407Imp'!AD$269</f>
        <v>7.7158194119999995E-2</v>
      </c>
      <c r="AG18" s="23">
        <f>1/1000*'[1]4407Imp'!AE$269</f>
        <v>9.6959725441599975E-2</v>
      </c>
      <c r="AH18" s="23">
        <f>1/1000*'[1]4407Imp'!AF$269</f>
        <v>0.1290802767058</v>
      </c>
      <c r="AI18" s="23">
        <f>1/1000*'[1]4407Imp'!AG$269</f>
        <v>0.13984619687609995</v>
      </c>
      <c r="AJ18" s="23">
        <f>1/1000*'[1]4407Imp'!AH$269</f>
        <v>0.12112254637200004</v>
      </c>
      <c r="AK18" s="23">
        <f>1/1000*'[1]4407Imp'!AI$269</f>
        <v>0.17765695839100001</v>
      </c>
      <c r="AL18" s="23">
        <f>1/1000*'[1]4407Imp'!AJ$269</f>
        <v>0.11363507727160002</v>
      </c>
      <c r="AM18" s="23">
        <f>1/1000*'[1]4407Imp'!AK$269</f>
        <v>5.136994700199999E-2</v>
      </c>
      <c r="AN18" s="23">
        <f>1/1000*'[1]4407Imp'!AL$269</f>
        <v>4.4922194273700013E-2</v>
      </c>
      <c r="AO18" s="23">
        <f>1/1000*'[1]4407Imp'!AM$269</f>
        <v>4.1815063343999995E-2</v>
      </c>
      <c r="AP18" s="23">
        <f>1/1000*'[1]4407Imp'!AN$269</f>
        <v>2.3538738572799998E-2</v>
      </c>
      <c r="AQ18" s="23">
        <f>1/1000*'[1]4407Imp'!AO$269</f>
        <v>1.6117354108800001E-2</v>
      </c>
      <c r="AR18" s="23">
        <f>1/1000*'[1]4407Imp'!AP$269</f>
        <v>1.7925442529000003E-2</v>
      </c>
      <c r="AS18" s="23">
        <f>1/1000*'[1]4407Imp'!AQ$269</f>
        <v>2.9015950221999997E-2</v>
      </c>
      <c r="AT18" s="23">
        <f>1/1000*'[1]4407Imp'!AR$269</f>
        <v>2.8335672569400002E-2</v>
      </c>
      <c r="AU18" s="23">
        <f>1/1000*'[1]4407Imp'!AS$269</f>
        <v>2.6588668906799996E-2</v>
      </c>
      <c r="AV18" s="23">
        <f>1/1000*'[1]4407Imp'!AT$269</f>
        <v>3.2671442639000001E-2</v>
      </c>
      <c r="AW18" s="23">
        <f>1/1000*'[1]4407Imp'!AU$269</f>
        <v>3.2453512107500006E-2</v>
      </c>
      <c r="AX18" s="23">
        <f>1/1000*'[1]4407Imp'!AV$269</f>
        <v>0</v>
      </c>
      <c r="AY18" s="23">
        <f>1/1000*'[1]4407Imp'!AW$269</f>
        <v>0</v>
      </c>
      <c r="AZ18" s="23">
        <f>1/1000*'[1]4407Imp'!AX$269</f>
        <v>0</v>
      </c>
      <c r="BA18" s="23">
        <f>1/1000*'[1]4407Imp'!AY$269</f>
        <v>0</v>
      </c>
      <c r="BB18" s="23">
        <f>1/1000*'[1]4407Imp'!AZ$269</f>
        <v>0</v>
      </c>
      <c r="BC18" s="23">
        <f>1/1000*'[1]4407Imp'!BA$269</f>
        <v>0</v>
      </c>
      <c r="BD18" s="386"/>
    </row>
    <row r="19" spans="2:56">
      <c r="B19" s="5" t="s">
        <v>71</v>
      </c>
      <c r="C19" s="45">
        <f>1/$A$1*'[1]4407Imp'!$B$12</f>
        <v>2.5800000000000003E-3</v>
      </c>
      <c r="D19" s="10">
        <f>1/$A$1*'[1]4407Imp'!$C$12</f>
        <v>3.8699999999999997E-3</v>
      </c>
      <c r="E19" s="10">
        <f>1/$A$1*'[1]4407Imp'!D$12</f>
        <v>8.4984599999999993E-3</v>
      </c>
      <c r="F19" s="10">
        <f>1/$A$1*'[1]4407Imp'!E$12</f>
        <v>1.5431799999999999E-2</v>
      </c>
      <c r="G19" s="10">
        <f>1/$A$1*'[1]4407Imp'!F$12</f>
        <v>1.5308539999999999E-2</v>
      </c>
      <c r="H19" s="10">
        <f>1/$A$1*'[1]4407Imp'!G$12</f>
        <v>1.0665699999999998E-2</v>
      </c>
      <c r="I19" s="10">
        <f>1/$A$1*'[1]4407Imp'!H$12</f>
        <v>1.0168E-2</v>
      </c>
      <c r="J19" s="10">
        <f>1/$A$1*'[1]4407Imp'!I$12</f>
        <v>1.9925660000000001E-2</v>
      </c>
      <c r="K19" s="10">
        <f>1/$A$1*'[1]4407Imp'!J$12</f>
        <v>3.8501400000000002E-3</v>
      </c>
      <c r="L19" s="10">
        <f>1/$A$1*'[1]4407Imp'!K$12</f>
        <v>3.8640000000000001E-4</v>
      </c>
      <c r="M19" s="10">
        <f>1/$A$1*'[1]4407Imp'!L$12</f>
        <v>7.3691999999999996E-4</v>
      </c>
      <c r="N19" s="10">
        <f>1/$A$1*'[1]4407Imp'!M$12</f>
        <v>4.6684E-4</v>
      </c>
      <c r="O19" s="10">
        <f>1/$A$1*'[1]4407Imp'!N$12</f>
        <v>1.2799999999999999E-4</v>
      </c>
      <c r="P19" s="10">
        <f>1/$A$1*'[1]4407Imp'!O$12</f>
        <v>4.3000000000000002E-5</v>
      </c>
      <c r="Q19" s="10">
        <f>1/$A$1*'[1]4407Imp'!P$12</f>
        <v>0</v>
      </c>
      <c r="R19" s="10">
        <f>1/$A$1*'[1]4407Imp'!Q$12</f>
        <v>0</v>
      </c>
      <c r="S19" s="10">
        <f>1/$A$1*'[1]4407Imp'!R$12</f>
        <v>1.7399999999999997E-4</v>
      </c>
      <c r="T19" s="10">
        <f>1/$A$1*'[1]4407Imp'!S$12</f>
        <v>1.26E-4</v>
      </c>
      <c r="U19" s="10">
        <f>1/$A$1*'[1]4407Imp'!T$12</f>
        <v>4.6700000000000002E-4</v>
      </c>
      <c r="V19" s="10">
        <f>1/$A$1*'[1]4407Imp'!U$12</f>
        <v>1.1150000000000001E-3</v>
      </c>
      <c r="W19" s="10">
        <f>1/$A$1*'[1]4407Imp'!V$12</f>
        <v>0</v>
      </c>
      <c r="X19" s="10">
        <f>1/$A$1*'[1]4407Imp'!W$12</f>
        <v>0</v>
      </c>
      <c r="Y19" s="10">
        <f>1/$A$1*'[1]4407Imp'!X$12</f>
        <v>0</v>
      </c>
      <c r="Z19" s="10">
        <f>1/$A$1*'[1]4407Imp'!Y$12</f>
        <v>0</v>
      </c>
      <c r="AA19" s="10">
        <f>1/$A$1*'[1]4407Imp'!Z$12</f>
        <v>0</v>
      </c>
      <c r="AB19" s="10">
        <f>1/$A$1*'[1]4407Imp'!AA$12</f>
        <v>0</v>
      </c>
      <c r="AC19" s="4"/>
      <c r="AD19" s="45">
        <f>1/1000*'[1]4407Imp'!AB$12</f>
        <v>8.8453123951799998E-4</v>
      </c>
      <c r="AE19" s="10">
        <f>1/1000*'[1]4407Imp'!AC$12</f>
        <v>1.43866945E-3</v>
      </c>
      <c r="AF19" s="10">
        <f>1/1000*'[1]4407Imp'!AD$12</f>
        <v>2.4861214031999999E-3</v>
      </c>
      <c r="AG19" s="10">
        <f>1/1000*'[1]4407Imp'!AE$12</f>
        <v>4.7973219168000007E-3</v>
      </c>
      <c r="AH19" s="10">
        <f>1/1000*'[1]4407Imp'!AF$12</f>
        <v>5.0043079680999998E-3</v>
      </c>
      <c r="AI19" s="10">
        <f>1/1000*'[1]4407Imp'!AG$12</f>
        <v>3.8678621124E-3</v>
      </c>
      <c r="AJ19" s="10">
        <f>1/1000*'[1]4407Imp'!AH$12</f>
        <v>3.5515926712000002E-3</v>
      </c>
      <c r="AK19" s="10">
        <f>1/1000*'[1]4407Imp'!AI$12</f>
        <v>6.0957756840000002E-3</v>
      </c>
      <c r="AL19" s="10">
        <f>1/1000*'[1]4407Imp'!AJ$12</f>
        <v>1.5238841136000002E-3</v>
      </c>
      <c r="AM19" s="10">
        <f>1/1000*'[1]4407Imp'!AK$12</f>
        <v>2.4772903320000001E-4</v>
      </c>
      <c r="AN19" s="10">
        <f>1/1000*'[1]4407Imp'!AL$12</f>
        <v>3.2517565019999999E-4</v>
      </c>
      <c r="AO19" s="10">
        <f>1/1000*'[1]4407Imp'!AM$12</f>
        <v>2.4782750399999999E-4</v>
      </c>
      <c r="AP19" s="10">
        <f>1/1000*'[1]4407Imp'!AN$12</f>
        <v>7.5647739200000001E-5</v>
      </c>
      <c r="AQ19" s="10">
        <f>1/1000*'[1]4407Imp'!AO$12</f>
        <v>2.8346966400000002E-5</v>
      </c>
      <c r="AR19" s="10">
        <f>1/1000*'[1]4407Imp'!AP$12</f>
        <v>0</v>
      </c>
      <c r="AS19" s="10">
        <f>1/1000*'[1]4407Imp'!AQ$12</f>
        <v>0</v>
      </c>
      <c r="AT19" s="10">
        <f>1/1000*'[1]4407Imp'!AR$12</f>
        <v>7.04840713E-5</v>
      </c>
      <c r="AU19" s="10">
        <f>1/1000*'[1]4407Imp'!AS$12</f>
        <v>5.7282568199999995E-5</v>
      </c>
      <c r="AV19" s="10">
        <f>1/1000*'[1]4407Imp'!AT$12</f>
        <v>1.9904928300000001E-4</v>
      </c>
      <c r="AW19" s="10">
        <f>1/1000*'[1]4407Imp'!AU$12</f>
        <v>5.0668423124999992E-4</v>
      </c>
      <c r="AX19" s="10">
        <f>1/1000*'[1]4407Imp'!AV$12</f>
        <v>0</v>
      </c>
      <c r="AY19" s="10">
        <f>1/1000*'[1]4407Imp'!AW$12</f>
        <v>0</v>
      </c>
      <c r="AZ19" s="10">
        <f>1/1000*'[1]4407Imp'!AX$12</f>
        <v>0</v>
      </c>
      <c r="BA19" s="10">
        <f>1/1000*'[1]4407Imp'!AY$12</f>
        <v>0</v>
      </c>
      <c r="BB19" s="10">
        <f>1/1000*'[1]4407Imp'!AZ$12</f>
        <v>0</v>
      </c>
      <c r="BC19" s="10">
        <f>1/1000*'[1]4407Imp'!BA$12</f>
        <v>0</v>
      </c>
      <c r="BD19" s="386"/>
    </row>
    <row r="20" spans="2:56">
      <c r="B20" s="5" t="s">
        <v>26</v>
      </c>
      <c r="C20" s="45">
        <f>1/$A$1*'[1]4407Imp'!$B$31</f>
        <v>0.21200253999999999</v>
      </c>
      <c r="D20" s="10">
        <f>1/$A$1*'[1]4407Imp'!$C$31</f>
        <v>0.19469049999999999</v>
      </c>
      <c r="E20" s="10">
        <f>1/$A$1*'[1]4407Imp'!D$31</f>
        <v>0.17686355999999998</v>
      </c>
      <c r="F20" s="10">
        <f>1/$A$1*'[1]4407Imp'!E$31</f>
        <v>0.22992443999999998</v>
      </c>
      <c r="G20" s="10">
        <f>1/$A$1*'[1]4407Imp'!F$31</f>
        <v>0.24484710000000001</v>
      </c>
      <c r="H20" s="10">
        <f>1/$A$1*'[1]4407Imp'!G$31</f>
        <v>0.22874909999999998</v>
      </c>
      <c r="I20" s="10">
        <f>1/$A$1*'[1]4407Imp'!H$31</f>
        <v>0.15779841</v>
      </c>
      <c r="J20" s="10">
        <f>1/$A$1*'[1]4407Imp'!I$31</f>
        <v>0.25105435999999998</v>
      </c>
      <c r="K20" s="10">
        <f>1/$A$1*'[1]4407Imp'!J$31</f>
        <v>0.14272911999999999</v>
      </c>
      <c r="L20" s="10">
        <f>1/$A$1*'[1]4407Imp'!K$31</f>
        <v>3.8071460000000001E-2</v>
      </c>
      <c r="M20" s="10">
        <f>1/$A$1*'[1]4407Imp'!L$31</f>
        <v>2.1629679999999998E-2</v>
      </c>
      <c r="N20" s="10">
        <f>1/$A$1*'[1]4407Imp'!M$31</f>
        <v>1.7098699999999998E-2</v>
      </c>
      <c r="O20" s="10">
        <f>1/$A$1*'[1]4407Imp'!N$31</f>
        <v>1.2656299999999997E-2</v>
      </c>
      <c r="P20" s="10">
        <f>1/$A$1*'[1]4407Imp'!O$31</f>
        <v>8.7709799999999994E-3</v>
      </c>
      <c r="Q20" s="10">
        <f>1/$A$1*'[1]4407Imp'!P$31</f>
        <v>7.8753869999999993E-3</v>
      </c>
      <c r="R20" s="10">
        <f>1/$A$1*'[1]4407Imp'!Q$31</f>
        <v>1.3803944285714286E-2</v>
      </c>
      <c r="S20" s="10">
        <f>1/$A$1*'[1]4407Imp'!R$31</f>
        <v>3.2851199999999997E-2</v>
      </c>
      <c r="T20" s="10">
        <f>1/$A$1*'[1]4407Imp'!S$31</f>
        <v>2.6984019999999997E-2</v>
      </c>
      <c r="U20" s="10">
        <f>1/$A$1*'[1]4407Imp'!T$31</f>
        <v>5.8628299999999994E-2</v>
      </c>
      <c r="V20" s="10">
        <f>1/$A$1*'[1]4407Imp'!U$31</f>
        <v>8.3541800000000013E-2</v>
      </c>
      <c r="W20" s="10">
        <f>1/$A$1*'[1]4407Imp'!V$31</f>
        <v>0</v>
      </c>
      <c r="X20" s="10">
        <f>1/$A$1*'[1]4407Imp'!W$31</f>
        <v>0</v>
      </c>
      <c r="Y20" s="10">
        <f>1/$A$1*'[1]4407Imp'!X$31</f>
        <v>0</v>
      </c>
      <c r="Z20" s="10">
        <f>1/$A$1*'[1]4407Imp'!Y$31</f>
        <v>0</v>
      </c>
      <c r="AA20" s="10">
        <f>1/$A$1*'[1]4407Imp'!Z$31</f>
        <v>0</v>
      </c>
      <c r="AB20" s="10">
        <f>1/$A$1*'[1]4407Imp'!AA$31</f>
        <v>0</v>
      </c>
      <c r="AC20" s="4"/>
      <c r="AD20" s="45">
        <f>1/1000*'[1]4407Imp'!AB$31</f>
        <v>5.1687292588070997E-2</v>
      </c>
      <c r="AE20" s="10">
        <f>1/1000*'[1]4407Imp'!AC$31</f>
        <v>5.1353385166399999E-2</v>
      </c>
      <c r="AF20" s="10">
        <f>1/1000*'[1]4407Imp'!AD$31</f>
        <v>5.1162349919999996E-2</v>
      </c>
      <c r="AG20" s="10">
        <f>1/1000*'[1]4407Imp'!AE$31</f>
        <v>6.0579616260800002E-2</v>
      </c>
      <c r="AH20" s="10">
        <f>1/1000*'[1]4407Imp'!AF$31</f>
        <v>7.8429165021900005E-2</v>
      </c>
      <c r="AI20" s="10">
        <f>1/1000*'[1]4407Imp'!AG$31</f>
        <v>8.3319113763600003E-2</v>
      </c>
      <c r="AJ20" s="10">
        <f>1/1000*'[1]4407Imp'!AH$31</f>
        <v>6.4940173163600012E-2</v>
      </c>
      <c r="AK20" s="10">
        <f>1/1000*'[1]4407Imp'!AI$31</f>
        <v>0.1039180651945</v>
      </c>
      <c r="AL20" s="10">
        <f>1/1000*'[1]4407Imp'!AJ$31</f>
        <v>6.213512116920001E-2</v>
      </c>
      <c r="AM20" s="10">
        <f>1/1000*'[1]4407Imp'!AK$31</f>
        <v>1.8932762741200003E-2</v>
      </c>
      <c r="AN20" s="10">
        <f>1/1000*'[1]4407Imp'!AL$31</f>
        <v>1.41377261436E-2</v>
      </c>
      <c r="AO20" s="10">
        <f>1/1000*'[1]4407Imp'!AM$31</f>
        <v>1.3520529408E-2</v>
      </c>
      <c r="AP20" s="10">
        <f>1/1000*'[1]4407Imp'!AN$31</f>
        <v>8.0157541376000008E-3</v>
      </c>
      <c r="AQ20" s="10">
        <f>1/1000*'[1]4407Imp'!AO$31</f>
        <v>5.2383544407000006E-3</v>
      </c>
      <c r="AR20" s="10">
        <f>1/1000*'[1]4407Imp'!AP$31</f>
        <v>6.4881176720000006E-3</v>
      </c>
      <c r="AS20" s="10">
        <f>1/1000*'[1]4407Imp'!AQ$31</f>
        <v>8.6563955554999992E-3</v>
      </c>
      <c r="AT20" s="10">
        <f>1/1000*'[1]4407Imp'!AR$31</f>
        <v>1.11144946969E-2</v>
      </c>
      <c r="AU20" s="10">
        <f>1/1000*'[1]4407Imp'!AS$31</f>
        <v>1.0786079618599998E-2</v>
      </c>
      <c r="AV20" s="10">
        <f>1/1000*'[1]4407Imp'!AT$31</f>
        <v>1.9858630738E-2</v>
      </c>
      <c r="AW20" s="10">
        <f>1/1000*'[1]4407Imp'!AU$31</f>
        <v>2.2766953239166669E-2</v>
      </c>
      <c r="AX20" s="10">
        <f>1/1000*'[1]4407Imp'!AV$31</f>
        <v>0</v>
      </c>
      <c r="AY20" s="10">
        <f>1/1000*'[1]4407Imp'!AW$31</f>
        <v>0</v>
      </c>
      <c r="AZ20" s="10">
        <f>1/1000*'[1]4407Imp'!AX$31</f>
        <v>0</v>
      </c>
      <c r="BA20" s="10">
        <f>1/1000*'[1]4407Imp'!AY$31</f>
        <v>0</v>
      </c>
      <c r="BB20" s="10">
        <f>1/1000*'[1]4407Imp'!AZ$31</f>
        <v>0</v>
      </c>
      <c r="BC20" s="10">
        <f>1/1000*'[1]4407Imp'!BA$31</f>
        <v>0</v>
      </c>
      <c r="BD20" s="386"/>
    </row>
    <row r="21" spans="2:56">
      <c r="B21" s="5" t="s">
        <v>28</v>
      </c>
      <c r="C21" s="45">
        <f>1/$A$1*'[1]4407Imp'!$B$46</f>
        <v>3.3771059999999999E-2</v>
      </c>
      <c r="D21" s="10">
        <f>1/$A$1*'[1]4407Imp'!$C$46</f>
        <v>4.3541599999999993E-2</v>
      </c>
      <c r="E21" s="10">
        <f>1/$A$1*'[1]4407Imp'!D$46</f>
        <v>7.3660039999999996E-2</v>
      </c>
      <c r="F21" s="10">
        <f>1/$A$1*'[1]4407Imp'!E$46</f>
        <v>8.663156000000001E-2</v>
      </c>
      <c r="G21" s="10">
        <f>1/$A$1*'[1]4407Imp'!F$46</f>
        <v>0.1150302</v>
      </c>
      <c r="H21" s="10">
        <f>1/$A$1*'[1]4407Imp'!G$46</f>
        <v>0.13239558000000001</v>
      </c>
      <c r="I21" s="10">
        <f>1/$A$1*'[1]4407Imp'!H$46</f>
        <v>0.12284389699999998</v>
      </c>
      <c r="J21" s="10">
        <f>1/$A$1*'[1]4407Imp'!I$46</f>
        <v>0.13598475999999998</v>
      </c>
      <c r="K21" s="10">
        <f>1/$A$1*'[1]4407Imp'!J$46</f>
        <v>0.10047627999999999</v>
      </c>
      <c r="L21" s="10">
        <f>1/$A$1*'[1]4407Imp'!K$46</f>
        <v>7.8026839999999986E-2</v>
      </c>
      <c r="M21" s="10">
        <f>1/$A$1*'[1]4407Imp'!L$46</f>
        <v>6.325900000000001E-2</v>
      </c>
      <c r="N21" s="10">
        <f>1/$A$1*'[1]4407Imp'!M$46</f>
        <v>5.2305440000000002E-2</v>
      </c>
      <c r="O21" s="10">
        <f>1/$A$1*'[1]4407Imp'!N$46</f>
        <v>2.9893840000000001E-2</v>
      </c>
      <c r="P21" s="10">
        <f>1/$A$1*'[1]4407Imp'!O$46</f>
        <v>2.4530920000000001E-2</v>
      </c>
      <c r="Q21" s="10">
        <f>1/$A$1*'[1]4407Imp'!P$46</f>
        <v>2.3915000000000002E-2</v>
      </c>
      <c r="R21" s="10">
        <f>1/$A$1*'[1]4407Imp'!Q$46</f>
        <v>5.8230999999999998E-2</v>
      </c>
      <c r="S21" s="10">
        <f>1/$A$1*'[1]4407Imp'!R$46</f>
        <v>4.9237000000000003E-2</v>
      </c>
      <c r="T21" s="10">
        <f>1/$A$1*'[1]4407Imp'!S$46</f>
        <v>2.9991E-2</v>
      </c>
      <c r="U21" s="10">
        <f>1/$A$1*'[1]4407Imp'!T$46</f>
        <v>2.8636899999999996E-2</v>
      </c>
      <c r="V21" s="10">
        <f>1/$A$1*'[1]4407Imp'!U$46</f>
        <v>3.0403999999999997E-2</v>
      </c>
      <c r="W21" s="10">
        <f>1/$A$1*'[1]4407Imp'!V$46</f>
        <v>0</v>
      </c>
      <c r="X21" s="10">
        <f>1/$A$1*'[1]4407Imp'!W$46</f>
        <v>0</v>
      </c>
      <c r="Y21" s="10">
        <f>1/$A$1*'[1]4407Imp'!X$46</f>
        <v>0</v>
      </c>
      <c r="Z21" s="10">
        <f>1/$A$1*'[1]4407Imp'!Y$46</f>
        <v>0</v>
      </c>
      <c r="AA21" s="10">
        <f>1/$A$1*'[1]4407Imp'!Z$46</f>
        <v>0</v>
      </c>
      <c r="AB21" s="10">
        <f>1/$A$1*'[1]4407Imp'!AA$46</f>
        <v>0</v>
      </c>
      <c r="AC21" s="4"/>
      <c r="AD21" s="45">
        <f>1/1000*'[1]4407Imp'!AB$46</f>
        <v>9.7400929681589997E-3</v>
      </c>
      <c r="AE21" s="10">
        <f>1/1000*'[1]4407Imp'!AC$46</f>
        <v>1.2095086955999999E-2</v>
      </c>
      <c r="AF21" s="10">
        <f>1/1000*'[1]4407Imp'!AD$46</f>
        <v>2.0019013919999998E-2</v>
      </c>
      <c r="AG21" s="10">
        <f>1/1000*'[1]4407Imp'!AE$46</f>
        <v>2.6898262955200005E-2</v>
      </c>
      <c r="AH21" s="10">
        <f>1/1000*'[1]4407Imp'!AF$46</f>
        <v>4.0219365748100006E-2</v>
      </c>
      <c r="AI21" s="10">
        <f>1/1000*'[1]4407Imp'!AG$46</f>
        <v>4.6353559866899999E-2</v>
      </c>
      <c r="AJ21" s="10">
        <f>1/1000*'[1]4407Imp'!AH$46</f>
        <v>4.5961192798400004E-2</v>
      </c>
      <c r="AK21" s="10">
        <f>1/1000*'[1]4407Imp'!AI$46</f>
        <v>5.3761286009000001E-2</v>
      </c>
      <c r="AL21" s="10">
        <f>1/1000*'[1]4407Imp'!AJ$46</f>
        <v>3.542910988080001E-2</v>
      </c>
      <c r="AM21" s="10">
        <f>1/1000*'[1]4407Imp'!AK$46</f>
        <v>2.2683912754799997E-2</v>
      </c>
      <c r="AN21" s="10">
        <f>1/1000*'[1]4407Imp'!AL$46</f>
        <v>2.4751670099400002E-2</v>
      </c>
      <c r="AO21" s="10">
        <f>1/1000*'[1]4407Imp'!AM$46</f>
        <v>2.0202992448000001E-2</v>
      </c>
      <c r="AP21" s="10">
        <f>1/1000*'[1]4407Imp'!AN$46</f>
        <v>1.1383705731199999E-2</v>
      </c>
      <c r="AQ21" s="10">
        <f>1/1000*'[1]4407Imp'!AO$46</f>
        <v>9.0655681007999998E-3</v>
      </c>
      <c r="AR21" s="10">
        <f>1/1000*'[1]4407Imp'!AP$46</f>
        <v>8.5191749695000003E-3</v>
      </c>
      <c r="AS21" s="10">
        <f>1/1000*'[1]4407Imp'!AQ$46</f>
        <v>1.3485842688499998E-2</v>
      </c>
      <c r="AT21" s="10">
        <f>1/1000*'[1]4407Imp'!AR$46</f>
        <v>1.0580672247699999E-2</v>
      </c>
      <c r="AU21" s="10">
        <f>1/1000*'[1]4407Imp'!AS$46</f>
        <v>8.2491801105999997E-3</v>
      </c>
      <c r="AV21" s="10">
        <f>1/1000*'[1]4407Imp'!AT$46</f>
        <v>8.6527394010000001E-3</v>
      </c>
      <c r="AW21" s="10">
        <f>1/1000*'[1]4407Imp'!AU$46</f>
        <v>6.7113993904166676E-3</v>
      </c>
      <c r="AX21" s="10">
        <f>1/1000*'[1]4407Imp'!AV$46</f>
        <v>0</v>
      </c>
      <c r="AY21" s="10">
        <f>1/1000*'[1]4407Imp'!AW$46</f>
        <v>0</v>
      </c>
      <c r="AZ21" s="10">
        <f>1/1000*'[1]4407Imp'!AX$46</f>
        <v>0</v>
      </c>
      <c r="BA21" s="10">
        <f>1/1000*'[1]4407Imp'!AY$46</f>
        <v>0</v>
      </c>
      <c r="BB21" s="10">
        <f>1/1000*'[1]4407Imp'!AZ$46</f>
        <v>0</v>
      </c>
      <c r="BC21" s="10">
        <f>1/1000*'[1]4407Imp'!BA$46</f>
        <v>0</v>
      </c>
      <c r="BD21" s="386"/>
    </row>
    <row r="22" spans="2:56">
      <c r="B22" s="5" t="s">
        <v>59</v>
      </c>
      <c r="C22" s="45">
        <f>1/$A$1*'[1]4407Imp'!$B$248</f>
        <v>1.1380000000000001E-3</v>
      </c>
      <c r="D22" s="10">
        <f>1/$A$1*'[1]4407Imp'!$C$248</f>
        <v>1.9326E-4</v>
      </c>
      <c r="E22" s="10">
        <f>1/$A$1*'[1]4407Imp'!D$248</f>
        <v>7.7233999999999994E-4</v>
      </c>
      <c r="F22" s="10">
        <f>1/$A$1*'[1]4407Imp'!E$248</f>
        <v>2.7511199999999997E-3</v>
      </c>
      <c r="G22" s="10">
        <f>1/$A$1*'[1]4407Imp'!F$248</f>
        <v>2.333E-3</v>
      </c>
      <c r="H22" s="10">
        <f>1/$A$1*'[1]4407Imp'!G$248</f>
        <v>9.3394000000000007E-4</v>
      </c>
      <c r="I22" s="10">
        <f>1/$A$1*'[1]4407Imp'!H$248</f>
        <v>3.3608799999999997E-3</v>
      </c>
      <c r="J22" s="10">
        <f>1/$A$1*'[1]4407Imp'!I$248</f>
        <v>1.4101000000000001E-2</v>
      </c>
      <c r="K22" s="10">
        <f>1/$A$1*'[1]4407Imp'!J$248</f>
        <v>2.5137519999999997E-2</v>
      </c>
      <c r="L22" s="10">
        <f>1/$A$1*'[1]4407Imp'!K$248</f>
        <v>2.5533579999999997E-2</v>
      </c>
      <c r="M22" s="10">
        <f>1/$A$1*'[1]4407Imp'!L$248</f>
        <v>1.8546E-2</v>
      </c>
      <c r="N22" s="10">
        <f>1/$A$1*'[1]4407Imp'!M$248</f>
        <v>2.1388999999999998E-2</v>
      </c>
      <c r="O22" s="10">
        <f>1/$A$1*'[1]4407Imp'!N$248</f>
        <v>1.0865E-2</v>
      </c>
      <c r="P22" s="10">
        <f>1/$A$1*'[1]4407Imp'!O$248</f>
        <v>3.3790000000000001E-3</v>
      </c>
      <c r="Q22" s="10">
        <f>1/$A$1*'[1]4407Imp'!P$248</f>
        <v>1.6869999999999999E-3</v>
      </c>
      <c r="R22" s="10">
        <f>1/$A$1*'[1]4407Imp'!Q$248</f>
        <v>1.73E-3</v>
      </c>
      <c r="S22" s="10">
        <f>1/$A$1*'[1]4407Imp'!R$248</f>
        <v>7.2199999999999999E-4</v>
      </c>
      <c r="T22" s="10">
        <f>1/$A$1*'[1]4407Imp'!S$248</f>
        <v>1.0709999999999999E-3</v>
      </c>
      <c r="U22" s="10">
        <f>1/$A$1*'[1]4407Imp'!T$248</f>
        <v>4.9100000000000001E-4</v>
      </c>
      <c r="V22" s="10">
        <f>1/$A$1*'[1]4407Imp'!U$248</f>
        <v>2.3799999999999998E-4</v>
      </c>
      <c r="W22" s="10">
        <f>1/$A$1*'[1]4407Imp'!V$248</f>
        <v>0</v>
      </c>
      <c r="X22" s="10">
        <f>1/$A$1*'[1]4407Imp'!W$248</f>
        <v>0</v>
      </c>
      <c r="Y22" s="10">
        <f>1/$A$1*'[1]4407Imp'!X$248</f>
        <v>0</v>
      </c>
      <c r="Z22" s="10">
        <f>1/$A$1*'[1]4407Imp'!Y$248</f>
        <v>0</v>
      </c>
      <c r="AA22" s="10">
        <f>1/$A$1*'[1]4407Imp'!Z$248</f>
        <v>0</v>
      </c>
      <c r="AB22" s="10">
        <f>1/$A$1*'[1]4407Imp'!AA$248</f>
        <v>0</v>
      </c>
      <c r="AC22" s="4"/>
      <c r="AD22" s="45">
        <f>1/1000*'[1]4407Imp'!AB$248</f>
        <v>2.43571525908E-4</v>
      </c>
      <c r="AE22" s="10">
        <f>1/1000*'[1]4407Imp'!AC$248</f>
        <v>8.4939599600000003E-5</v>
      </c>
      <c r="AF22" s="10">
        <f>1/1000*'[1]4407Imp'!AD$248</f>
        <v>1.475769552E-4</v>
      </c>
      <c r="AG22" s="10">
        <f>1/1000*'[1]4407Imp'!AE$248</f>
        <v>4.3501540320000005E-4</v>
      </c>
      <c r="AH22" s="10">
        <f>1/1000*'[1]4407Imp'!AF$248</f>
        <v>4.3368573500000005E-4</v>
      </c>
      <c r="AI22" s="10">
        <f>1/1000*'[1]4407Imp'!AG$248</f>
        <v>1.827135024E-4</v>
      </c>
      <c r="AJ22" s="10">
        <f>1/1000*'[1]4407Imp'!AH$248</f>
        <v>6.5368544960000012E-4</v>
      </c>
      <c r="AK22" s="10">
        <f>1/1000*'[1]4407Imp'!AI$248</f>
        <v>2.9869417070000001E-3</v>
      </c>
      <c r="AL22" s="10">
        <f>1/1000*'[1]4407Imp'!AJ$248</f>
        <v>5.8630691604E-3</v>
      </c>
      <c r="AM22" s="10">
        <f>1/1000*'[1]4407Imp'!AK$248</f>
        <v>4.8538788936000003E-3</v>
      </c>
      <c r="AN22" s="10">
        <f>1/1000*'[1]4407Imp'!AL$248</f>
        <v>3.5617555386000003E-3</v>
      </c>
      <c r="AO22" s="10">
        <f>1/1000*'[1]4407Imp'!AM$248</f>
        <v>4.3133013119999999E-3</v>
      </c>
      <c r="AP22" s="10">
        <f>1/1000*'[1]4407Imp'!AN$248</f>
        <v>2.2879397199999998E-3</v>
      </c>
      <c r="AQ22" s="10">
        <f>1/1000*'[1]4407Imp'!AO$248</f>
        <v>6.7024027409999997E-4</v>
      </c>
      <c r="AR22" s="10">
        <f>1/1000*'[1]4407Imp'!AP$248</f>
        <v>3.5920381550000004E-4</v>
      </c>
      <c r="AS22" s="10">
        <f>1/1000*'[1]4407Imp'!AQ$248</f>
        <v>3.6148952349999996E-4</v>
      </c>
      <c r="AT22" s="10">
        <f>1/1000*'[1]4407Imp'!AR$248</f>
        <v>2.4655422669999998E-4</v>
      </c>
      <c r="AU22" s="10">
        <f>1/1000*'[1]4407Imp'!AS$248</f>
        <v>1.8666146070000001E-4</v>
      </c>
      <c r="AV22" s="10">
        <f>1/1000*'[1]4407Imp'!AT$248</f>
        <v>7.4985233000000005E-5</v>
      </c>
      <c r="AW22" s="10">
        <f>1/1000*'[1]4407Imp'!AU$248</f>
        <v>1.3788452458333333E-4</v>
      </c>
      <c r="AX22" s="10">
        <f>1/1000*'[1]4407Imp'!AV$248</f>
        <v>0</v>
      </c>
      <c r="AY22" s="10">
        <f>1/1000*'[1]4407Imp'!AW$248</f>
        <v>0</v>
      </c>
      <c r="AZ22" s="10">
        <f>1/1000*'[1]4407Imp'!AX$248</f>
        <v>0</v>
      </c>
      <c r="BA22" s="10">
        <f>1/1000*'[1]4407Imp'!AY$248</f>
        <v>0</v>
      </c>
      <c r="BB22" s="10">
        <f>1/1000*'[1]4407Imp'!AZ$248</f>
        <v>0</v>
      </c>
      <c r="BC22" s="10">
        <f>1/1000*'[1]4407Imp'!BA$248</f>
        <v>0</v>
      </c>
      <c r="BD22" s="386"/>
    </row>
    <row r="23" spans="2:56">
      <c r="B23" s="8" t="s">
        <v>16</v>
      </c>
      <c r="C23" s="46">
        <f t="shared" ref="C23:AB23" si="5">SUM(C18:C18)-SUM(C19:C22)</f>
        <v>7.4134799999999723E-3</v>
      </c>
      <c r="D23" s="37">
        <f t="shared" si="5"/>
        <v>7.0499799999999557E-3</v>
      </c>
      <c r="E23" s="37">
        <f t="shared" si="5"/>
        <v>6.4185200000000386E-3</v>
      </c>
      <c r="F23" s="37">
        <f t="shared" si="5"/>
        <v>7.5505399999999945E-3</v>
      </c>
      <c r="G23" s="37">
        <f t="shared" si="5"/>
        <v>9.5469600000000487E-3</v>
      </c>
      <c r="H23" s="37">
        <f t="shared" si="5"/>
        <v>9.6501799999998972E-3</v>
      </c>
      <c r="I23" s="37">
        <f t="shared" si="5"/>
        <v>9.0668339999999681E-3</v>
      </c>
      <c r="J23" s="37">
        <f t="shared" si="5"/>
        <v>1.1899560000000142E-2</v>
      </c>
      <c r="K23" s="37">
        <f t="shared" si="5"/>
        <v>9.2435000000000156E-3</v>
      </c>
      <c r="L23" s="37">
        <f t="shared" si="5"/>
        <v>4.9262799999999773E-3</v>
      </c>
      <c r="M23" s="37">
        <f t="shared" si="5"/>
        <v>2.3577800000000038E-3</v>
      </c>
      <c r="N23" s="37">
        <f t="shared" si="5"/>
        <v>4.9354800000000337E-3</v>
      </c>
      <c r="O23" s="37">
        <f t="shared" si="5"/>
        <v>2.7422298333333386E-3</v>
      </c>
      <c r="P23" s="37">
        <f t="shared" si="5"/>
        <v>1.0431800000000116E-3</v>
      </c>
      <c r="Q23" s="37">
        <f t="shared" si="5"/>
        <v>1.3798669999999999E-3</v>
      </c>
      <c r="R23" s="37">
        <f t="shared" si="5"/>
        <v>2.3416492307692105E-3</v>
      </c>
      <c r="S23" s="37">
        <f t="shared" si="5"/>
        <v>2.3415999999999854E-3</v>
      </c>
      <c r="T23" s="37">
        <f t="shared" si="5"/>
        <v>2.7982000000000007E-3</v>
      </c>
      <c r="U23" s="37">
        <f t="shared" si="5"/>
        <v>3.3715400000000062E-3</v>
      </c>
      <c r="V23" s="37">
        <f t="shared" si="5"/>
        <v>1.7067899999999858E-3</v>
      </c>
      <c r="W23" s="37">
        <f t="shared" si="5"/>
        <v>0</v>
      </c>
      <c r="X23" s="37">
        <f t="shared" si="5"/>
        <v>0</v>
      </c>
      <c r="Y23" s="37">
        <f t="shared" si="5"/>
        <v>0</v>
      </c>
      <c r="Z23" s="37">
        <f t="shared" si="5"/>
        <v>0</v>
      </c>
      <c r="AA23" s="37">
        <f t="shared" si="5"/>
        <v>0</v>
      </c>
      <c r="AB23" s="37">
        <f t="shared" si="5"/>
        <v>0</v>
      </c>
      <c r="AC23" s="4"/>
      <c r="AD23" s="38">
        <f t="shared" ref="AD23:BC23" si="6">SUM(AD18:AD18)-SUM(AD19:AD22)</f>
        <v>3.5660282304150054E-3</v>
      </c>
      <c r="AE23" s="39">
        <f t="shared" si="6"/>
        <v>3.7722197332000079E-3</v>
      </c>
      <c r="AF23" s="39">
        <f t="shared" si="6"/>
        <v>3.3431319216000038E-3</v>
      </c>
      <c r="AG23" s="39">
        <f t="shared" si="6"/>
        <v>4.2495089055999691E-3</v>
      </c>
      <c r="AH23" s="39">
        <f t="shared" si="6"/>
        <v>4.9937522326999884E-3</v>
      </c>
      <c r="AI23" s="39">
        <f t="shared" si="6"/>
        <v>6.1229476307999298E-3</v>
      </c>
      <c r="AJ23" s="39">
        <f t="shared" si="6"/>
        <v>6.0159022892000286E-3</v>
      </c>
      <c r="AK23" s="39">
        <f t="shared" si="6"/>
        <v>1.0894889796499996E-2</v>
      </c>
      <c r="AL23" s="39">
        <f t="shared" si="6"/>
        <v>8.6838929475999971E-3</v>
      </c>
      <c r="AM23" s="39">
        <f t="shared" si="6"/>
        <v>4.6516635791999938E-3</v>
      </c>
      <c r="AN23" s="39">
        <f t="shared" si="6"/>
        <v>2.1458668419000113E-3</v>
      </c>
      <c r="AO23" s="39">
        <f t="shared" si="6"/>
        <v>3.530412671999994E-3</v>
      </c>
      <c r="AP23" s="39">
        <f t="shared" si="6"/>
        <v>1.7756912447999991E-3</v>
      </c>
      <c r="AQ23" s="39">
        <f t="shared" si="6"/>
        <v>1.1148443267999988E-3</v>
      </c>
      <c r="AR23" s="39">
        <f t="shared" si="6"/>
        <v>2.5589460720000026E-3</v>
      </c>
      <c r="AS23" s="39">
        <f t="shared" si="6"/>
        <v>6.5122224545000017E-3</v>
      </c>
      <c r="AT23" s="39">
        <f t="shared" si="6"/>
        <v>6.323467326800003E-3</v>
      </c>
      <c r="AU23" s="39">
        <f t="shared" si="6"/>
        <v>7.3094651486999979E-3</v>
      </c>
      <c r="AV23" s="39">
        <f t="shared" si="6"/>
        <v>3.886037983999998E-3</v>
      </c>
      <c r="AW23" s="39">
        <f t="shared" si="6"/>
        <v>2.330590722083338E-3</v>
      </c>
      <c r="AX23" s="39">
        <f t="shared" si="6"/>
        <v>0</v>
      </c>
      <c r="AY23" s="39">
        <f t="shared" si="6"/>
        <v>0</v>
      </c>
      <c r="AZ23" s="39">
        <f t="shared" si="6"/>
        <v>0</v>
      </c>
      <c r="BA23" s="39">
        <f t="shared" si="6"/>
        <v>0</v>
      </c>
      <c r="BB23" s="39">
        <f t="shared" si="6"/>
        <v>0</v>
      </c>
      <c r="BC23" s="39">
        <f t="shared" si="6"/>
        <v>0</v>
      </c>
      <c r="BD23" s="386"/>
    </row>
    <row r="24" spans="2:56" ht="17.149999999999999" customHeight="1">
      <c r="B24" s="168" t="s">
        <v>148</v>
      </c>
      <c r="C24" s="169">
        <f>1/$A$1*'[1]4407Imp'!$B$267</f>
        <v>3.1577599999999995E-3</v>
      </c>
      <c r="D24" s="170">
        <f>1/$A$1*'[1]4407Imp'!$C$267</f>
        <v>2.3935199999999997E-3</v>
      </c>
      <c r="E24" s="170">
        <f>1/$A$1*'[1]4407Imp'!D$267</f>
        <v>2.04222E-3</v>
      </c>
      <c r="F24" s="170">
        <f>1/$A$1*'[1]4407Imp'!E$267</f>
        <v>4.7681399999999997E-3</v>
      </c>
      <c r="G24" s="170">
        <f>1/$A$1*'[1]4407Imp'!F$267</f>
        <v>7.0701799999999988E-3</v>
      </c>
      <c r="H24" s="170">
        <f>1/$A$1*'[1]4407Imp'!G$267</f>
        <v>4.5157999999999995E-3</v>
      </c>
      <c r="I24" s="170">
        <f>1/$A$1*'[1]4407Imp'!H$267</f>
        <v>1.7628499999999998E-3</v>
      </c>
      <c r="J24" s="170">
        <f>1/$A$1*'[1]4407Imp'!I$267</f>
        <v>3.4832599999999997E-3</v>
      </c>
      <c r="K24" s="170">
        <f>1/$A$1*'[1]4407Imp'!J$267</f>
        <v>1.9269000000000001E-3</v>
      </c>
      <c r="L24" s="170">
        <f>1/$A$1*'[1]4407Imp'!K$267</f>
        <v>9.0877999999999998E-4</v>
      </c>
      <c r="M24" s="170">
        <f>1/$A$1*'[1]4407Imp'!L$267</f>
        <v>8.1243999999999999E-4</v>
      </c>
      <c r="N24" s="170">
        <f>1/$A$1*'[1]4407Imp'!M$267</f>
        <v>7.3488333333333324E-4</v>
      </c>
      <c r="O24" s="170">
        <f>1/$A$1*'[1]4407Imp'!N$267</f>
        <v>1.1307999999999998E-4</v>
      </c>
      <c r="P24" s="170">
        <f>1/$A$1*'[1]4407Imp'!O$267</f>
        <v>2.2979999999999997E-4</v>
      </c>
      <c r="Q24" s="170">
        <f>1/$A$1*'[1]4407Imp'!P$267</f>
        <v>4.8919999999999996E-4</v>
      </c>
      <c r="R24" s="170">
        <f>1/$A$1*'[1]4407Imp'!Q$267</f>
        <v>2.4605999999999993E-4</v>
      </c>
      <c r="S24" s="170">
        <f>1/$A$1*'[1]4407Imp'!R$267</f>
        <v>6.4931999999999989E-4</v>
      </c>
      <c r="T24" s="170">
        <f>1/$A$1*'[1]4407Imp'!S$267</f>
        <v>6.919941666666665E-4</v>
      </c>
      <c r="U24" s="170">
        <f>1/$A$1*'[1]4407Imp'!T$267</f>
        <v>3.2179999999999996E-4</v>
      </c>
      <c r="V24" s="170">
        <f>1/$A$1*'[1]4407Imp'!U$267</f>
        <v>7.3609999999999995E-4</v>
      </c>
      <c r="W24" s="170">
        <f>1/$A$1*'[1]4407Imp'!V$267</f>
        <v>0</v>
      </c>
      <c r="X24" s="170">
        <f>1/$A$1*'[1]4407Imp'!W$267</f>
        <v>0</v>
      </c>
      <c r="Y24" s="170">
        <f>1/$A$1*'[1]4407Imp'!X$267</f>
        <v>0</v>
      </c>
      <c r="Z24" s="170">
        <f>1/$A$1*'[1]4407Imp'!Y$267</f>
        <v>0</v>
      </c>
      <c r="AA24" s="170">
        <f>1/$A$1*'[1]4407Imp'!Z$267</f>
        <v>0</v>
      </c>
      <c r="AB24" s="170">
        <f>1/$A$1*'[1]4407Imp'!AA$267</f>
        <v>0</v>
      </c>
      <c r="AC24" s="4"/>
      <c r="AD24" s="171">
        <f>1/1000*'[1]4407Imp'!AB$267</f>
        <v>3.4008520523340002E-3</v>
      </c>
      <c r="AE24" s="170">
        <f>1/1000*'[1]4407Imp'!AC$267</f>
        <v>2.2010050656000001E-3</v>
      </c>
      <c r="AF24" s="170">
        <f>1/1000*'[1]4407Imp'!AD$267</f>
        <v>2.281297824E-3</v>
      </c>
      <c r="AG24" s="170">
        <f>1/1000*'[1]4407Imp'!AE$267</f>
        <v>6.110406433600001E-3</v>
      </c>
      <c r="AH24" s="170">
        <f>1/1000*'[1]4407Imp'!AF$267</f>
        <v>8.8219365801000017E-3</v>
      </c>
      <c r="AI24" s="170">
        <f>1/1000*'[1]4407Imp'!AG$267</f>
        <v>5.4321474207000009E-3</v>
      </c>
      <c r="AJ24" s="170">
        <f>1/1000*'[1]4407Imp'!AH$267</f>
        <v>2.5852866780000003E-3</v>
      </c>
      <c r="AK24" s="170">
        <f>1/1000*'[1]4407Imp'!AI$267</f>
        <v>4.109016654E-3</v>
      </c>
      <c r="AL24" s="170">
        <f>1/1000*'[1]4407Imp'!AJ$267</f>
        <v>2.3676761904E-3</v>
      </c>
      <c r="AM24" s="170">
        <f>1/1000*'[1]4407Imp'!AK$267</f>
        <v>1.3233681076000002E-3</v>
      </c>
      <c r="AN24" s="170">
        <f>1/1000*'[1]4407Imp'!AL$267</f>
        <v>1.3434617286000002E-3</v>
      </c>
      <c r="AO24" s="170">
        <f>1/1000*'[1]4407Imp'!AM$267</f>
        <v>1.2202091039999999E-3</v>
      </c>
      <c r="AP24" s="170">
        <f>1/1000*'[1]4407Imp'!AN$267</f>
        <v>2.6150176800000005E-4</v>
      </c>
      <c r="AQ24" s="170">
        <f>1/1000*'[1]4407Imp'!AO$267</f>
        <v>4.6377252000000003E-4</v>
      </c>
      <c r="AR24" s="170">
        <f>1/1000*'[1]4407Imp'!AP$267</f>
        <v>6.5993768900000005E-4</v>
      </c>
      <c r="AS24" s="170">
        <f>1/1000*'[1]4407Imp'!AQ$267</f>
        <v>4.5639060600000006E-4</v>
      </c>
      <c r="AT24" s="170">
        <f>1/1000*'[1]4407Imp'!AR$267</f>
        <v>1.1267688549999998E-3</v>
      </c>
      <c r="AU24" s="170">
        <f>1/1000*'[1]4407Imp'!AS$267</f>
        <v>1.1347836499999999E-3</v>
      </c>
      <c r="AV24" s="170">
        <f>1/1000*'[1]4407Imp'!AT$267</f>
        <v>7.0430352200000006E-4</v>
      </c>
      <c r="AW24" s="170">
        <f>1/1000*'[1]4407Imp'!AU$267</f>
        <v>1.2674679762500001E-3</v>
      </c>
      <c r="AX24" s="170">
        <f>1/1000*'[1]4407Imp'!AV$267</f>
        <v>0</v>
      </c>
      <c r="AY24" s="170">
        <f>1/1000*'[1]4407Imp'!AW$267</f>
        <v>0</v>
      </c>
      <c r="AZ24" s="170">
        <f>1/1000*'[1]4407Imp'!AX$267</f>
        <v>0</v>
      </c>
      <c r="BA24" s="170">
        <f>1/1000*'[1]4407Imp'!AY$267</f>
        <v>0</v>
      </c>
      <c r="BB24" s="170">
        <f>1/1000*'[1]4407Imp'!AZ$267</f>
        <v>0</v>
      </c>
      <c r="BC24" s="170">
        <f>1/1000*'[1]4407Imp'!BA$267</f>
        <v>0</v>
      </c>
      <c r="BD24" s="386"/>
    </row>
    <row r="25" spans="2:56" ht="17.149999999999999" customHeight="1">
      <c r="B25" s="14" t="s">
        <v>216</v>
      </c>
      <c r="C25" s="143">
        <f>1/$A$1*'[1]4407Imp'!$B$264</f>
        <v>1.7156765649999994</v>
      </c>
      <c r="D25" s="144">
        <f>1/$A$1*'[1]4407Imp'!$C$264</f>
        <v>1.7267185929999997</v>
      </c>
      <c r="E25" s="144">
        <f>1/$A$1*'[1]4407Imp'!D$264</f>
        <v>1.7419495939999998</v>
      </c>
      <c r="F25" s="144">
        <f>1/$A$1*'[1]4407Imp'!E$264</f>
        <v>2.0531332550000001</v>
      </c>
      <c r="G25" s="144">
        <f>1/$A$1*'[1]4407Imp'!F$264</f>
        <v>1.9829871909999996</v>
      </c>
      <c r="H25" s="144">
        <f>1/$A$1*'[1]4407Imp'!G$264</f>
        <v>1.9989164639999999</v>
      </c>
      <c r="I25" s="144">
        <f>1/$A$1*'[1]4407Imp'!H$264</f>
        <v>1.8887080383977406</v>
      </c>
      <c r="J25" s="144">
        <f>1/$A$1*'[1]4407Imp'!I$264</f>
        <v>2.1426752438730161</v>
      </c>
      <c r="K25" s="144">
        <f>1/$A$1*'[1]4407Imp'!J$264</f>
        <v>1.168121663047619</v>
      </c>
      <c r="L25" s="144">
        <f>1/$A$1*'[1]4407Imp'!K$264</f>
        <v>0.9288027949038461</v>
      </c>
      <c r="M25" s="144">
        <f>1/$A$1*'[1]4407Imp'!L$264</f>
        <v>0.85829509199567078</v>
      </c>
      <c r="N25" s="144">
        <f>1/$A$1*'[1]4407Imp'!M$264</f>
        <v>0.73328202222222216</v>
      </c>
      <c r="O25" s="144">
        <f>1/$A$1*'[1]4407Imp'!N$264</f>
        <v>0.94024428749758449</v>
      </c>
      <c r="P25" s="144">
        <f>1/$A$1*'[1]4407Imp'!O$264</f>
        <v>0.58168022836596389</v>
      </c>
      <c r="Q25" s="144">
        <f>1/$A$1*'[1]4407Imp'!P$264</f>
        <v>0.7023283201666668</v>
      </c>
      <c r="R25" s="144">
        <f>1/$A$1*'[1]4407Imp'!Q$264</f>
        <v>0.64036035013970805</v>
      </c>
      <c r="S25" s="144">
        <f>1/$A$1*'[1]4407Imp'!R$264</f>
        <v>0.67006374752777764</v>
      </c>
      <c r="T25" s="144">
        <f>1/$A$1*'[1]4407Imp'!S$264</f>
        <v>0.73703061276831505</v>
      </c>
      <c r="U25" s="144">
        <f>1/$A$1*'[1]4407Imp'!T$264</f>
        <v>0.77975323666390595</v>
      </c>
      <c r="V25" s="144">
        <f>1/$A$1*'[1]4407Imp'!U$264</f>
        <v>0.73473193860256403</v>
      </c>
      <c r="W25" s="144">
        <f>1/$A$1*'[1]4407Imp'!V$264</f>
        <v>0</v>
      </c>
      <c r="X25" s="144">
        <f>1/$A$1*'[1]4407Imp'!W$264</f>
        <v>0</v>
      </c>
      <c r="Y25" s="144">
        <f>1/$A$1*'[1]4407Imp'!X$264</f>
        <v>0</v>
      </c>
      <c r="Z25" s="144">
        <f>1/$A$1*'[1]4407Imp'!Y$264</f>
        <v>0</v>
      </c>
      <c r="AA25" s="144">
        <f>1/$A$1*'[1]4407Imp'!Z$264</f>
        <v>0</v>
      </c>
      <c r="AB25" s="144">
        <f>1/$A$1*'[1]4407Imp'!AA$264</f>
        <v>0</v>
      </c>
      <c r="AC25" s="4"/>
      <c r="AD25" s="33">
        <f>1/1000*'[1]4407Imp'!AB$264</f>
        <v>0.29239489500709198</v>
      </c>
      <c r="AE25" s="28">
        <f>1/1000*'[1]4407Imp'!AC$264</f>
        <v>0.28302404513239998</v>
      </c>
      <c r="AF25" s="28">
        <f>1/1000*'[1]4407Imp'!AD$264</f>
        <v>0.32011541665920007</v>
      </c>
      <c r="AG25" s="28">
        <f>1/1000*'[1]4407Imp'!AE$264</f>
        <v>0.44696308330240014</v>
      </c>
      <c r="AH25" s="28">
        <f>1/1000*'[1]4407Imp'!AF$264</f>
        <v>0.46202657099060002</v>
      </c>
      <c r="AI25" s="28">
        <f>1/1000*'[1]4407Imp'!AG$264</f>
        <v>0.47334402584039992</v>
      </c>
      <c r="AJ25" s="28">
        <f>1/1000*'[1]4407Imp'!AH$264</f>
        <v>0.48106672302999992</v>
      </c>
      <c r="AK25" s="28">
        <f>1/1000*'[1]4407Imp'!AI$264</f>
        <v>0.59925831738400004</v>
      </c>
      <c r="AL25" s="28">
        <f>1/1000*'[1]4407Imp'!AJ$264</f>
        <v>0.38046906789279999</v>
      </c>
      <c r="AM25" s="28">
        <f>1/1000*'[1]4407Imp'!AK$264</f>
        <v>0.23955143935800005</v>
      </c>
      <c r="AN25" s="28">
        <f>1/1000*'[1]4407Imp'!AL$264</f>
        <v>0.2563291485684</v>
      </c>
      <c r="AO25" s="28">
        <f>1/1000*'[1]4407Imp'!AM$264</f>
        <v>0.23633862225599997</v>
      </c>
      <c r="AP25" s="28">
        <f>1/1000*'[1]4407Imp'!AN$264</f>
        <v>0.15582420568000002</v>
      </c>
      <c r="AQ25" s="28">
        <f>1/1000*'[1]4407Imp'!AO$264</f>
        <v>0.14941388893470001</v>
      </c>
      <c r="AR25" s="28">
        <f>1/1000*'[1]4407Imp'!AP$264</f>
        <v>0.18457882611650003</v>
      </c>
      <c r="AS25" s="28">
        <f>1/1000*'[1]4407Imp'!AQ$264</f>
        <v>0.1661566618775</v>
      </c>
      <c r="AT25" s="28">
        <f>1/1000*'[1]4407Imp'!AR$264</f>
        <v>0.17089148832920001</v>
      </c>
      <c r="AU25" s="28">
        <f>1/1000*'[1]4407Imp'!AS$264</f>
        <v>0.17387923055359999</v>
      </c>
      <c r="AV25" s="28">
        <f>1/1000*'[1]4407Imp'!AT$264</f>
        <v>0.20951303866099996</v>
      </c>
      <c r="AW25" s="28">
        <f>1/1000*'[1]4407Imp'!AU$264</f>
        <v>0.19307534336333337</v>
      </c>
      <c r="AX25" s="28">
        <f>1/1000*'[1]4407Imp'!AV$264</f>
        <v>0</v>
      </c>
      <c r="AY25" s="28">
        <f>1/1000*'[1]4407Imp'!AW$264</f>
        <v>0</v>
      </c>
      <c r="AZ25" s="28">
        <f>1/1000*'[1]4407Imp'!AX$264</f>
        <v>0</v>
      </c>
      <c r="BA25" s="28">
        <f>1/1000*'[1]4407Imp'!AY$264</f>
        <v>0</v>
      </c>
      <c r="BB25" s="28">
        <f>1/1000*'[1]4407Imp'!AZ$264</f>
        <v>0</v>
      </c>
      <c r="BC25" s="28">
        <f>1/1000*'[1]4407Imp'!BA$264</f>
        <v>0</v>
      </c>
      <c r="BD25" s="386"/>
    </row>
    <row r="26" spans="2:56">
      <c r="B26" s="5" t="s">
        <v>54</v>
      </c>
      <c r="C26" s="45">
        <f>1/$A$1*'[1]4407Imp'!$B$16</f>
        <v>2.7675529999999999E-3</v>
      </c>
      <c r="D26" s="10">
        <f>1/$A$1*'[1]4407Imp'!$C$16</f>
        <v>4.5364730000000009E-3</v>
      </c>
      <c r="E26" s="10">
        <f>1/$A$1*'[1]4407Imp'!D$16</f>
        <v>1.103346E-2</v>
      </c>
      <c r="F26" s="10">
        <f>1/$A$1*'[1]4407Imp'!E$16</f>
        <v>2.7659999999999997E-2</v>
      </c>
      <c r="G26" s="10">
        <f>1/$A$1*'[1]4407Imp'!F$16</f>
        <v>4.8766119999999989E-2</v>
      </c>
      <c r="H26" s="10">
        <f>1/$A$1*'[1]4407Imp'!G$16</f>
        <v>5.324043199999999E-2</v>
      </c>
      <c r="I26" s="10">
        <f>1/$A$1*'[1]4407Imp'!H$16</f>
        <v>9.7315492724358965E-2</v>
      </c>
      <c r="J26" s="10">
        <f>1/$A$1*'[1]4407Imp'!I$16</f>
        <v>0.15318954033333335</v>
      </c>
      <c r="K26" s="10">
        <f>1/$A$1*'[1]4407Imp'!J$16</f>
        <v>0.12360973200000001</v>
      </c>
      <c r="L26" s="10">
        <f>1/$A$1*'[1]4407Imp'!K$16</f>
        <v>8.0719823571428553E-2</v>
      </c>
      <c r="M26" s="10">
        <f>1/$A$1*'[1]4407Imp'!L$16</f>
        <v>5.1903736000000006E-2</v>
      </c>
      <c r="N26" s="10">
        <f>1/$A$1*'[1]4407Imp'!M$16</f>
        <v>4.191392E-2</v>
      </c>
      <c r="O26" s="10">
        <f>1/$A$1*'[1]4407Imp'!N$16</f>
        <v>2.5873679999999993E-2</v>
      </c>
      <c r="P26" s="10">
        <f>1/$A$1*'[1]4407Imp'!O$16</f>
        <v>5.7851739999999992E-2</v>
      </c>
      <c r="Q26" s="10">
        <f>1/$A$1*'[1]4407Imp'!P$16</f>
        <v>6.0248369999999996E-2</v>
      </c>
      <c r="R26" s="10">
        <f>1/$A$1*'[1]4407Imp'!Q$16</f>
        <v>2.8460280000000001E-2</v>
      </c>
      <c r="S26" s="10">
        <f>1/$A$1*'[1]4407Imp'!R$16</f>
        <v>4.3944079999999996E-2</v>
      </c>
      <c r="T26" s="10">
        <f>1/$A$1*'[1]4407Imp'!S$16</f>
        <v>3.6767960000000002E-2</v>
      </c>
      <c r="U26" s="10">
        <f>1/$A$1*'[1]4407Imp'!T$16</f>
        <v>2.439206E-2</v>
      </c>
      <c r="V26" s="10">
        <f>1/$A$1*'[1]4407Imp'!U$16</f>
        <v>2.6890699999999997E-2</v>
      </c>
      <c r="W26" s="10">
        <f>1/$A$1*'[1]4407Imp'!V$16</f>
        <v>0</v>
      </c>
      <c r="X26" s="10">
        <f>1/$A$1*'[1]4407Imp'!W$16</f>
        <v>0</v>
      </c>
      <c r="Y26" s="10">
        <f>1/$A$1*'[1]4407Imp'!X$16</f>
        <v>0</v>
      </c>
      <c r="Z26" s="10">
        <f>1/$A$1*'[1]4407Imp'!Y$16</f>
        <v>0</v>
      </c>
      <c r="AA26" s="10">
        <f>1/$A$1*'[1]4407Imp'!Z$16</f>
        <v>0</v>
      </c>
      <c r="AB26" s="10">
        <f>1/$A$1*'[1]4407Imp'!AA$16</f>
        <v>0</v>
      </c>
      <c r="AC26" s="4"/>
      <c r="AD26" s="36">
        <f>1/1000*'[1]4407Imp'!AB$16</f>
        <v>9.2309670033300002E-4</v>
      </c>
      <c r="AE26" s="10">
        <f>1/1000*'[1]4407Imp'!AC$16</f>
        <v>2.2847006767999999E-3</v>
      </c>
      <c r="AF26" s="10">
        <f>1/1000*'[1]4407Imp'!AD$16</f>
        <v>3.3889036895999999E-3</v>
      </c>
      <c r="AG26" s="10">
        <f>1/1000*'[1]4407Imp'!AE$16</f>
        <v>8.2207426112E-3</v>
      </c>
      <c r="AH26" s="10">
        <f>1/1000*'[1]4407Imp'!AF$16</f>
        <v>1.38939674398E-2</v>
      </c>
      <c r="AI26" s="10">
        <f>1/1000*'[1]4407Imp'!AG$16</f>
        <v>1.6371166640400003E-2</v>
      </c>
      <c r="AJ26" s="10">
        <f>1/1000*'[1]4407Imp'!AH$16</f>
        <v>2.4909462930800003E-2</v>
      </c>
      <c r="AK26" s="10">
        <f>1/1000*'[1]4407Imp'!AI$16</f>
        <v>4.3546034015000006E-2</v>
      </c>
      <c r="AL26" s="10">
        <f>1/1000*'[1]4407Imp'!AJ$16</f>
        <v>2.7259877798400001E-2</v>
      </c>
      <c r="AM26" s="10">
        <f>1/1000*'[1]4407Imp'!AK$16</f>
        <v>1.96482072688E-2</v>
      </c>
      <c r="AN26" s="10">
        <f>1/1000*'[1]4407Imp'!AL$16</f>
        <v>2.1232954737000001E-2</v>
      </c>
      <c r="AO26" s="10">
        <f>1/1000*'[1]4407Imp'!AM$16</f>
        <v>2.0322846432E-2</v>
      </c>
      <c r="AP26" s="10">
        <f>1/1000*'[1]4407Imp'!AN$16</f>
        <v>1.28596390032E-2</v>
      </c>
      <c r="AQ26" s="10">
        <f>1/1000*'[1]4407Imp'!AO$16</f>
        <v>1.3252028826600001E-2</v>
      </c>
      <c r="AR26" s="10">
        <f>1/1000*'[1]4407Imp'!AP$16</f>
        <v>1.4772759251500001E-2</v>
      </c>
      <c r="AS26" s="10">
        <f>1/1000*'[1]4407Imp'!AQ$16</f>
        <v>1.1133657199E-2</v>
      </c>
      <c r="AT26" s="10">
        <f>1/1000*'[1]4407Imp'!AR$16</f>
        <v>1.5574537935899999E-2</v>
      </c>
      <c r="AU26" s="10">
        <f>1/1000*'[1]4407Imp'!AS$16</f>
        <v>1.53745979244E-2</v>
      </c>
      <c r="AV26" s="10">
        <f>1/1000*'[1]4407Imp'!AT$16</f>
        <v>1.3062672528E-2</v>
      </c>
      <c r="AW26" s="10">
        <f>1/1000*'[1]4407Imp'!AU$16</f>
        <v>1.2310315844999999E-2</v>
      </c>
      <c r="AX26" s="10">
        <f>1/1000*'[1]4407Imp'!AV$16</f>
        <v>0</v>
      </c>
      <c r="AY26" s="10">
        <f>1/1000*'[1]4407Imp'!AW$16</f>
        <v>0</v>
      </c>
      <c r="AZ26" s="10">
        <f>1/1000*'[1]4407Imp'!AX$16</f>
        <v>0</v>
      </c>
      <c r="BA26" s="10">
        <f>1/1000*'[1]4407Imp'!AY$16</f>
        <v>0</v>
      </c>
      <c r="BB26" s="10">
        <f>1/1000*'[1]4407Imp'!AZ$16</f>
        <v>0</v>
      </c>
      <c r="BC26" s="10">
        <f>1/1000*'[1]4407Imp'!BA$16</f>
        <v>0</v>
      </c>
      <c r="BD26" s="386"/>
    </row>
    <row r="27" spans="2:56">
      <c r="B27" s="5" t="s">
        <v>55</v>
      </c>
      <c r="C27" s="45">
        <f>1/$A$1*'[1]4407Imp'!$B$84</f>
        <v>0.22190470000000001</v>
      </c>
      <c r="D27" s="10">
        <f>1/$A$1*'[1]4407Imp'!$C$84</f>
        <v>0.20623421999999994</v>
      </c>
      <c r="E27" s="10">
        <f>1/$A$1*'[1]4407Imp'!D$84</f>
        <v>0.25749275999999999</v>
      </c>
      <c r="F27" s="10">
        <f>1/$A$1*'[1]4407Imp'!E$84</f>
        <v>0.3404546699999999</v>
      </c>
      <c r="G27" s="10">
        <f>1/$A$1*'[1]4407Imp'!F$84</f>
        <v>0.24548997999999997</v>
      </c>
      <c r="H27" s="10">
        <f>1/$A$1*'[1]4407Imp'!G$84</f>
        <v>0.28490258000000002</v>
      </c>
      <c r="I27" s="10">
        <f>1/$A$1*'[1]4407Imp'!H$84</f>
        <v>0.2143035206208791</v>
      </c>
      <c r="J27" s="10">
        <f>1/$A$1*'[1]4407Imp'!I$84</f>
        <v>0.22886407166666667</v>
      </c>
      <c r="K27" s="10">
        <f>1/$A$1*'[1]4407Imp'!J$84</f>
        <v>9.2848039999999993E-2</v>
      </c>
      <c r="L27" s="10">
        <f>1/$A$1*'[1]4407Imp'!K$84</f>
        <v>7.9957479999999984E-2</v>
      </c>
      <c r="M27" s="10">
        <f>1/$A$1*'[1]4407Imp'!L$84</f>
        <v>9.7171079999999993E-2</v>
      </c>
      <c r="N27" s="10">
        <f>1/$A$1*'[1]4407Imp'!M$84</f>
        <v>7.7169359999999992E-2</v>
      </c>
      <c r="O27" s="10">
        <f>1/$A$1*'[1]4407Imp'!N$84</f>
        <v>4.5415900000000002E-2</v>
      </c>
      <c r="P27" s="10">
        <f>1/$A$1*'[1]4407Imp'!O$84</f>
        <v>5.1273199999999998E-2</v>
      </c>
      <c r="Q27" s="10">
        <f>1/$A$1*'[1]4407Imp'!P$84</f>
        <v>6.6886879999999996E-2</v>
      </c>
      <c r="R27" s="10">
        <f>1/$A$1*'[1]4407Imp'!Q$84</f>
        <v>5.6803359999999997E-2</v>
      </c>
      <c r="S27" s="10">
        <f>1/$A$1*'[1]4407Imp'!R$84</f>
        <v>5.4479919999999994E-2</v>
      </c>
      <c r="T27" s="10">
        <f>1/$A$1*'[1]4407Imp'!S$84</f>
        <v>5.2252173333333325E-2</v>
      </c>
      <c r="U27" s="10">
        <f>1/$A$1*'[1]4407Imp'!T$84</f>
        <v>6.2292579999999993E-2</v>
      </c>
      <c r="V27" s="10">
        <f>1/$A$1*'[1]4407Imp'!U$84</f>
        <v>6.8384522307692305E-2</v>
      </c>
      <c r="W27" s="10">
        <f>1/$A$1*'[1]4407Imp'!V$84</f>
        <v>0</v>
      </c>
      <c r="X27" s="10">
        <f>1/$A$1*'[1]4407Imp'!W$84</f>
        <v>0</v>
      </c>
      <c r="Y27" s="10">
        <f>1/$A$1*'[1]4407Imp'!X$84</f>
        <v>0</v>
      </c>
      <c r="Z27" s="10">
        <f>1/$A$1*'[1]4407Imp'!Y$84</f>
        <v>0</v>
      </c>
      <c r="AA27" s="10">
        <f>1/$A$1*'[1]4407Imp'!Z$84</f>
        <v>0</v>
      </c>
      <c r="AB27" s="10">
        <f>1/$A$1*'[1]4407Imp'!AA$84</f>
        <v>0</v>
      </c>
      <c r="AC27" s="4"/>
      <c r="AD27" s="36">
        <f>1/1000*'[1]4407Imp'!AB$84</f>
        <v>4.0058615153384998E-2</v>
      </c>
      <c r="AE27" s="10">
        <f>1/1000*'[1]4407Imp'!AC$84</f>
        <v>3.3983885910399997E-2</v>
      </c>
      <c r="AF27" s="10">
        <f>1/1000*'[1]4407Imp'!AD$84</f>
        <v>4.6602806668799998E-2</v>
      </c>
      <c r="AG27" s="10">
        <f>1/1000*'[1]4407Imp'!AE$84</f>
        <v>7.7116773854400009E-2</v>
      </c>
      <c r="AH27" s="10">
        <f>1/1000*'[1]4407Imp'!AF$84</f>
        <v>6.1023174053800006E-2</v>
      </c>
      <c r="AI27" s="10">
        <f>1/1000*'[1]4407Imp'!AG$84</f>
        <v>6.8764539643800013E-2</v>
      </c>
      <c r="AJ27" s="10">
        <f>1/1000*'[1]4407Imp'!AH$84</f>
        <v>6.3165692696800016E-2</v>
      </c>
      <c r="AK27" s="10">
        <f>1/1000*'[1]4407Imp'!AI$84</f>
        <v>8.0675733766500002E-2</v>
      </c>
      <c r="AL27" s="10">
        <f>1/1000*'[1]4407Imp'!AJ$84</f>
        <v>3.3466377288000004E-2</v>
      </c>
      <c r="AM27" s="10">
        <f>1/1000*'[1]4407Imp'!AK$84</f>
        <v>2.8855621005200002E-2</v>
      </c>
      <c r="AN27" s="10">
        <f>1/1000*'[1]4407Imp'!AL$84</f>
        <v>3.3600024258300006E-2</v>
      </c>
      <c r="AO27" s="10">
        <f>1/1000*'[1]4407Imp'!AM$84</f>
        <v>2.7682056720000001E-2</v>
      </c>
      <c r="AP27" s="10">
        <f>1/1000*'[1]4407Imp'!AN$84</f>
        <v>1.4787052279999999E-2</v>
      </c>
      <c r="AQ27" s="10">
        <f>1/1000*'[1]4407Imp'!AO$84</f>
        <v>1.5078746706300002E-2</v>
      </c>
      <c r="AR27" s="10">
        <f>1/1000*'[1]4407Imp'!AP$84</f>
        <v>2.3307266439500002E-2</v>
      </c>
      <c r="AS27" s="10">
        <f>1/1000*'[1]4407Imp'!AQ$84</f>
        <v>1.6124335762500001E-2</v>
      </c>
      <c r="AT27" s="10">
        <f>1/1000*'[1]4407Imp'!AR$84</f>
        <v>1.71479387271E-2</v>
      </c>
      <c r="AU27" s="10">
        <f>1/1000*'[1]4407Imp'!AS$84</f>
        <v>1.5677978859400001E-2</v>
      </c>
      <c r="AV27" s="10">
        <f>1/1000*'[1]4407Imp'!AT$84</f>
        <v>1.7929932552E-2</v>
      </c>
      <c r="AW27" s="10">
        <f>1/1000*'[1]4407Imp'!AU$84</f>
        <v>1.8959262637916665E-2</v>
      </c>
      <c r="AX27" s="10">
        <f>1/1000*'[1]4407Imp'!AV$84</f>
        <v>0</v>
      </c>
      <c r="AY27" s="10">
        <f>1/1000*'[1]4407Imp'!AW$84</f>
        <v>0</v>
      </c>
      <c r="AZ27" s="10">
        <f>1/1000*'[1]4407Imp'!AX$84</f>
        <v>0</v>
      </c>
      <c r="BA27" s="10">
        <f>1/1000*'[1]4407Imp'!AY$84</f>
        <v>0</v>
      </c>
      <c r="BB27" s="10">
        <f>1/1000*'[1]4407Imp'!AZ$84</f>
        <v>0</v>
      </c>
      <c r="BC27" s="10">
        <f>1/1000*'[1]4407Imp'!BA$84</f>
        <v>0</v>
      </c>
      <c r="BD27" s="386"/>
    </row>
    <row r="28" spans="2:56">
      <c r="B28" s="5" t="s">
        <v>32</v>
      </c>
      <c r="C28" s="45">
        <f>1/$A$1*'[1]4407Imp'!$B$85</f>
        <v>0.41305587399999999</v>
      </c>
      <c r="D28" s="10">
        <f>1/$A$1*'[1]4407Imp'!$C$85</f>
        <v>0.44222855599999994</v>
      </c>
      <c r="E28" s="10">
        <f>1/$A$1*'[1]4407Imp'!D$85</f>
        <v>0.37431629999999994</v>
      </c>
      <c r="F28" s="10">
        <f>1/$A$1*'[1]4407Imp'!E$85</f>
        <v>0.41681000000000001</v>
      </c>
      <c r="G28" s="10">
        <f>1/$A$1*'[1]4407Imp'!F$85</f>
        <v>0.44535487999999995</v>
      </c>
      <c r="H28" s="10">
        <f>1/$A$1*'[1]4407Imp'!G$85</f>
        <v>0.46713971999999993</v>
      </c>
      <c r="I28" s="10">
        <f>1/$A$1*'[1]4407Imp'!H$85</f>
        <v>0.4440660668345543</v>
      </c>
      <c r="J28" s="10">
        <f>1/$A$1*'[1]4407Imp'!I$85</f>
        <v>0.43304987441666676</v>
      </c>
      <c r="K28" s="10">
        <f>1/$A$1*'[1]4407Imp'!J$85</f>
        <v>0.28660245438095233</v>
      </c>
      <c r="L28" s="10">
        <f>1/$A$1*'[1]4407Imp'!K$85</f>
        <v>0.20287926285714283</v>
      </c>
      <c r="M28" s="10">
        <f>1/$A$1*'[1]4407Imp'!L$85</f>
        <v>0.20132565999999999</v>
      </c>
      <c r="N28" s="10">
        <f>1/$A$1*'[1]4407Imp'!M$85</f>
        <v>0.17550106899999998</v>
      </c>
      <c r="O28" s="10">
        <f>1/$A$1*'[1]4407Imp'!N$85</f>
        <v>0.13071902999999999</v>
      </c>
      <c r="P28" s="10">
        <f>1/$A$1*'[1]4407Imp'!O$85</f>
        <v>0.16386024749999997</v>
      </c>
      <c r="Q28" s="10">
        <f>1/$A$1*'[1]4407Imp'!P$85</f>
        <v>0.17521745250000001</v>
      </c>
      <c r="R28" s="10">
        <f>1/$A$1*'[1]4407Imp'!Q$85</f>
        <v>0.22418324303030301</v>
      </c>
      <c r="S28" s="10">
        <f>1/$A$1*'[1]4407Imp'!R$85</f>
        <v>0.23843832000000001</v>
      </c>
      <c r="T28" s="10">
        <f>1/$A$1*'[1]4407Imp'!S$85</f>
        <v>0.27247954666666663</v>
      </c>
      <c r="U28" s="10">
        <f>1/$A$1*'[1]4407Imp'!T$85</f>
        <v>0.19781052777777777</v>
      </c>
      <c r="V28" s="10">
        <f>1/$A$1*'[1]4407Imp'!U$85</f>
        <v>0.18541813299999996</v>
      </c>
      <c r="W28" s="10">
        <f>1/$A$1*'[1]4407Imp'!V$85</f>
        <v>0</v>
      </c>
      <c r="X28" s="10">
        <f>1/$A$1*'[1]4407Imp'!W$85</f>
        <v>0</v>
      </c>
      <c r="Y28" s="10">
        <f>1/$A$1*'[1]4407Imp'!X$85</f>
        <v>0</v>
      </c>
      <c r="Z28" s="10">
        <f>1/$A$1*'[1]4407Imp'!Y$85</f>
        <v>0</v>
      </c>
      <c r="AA28" s="10">
        <f>1/$A$1*'[1]4407Imp'!Z$85</f>
        <v>0</v>
      </c>
      <c r="AB28" s="10">
        <f>1/$A$1*'[1]4407Imp'!AA$85</f>
        <v>0</v>
      </c>
      <c r="AC28" s="4"/>
      <c r="AD28" s="36">
        <f>1/1000*'[1]4407Imp'!AB$85</f>
        <v>6.2340367770600001E-2</v>
      </c>
      <c r="AE28" s="10">
        <f>1/1000*'[1]4407Imp'!AC$85</f>
        <v>6.1584517160799997E-2</v>
      </c>
      <c r="AF28" s="10">
        <f>1/1000*'[1]4407Imp'!AD$85</f>
        <v>6.1844424336000008E-2</v>
      </c>
      <c r="AG28" s="10">
        <f>1/1000*'[1]4407Imp'!AE$85</f>
        <v>7.3994731988799994E-2</v>
      </c>
      <c r="AH28" s="10">
        <f>1/1000*'[1]4407Imp'!AF$85</f>
        <v>8.3377865684400004E-2</v>
      </c>
      <c r="AI28" s="10">
        <f>1/1000*'[1]4407Imp'!AG$85</f>
        <v>9.1066654450200013E-2</v>
      </c>
      <c r="AJ28" s="10">
        <f>1/1000*'[1]4407Imp'!AH$85</f>
        <v>8.6536075048799996E-2</v>
      </c>
      <c r="AK28" s="10">
        <f>1/1000*'[1]4407Imp'!AI$85</f>
        <v>9.4053595416500005E-2</v>
      </c>
      <c r="AL28" s="10">
        <f>1/1000*'[1]4407Imp'!AJ$85</f>
        <v>6.961661158400001E-2</v>
      </c>
      <c r="AM28" s="10">
        <f>1/1000*'[1]4407Imp'!AK$85</f>
        <v>4.2931317734799995E-2</v>
      </c>
      <c r="AN28" s="10">
        <f>1/1000*'[1]4407Imp'!AL$85</f>
        <v>4.7190453716700005E-2</v>
      </c>
      <c r="AO28" s="10">
        <f>1/1000*'[1]4407Imp'!AM$85</f>
        <v>4.6443720863999997E-2</v>
      </c>
      <c r="AP28" s="10">
        <f>1/1000*'[1]4407Imp'!AN$85</f>
        <v>2.7921671887999999E-2</v>
      </c>
      <c r="AQ28" s="10">
        <f>1/1000*'[1]4407Imp'!AO$85</f>
        <v>3.6185293071000005E-2</v>
      </c>
      <c r="AR28" s="10">
        <f>1/1000*'[1]4407Imp'!AP$85</f>
        <v>4.2573036604000004E-2</v>
      </c>
      <c r="AS28" s="10">
        <f>1/1000*'[1]4407Imp'!AQ$85</f>
        <v>4.9157568022499994E-2</v>
      </c>
      <c r="AT28" s="10">
        <f>1/1000*'[1]4407Imp'!AR$85</f>
        <v>4.6552617681899999E-2</v>
      </c>
      <c r="AU28" s="10">
        <f>1/1000*'[1]4407Imp'!AS$85</f>
        <v>4.6254469561299999E-2</v>
      </c>
      <c r="AV28" s="10">
        <f>1/1000*'[1]4407Imp'!AT$85</f>
        <v>4.7765213139E-2</v>
      </c>
      <c r="AW28" s="10">
        <f>1/1000*'[1]4407Imp'!AU$85</f>
        <v>4.3521007603333335E-2</v>
      </c>
      <c r="AX28" s="10">
        <f>1/1000*'[1]4407Imp'!AV$85</f>
        <v>0</v>
      </c>
      <c r="AY28" s="10">
        <f>1/1000*'[1]4407Imp'!AW$85</f>
        <v>0</v>
      </c>
      <c r="AZ28" s="10">
        <f>1/1000*'[1]4407Imp'!AX$85</f>
        <v>0</v>
      </c>
      <c r="BA28" s="10">
        <f>1/1000*'[1]4407Imp'!AY$85</f>
        <v>0</v>
      </c>
      <c r="BB28" s="10">
        <f>1/1000*'[1]4407Imp'!AZ$85</f>
        <v>0</v>
      </c>
      <c r="BC28" s="10">
        <f>1/1000*'[1]4407Imp'!BA$85</f>
        <v>0</v>
      </c>
      <c r="BD28" s="386"/>
    </row>
    <row r="29" spans="2:56">
      <c r="B29" s="5" t="s">
        <v>33</v>
      </c>
      <c r="C29" s="45">
        <f>1/$A$1*'[1]4407Imp'!$B$91</f>
        <v>0.13324527799999999</v>
      </c>
      <c r="D29" s="10">
        <f>1/$A$1*'[1]4407Imp'!$C$91</f>
        <v>0.15018251999999999</v>
      </c>
      <c r="E29" s="10">
        <f>1/$A$1*'[1]4407Imp'!D$91</f>
        <v>0.15037393999999996</v>
      </c>
      <c r="F29" s="10">
        <f>1/$A$1*'[1]4407Imp'!E$91</f>
        <v>0.19913594299999998</v>
      </c>
      <c r="G29" s="10">
        <f>1/$A$1*'[1]4407Imp'!F$91</f>
        <v>0.22152153500000002</v>
      </c>
      <c r="H29" s="10">
        <f>1/$A$1*'[1]4407Imp'!G$91</f>
        <v>0.18570440000000002</v>
      </c>
      <c r="I29" s="10">
        <f>1/$A$1*'[1]4407Imp'!H$91</f>
        <v>0.14499142487454211</v>
      </c>
      <c r="J29" s="10">
        <f>1/$A$1*'[1]4407Imp'!I$91</f>
        <v>0.23697390013095232</v>
      </c>
      <c r="K29" s="10">
        <f>1/$A$1*'[1]4407Imp'!J$91</f>
        <v>0.10563399952380952</v>
      </c>
      <c r="L29" s="10">
        <f>1/$A$1*'[1]4407Imp'!K$91</f>
        <v>0.18220906428571429</v>
      </c>
      <c r="M29" s="10">
        <f>1/$A$1*'[1]4407Imp'!L$91</f>
        <v>7.0421612857142837E-2</v>
      </c>
      <c r="N29" s="10">
        <f>1/$A$1*'[1]4407Imp'!M$91</f>
        <v>6.590405399999999E-2</v>
      </c>
      <c r="O29" s="10">
        <f>1/$A$1*'[1]4407Imp'!N$91</f>
        <v>3.2133191666666665E-2</v>
      </c>
      <c r="P29" s="10">
        <f>1/$A$1*'[1]4407Imp'!O$91</f>
        <v>3.2741992894736838E-2</v>
      </c>
      <c r="Q29" s="10">
        <f>1/$A$1*'[1]4407Imp'!P$91</f>
        <v>0.11115197755555556</v>
      </c>
      <c r="R29" s="10">
        <f>1/$A$1*'[1]4407Imp'!Q$91</f>
        <v>5.8488339357142843E-2</v>
      </c>
      <c r="S29" s="10">
        <f>1/$A$1*'[1]4407Imp'!R$91</f>
        <v>6.9197295499999978E-2</v>
      </c>
      <c r="T29" s="10">
        <f>1/$A$1*'[1]4407Imp'!S$91</f>
        <v>9.2908585594017101E-2</v>
      </c>
      <c r="U29" s="10">
        <f>1/$A$1*'[1]4407Imp'!T$91</f>
        <v>0.11407618187888197</v>
      </c>
      <c r="V29" s="10">
        <f>1/$A$1*'[1]4407Imp'!U$91</f>
        <v>0.13447237433333334</v>
      </c>
      <c r="W29" s="10">
        <f>1/$A$1*'[1]4407Imp'!V$91</f>
        <v>0</v>
      </c>
      <c r="X29" s="10">
        <f>1/$A$1*'[1]4407Imp'!W$91</f>
        <v>0</v>
      </c>
      <c r="Y29" s="10">
        <f>1/$A$1*'[1]4407Imp'!X$91</f>
        <v>0</v>
      </c>
      <c r="Z29" s="10">
        <f>1/$A$1*'[1]4407Imp'!Y$91</f>
        <v>0</v>
      </c>
      <c r="AA29" s="10">
        <f>1/$A$1*'[1]4407Imp'!Z$91</f>
        <v>0</v>
      </c>
      <c r="AB29" s="10">
        <f>1/$A$1*'[1]4407Imp'!AA$91</f>
        <v>0</v>
      </c>
      <c r="AC29" s="4"/>
      <c r="AD29" s="36">
        <f>1/1000*'[1]4407Imp'!AB$91</f>
        <v>2.9766259798845E-2</v>
      </c>
      <c r="AE29" s="10">
        <f>1/1000*'[1]4407Imp'!AC$91</f>
        <v>3.01824248372E-2</v>
      </c>
      <c r="AF29" s="10">
        <f>1/1000*'[1]4407Imp'!AD$91</f>
        <v>3.5026614499199998E-2</v>
      </c>
      <c r="AG29" s="10">
        <f>1/1000*'[1]4407Imp'!AE$91</f>
        <v>4.94541115488E-2</v>
      </c>
      <c r="AH29" s="10">
        <f>1/1000*'[1]4407Imp'!AF$91</f>
        <v>6.1981924905600005E-2</v>
      </c>
      <c r="AI29" s="10">
        <f>1/1000*'[1]4407Imp'!AG$91</f>
        <v>5.7679171964700002E-2</v>
      </c>
      <c r="AJ29" s="10">
        <f>1/1000*'[1]4407Imp'!AH$91</f>
        <v>5.0335463378800009E-2</v>
      </c>
      <c r="AK29" s="10">
        <f>1/1000*'[1]4407Imp'!AI$91</f>
        <v>7.4680333502500001E-2</v>
      </c>
      <c r="AL29" s="10">
        <f>1/1000*'[1]4407Imp'!AJ$91</f>
        <v>4.9555118733200003E-2</v>
      </c>
      <c r="AM29" s="10">
        <f>1/1000*'[1]4407Imp'!AK$91</f>
        <v>2.6362824681599999E-2</v>
      </c>
      <c r="AN29" s="10">
        <f>1/1000*'[1]4407Imp'!AL$91</f>
        <v>2.92585516362E-2</v>
      </c>
      <c r="AO29" s="10">
        <f>1/1000*'[1]4407Imp'!AM$91</f>
        <v>2.4906432383999998E-2</v>
      </c>
      <c r="AP29" s="10">
        <f>1/1000*'[1]4407Imp'!AN$91</f>
        <v>1.27399496048E-2</v>
      </c>
      <c r="AQ29" s="10">
        <f>1/1000*'[1]4407Imp'!AO$91</f>
        <v>1.3043928837600001E-2</v>
      </c>
      <c r="AR29" s="10">
        <f>1/1000*'[1]4407Imp'!AP$91</f>
        <v>1.8521495310000004E-2</v>
      </c>
      <c r="AS29" s="10">
        <f>1/1000*'[1]4407Imp'!AQ$91</f>
        <v>1.7050945782499997E-2</v>
      </c>
      <c r="AT29" s="10">
        <f>1/1000*'[1]4407Imp'!AR$91</f>
        <v>2.0750881623599997E-2</v>
      </c>
      <c r="AU29" s="10">
        <f>1/1000*'[1]4407Imp'!AS$91</f>
        <v>2.4213934444699999E-2</v>
      </c>
      <c r="AV29" s="10">
        <f>1/1000*'[1]4407Imp'!AT$91</f>
        <v>3.4582227416999997E-2</v>
      </c>
      <c r="AW29" s="10">
        <f>1/1000*'[1]4407Imp'!AU$91</f>
        <v>2.9493777129166666E-2</v>
      </c>
      <c r="AX29" s="10">
        <f>1/1000*'[1]4407Imp'!AV$91</f>
        <v>0</v>
      </c>
      <c r="AY29" s="10">
        <f>1/1000*'[1]4407Imp'!AW$91</f>
        <v>0</v>
      </c>
      <c r="AZ29" s="10">
        <f>1/1000*'[1]4407Imp'!AX$91</f>
        <v>0</v>
      </c>
      <c r="BA29" s="10">
        <f>1/1000*'[1]4407Imp'!AY$91</f>
        <v>0</v>
      </c>
      <c r="BB29" s="10">
        <f>1/1000*'[1]4407Imp'!AZ$91</f>
        <v>0</v>
      </c>
      <c r="BC29" s="10">
        <f>1/1000*'[1]4407Imp'!BA$91</f>
        <v>0</v>
      </c>
      <c r="BD29" s="386"/>
    </row>
    <row r="30" spans="2:56">
      <c r="B30" s="5" t="s">
        <v>40</v>
      </c>
      <c r="C30" s="45">
        <f>1/$A$1*'[1]4407Imp'!$B$114</f>
        <v>1.4541027999999998E-2</v>
      </c>
      <c r="D30" s="10">
        <f>1/$A$1*'[1]4407Imp'!$C$114</f>
        <v>2.0812786999999999E-2</v>
      </c>
      <c r="E30" s="10">
        <f>1/$A$1*'[1]4407Imp'!D$114</f>
        <v>2.1574298999999998E-2</v>
      </c>
      <c r="F30" s="10">
        <f>1/$A$1*'[1]4407Imp'!E$114</f>
        <v>2.6951896999999995E-2</v>
      </c>
      <c r="G30" s="10">
        <f>1/$A$1*'[1]4407Imp'!F$114</f>
        <v>3.3016758999999993E-2</v>
      </c>
      <c r="H30" s="10">
        <f>1/$A$1*'[1]4407Imp'!G$114</f>
        <v>2.2040420999999998E-2</v>
      </c>
      <c r="I30" s="10">
        <f>1/$A$1*'[1]4407Imp'!H$114</f>
        <v>2.0723660940170939E-2</v>
      </c>
      <c r="J30" s="10">
        <f>1/$A$1*'[1]4407Imp'!I$114</f>
        <v>3.3662386170634918E-2</v>
      </c>
      <c r="K30" s="10">
        <f>1/$A$1*'[1]4407Imp'!J$114</f>
        <v>1.2039152428571424E-2</v>
      </c>
      <c r="L30" s="10">
        <f>1/$A$1*'[1]4407Imp'!K$114</f>
        <v>4.200409642857143E-3</v>
      </c>
      <c r="M30" s="10">
        <f>1/$A$1*'[1]4407Imp'!L$114</f>
        <v>4.9953813073593065E-3</v>
      </c>
      <c r="N30" s="10">
        <f>1/$A$1*'[1]4407Imp'!M$114</f>
        <v>5.8330229999999997E-3</v>
      </c>
      <c r="O30" s="10">
        <f>1/$A$1*'[1]4407Imp'!N$114</f>
        <v>3.7774755555555549E-3</v>
      </c>
      <c r="P30" s="10">
        <f>1/$A$1*'[1]4407Imp'!O$114</f>
        <v>3.9444114285714284E-3</v>
      </c>
      <c r="Q30" s="10">
        <f>1/$A$1*'[1]4407Imp'!P$114</f>
        <v>3.6494994444444435E-3</v>
      </c>
      <c r="R30" s="10">
        <f>1/$A$1*'[1]4407Imp'!Q$114</f>
        <v>4.3871600000000002E-3</v>
      </c>
      <c r="S30" s="10">
        <f>1/$A$1*'[1]4407Imp'!R$114</f>
        <v>5.3038037499999998E-3</v>
      </c>
      <c r="T30" s="10">
        <f>1/$A$1*'[1]4407Imp'!S$114</f>
        <v>4.3228205555555562E-3</v>
      </c>
      <c r="U30" s="10">
        <f>1/$A$1*'[1]4407Imp'!T$114</f>
        <v>7.193419999999999E-3</v>
      </c>
      <c r="V30" s="10">
        <f>1/$A$1*'[1]4407Imp'!U$114</f>
        <v>7.1192666666666663E-3</v>
      </c>
      <c r="W30" s="10">
        <f>1/$A$1*'[1]4407Imp'!V$114</f>
        <v>0</v>
      </c>
      <c r="X30" s="10">
        <f>1/$A$1*'[1]4407Imp'!W$114</f>
        <v>0</v>
      </c>
      <c r="Y30" s="10">
        <f>1/$A$1*'[1]4407Imp'!X$114</f>
        <v>0</v>
      </c>
      <c r="Z30" s="10">
        <f>1/$A$1*'[1]4407Imp'!Y$114</f>
        <v>0</v>
      </c>
      <c r="AA30" s="10">
        <f>1/$A$1*'[1]4407Imp'!Z$114</f>
        <v>0</v>
      </c>
      <c r="AB30" s="10">
        <f>1/$A$1*'[1]4407Imp'!AA$114</f>
        <v>0</v>
      </c>
      <c r="AC30" s="4"/>
      <c r="AD30" s="45">
        <f>1/1000*'[1]4407Imp'!AB$114</f>
        <v>3.7741053087330004E-3</v>
      </c>
      <c r="AE30" s="10">
        <f>1/1000*'[1]4407Imp'!AC$114</f>
        <v>7.2213920683999993E-3</v>
      </c>
      <c r="AF30" s="10">
        <f>1/1000*'[1]4407Imp'!AD$114</f>
        <v>7.3595594112000002E-3</v>
      </c>
      <c r="AG30" s="10">
        <f>1/1000*'[1]4407Imp'!AE$114</f>
        <v>9.9097871040000011E-3</v>
      </c>
      <c r="AH30" s="10">
        <f>1/1000*'[1]4407Imp'!AF$114</f>
        <v>1.27504787795E-2</v>
      </c>
      <c r="AI30" s="10">
        <f>1/1000*'[1]4407Imp'!AG$114</f>
        <v>9.5367891333000016E-3</v>
      </c>
      <c r="AJ30" s="10">
        <f>1/1000*'[1]4407Imp'!AH$114</f>
        <v>9.0886266988000012E-3</v>
      </c>
      <c r="AK30" s="10">
        <f>1/1000*'[1]4407Imp'!AI$114</f>
        <v>1.4087140626500001E-2</v>
      </c>
      <c r="AL30" s="10">
        <f>1/1000*'[1]4407Imp'!AJ$114</f>
        <v>7.393476272000001E-3</v>
      </c>
      <c r="AM30" s="10">
        <f>1/1000*'[1]4407Imp'!AK$114</f>
        <v>2.6628349968E-3</v>
      </c>
      <c r="AN30" s="10">
        <f>1/1000*'[1]4407Imp'!AL$114</f>
        <v>3.2572011519000003E-3</v>
      </c>
      <c r="AO30" s="10">
        <f>1/1000*'[1]4407Imp'!AM$114</f>
        <v>3.9713258880000003E-3</v>
      </c>
      <c r="AP30" s="10">
        <f>1/1000*'[1]4407Imp'!AN$114</f>
        <v>2.5238572655999999E-3</v>
      </c>
      <c r="AQ30" s="10">
        <f>1/1000*'[1]4407Imp'!AO$114</f>
        <v>2.0589003059999999E-3</v>
      </c>
      <c r="AR30" s="10">
        <f>1/1000*'[1]4407Imp'!AP$114</f>
        <v>2.6662038480000003E-3</v>
      </c>
      <c r="AS30" s="10">
        <f>1/1000*'[1]4407Imp'!AQ$114</f>
        <v>2.3238832539999995E-3</v>
      </c>
      <c r="AT30" s="10">
        <f>1/1000*'[1]4407Imp'!AR$114</f>
        <v>2.6376131927000001E-3</v>
      </c>
      <c r="AU30" s="10">
        <f>1/1000*'[1]4407Imp'!AS$114</f>
        <v>2.8542028658E-3</v>
      </c>
      <c r="AV30" s="10">
        <f>1/1000*'[1]4407Imp'!AT$114</f>
        <v>4.459205628E-3</v>
      </c>
      <c r="AW30" s="10">
        <f>1/1000*'[1]4407Imp'!AU$114</f>
        <v>3.7942309704166667E-3</v>
      </c>
      <c r="AX30" s="10">
        <f>1/1000*'[1]4407Imp'!AV$114</f>
        <v>0</v>
      </c>
      <c r="AY30" s="10">
        <f>1/1000*'[1]4407Imp'!AW$114</f>
        <v>0</v>
      </c>
      <c r="AZ30" s="10">
        <f>1/1000*'[1]4407Imp'!AX$114</f>
        <v>0</v>
      </c>
      <c r="BA30" s="10">
        <f>1/1000*'[1]4407Imp'!AY$114</f>
        <v>0</v>
      </c>
      <c r="BB30" s="10">
        <f>1/1000*'[1]4407Imp'!AZ$114</f>
        <v>0</v>
      </c>
      <c r="BC30" s="10">
        <f>1/1000*'[1]4407Imp'!BA$114</f>
        <v>0</v>
      </c>
      <c r="BD30" s="386"/>
    </row>
    <row r="31" spans="2:56">
      <c r="B31" s="5" t="s">
        <v>57</v>
      </c>
      <c r="C31" s="45">
        <f>1/$A$1*'[1]4407Imp'!$B$126</f>
        <v>6.1370299999999996E-2</v>
      </c>
      <c r="D31" s="10">
        <f>1/$A$1*'[1]4407Imp'!$C$126</f>
        <v>4.1460320000000002E-2</v>
      </c>
      <c r="E31" s="10">
        <f>1/$A$1*'[1]4407Imp'!D$126</f>
        <v>4.040382E-2</v>
      </c>
      <c r="F31" s="10">
        <f>1/$A$1*'[1]4407Imp'!E$126</f>
        <v>4.5072000000000001E-2</v>
      </c>
      <c r="G31" s="10">
        <f>1/$A$1*'[1]4407Imp'!F$126</f>
        <v>2.4851700000000001E-2</v>
      </c>
      <c r="H31" s="10">
        <f>1/$A$1*'[1]4407Imp'!G$126</f>
        <v>2.0819174000000003E-2</v>
      </c>
      <c r="I31" s="10">
        <f>1/$A$1*'[1]4407Imp'!H$126</f>
        <v>3.150976266666667E-2</v>
      </c>
      <c r="J31" s="10">
        <f>1/$A$1*'[1]4407Imp'!I$126</f>
        <v>1.4605356666666666E-2</v>
      </c>
      <c r="K31" s="10">
        <f>1/$A$1*'[1]4407Imp'!J$126</f>
        <v>8.8253399999999992E-3</v>
      </c>
      <c r="L31" s="10">
        <f>1/$A$1*'[1]4407Imp'!K$126</f>
        <v>8.666140000000001E-3</v>
      </c>
      <c r="M31" s="10">
        <f>1/$A$1*'[1]4407Imp'!L$126</f>
        <v>6.48286E-3</v>
      </c>
      <c r="N31" s="10">
        <f>1/$A$1*'[1]4407Imp'!M$126</f>
        <v>2.5770999999999997E-3</v>
      </c>
      <c r="O31" s="10">
        <f>1/$A$1*'[1]4407Imp'!N$126</f>
        <v>2.13262E-3</v>
      </c>
      <c r="P31" s="10">
        <f>1/$A$1*'[1]4407Imp'!O$126</f>
        <v>1.8207599999999998E-3</v>
      </c>
      <c r="Q31" s="10">
        <f>1/$A$1*'[1]4407Imp'!P$126</f>
        <v>1.8928399999999998E-3</v>
      </c>
      <c r="R31" s="10">
        <f>1/$A$1*'[1]4407Imp'!Q$126</f>
        <v>3.87792E-3</v>
      </c>
      <c r="S31" s="10">
        <f>1/$A$1*'[1]4407Imp'!R$126</f>
        <v>3.1461599999999998E-3</v>
      </c>
      <c r="T31" s="10">
        <f>1/$A$1*'[1]4407Imp'!S$126</f>
        <v>6.8596400000000002E-3</v>
      </c>
      <c r="U31" s="10">
        <f>1/$A$1*'[1]4407Imp'!T$126</f>
        <v>1.6661112173913042E-2</v>
      </c>
      <c r="V31" s="10">
        <f>1/$A$1*'[1]4407Imp'!U$126</f>
        <v>2.7126359999999995E-2</v>
      </c>
      <c r="W31" s="10">
        <f>1/$A$1*'[1]4407Imp'!V$126</f>
        <v>0</v>
      </c>
      <c r="X31" s="10">
        <f>1/$A$1*'[1]4407Imp'!W$126</f>
        <v>0</v>
      </c>
      <c r="Y31" s="10">
        <f>1/$A$1*'[1]4407Imp'!X$126</f>
        <v>0</v>
      </c>
      <c r="Z31" s="10">
        <f>1/$A$1*'[1]4407Imp'!Y$126</f>
        <v>0</v>
      </c>
      <c r="AA31" s="10">
        <f>1/$A$1*'[1]4407Imp'!Z$126</f>
        <v>0</v>
      </c>
      <c r="AB31" s="10">
        <f>1/$A$1*'[1]4407Imp'!AA$126</f>
        <v>0</v>
      </c>
      <c r="AC31" s="4"/>
      <c r="AD31" s="45">
        <f>1/1000*'[1]4407Imp'!AB$126</f>
        <v>7.396557057318E-3</v>
      </c>
      <c r="AE31" s="10">
        <f>1/1000*'[1]4407Imp'!AC$126</f>
        <v>4.3139905631999998E-3</v>
      </c>
      <c r="AF31" s="10">
        <f>1/1000*'[1]4407Imp'!AD$126</f>
        <v>4.7585211312000004E-3</v>
      </c>
      <c r="AG31" s="10">
        <f>1/1000*'[1]4407Imp'!AE$126</f>
        <v>7.0473873120000009E-3</v>
      </c>
      <c r="AH31" s="10">
        <f>1/1000*'[1]4407Imp'!AF$126</f>
        <v>4.0107117456000003E-3</v>
      </c>
      <c r="AI31" s="10">
        <f>1/1000*'[1]4407Imp'!AG$126</f>
        <v>3.8227672197000003E-3</v>
      </c>
      <c r="AJ31" s="10">
        <f>1/1000*'[1]4407Imp'!AH$126</f>
        <v>6.6839769148000008E-3</v>
      </c>
      <c r="AK31" s="10">
        <f>1/1000*'[1]4407Imp'!AI$126</f>
        <v>4.192968002E-3</v>
      </c>
      <c r="AL31" s="10">
        <f>1/1000*'[1]4407Imp'!AJ$126</f>
        <v>2.9866447208000001E-3</v>
      </c>
      <c r="AM31" s="10">
        <f>1/1000*'[1]4407Imp'!AK$126</f>
        <v>2.7017624699999998E-3</v>
      </c>
      <c r="AN31" s="10">
        <f>1/1000*'[1]4407Imp'!AL$126</f>
        <v>2.0886138360000001E-3</v>
      </c>
      <c r="AO31" s="10">
        <f>1/1000*'[1]4407Imp'!AM$126</f>
        <v>1.1432635199999999E-3</v>
      </c>
      <c r="AP31" s="10">
        <f>1/1000*'[1]4407Imp'!AN$126</f>
        <v>7.2913299359999998E-4</v>
      </c>
      <c r="AQ31" s="10">
        <f>1/1000*'[1]4407Imp'!AO$126</f>
        <v>9.6526308000000006E-4</v>
      </c>
      <c r="AR31" s="10">
        <f>1/1000*'[1]4407Imp'!AP$126</f>
        <v>1.1688421985000001E-3</v>
      </c>
      <c r="AS31" s="10">
        <f>1/1000*'[1]4407Imp'!AQ$126</f>
        <v>1.4615731969999999E-3</v>
      </c>
      <c r="AT31" s="10">
        <f>1/1000*'[1]4407Imp'!AR$126</f>
        <v>1.3287371497E-3</v>
      </c>
      <c r="AU31" s="10">
        <f>1/1000*'[1]4407Imp'!AS$126</f>
        <v>2.1774944906000002E-3</v>
      </c>
      <c r="AV31" s="10">
        <f>1/1000*'[1]4407Imp'!AT$126</f>
        <v>4.4813115860000002E-3</v>
      </c>
      <c r="AW31" s="10">
        <f>1/1000*'[1]4407Imp'!AU$126</f>
        <v>7.2322217200000002E-3</v>
      </c>
      <c r="AX31" s="10">
        <f>1/1000*'[1]4407Imp'!AV$126</f>
        <v>0</v>
      </c>
      <c r="AY31" s="10">
        <f>1/1000*'[1]4407Imp'!AW$126</f>
        <v>0</v>
      </c>
      <c r="AZ31" s="10">
        <f>1/1000*'[1]4407Imp'!AX$126</f>
        <v>0</v>
      </c>
      <c r="BA31" s="10">
        <f>1/1000*'[1]4407Imp'!AY$126</f>
        <v>0</v>
      </c>
      <c r="BB31" s="10">
        <f>1/1000*'[1]4407Imp'!AZ$126</f>
        <v>0</v>
      </c>
      <c r="BC31" s="10">
        <f>1/1000*'[1]4407Imp'!BA$126</f>
        <v>0</v>
      </c>
      <c r="BD31" s="386"/>
    </row>
    <row r="32" spans="2:56">
      <c r="B32" s="5" t="s">
        <v>39</v>
      </c>
      <c r="C32" s="45">
        <f>1/$A$1*'[1]4407Imp'!$B$188</f>
        <v>3.3796880000000001E-2</v>
      </c>
      <c r="D32" s="10">
        <f>1/$A$1*'[1]4407Imp'!$C$188</f>
        <v>3.9521000000000001E-2</v>
      </c>
      <c r="E32" s="10">
        <f>1/$A$1*'[1]4407Imp'!D$188</f>
        <v>4.9681701999999994E-2</v>
      </c>
      <c r="F32" s="10">
        <f>1/$A$1*'[1]4407Imp'!E$188</f>
        <v>5.5656380000000012E-2</v>
      </c>
      <c r="G32" s="10">
        <f>1/$A$1*'[1]4407Imp'!F$188</f>
        <v>4.5605639999999996E-2</v>
      </c>
      <c r="H32" s="10">
        <f>1/$A$1*'[1]4407Imp'!G$188</f>
        <v>4.85009E-2</v>
      </c>
      <c r="I32" s="10">
        <f>1/$A$1*'[1]4407Imp'!H$188</f>
        <v>4.6440750444444449E-2</v>
      </c>
      <c r="J32" s="10">
        <f>1/$A$1*'[1]4407Imp'!I$188</f>
        <v>6.4399170749999998E-2</v>
      </c>
      <c r="K32" s="10">
        <f>1/$A$1*'[1]4407Imp'!J$188</f>
        <v>3.4099047999999993E-2</v>
      </c>
      <c r="L32" s="10">
        <f>1/$A$1*'[1]4407Imp'!K$188</f>
        <v>1.7546639999999999E-2</v>
      </c>
      <c r="M32" s="10">
        <f>1/$A$1*'[1]4407Imp'!L$188</f>
        <v>2.2873640000000001E-2</v>
      </c>
      <c r="N32" s="10">
        <f>1/$A$1*'[1]4407Imp'!M$188</f>
        <v>1.6999799999999999E-2</v>
      </c>
      <c r="O32" s="10">
        <f>1/$A$1*'[1]4407Imp'!N$188</f>
        <v>1.5193102608695649E-2</v>
      </c>
      <c r="P32" s="10">
        <f>1/$A$1*'[1]4407Imp'!O$188</f>
        <v>7.3261799999999998E-3</v>
      </c>
      <c r="Q32" s="10">
        <f>1/$A$1*'[1]4407Imp'!P$188</f>
        <v>4.1854599999999994E-3</v>
      </c>
      <c r="R32" s="10">
        <f>1/$A$1*'[1]4407Imp'!Q$188</f>
        <v>4.5766999999999987E-3</v>
      </c>
      <c r="S32" s="10">
        <f>1/$A$1*'[1]4407Imp'!R$188</f>
        <v>4.8615666666666658E-3</v>
      </c>
      <c r="T32" s="10">
        <f>1/$A$1*'[1]4407Imp'!S$188</f>
        <v>3.7955316666666663E-3</v>
      </c>
      <c r="U32" s="10">
        <f>1/$A$1*'[1]4407Imp'!T$188</f>
        <v>2.7481199999999997E-3</v>
      </c>
      <c r="V32" s="10">
        <f>1/$A$1*'[1]4407Imp'!U$188</f>
        <v>4.0922600000000003E-3</v>
      </c>
      <c r="W32" s="10">
        <f>1/$A$1*'[1]4407Imp'!V$188</f>
        <v>0</v>
      </c>
      <c r="X32" s="10">
        <f>1/$A$1*'[1]4407Imp'!W$188</f>
        <v>0</v>
      </c>
      <c r="Y32" s="10">
        <f>1/$A$1*'[1]4407Imp'!X$188</f>
        <v>0</v>
      </c>
      <c r="Z32" s="10">
        <f>1/$A$1*'[1]4407Imp'!Y$188</f>
        <v>0</v>
      </c>
      <c r="AA32" s="10">
        <f>1/$A$1*'[1]4407Imp'!Z$188</f>
        <v>0</v>
      </c>
      <c r="AB32" s="10">
        <f>1/$A$1*'[1]4407Imp'!AA$188</f>
        <v>0</v>
      </c>
      <c r="AC32" s="4"/>
      <c r="AD32" s="45">
        <f>1/1000*'[1]4407Imp'!AB$188</f>
        <v>6.1222251108929999E-3</v>
      </c>
      <c r="AE32" s="10">
        <f>1/1000*'[1]4407Imp'!AC$188</f>
        <v>6.4489200519999993E-3</v>
      </c>
      <c r="AF32" s="10">
        <f>1/1000*'[1]4407Imp'!AD$188</f>
        <v>9.7475918351999993E-3</v>
      </c>
      <c r="AG32" s="10">
        <f>1/1000*'[1]4407Imp'!AE$188</f>
        <v>1.3851502145600002E-2</v>
      </c>
      <c r="AH32" s="10">
        <f>1/1000*'[1]4407Imp'!AF$188</f>
        <v>1.2482502914700001E-2</v>
      </c>
      <c r="AI32" s="10">
        <f>1/1000*'[1]4407Imp'!AG$188</f>
        <v>1.3988692746600003E-2</v>
      </c>
      <c r="AJ32" s="10">
        <f>1/1000*'[1]4407Imp'!AH$188</f>
        <v>1.6516149844000003E-2</v>
      </c>
      <c r="AK32" s="10">
        <f>1/1000*'[1]4407Imp'!AI$188</f>
        <v>2.7296495190000002E-2</v>
      </c>
      <c r="AL32" s="10">
        <f>1/1000*'[1]4407Imp'!AJ$188</f>
        <v>2.7033214281200004E-2</v>
      </c>
      <c r="AM32" s="10">
        <f>1/1000*'[1]4407Imp'!AK$188</f>
        <v>1.2647446636000001E-2</v>
      </c>
      <c r="AN32" s="10">
        <f>1/1000*'[1]4407Imp'!AL$188</f>
        <v>1.2150394461900001E-2</v>
      </c>
      <c r="AO32" s="10">
        <f>1/1000*'[1]4407Imp'!AM$188</f>
        <v>9.2015891040000009E-3</v>
      </c>
      <c r="AP32" s="10">
        <f>1/1000*'[1]4407Imp'!AN$188</f>
        <v>7.2443422304000003E-3</v>
      </c>
      <c r="AQ32" s="10">
        <f>1/1000*'[1]4407Imp'!AO$188</f>
        <v>2.5856181255000002E-3</v>
      </c>
      <c r="AR32" s="10">
        <f>1/1000*'[1]4407Imp'!AP$188</f>
        <v>1.5430474360000003E-3</v>
      </c>
      <c r="AS32" s="10">
        <f>1/1000*'[1]4407Imp'!AQ$188</f>
        <v>1.5737114714999998E-3</v>
      </c>
      <c r="AT32" s="10">
        <f>1/1000*'[1]4407Imp'!AR$188</f>
        <v>2.2694482905999997E-3</v>
      </c>
      <c r="AU32" s="10">
        <f>1/1000*'[1]4407Imp'!AS$188</f>
        <v>1.8301761335000001E-3</v>
      </c>
      <c r="AV32" s="10">
        <f>1/1000*'[1]4407Imp'!AT$188</f>
        <v>1.7320427899999999E-3</v>
      </c>
      <c r="AW32" s="10">
        <f>1/1000*'[1]4407Imp'!AU$188</f>
        <v>2.0616130654166668E-3</v>
      </c>
      <c r="AX32" s="10">
        <f>1/1000*'[1]4407Imp'!AV$188</f>
        <v>0</v>
      </c>
      <c r="AY32" s="10">
        <f>1/1000*'[1]4407Imp'!AW$188</f>
        <v>0</v>
      </c>
      <c r="AZ32" s="10">
        <f>1/1000*'[1]4407Imp'!AX$188</f>
        <v>0</v>
      </c>
      <c r="BA32" s="10">
        <f>1/1000*'[1]4407Imp'!AY$188</f>
        <v>0</v>
      </c>
      <c r="BB32" s="10">
        <f>1/1000*'[1]4407Imp'!AZ$188</f>
        <v>0</v>
      </c>
      <c r="BC32" s="10">
        <f>1/1000*'[1]4407Imp'!BA$188</f>
        <v>0</v>
      </c>
      <c r="BD32" s="386"/>
    </row>
    <row r="33" spans="2:56">
      <c r="B33" s="5" t="s">
        <v>118</v>
      </c>
      <c r="C33" s="45">
        <f>1/$A$1*'[1]4407Imp'!$B$189</f>
        <v>0.25309363699999998</v>
      </c>
      <c r="D33" s="10">
        <f>1/$A$1*'[1]4407Imp'!$C$189</f>
        <v>0.27691246999999991</v>
      </c>
      <c r="E33" s="10">
        <f>1/$A$1*'[1]4407Imp'!D$189</f>
        <v>0.27048386099999994</v>
      </c>
      <c r="F33" s="10">
        <f>1/$A$1*'[1]4407Imp'!E$189</f>
        <v>0.29729350700000001</v>
      </c>
      <c r="G33" s="10">
        <f>1/$A$1*'[1]4407Imp'!F$189</f>
        <v>0.33181582300000001</v>
      </c>
      <c r="H33" s="10">
        <f>1/$A$1*'[1]4407Imp'!G$189</f>
        <v>0.32762697800000001</v>
      </c>
      <c r="I33" s="10">
        <f>1/$A$1*'[1]4407Imp'!H$189</f>
        <v>0.35474410441697185</v>
      </c>
      <c r="J33" s="10">
        <f>1/$A$1*'[1]4407Imp'!I$189</f>
        <v>0.47253984773809538</v>
      </c>
      <c r="K33" s="10">
        <f>1/$A$1*'[1]4407Imp'!J$189</f>
        <v>0.2568357787142857</v>
      </c>
      <c r="L33" s="10">
        <f>1/$A$1*'[1]4407Imp'!K$189</f>
        <v>0.17894367168956046</v>
      </c>
      <c r="M33" s="10">
        <f>1/$A$1*'[1]4407Imp'!L$189</f>
        <v>0.177251223030303</v>
      </c>
      <c r="N33" s="10">
        <f>1/$A$1*'[1]4407Imp'!M$189</f>
        <v>0.19669651199999996</v>
      </c>
      <c r="O33" s="10">
        <f>1/$A$1*'[1]4407Imp'!N$189</f>
        <v>0.46165753822222222</v>
      </c>
      <c r="P33" s="10">
        <f>1/$A$1*'[1]4407Imp'!O$189</f>
        <v>0.16348091518421054</v>
      </c>
      <c r="Q33" s="10">
        <f>1/$A$1*'[1]4407Imp'!P$189</f>
        <v>0.172783618</v>
      </c>
      <c r="R33" s="10">
        <f>1/$A$1*'[1]4407Imp'!Q$189</f>
        <v>0.14548736985615823</v>
      </c>
      <c r="S33" s="10">
        <f>1/$A$1*'[1]4407Imp'!R$189</f>
        <v>0.1223041493611111</v>
      </c>
      <c r="T33" s="10">
        <f>1/$A$1*'[1]4407Imp'!S$189</f>
        <v>0.13656607065079363</v>
      </c>
      <c r="U33" s="10">
        <f>1/$A$1*'[1]4407Imp'!T$189</f>
        <v>0.13970563099999997</v>
      </c>
      <c r="V33" s="10">
        <f>1/$A$1*'[1]4407Imp'!U$189</f>
        <v>0.15635344888461541</v>
      </c>
      <c r="W33" s="10">
        <f>1/$A$1*'[1]4407Imp'!V$189</f>
        <v>0</v>
      </c>
      <c r="X33" s="10">
        <f>1/$A$1*'[1]4407Imp'!W$189</f>
        <v>0</v>
      </c>
      <c r="Y33" s="10">
        <f>1/$A$1*'[1]4407Imp'!X$189</f>
        <v>0</v>
      </c>
      <c r="Z33" s="10">
        <f>1/$A$1*'[1]4407Imp'!Y$189</f>
        <v>0</v>
      </c>
      <c r="AA33" s="10">
        <f>1/$A$1*'[1]4407Imp'!Z$189</f>
        <v>0</v>
      </c>
      <c r="AB33" s="10">
        <f>1/$A$1*'[1]4407Imp'!AA$189</f>
        <v>0</v>
      </c>
      <c r="AC33" s="4"/>
      <c r="AD33" s="45">
        <f>1/1000*'[1]4407Imp'!AB$189</f>
        <v>3.1968833893626002E-2</v>
      </c>
      <c r="AE33" s="10">
        <f>1/1000*'[1]4407Imp'!AC$189</f>
        <v>3.1399135948E-2</v>
      </c>
      <c r="AF33" s="10">
        <f>1/1000*'[1]4407Imp'!AD$189</f>
        <v>3.6283018089600001E-2</v>
      </c>
      <c r="AG33" s="10">
        <f>1/1000*'[1]4407Imp'!AE$189</f>
        <v>4.629091775840001E-2</v>
      </c>
      <c r="AH33" s="10">
        <f>1/1000*'[1]4407Imp'!AF$189</f>
        <v>6.08485217865E-2</v>
      </c>
      <c r="AI33" s="10">
        <f>1/1000*'[1]4407Imp'!AG$189</f>
        <v>6.3213935241600003E-2</v>
      </c>
      <c r="AJ33" s="10">
        <f>1/1000*'[1]4407Imp'!AH$189</f>
        <v>6.84135720892E-2</v>
      </c>
      <c r="AK33" s="10">
        <f>1/1000*'[1]4407Imp'!AI$189</f>
        <v>7.8878945223500002E-2</v>
      </c>
      <c r="AL33" s="10">
        <f>1/1000*'[1]4407Imp'!AJ$189</f>
        <v>6.6995091492400002E-2</v>
      </c>
      <c r="AM33" s="10">
        <f>1/1000*'[1]4407Imp'!AK$189</f>
        <v>3.8180580116800006E-2</v>
      </c>
      <c r="AN33" s="10">
        <f>1/1000*'[1]4407Imp'!AL$189</f>
        <v>3.9990447098099999E-2</v>
      </c>
      <c r="AO33" s="10">
        <f>1/1000*'[1]4407Imp'!AM$189</f>
        <v>4.7038608768E-2</v>
      </c>
      <c r="AP33" s="10">
        <f>1/1000*'[1]4407Imp'!AN$189</f>
        <v>3.4132351404799997E-2</v>
      </c>
      <c r="AQ33" s="10">
        <f>1/1000*'[1]4407Imp'!AO$189</f>
        <v>3.2975576849699997E-2</v>
      </c>
      <c r="AR33" s="10">
        <f>1/1000*'[1]4407Imp'!AP$189</f>
        <v>4.0524957235999998E-2</v>
      </c>
      <c r="AS33" s="10">
        <f>1/1000*'[1]4407Imp'!AQ$189</f>
        <v>3.2011840983500003E-2</v>
      </c>
      <c r="AT33" s="10">
        <f>1/1000*'[1]4407Imp'!AR$189</f>
        <v>2.70224607991E-2</v>
      </c>
      <c r="AU33" s="10">
        <f>1/1000*'[1]4407Imp'!AS$189</f>
        <v>2.4401256779899998E-2</v>
      </c>
      <c r="AV33" s="10">
        <f>1/1000*'[1]4407Imp'!AT$189</f>
        <v>2.9360318998000002E-2</v>
      </c>
      <c r="AW33" s="10">
        <f>1/1000*'[1]4407Imp'!AU$189</f>
        <v>2.7124900015833335E-2</v>
      </c>
      <c r="AX33" s="10">
        <f>1/1000*'[1]4407Imp'!AV$189</f>
        <v>0</v>
      </c>
      <c r="AY33" s="10">
        <f>1/1000*'[1]4407Imp'!AW$189</f>
        <v>0</v>
      </c>
      <c r="AZ33" s="10">
        <f>1/1000*'[1]4407Imp'!AX$189</f>
        <v>0</v>
      </c>
      <c r="BA33" s="10">
        <f>1/1000*'[1]4407Imp'!AY$189</f>
        <v>0</v>
      </c>
      <c r="BB33" s="10">
        <f>1/1000*'[1]4407Imp'!AZ$189</f>
        <v>0</v>
      </c>
      <c r="BC33" s="10">
        <f>1/1000*'[1]4407Imp'!BA$189</f>
        <v>0</v>
      </c>
      <c r="BD33" s="386"/>
    </row>
    <row r="34" spans="2:56">
      <c r="B34" s="5" t="s">
        <v>58</v>
      </c>
      <c r="C34" s="45">
        <f>1/$A$1*'[1]4407Imp'!$B$193</f>
        <v>2.7849240000000001E-2</v>
      </c>
      <c r="D34" s="10">
        <f>1/$A$1*'[1]4407Imp'!$C$193</f>
        <v>3.4943479999999999E-2</v>
      </c>
      <c r="E34" s="10">
        <f>1/$A$1*'[1]4407Imp'!D$193</f>
        <v>3.3947040000000005E-2</v>
      </c>
      <c r="F34" s="10">
        <f>1/$A$1*'[1]4407Imp'!E$193</f>
        <v>4.9401339999999995E-2</v>
      </c>
      <c r="G34" s="10">
        <f>1/$A$1*'[1]4407Imp'!F$193</f>
        <v>3.8739919999999997E-2</v>
      </c>
      <c r="H34" s="10">
        <f>1/$A$1*'[1]4407Imp'!G$193</f>
        <v>3.154506E-2</v>
      </c>
      <c r="I34" s="10">
        <f>1/$A$1*'[1]4407Imp'!H$193</f>
        <v>2.4377213090659339E-2</v>
      </c>
      <c r="J34" s="10">
        <f>1/$A$1*'[1]4407Imp'!I$193</f>
        <v>1.2859326666666667E-2</v>
      </c>
      <c r="K34" s="10">
        <f>1/$A$1*'[1]4407Imp'!J$193</f>
        <v>3.6873199999999996E-3</v>
      </c>
      <c r="L34" s="10">
        <f>1/$A$1*'[1]4407Imp'!K$193</f>
        <v>1.8475400000000002E-3</v>
      </c>
      <c r="M34" s="10">
        <f>1/$A$1*'[1]4407Imp'!L$193</f>
        <v>2.90384E-3</v>
      </c>
      <c r="N34" s="10">
        <f>1/$A$1*'[1]4407Imp'!M$193</f>
        <v>2.22858E-3</v>
      </c>
      <c r="O34" s="10">
        <f>1/$A$1*'[1]4407Imp'!N$193</f>
        <v>1.0361599999999999E-3</v>
      </c>
      <c r="P34" s="10">
        <f>1/$A$1*'[1]4407Imp'!O$193</f>
        <v>1.1903600000000001E-3</v>
      </c>
      <c r="Q34" s="10">
        <f>1/$A$1*'[1]4407Imp'!P$193</f>
        <v>1.7261399999999999E-3</v>
      </c>
      <c r="R34" s="10">
        <f>1/$A$1*'[1]4407Imp'!Q$193</f>
        <v>2.5866254545454546E-3</v>
      </c>
      <c r="S34" s="10">
        <f>1/$A$1*'[1]4407Imp'!R$193</f>
        <v>3.5593599999999993E-3</v>
      </c>
      <c r="T34" s="10">
        <f>1/$A$1*'[1]4407Imp'!S$193</f>
        <v>2.1809999999999998E-3</v>
      </c>
      <c r="U34" s="10">
        <f>1/$A$1*'[1]4407Imp'!T$193</f>
        <v>2.7568599999999994E-3</v>
      </c>
      <c r="V34" s="10">
        <f>1/$A$1*'[1]4407Imp'!U$193</f>
        <v>3.8457999999999995E-3</v>
      </c>
      <c r="W34" s="10">
        <f>1/$A$1*'[1]4407Imp'!V$193</f>
        <v>0</v>
      </c>
      <c r="X34" s="10">
        <f>1/$A$1*'[1]4407Imp'!W$193</f>
        <v>0</v>
      </c>
      <c r="Y34" s="10">
        <f>1/$A$1*'[1]4407Imp'!X$193</f>
        <v>0</v>
      </c>
      <c r="Z34" s="10">
        <f>1/$A$1*'[1]4407Imp'!Y$193</f>
        <v>0</v>
      </c>
      <c r="AA34" s="10">
        <f>1/$A$1*'[1]4407Imp'!Z$193</f>
        <v>0</v>
      </c>
      <c r="AB34" s="10">
        <f>1/$A$1*'[1]4407Imp'!AA$193</f>
        <v>0</v>
      </c>
      <c r="AC34" s="4"/>
      <c r="AD34" s="45">
        <f>1/1000*'[1]4407Imp'!AB$193</f>
        <v>5.3220529883430002E-3</v>
      </c>
      <c r="AE34" s="10">
        <f>1/1000*'[1]4407Imp'!AC$193</f>
        <v>7.6083951579999998E-3</v>
      </c>
      <c r="AF34" s="10">
        <f>1/1000*'[1]4407Imp'!AD$193</f>
        <v>8.4279956879999996E-3</v>
      </c>
      <c r="AG34" s="10">
        <f>1/1000*'[1]4407Imp'!AE$193</f>
        <v>1.2523816099200001E-2</v>
      </c>
      <c r="AH34" s="10">
        <f>1/1000*'[1]4407Imp'!AF$193</f>
        <v>1.1900265666100002E-2</v>
      </c>
      <c r="AI34" s="10">
        <f>1/1000*'[1]4407Imp'!AG$193</f>
        <v>1.0285486025100002E-2</v>
      </c>
      <c r="AJ34" s="10">
        <f>1/1000*'[1]4407Imp'!AH$193</f>
        <v>8.9098179584000022E-3</v>
      </c>
      <c r="AK34" s="10">
        <f>1/1000*'[1]4407Imp'!AI$193</f>
        <v>5.2246557330000009E-3</v>
      </c>
      <c r="AL34" s="10">
        <f>1/1000*'[1]4407Imp'!AJ$193</f>
        <v>3.1522200308000009E-3</v>
      </c>
      <c r="AM34" s="10">
        <f>1/1000*'[1]4407Imp'!AK$193</f>
        <v>1.4441368656E-3</v>
      </c>
      <c r="AN34" s="10">
        <f>1/1000*'[1]4407Imp'!AL$193</f>
        <v>1.7503468983000002E-3</v>
      </c>
      <c r="AO34" s="10">
        <f>1/1000*'[1]4407Imp'!AM$193</f>
        <v>1.3617490560000002E-3</v>
      </c>
      <c r="AP34" s="10">
        <f>1/1000*'[1]4407Imp'!AN$193</f>
        <v>7.2214625120000004E-4</v>
      </c>
      <c r="AQ34" s="10">
        <f>1/1000*'[1]4407Imp'!AO$193</f>
        <v>6.251114361E-4</v>
      </c>
      <c r="AR34" s="10">
        <f>1/1000*'[1]4407Imp'!AP$193</f>
        <v>8.1472122399999999E-4</v>
      </c>
      <c r="AS34" s="10">
        <f>1/1000*'[1]4407Imp'!AQ$193</f>
        <v>9.2751870050000003E-4</v>
      </c>
      <c r="AT34" s="10">
        <f>1/1000*'[1]4407Imp'!AR$193</f>
        <v>1.2248645468E-3</v>
      </c>
      <c r="AU34" s="10">
        <f>1/1000*'[1]4407Imp'!AS$193</f>
        <v>1.4766805768000001E-3</v>
      </c>
      <c r="AV34" s="10">
        <f>1/1000*'[1]4407Imp'!AT$193</f>
        <v>2.030352761E-3</v>
      </c>
      <c r="AW34" s="10">
        <f>1/1000*'[1]4407Imp'!AU$193</f>
        <v>2.0260696533333333E-3</v>
      </c>
      <c r="AX34" s="10">
        <f>1/1000*'[1]4407Imp'!AV$193</f>
        <v>0</v>
      </c>
      <c r="AY34" s="10">
        <f>1/1000*'[1]4407Imp'!AW$193</f>
        <v>0</v>
      </c>
      <c r="AZ34" s="10">
        <f>1/1000*'[1]4407Imp'!AX$193</f>
        <v>0</v>
      </c>
      <c r="BA34" s="10">
        <f>1/1000*'[1]4407Imp'!AY$193</f>
        <v>0</v>
      </c>
      <c r="BB34" s="10">
        <f>1/1000*'[1]4407Imp'!AZ$193</f>
        <v>0</v>
      </c>
      <c r="BC34" s="10">
        <f>1/1000*'[1]4407Imp'!BA$193</f>
        <v>0</v>
      </c>
      <c r="BD34" s="386"/>
    </row>
    <row r="35" spans="2:56">
      <c r="B35" s="5" t="s">
        <v>41</v>
      </c>
      <c r="C35" s="45">
        <f>1/$A$1*'[1]4407Imp'!$B$225</f>
        <v>0.49894852799999995</v>
      </c>
      <c r="D35" s="10">
        <f>1/$A$1*'[1]4407Imp'!$C$225</f>
        <v>0.44704633999999993</v>
      </c>
      <c r="E35" s="10">
        <f>1/$A$1*'[1]4407Imp'!D$225</f>
        <v>0.47101332000000001</v>
      </c>
      <c r="F35" s="10">
        <f>1/$A$1*'[1]4407Imp'!E$225</f>
        <v>0.51931620000000001</v>
      </c>
      <c r="G35" s="10">
        <f>1/$A$1*'[1]4407Imp'!F$225</f>
        <v>0.46793067999999999</v>
      </c>
      <c r="H35" s="10">
        <f>1/$A$1*'[1]4407Imp'!G$225</f>
        <v>0.47769459999999997</v>
      </c>
      <c r="I35" s="10">
        <f>1/$A$1*'[1]4407Imp'!H$225</f>
        <v>0.43746666166666659</v>
      </c>
      <c r="J35" s="10">
        <f>1/$A$1*'[1]4407Imp'!I$225</f>
        <v>0.41723113733333328</v>
      </c>
      <c r="K35" s="10">
        <f>1/$A$1*'[1]4407Imp'!J$225</f>
        <v>0.20803001200000001</v>
      </c>
      <c r="L35" s="10">
        <f>1/$A$1*'[1]4407Imp'!K$225</f>
        <v>0.14891159999999998</v>
      </c>
      <c r="M35" s="10">
        <f>1/$A$1*'[1]4407Imp'!L$225</f>
        <v>0.17140273999999997</v>
      </c>
      <c r="N35" s="10">
        <f>1/$A$1*'[1]4407Imp'!M$225</f>
        <v>0.1226970325</v>
      </c>
      <c r="O35" s="10">
        <f>1/$A$1*'[1]4407Imp'!N$225</f>
        <v>0.20308130000000002</v>
      </c>
      <c r="P35" s="10">
        <f>1/$A$1*'[1]4407Imp'!O$225</f>
        <v>8.1539842499999987E-2</v>
      </c>
      <c r="Q35" s="10">
        <f>1/$A$1*'[1]4407Imp'!P$225</f>
        <v>8.8840199999999994E-2</v>
      </c>
      <c r="R35" s="10">
        <f>1/$A$1*'[1]4407Imp'!Q$225</f>
        <v>9.4862179999999977E-2</v>
      </c>
      <c r="S35" s="10">
        <f>1/$A$1*'[1]4407Imp'!R$225</f>
        <v>8.644454E-2</v>
      </c>
      <c r="T35" s="10">
        <f>1/$A$1*'[1]4407Imp'!S$225</f>
        <v>0.10541706999999997</v>
      </c>
      <c r="U35" s="10">
        <f>1/$A$1*'[1]4407Imp'!T$225</f>
        <v>0.11131549499999997</v>
      </c>
      <c r="V35" s="10">
        <f>1/$A$1*'[1]4407Imp'!U$225</f>
        <v>7.5168471999999986E-2</v>
      </c>
      <c r="W35" s="10">
        <f>1/$A$1*'[1]4407Imp'!V$225</f>
        <v>0</v>
      </c>
      <c r="X35" s="10">
        <f>1/$A$1*'[1]4407Imp'!W$225</f>
        <v>0</v>
      </c>
      <c r="Y35" s="10">
        <f>1/$A$1*'[1]4407Imp'!X$225</f>
        <v>0</v>
      </c>
      <c r="Z35" s="10">
        <f>1/$A$1*'[1]4407Imp'!Y$225</f>
        <v>0</v>
      </c>
      <c r="AA35" s="10">
        <f>1/$A$1*'[1]4407Imp'!Z$225</f>
        <v>0</v>
      </c>
      <c r="AB35" s="10">
        <f>1/$A$1*'[1]4407Imp'!AA$225</f>
        <v>0</v>
      </c>
      <c r="AC35" s="4"/>
      <c r="AD35" s="45">
        <f>1/1000*'[1]4407Imp'!AB$225</f>
        <v>8.978561673244799E-2</v>
      </c>
      <c r="AE35" s="10">
        <f>1/1000*'[1]4407Imp'!AC$225</f>
        <v>8.0920464737999992E-2</v>
      </c>
      <c r="AF35" s="10">
        <f>1/1000*'[1]4407Imp'!AD$225</f>
        <v>8.8900250203199999E-2</v>
      </c>
      <c r="AG35" s="10">
        <f>1/1000*'[1]4407Imp'!AE$225</f>
        <v>0.12217285333120001</v>
      </c>
      <c r="AH35" s="10">
        <f>1/1000*'[1]4407Imp'!AF$225</f>
        <v>0.11005090294520001</v>
      </c>
      <c r="AI35" s="10">
        <f>1/1000*'[1]4407Imp'!AG$225</f>
        <v>0.11045138088270001</v>
      </c>
      <c r="AJ35" s="10">
        <f>1/1000*'[1]4407Imp'!AH$225</f>
        <v>0.11820680711920001</v>
      </c>
      <c r="AK35" s="10">
        <f>1/1000*'[1]4407Imp'!AI$225</f>
        <v>0.143903758119</v>
      </c>
      <c r="AL35" s="10">
        <f>1/1000*'[1]4407Imp'!AJ$225</f>
        <v>6.9133453784000015E-2</v>
      </c>
      <c r="AM35" s="10">
        <f>1/1000*'[1]4407Imp'!AK$225</f>
        <v>4.97434874596E-2</v>
      </c>
      <c r="AN35" s="10">
        <f>1/1000*'[1]4407Imp'!AL$225</f>
        <v>5.4795944240100009E-2</v>
      </c>
      <c r="AO35" s="10">
        <f>1/1000*'[1]4407Imp'!AM$225</f>
        <v>4.2445053311999999E-2</v>
      </c>
      <c r="AP35" s="10">
        <f>1/1000*'[1]4407Imp'!AN$225</f>
        <v>3.15136630512E-2</v>
      </c>
      <c r="AQ35" s="10">
        <f>1/1000*'[1]4407Imp'!AO$225</f>
        <v>2.5203251436300003E-2</v>
      </c>
      <c r="AR35" s="10">
        <f>1/1000*'[1]4407Imp'!AP$225</f>
        <v>3.1358676559000001E-2</v>
      </c>
      <c r="AS35" s="10">
        <f>1/1000*'[1]4407Imp'!AQ$225</f>
        <v>2.7630426592999999E-2</v>
      </c>
      <c r="AT35" s="10">
        <f>1/1000*'[1]4407Imp'!AR$225</f>
        <v>2.5184358155700002E-2</v>
      </c>
      <c r="AU35" s="10">
        <f>1/1000*'[1]4407Imp'!AS$225</f>
        <v>2.9253561165399997E-2</v>
      </c>
      <c r="AV35" s="10">
        <f>1/1000*'[1]4407Imp'!AT$225</f>
        <v>3.8532071288E-2</v>
      </c>
      <c r="AW35" s="10">
        <f>1/1000*'[1]4407Imp'!AU$225</f>
        <v>2.6583823304166667E-2</v>
      </c>
      <c r="AX35" s="10">
        <f>1/1000*'[1]4407Imp'!AV$225</f>
        <v>0</v>
      </c>
      <c r="AY35" s="10">
        <f>1/1000*'[1]4407Imp'!AW$225</f>
        <v>0</v>
      </c>
      <c r="AZ35" s="10">
        <f>1/1000*'[1]4407Imp'!AX$225</f>
        <v>0</v>
      </c>
      <c r="BA35" s="10">
        <f>1/1000*'[1]4407Imp'!AY$225</f>
        <v>0</v>
      </c>
      <c r="BB35" s="10">
        <f>1/1000*'[1]4407Imp'!AZ$225</f>
        <v>0</v>
      </c>
      <c r="BC35" s="10">
        <f>1/1000*'[1]4407Imp'!BA$225</f>
        <v>0</v>
      </c>
      <c r="BD35" s="386"/>
    </row>
    <row r="36" spans="2:56">
      <c r="B36" s="5" t="s">
        <v>16</v>
      </c>
      <c r="C36" s="19">
        <f t="shared" ref="C36:AB36" si="7">SUM(C25:C25)-SUM(C26:C35)</f>
        <v>5.510354699999942E-2</v>
      </c>
      <c r="D36" s="15">
        <f t="shared" si="7"/>
        <v>6.2840427000000032E-2</v>
      </c>
      <c r="E36" s="15">
        <f t="shared" si="7"/>
        <v>6.1629092000000218E-2</v>
      </c>
      <c r="F36" s="15">
        <f t="shared" si="7"/>
        <v>7.5381318000000253E-2</v>
      </c>
      <c r="G36" s="15">
        <f t="shared" si="7"/>
        <v>7.9894153999999551E-2</v>
      </c>
      <c r="H36" s="15">
        <f t="shared" si="7"/>
        <v>7.9702198999999752E-2</v>
      </c>
      <c r="I36" s="15">
        <f t="shared" si="7"/>
        <v>7.276938011782641E-2</v>
      </c>
      <c r="J36" s="15">
        <f t="shared" si="7"/>
        <v>7.53006320000007E-2</v>
      </c>
      <c r="K36" s="15">
        <f t="shared" si="7"/>
        <v>3.5910786000000083E-2</v>
      </c>
      <c r="L36" s="15">
        <f t="shared" si="7"/>
        <v>2.2921162857142963E-2</v>
      </c>
      <c r="M36" s="15">
        <f t="shared" si="7"/>
        <v>5.1563318800865732E-2</v>
      </c>
      <c r="N36" s="15">
        <f t="shared" si="7"/>
        <v>2.5761571722222265E-2</v>
      </c>
      <c r="O36" s="15">
        <f t="shared" si="7"/>
        <v>1.9224289444444431E-2</v>
      </c>
      <c r="P36" s="15">
        <f t="shared" si="7"/>
        <v>1.665057885844512E-2</v>
      </c>
      <c r="Q36" s="15">
        <f t="shared" si="7"/>
        <v>1.5745882666666766E-2</v>
      </c>
      <c r="R36" s="15">
        <f t="shared" si="7"/>
        <v>1.6647172441558555E-2</v>
      </c>
      <c r="S36" s="15">
        <f t="shared" si="7"/>
        <v>3.8384552249999926E-2</v>
      </c>
      <c r="T36" s="15">
        <f t="shared" si="7"/>
        <v>2.348021430128211E-2</v>
      </c>
      <c r="U36" s="15">
        <f t="shared" si="7"/>
        <v>0.1008012488333333</v>
      </c>
      <c r="V36" s="15">
        <f t="shared" si="7"/>
        <v>4.5860601410256274E-2</v>
      </c>
      <c r="W36" s="15">
        <f t="shared" si="7"/>
        <v>0</v>
      </c>
      <c r="X36" s="15">
        <f t="shared" si="7"/>
        <v>0</v>
      </c>
      <c r="Y36" s="15">
        <f t="shared" si="7"/>
        <v>0</v>
      </c>
      <c r="Z36" s="15">
        <f t="shared" si="7"/>
        <v>0</v>
      </c>
      <c r="AA36" s="15">
        <f t="shared" si="7"/>
        <v>0</v>
      </c>
      <c r="AB36" s="15">
        <f t="shared" si="7"/>
        <v>0</v>
      </c>
      <c r="AC36" s="4"/>
      <c r="AD36" s="48">
        <f t="shared" ref="AD36:BC36" si="8">SUM(AD25:AD25)-SUM(AD26:AD35)</f>
        <v>1.4937164492567934E-2</v>
      </c>
      <c r="AE36" s="12">
        <f t="shared" si="8"/>
        <v>1.707621801960002E-2</v>
      </c>
      <c r="AF36" s="12">
        <f t="shared" si="8"/>
        <v>1.7775731107200043E-2</v>
      </c>
      <c r="AG36" s="12">
        <f t="shared" si="8"/>
        <v>2.6380459548800139E-2</v>
      </c>
      <c r="AH36" s="12">
        <f t="shared" si="8"/>
        <v>2.97062550694E-2</v>
      </c>
      <c r="AI36" s="12">
        <f t="shared" si="8"/>
        <v>2.8163441892299801E-2</v>
      </c>
      <c r="AJ36" s="12">
        <f t="shared" si="8"/>
        <v>2.8301078350399855E-2</v>
      </c>
      <c r="AK36" s="12">
        <f t="shared" si="8"/>
        <v>3.2718657789500005E-2</v>
      </c>
      <c r="AL36" s="12">
        <f t="shared" si="8"/>
        <v>2.3876981907999917E-2</v>
      </c>
      <c r="AM36" s="12">
        <f t="shared" si="8"/>
        <v>1.4373220122800068E-2</v>
      </c>
      <c r="AN36" s="12">
        <f t="shared" si="8"/>
        <v>1.1014216533899973E-2</v>
      </c>
      <c r="AO36" s="12">
        <f t="shared" si="8"/>
        <v>1.1821976207999962E-2</v>
      </c>
      <c r="AP36" s="12">
        <f t="shared" si="8"/>
        <v>1.0650399707200026E-2</v>
      </c>
      <c r="AQ36" s="12">
        <f t="shared" si="8"/>
        <v>7.4401702596000041E-3</v>
      </c>
      <c r="AR36" s="12">
        <f t="shared" si="8"/>
        <v>7.3278200100000135E-3</v>
      </c>
      <c r="AS36" s="12">
        <f t="shared" si="8"/>
        <v>6.7612009115000371E-3</v>
      </c>
      <c r="AT36" s="12">
        <f t="shared" si="8"/>
        <v>1.1198030226100025E-2</v>
      </c>
      <c r="AU36" s="12">
        <f t="shared" si="8"/>
        <v>1.0364877751800006E-2</v>
      </c>
      <c r="AV36" s="12">
        <f t="shared" si="8"/>
        <v>1.5577689973999997E-2</v>
      </c>
      <c r="AW36" s="12">
        <f t="shared" si="8"/>
        <v>1.996812141875004E-2</v>
      </c>
      <c r="AX36" s="12">
        <f t="shared" si="8"/>
        <v>0</v>
      </c>
      <c r="AY36" s="12">
        <f t="shared" si="8"/>
        <v>0</v>
      </c>
      <c r="AZ36" s="12">
        <f t="shared" si="8"/>
        <v>0</v>
      </c>
      <c r="BA36" s="12">
        <f t="shared" si="8"/>
        <v>0</v>
      </c>
      <c r="BB36" s="12">
        <f t="shared" si="8"/>
        <v>0</v>
      </c>
      <c r="BC36" s="12">
        <f t="shared" si="8"/>
        <v>0</v>
      </c>
      <c r="BD36" s="386"/>
    </row>
    <row r="37" spans="2:56" ht="17.149999999999999" customHeight="1">
      <c r="B37" s="17" t="s">
        <v>25</v>
      </c>
      <c r="C37" s="62">
        <f>1/$A$1*'[1]4407Imp'!$B$194</f>
        <v>0.15852695999999997</v>
      </c>
      <c r="D37" s="63">
        <f>1/$A$1*'[1]4407Imp'!$C$194</f>
        <v>0.16779489999999997</v>
      </c>
      <c r="E37" s="63">
        <f>1/$A$1*'[1]4407Imp'!D$194</f>
        <v>0.10957255999999999</v>
      </c>
      <c r="F37" s="63">
        <f>1/$A$1*'[1]4407Imp'!E$194</f>
        <v>0.14813594000000002</v>
      </c>
      <c r="G37" s="63">
        <f>1/$A$1*'[1]4407Imp'!F$194</f>
        <v>0.11971299999999997</v>
      </c>
      <c r="H37" s="63">
        <f>1/$A$1*'[1]4407Imp'!G$194</f>
        <v>0.11506076</v>
      </c>
      <c r="I37" s="63">
        <f>1/$A$1*'[1]4407Imp'!H$194</f>
        <v>9.2811126666666674E-2</v>
      </c>
      <c r="J37" s="63">
        <f>1/$A$1*'[1]4407Imp'!I$194</f>
        <v>9.8425180000000001E-2</v>
      </c>
      <c r="K37" s="63">
        <f>1/$A$1*'[1]4407Imp'!J$194</f>
        <v>1.7359780000000002E-2</v>
      </c>
      <c r="L37" s="63">
        <f>1/$A$1*'[1]4407Imp'!K$194</f>
        <v>3.0260000000000005E-3</v>
      </c>
      <c r="M37" s="63">
        <f>1/$A$1*'[1]4407Imp'!L$194</f>
        <v>3.9570199999999995E-3</v>
      </c>
      <c r="N37" s="63">
        <f>1/$A$1*'[1]4407Imp'!M$194</f>
        <v>7.0800000000000008E-4</v>
      </c>
      <c r="O37" s="63">
        <f>1/$A$1*'[1]4407Imp'!N$194</f>
        <v>8.5299999999999981E-4</v>
      </c>
      <c r="P37" s="63">
        <f>1/$A$1*'[1]4407Imp'!O$194</f>
        <v>3.1799999999999998E-4</v>
      </c>
      <c r="Q37" s="63">
        <f>1/$A$1*'[1]4407Imp'!P$194</f>
        <v>1.8259999999999999E-3</v>
      </c>
      <c r="R37" s="63">
        <f>1/$A$1*'[1]4407Imp'!Q$194</f>
        <v>7.4089999999999998E-3</v>
      </c>
      <c r="S37" s="63">
        <f>1/$A$1*'[1]4407Imp'!R$194</f>
        <v>1.4409099999999999E-2</v>
      </c>
      <c r="T37" s="63">
        <f>1/$A$1*'[1]4407Imp'!S$194</f>
        <v>1.1360000000000002E-2</v>
      </c>
      <c r="U37" s="63">
        <f>1/$A$1*'[1]4407Imp'!T$194</f>
        <v>1.6901999999999997E-2</v>
      </c>
      <c r="V37" s="63">
        <f>1/$A$1*'[1]4407Imp'!U$194</f>
        <v>2.4600477499999995E-2</v>
      </c>
      <c r="W37" s="63">
        <f>1/$A$1*'[1]4407Imp'!V$194</f>
        <v>0</v>
      </c>
      <c r="X37" s="63">
        <f>1/$A$1*'[1]4407Imp'!W$194</f>
        <v>0</v>
      </c>
      <c r="Y37" s="63">
        <f>1/$A$1*'[1]4407Imp'!X$194</f>
        <v>0</v>
      </c>
      <c r="Z37" s="63">
        <f>1/$A$1*'[1]4407Imp'!Y$194</f>
        <v>0</v>
      </c>
      <c r="AA37" s="63">
        <f>1/$A$1*'[1]4407Imp'!Z$194</f>
        <v>0</v>
      </c>
      <c r="AB37" s="63">
        <f>1/$A$1*'[1]4407Imp'!AA$194</f>
        <v>0</v>
      </c>
      <c r="AC37" s="4"/>
      <c r="AD37" s="62">
        <f>1/1000*'[1]4407Imp'!AB$194</f>
        <v>2.3220098168177997E-2</v>
      </c>
      <c r="AE37" s="63">
        <f>1/1000*'[1]4407Imp'!AC$194</f>
        <v>2.3793106965200001E-2</v>
      </c>
      <c r="AF37" s="63">
        <f>1/1000*'[1]4407Imp'!AD$194</f>
        <v>1.6416109603199999E-2</v>
      </c>
      <c r="AG37" s="63">
        <f>1/1000*'[1]4407Imp'!AE$194</f>
        <v>2.6360608120000004E-2</v>
      </c>
      <c r="AH37" s="63">
        <f>1/1000*'[1]4407Imp'!AF$194</f>
        <v>2.42324109244E-2</v>
      </c>
      <c r="AI37" s="63">
        <f>1/1000*'[1]4407Imp'!AG$194</f>
        <v>2.1783978258900005E-2</v>
      </c>
      <c r="AJ37" s="63">
        <f>1/1000*'[1]4407Imp'!AH$194</f>
        <v>2.0003983147200005E-2</v>
      </c>
      <c r="AK37" s="63">
        <f>1/1000*'[1]4407Imp'!AI$194</f>
        <v>3.0781290209000001E-2</v>
      </c>
      <c r="AL37" s="63">
        <f>1/1000*'[1]4407Imp'!AJ$194</f>
        <v>5.4560193772000007E-3</v>
      </c>
      <c r="AM37" s="63">
        <f>1/1000*'[1]4407Imp'!AK$194</f>
        <v>9.9701698800000005E-4</v>
      </c>
      <c r="AN37" s="63">
        <f>1/1000*'[1]4407Imp'!AL$194</f>
        <v>1.4577198345E-3</v>
      </c>
      <c r="AO37" s="63">
        <f>1/1000*'[1]4407Imp'!AM$194</f>
        <v>4.4462846400000002E-4</v>
      </c>
      <c r="AP37" s="63">
        <f>1/1000*'[1]4407Imp'!AN$194</f>
        <v>5.7220623679999998E-4</v>
      </c>
      <c r="AQ37" s="63">
        <f>1/1000*'[1]4407Imp'!AO$194</f>
        <v>2.028725874E-4</v>
      </c>
      <c r="AR37" s="63">
        <f>1/1000*'[1]4407Imp'!AP$194</f>
        <v>6.746109715000001E-4</v>
      </c>
      <c r="AS37" s="63">
        <f>1/1000*'[1]4407Imp'!AQ$194</f>
        <v>1.7079454385E-3</v>
      </c>
      <c r="AT37" s="63">
        <f>1/1000*'[1]4407Imp'!AR$194</f>
        <v>2.6965766487999998E-3</v>
      </c>
      <c r="AU37" s="63">
        <f>1/1000*'[1]4407Imp'!AS$194</f>
        <v>2.2351973072000002E-3</v>
      </c>
      <c r="AV37" s="63">
        <f>1/1000*'[1]4407Imp'!AT$194</f>
        <v>4.6397604510000001E-3</v>
      </c>
      <c r="AW37" s="63">
        <f>1/1000*'[1]4407Imp'!AU$194</f>
        <v>5.994134969166667E-3</v>
      </c>
      <c r="AX37" s="63">
        <f>1/1000*'[1]4407Imp'!AV$194</f>
        <v>0</v>
      </c>
      <c r="AY37" s="63">
        <f>1/1000*'[1]4407Imp'!AW$194</f>
        <v>0</v>
      </c>
      <c r="AZ37" s="63">
        <f>1/1000*'[1]4407Imp'!AX$194</f>
        <v>0</v>
      </c>
      <c r="BA37" s="63">
        <f>1/1000*'[1]4407Imp'!AY$194</f>
        <v>0</v>
      </c>
      <c r="BB37" s="63">
        <f>1/1000*'[1]4407Imp'!AZ$194</f>
        <v>0</v>
      </c>
      <c r="BC37" s="63">
        <f>1/1000*'[1]4407Imp'!BA$194</f>
        <v>0</v>
      </c>
      <c r="BD37" s="386"/>
    </row>
    <row r="38" spans="2:56" ht="17.149999999999999" customHeight="1">
      <c r="B38" s="9" t="s">
        <v>132</v>
      </c>
      <c r="C38" s="26">
        <f>1/$A$1*'[1]4407Imp'!$B$273</f>
        <v>2.1730099999999995E-2</v>
      </c>
      <c r="D38" s="28">
        <f>1/$A$1*'[1]4407Imp'!$C$273</f>
        <v>2.4796640000000002E-2</v>
      </c>
      <c r="E38" s="28">
        <f>1/$A$1*'[1]4407Imp'!D$273</f>
        <v>3.7970220000000006E-2</v>
      </c>
      <c r="F38" s="28">
        <f>1/$A$1*'[1]4407Imp'!E$273</f>
        <v>4.780555999999999E-2</v>
      </c>
      <c r="G38" s="28">
        <f>1/$A$1*'[1]4407Imp'!F$273</f>
        <v>5.5549979999999999E-2</v>
      </c>
      <c r="H38" s="28">
        <f>1/$A$1*'[1]4407Imp'!G$273</f>
        <v>3.1326380000000001E-2</v>
      </c>
      <c r="I38" s="28">
        <f>1/$A$1*'[1]4407Imp'!H$273</f>
        <v>1.9785560000000001E-2</v>
      </c>
      <c r="J38" s="28">
        <f>1/$A$1*'[1]4407Imp'!I$273</f>
        <v>1.920208E-2</v>
      </c>
      <c r="K38" s="28">
        <f>1/$A$1*'[1]4407Imp'!J$273</f>
        <v>1.1530079999999998E-2</v>
      </c>
      <c r="L38" s="28">
        <f>1/$A$1*'[1]4407Imp'!K$273</f>
        <v>7.4079399999999991E-3</v>
      </c>
      <c r="M38" s="28">
        <f>1/$A$1*'[1]4407Imp'!L$273</f>
        <v>7.2070200000000006E-3</v>
      </c>
      <c r="N38" s="28">
        <f>1/$A$1*'[1]4407Imp'!M$273</f>
        <v>6.1532599999999998E-3</v>
      </c>
      <c r="O38" s="28">
        <f>1/$A$1*'[1]4407Imp'!N$273</f>
        <v>3.45306E-3</v>
      </c>
      <c r="P38" s="28">
        <f>1/$A$1*'[1]4407Imp'!O$273</f>
        <v>3.6160149999999998E-3</v>
      </c>
      <c r="Q38" s="28">
        <f>1/$A$1*'[1]4407Imp'!P$273</f>
        <v>7.6388799999999972E-3</v>
      </c>
      <c r="R38" s="28">
        <f>1/$A$1*'[1]4407Imp'!Q$273</f>
        <v>6.1486799999999993E-3</v>
      </c>
      <c r="S38" s="28">
        <f>1/$A$1*'[1]4407Imp'!R$273</f>
        <v>9.8488400000000011E-3</v>
      </c>
      <c r="T38" s="28">
        <f>1/$A$1*'[1]4407Imp'!S$273</f>
        <v>9.988099999999998E-3</v>
      </c>
      <c r="U38" s="28">
        <f>1/$A$1*'[1]4407Imp'!T$273</f>
        <v>1.0972845E-2</v>
      </c>
      <c r="V38" s="28">
        <f>1/$A$1*'[1]4407Imp'!U$273</f>
        <v>1.3831299999999999E-2</v>
      </c>
      <c r="W38" s="28">
        <f>1/$A$1*'[1]4407Imp'!V$273</f>
        <v>0</v>
      </c>
      <c r="X38" s="28">
        <f>1/$A$1*'[1]4407Imp'!W$273</f>
        <v>0</v>
      </c>
      <c r="Y38" s="28">
        <f>1/$A$1*'[1]4407Imp'!X$273</f>
        <v>0</v>
      </c>
      <c r="Z38" s="28">
        <f>1/$A$1*'[1]4407Imp'!Y$273</f>
        <v>0</v>
      </c>
      <c r="AA38" s="28">
        <f>1/$A$1*'[1]4407Imp'!Z$273</f>
        <v>0</v>
      </c>
      <c r="AB38" s="28">
        <f>1/$A$1*'[1]4407Imp'!AA$273</f>
        <v>0</v>
      </c>
      <c r="AC38" s="13"/>
      <c r="AD38" s="26">
        <f>1/1000*'[1]4407Imp'!AB$273</f>
        <v>6.6615849718150008E-3</v>
      </c>
      <c r="AE38" s="28">
        <f>1/1000*'[1]4407Imp'!AC$273</f>
        <v>7.5817651867999998E-3</v>
      </c>
      <c r="AF38" s="28">
        <f>1/1000*'[1]4407Imp'!AD$273</f>
        <v>1.20782644944E-2</v>
      </c>
      <c r="AG38" s="28">
        <f>1/1000*'[1]4407Imp'!AE$273</f>
        <v>1.6270348398400001E-2</v>
      </c>
      <c r="AH38" s="28">
        <f>1/1000*'[1]4407Imp'!AF$273</f>
        <v>2.11967513401E-2</v>
      </c>
      <c r="AI38" s="28">
        <f>1/1000*'[1]4407Imp'!AG$273</f>
        <v>1.4525127516900001E-2</v>
      </c>
      <c r="AJ38" s="28">
        <f>1/1000*'[1]4407Imp'!AH$273</f>
        <v>1.0475914026800003E-2</v>
      </c>
      <c r="AK38" s="28">
        <f>1/1000*'[1]4407Imp'!AI$273</f>
        <v>1.2368107401E-2</v>
      </c>
      <c r="AL38" s="28">
        <f>1/1000*'[1]4407Imp'!AJ$273</f>
        <v>9.6780552040000023E-3</v>
      </c>
      <c r="AM38" s="28">
        <f>1/1000*'[1]4407Imp'!AK$273</f>
        <v>5.7282608811999999E-3</v>
      </c>
      <c r="AN38" s="28">
        <f>1/1000*'[1]4407Imp'!AL$273</f>
        <v>4.6131045750000006E-3</v>
      </c>
      <c r="AO38" s="28">
        <f>1/1000*'[1]4407Imp'!AM$273</f>
        <v>3.4963406879999995E-3</v>
      </c>
      <c r="AP38" s="28">
        <f>1/1000*'[1]4407Imp'!AN$273</f>
        <v>2.0195128799999997E-3</v>
      </c>
      <c r="AQ38" s="28">
        <f>1/1000*'[1]4407Imp'!AO$273</f>
        <v>2.2617503157000003E-3</v>
      </c>
      <c r="AR38" s="28">
        <f>1/1000*'[1]4407Imp'!AP$273</f>
        <v>5.1433913730000013E-3</v>
      </c>
      <c r="AS38" s="28">
        <f>1/1000*'[1]4407Imp'!AQ$273</f>
        <v>3.2236356074999998E-3</v>
      </c>
      <c r="AT38" s="28">
        <f>1/1000*'[1]4407Imp'!AR$273</f>
        <v>4.7851054550999998E-3</v>
      </c>
      <c r="AU38" s="28">
        <f>1/1000*'[1]4407Imp'!AS$273</f>
        <v>4.8117345990999994E-3</v>
      </c>
      <c r="AV38" s="28">
        <f>1/1000*'[1]4407Imp'!AT$273</f>
        <v>6.109137031E-3</v>
      </c>
      <c r="AW38" s="28">
        <f>1/1000*'[1]4407Imp'!AU$273</f>
        <v>5.2059147150000009E-3</v>
      </c>
      <c r="AX38" s="28">
        <f>1/1000*'[1]4407Imp'!AV$273</f>
        <v>0</v>
      </c>
      <c r="AY38" s="28">
        <f>1/1000*'[1]4407Imp'!AW$273</f>
        <v>0</v>
      </c>
      <c r="AZ38" s="28">
        <f>1/1000*'[1]4407Imp'!AX$273</f>
        <v>0</v>
      </c>
      <c r="BA38" s="28">
        <f>1/1000*'[1]4407Imp'!AY$273</f>
        <v>0</v>
      </c>
      <c r="BB38" s="28">
        <f>1/1000*'[1]4407Imp'!AZ$273</f>
        <v>0</v>
      </c>
      <c r="BC38" s="28">
        <f>1/1000*'[1]4407Imp'!BA$273</f>
        <v>0</v>
      </c>
      <c r="BD38" s="386"/>
    </row>
    <row r="39" spans="2:56">
      <c r="B39" s="5" t="s">
        <v>114</v>
      </c>
      <c r="C39" s="45">
        <f>1/$A$1*'[1]4407Imp'!$B$22</f>
        <v>1.9182799999999999E-3</v>
      </c>
      <c r="D39" s="10">
        <f>1/$A$1*'[1]4407Imp'!$C$22</f>
        <v>1.9888000000000002E-3</v>
      </c>
      <c r="E39" s="10">
        <f>1/$A$1*'[1]4407Imp'!D$22</f>
        <v>5.3258999999999997E-3</v>
      </c>
      <c r="F39" s="10">
        <f>1/$A$1*'[1]4407Imp'!E$22</f>
        <v>1.1550000000000001E-2</v>
      </c>
      <c r="G39" s="10">
        <f>1/$A$1*'[1]4407Imp'!F$22</f>
        <v>1.5110199999999997E-2</v>
      </c>
      <c r="H39" s="10">
        <f>1/$A$1*'[1]4407Imp'!G$22</f>
        <v>7.0209999999999995E-3</v>
      </c>
      <c r="I39" s="10">
        <f>1/$A$1*'[1]4407Imp'!H$22</f>
        <v>1.8419999999999997E-3</v>
      </c>
      <c r="J39" s="10">
        <f>1/$A$1*'[1]4407Imp'!I$22</f>
        <v>2.6099999999999995E-4</v>
      </c>
      <c r="K39" s="10">
        <f>1/$A$1*'[1]4407Imp'!J$22</f>
        <v>0</v>
      </c>
      <c r="L39" s="10">
        <f>1/$A$1*'[1]4407Imp'!K$22</f>
        <v>2.1999999999999999E-5</v>
      </c>
      <c r="M39" s="10">
        <f>1/$A$1*'[1]4407Imp'!L$22</f>
        <v>3.9519999999999994E-5</v>
      </c>
      <c r="N39" s="10">
        <f>1/$A$1*'[1]4407Imp'!M$22</f>
        <v>5.8259999999999994E-5</v>
      </c>
      <c r="O39" s="10">
        <f>1/$A$1*'[1]4407Imp'!N$22</f>
        <v>2.5939999999999996E-5</v>
      </c>
      <c r="P39" s="10">
        <f>1/$A$1*'[1]4407Imp'!O$22</f>
        <v>1.8549999999999996E-6</v>
      </c>
      <c r="Q39" s="10">
        <f>1/$A$1*'[1]4407Imp'!P$22</f>
        <v>1.6799999999999998E-6</v>
      </c>
      <c r="R39" s="10">
        <f>1/$A$1*'[1]4407Imp'!Q$22</f>
        <v>1.2999999999999999E-5</v>
      </c>
      <c r="S39" s="10">
        <f>1/$A$1*'[1]4407Imp'!R$22</f>
        <v>2.2223999999999999E-4</v>
      </c>
      <c r="T39" s="10">
        <f>1/$A$1*'[1]4407Imp'!S$22</f>
        <v>1.73E-4</v>
      </c>
      <c r="U39" s="10">
        <f>1/$A$1*'[1]4407Imp'!T$22</f>
        <v>1.2499999999999998E-4</v>
      </c>
      <c r="V39" s="10">
        <f>1/$A$1*'[1]4407Imp'!U$22</f>
        <v>2.8609999999999998E-3</v>
      </c>
      <c r="W39" s="10">
        <f>1/$A$1*'[1]4407Imp'!V$22</f>
        <v>0</v>
      </c>
      <c r="X39" s="10">
        <f>1/$A$1*'[1]4407Imp'!W$22</f>
        <v>0</v>
      </c>
      <c r="Y39" s="10">
        <f>1/$A$1*'[1]4407Imp'!X$22</f>
        <v>0</v>
      </c>
      <c r="Z39" s="10">
        <f>1/$A$1*'[1]4407Imp'!Y$22</f>
        <v>0</v>
      </c>
      <c r="AA39" s="10">
        <f>1/$A$1*'[1]4407Imp'!Z$22</f>
        <v>0</v>
      </c>
      <c r="AB39" s="10">
        <f>1/$A$1*'[1]4407Imp'!AA$22</f>
        <v>0</v>
      </c>
      <c r="AC39" s="4"/>
      <c r="AD39" s="45">
        <f>1/1000*'[1]4407Imp'!AB$22</f>
        <v>2.2405927767000001E-4</v>
      </c>
      <c r="AE39" s="10">
        <f>1/1000*'[1]4407Imp'!AC$22</f>
        <v>2.7382880439999995E-4</v>
      </c>
      <c r="AF39" s="10">
        <f>1/1000*'[1]4407Imp'!AD$22</f>
        <v>6.2991616799999998E-4</v>
      </c>
      <c r="AG39" s="10">
        <f>1/1000*'[1]4407Imp'!AE$22</f>
        <v>1.6440623248000002E-3</v>
      </c>
      <c r="AH39" s="10">
        <f>1/1000*'[1]4407Imp'!AF$22</f>
        <v>2.1878335150000002E-3</v>
      </c>
      <c r="AI39" s="10">
        <f>1/1000*'[1]4407Imp'!AG$22</f>
        <v>8.8373897040000006E-4</v>
      </c>
      <c r="AJ39" s="10">
        <f>1/1000*'[1]4407Imp'!AH$22</f>
        <v>3.0967867279999998E-4</v>
      </c>
      <c r="AK39" s="10">
        <f>1/1000*'[1]4407Imp'!AI$22</f>
        <v>8.3044077000000004E-5</v>
      </c>
      <c r="AL39" s="10">
        <f>1/1000*'[1]4407Imp'!AJ$22</f>
        <v>0</v>
      </c>
      <c r="AM39" s="10">
        <f>1/1000*'[1]4407Imp'!AK$22</f>
        <v>8.9392732000000003E-6</v>
      </c>
      <c r="AN39" s="10">
        <f>1/1000*'[1]4407Imp'!AL$22</f>
        <v>2.0024698500000001E-5</v>
      </c>
      <c r="AO39" s="10">
        <f>1/1000*'[1]4407Imp'!AM$22</f>
        <v>2.1479952E-5</v>
      </c>
      <c r="AP39" s="10">
        <f>1/1000*'[1]4407Imp'!AN$22</f>
        <v>9.2402816000000013E-6</v>
      </c>
      <c r="AQ39" s="10">
        <f>1/1000*'[1]4407Imp'!AO$22</f>
        <v>8.353749E-6</v>
      </c>
      <c r="AR39" s="10">
        <f>1/1000*'[1]4407Imp'!AP$22</f>
        <v>1.4653355E-6</v>
      </c>
      <c r="AS39" s="10">
        <f>1/1000*'[1]4407Imp'!AQ$22</f>
        <v>3.1520894999999995E-6</v>
      </c>
      <c r="AT39" s="10">
        <f>1/1000*'[1]4407Imp'!AR$22</f>
        <v>6.341430099999999E-5</v>
      </c>
      <c r="AU39" s="10">
        <f>1/1000*'[1]4407Imp'!AS$22</f>
        <v>4.1955928300000001E-5</v>
      </c>
      <c r="AV39" s="10">
        <f>1/1000*'[1]4407Imp'!AT$22</f>
        <v>3.5271746000000002E-5</v>
      </c>
      <c r="AW39" s="10">
        <f>1/1000*'[1]4407Imp'!AU$22</f>
        <v>4.551251795833333E-4</v>
      </c>
      <c r="AX39" s="10">
        <f>1/1000*'[1]4407Imp'!AV$22</f>
        <v>0</v>
      </c>
      <c r="AY39" s="10">
        <f>1/1000*'[1]4407Imp'!AW$22</f>
        <v>0</v>
      </c>
      <c r="AZ39" s="10">
        <f>1/1000*'[1]4407Imp'!AX$22</f>
        <v>0</v>
      </c>
      <c r="BA39" s="10">
        <f>1/1000*'[1]4407Imp'!AY$22</f>
        <v>0</v>
      </c>
      <c r="BB39" s="10">
        <f>1/1000*'[1]4407Imp'!AZ$22</f>
        <v>0</v>
      </c>
      <c r="BC39" s="10">
        <f>1/1000*'[1]4407Imp'!BA$22</f>
        <v>0</v>
      </c>
      <c r="BD39" s="386"/>
    </row>
    <row r="40" spans="2:56">
      <c r="B40" s="5" t="s">
        <v>115</v>
      </c>
      <c r="C40" s="45">
        <f>1/$A$1*'[1]4407Imp'!$B$29</f>
        <v>9.9562000000000001E-4</v>
      </c>
      <c r="D40" s="10">
        <f>1/$A$1*'[1]4407Imp'!$C$29</f>
        <v>1.85374E-3</v>
      </c>
      <c r="E40" s="10">
        <f>1/$A$1*'[1]4407Imp'!D$29</f>
        <v>3.2629E-3</v>
      </c>
      <c r="F40" s="10">
        <f>1/$A$1*'[1]4407Imp'!E$29</f>
        <v>3.9579999999999988E-3</v>
      </c>
      <c r="G40" s="10">
        <f>1/$A$1*'[1]4407Imp'!F$29</f>
        <v>5.7363200000000005E-3</v>
      </c>
      <c r="H40" s="10">
        <f>1/$A$1*'[1]4407Imp'!G$29</f>
        <v>5.7052400000000003E-3</v>
      </c>
      <c r="I40" s="10">
        <f>1/$A$1*'[1]4407Imp'!H$29</f>
        <v>5.7059799999999994E-3</v>
      </c>
      <c r="J40" s="10">
        <f>1/$A$1*'[1]4407Imp'!I$29</f>
        <v>6.0169999999999998E-3</v>
      </c>
      <c r="K40" s="10">
        <f>1/$A$1*'[1]4407Imp'!J$29</f>
        <v>2.5720000000000001E-3</v>
      </c>
      <c r="L40" s="10">
        <f>1/$A$1*'[1]4407Imp'!K$29</f>
        <v>1.3079999999999999E-3</v>
      </c>
      <c r="M40" s="10">
        <f>1/$A$1*'[1]4407Imp'!L$29</f>
        <v>1.147E-3</v>
      </c>
      <c r="N40" s="10">
        <f>1/$A$1*'[1]4407Imp'!M$29</f>
        <v>1.4552999999999999E-3</v>
      </c>
      <c r="O40" s="10">
        <f>1/$A$1*'[1]4407Imp'!N$29</f>
        <v>1.1785199999999997E-3</v>
      </c>
      <c r="P40" s="10">
        <f>1/$A$1*'[1]4407Imp'!O$29</f>
        <v>1.0372799999999998E-3</v>
      </c>
      <c r="Q40" s="10">
        <f>1/$A$1*'[1]4407Imp'!P$29</f>
        <v>1.5280000000000001E-3</v>
      </c>
      <c r="R40" s="10">
        <f>1/$A$1*'[1]4407Imp'!Q$29</f>
        <v>6.8291999999999995E-4</v>
      </c>
      <c r="S40" s="10">
        <f>1/$A$1*'[1]4407Imp'!R$29</f>
        <v>1.4410199999999999E-3</v>
      </c>
      <c r="T40" s="10">
        <f>1/$A$1*'[1]4407Imp'!S$29</f>
        <v>1.5964600000000001E-3</v>
      </c>
      <c r="U40" s="10">
        <f>1/$A$1*'[1]4407Imp'!T$29</f>
        <v>1.1082199999999998E-3</v>
      </c>
      <c r="V40" s="10">
        <f>1/$A$1*'[1]4407Imp'!U$29</f>
        <v>8.2603999999999989E-4</v>
      </c>
      <c r="W40" s="10">
        <f>1/$A$1*'[1]4407Imp'!V$29</f>
        <v>0</v>
      </c>
      <c r="X40" s="10">
        <f>1/$A$1*'[1]4407Imp'!W$29</f>
        <v>0</v>
      </c>
      <c r="Y40" s="10">
        <f>1/$A$1*'[1]4407Imp'!X$29</f>
        <v>0</v>
      </c>
      <c r="Z40" s="10">
        <f>1/$A$1*'[1]4407Imp'!Y$29</f>
        <v>0</v>
      </c>
      <c r="AA40" s="10">
        <f>1/$A$1*'[1]4407Imp'!Z$29</f>
        <v>0</v>
      </c>
      <c r="AB40" s="10">
        <f>1/$A$1*'[1]4407Imp'!AA$29</f>
        <v>0</v>
      </c>
      <c r="AC40" s="4"/>
      <c r="AD40" s="45">
        <f>1/1000*'[1]4407Imp'!AB$29</f>
        <v>3.0234009748500001E-4</v>
      </c>
      <c r="AE40" s="10">
        <f>1/1000*'[1]4407Imp'!AC$29</f>
        <v>5.7461248199999998E-4</v>
      </c>
      <c r="AF40" s="10">
        <f>1/1000*'[1]4407Imp'!AD$29</f>
        <v>1.3212906624E-3</v>
      </c>
      <c r="AG40" s="10">
        <f>1/1000*'[1]4407Imp'!AE$29</f>
        <v>1.9674135824000001E-3</v>
      </c>
      <c r="AH40" s="10">
        <f>1/1000*'[1]4407Imp'!AF$29</f>
        <v>3.2026743056000001E-3</v>
      </c>
      <c r="AI40" s="10">
        <f>1/1000*'[1]4407Imp'!AG$29</f>
        <v>3.2891789502000001E-3</v>
      </c>
      <c r="AJ40" s="10">
        <f>1/1000*'[1]4407Imp'!AH$29</f>
        <v>3.2893857232E-3</v>
      </c>
      <c r="AK40" s="10">
        <f>1/1000*'[1]4407Imp'!AI$29</f>
        <v>4.4895702415000006E-3</v>
      </c>
      <c r="AL40" s="10">
        <f>1/1000*'[1]4407Imp'!AJ$29</f>
        <v>2.0989330852000001E-3</v>
      </c>
      <c r="AM40" s="10">
        <f>1/1000*'[1]4407Imp'!AK$29</f>
        <v>1.0256410735999999E-3</v>
      </c>
      <c r="AN40" s="10">
        <f>1/1000*'[1]4407Imp'!AL$29</f>
        <v>6.3966483270000006E-4</v>
      </c>
      <c r="AO40" s="10">
        <f>1/1000*'[1]4407Imp'!AM$29</f>
        <v>7.7897433600000005E-4</v>
      </c>
      <c r="AP40" s="10">
        <f>1/1000*'[1]4407Imp'!AN$29</f>
        <v>5.77588264E-4</v>
      </c>
      <c r="AQ40" s="10">
        <f>1/1000*'[1]4407Imp'!AO$29</f>
        <v>5.6652097650000005E-4</v>
      </c>
      <c r="AR40" s="10">
        <f>1/1000*'[1]4407Imp'!AP$29</f>
        <v>8.9925367900000014E-4</v>
      </c>
      <c r="AS40" s="10">
        <f>1/1000*'[1]4407Imp'!AQ$29</f>
        <v>4.8575019499999994E-4</v>
      </c>
      <c r="AT40" s="10">
        <f>1/1000*'[1]4407Imp'!AR$29</f>
        <v>8.0775031290000006E-4</v>
      </c>
      <c r="AU40" s="10">
        <f>1/1000*'[1]4407Imp'!AS$29</f>
        <v>8.8512785789999994E-4</v>
      </c>
      <c r="AV40" s="10">
        <f>1/1000*'[1]4407Imp'!AT$29</f>
        <v>6.4119560600000008E-4</v>
      </c>
      <c r="AW40" s="10">
        <f>1/1000*'[1]4407Imp'!AU$29</f>
        <v>3.0168964250000004E-4</v>
      </c>
      <c r="AX40" s="10">
        <f>1/1000*'[1]4407Imp'!AV$29</f>
        <v>0</v>
      </c>
      <c r="AY40" s="10">
        <f>1/1000*'[1]4407Imp'!AW$29</f>
        <v>0</v>
      </c>
      <c r="AZ40" s="10">
        <f>1/1000*'[1]4407Imp'!AX$29</f>
        <v>0</v>
      </c>
      <c r="BA40" s="10">
        <f>1/1000*'[1]4407Imp'!AY$29</f>
        <v>0</v>
      </c>
      <c r="BB40" s="10">
        <f>1/1000*'[1]4407Imp'!AZ$29</f>
        <v>0</v>
      </c>
      <c r="BC40" s="10">
        <f>1/1000*'[1]4407Imp'!BA$29</f>
        <v>0</v>
      </c>
      <c r="BD40" s="386"/>
    </row>
    <row r="41" spans="2:56">
      <c r="B41" s="5" t="s">
        <v>82</v>
      </c>
      <c r="C41" s="45">
        <f>1/$A$1*'[1]4407Imp'!$B$63</f>
        <v>2.6723800000000002E-3</v>
      </c>
      <c r="D41" s="10">
        <f>1/$A$1*'[1]4407Imp'!$C$63</f>
        <v>8.2892399999999998E-3</v>
      </c>
      <c r="E41" s="10">
        <f>1/$A$1*'[1]4407Imp'!D$63</f>
        <v>8.0236599999999984E-3</v>
      </c>
      <c r="F41" s="10">
        <f>1/$A$1*'[1]4407Imp'!E$63</f>
        <v>8.8260199999999987E-3</v>
      </c>
      <c r="G41" s="10">
        <f>1/$A$1*'[1]4407Imp'!F$63</f>
        <v>1.0315940000000003E-2</v>
      </c>
      <c r="H41" s="10">
        <f>1/$A$1*'[1]4407Imp'!G$63</f>
        <v>9.1014000000000008E-3</v>
      </c>
      <c r="I41" s="10">
        <f>1/$A$1*'[1]4407Imp'!H$63</f>
        <v>1.124912E-2</v>
      </c>
      <c r="J41" s="10">
        <f>1/$A$1*'[1]4407Imp'!I$63</f>
        <v>1.056878E-2</v>
      </c>
      <c r="K41" s="10">
        <f>1/$A$1*'[1]4407Imp'!J$63</f>
        <v>7.2696400000000008E-3</v>
      </c>
      <c r="L41" s="10">
        <f>1/$A$1*'[1]4407Imp'!K$63</f>
        <v>4.9221799999999991E-3</v>
      </c>
      <c r="M41" s="10">
        <f>1/$A$1*'[1]4407Imp'!L$63</f>
        <v>2.8243600000000002E-3</v>
      </c>
      <c r="N41" s="10">
        <f>1/$A$1*'[1]4407Imp'!M$63</f>
        <v>1.8011800000000001E-3</v>
      </c>
      <c r="O41" s="10">
        <f>1/$A$1*'[1]4407Imp'!N$63</f>
        <v>1.39514E-3</v>
      </c>
      <c r="P41" s="10">
        <f>1/$A$1*'[1]4407Imp'!O$63</f>
        <v>8.1331999999999986E-4</v>
      </c>
      <c r="Q41" s="10">
        <f>1/$A$1*'[1]4407Imp'!P$63</f>
        <v>3.9999999999999996E-5</v>
      </c>
      <c r="R41" s="10">
        <f>1/$A$1*'[1]4407Imp'!Q$63</f>
        <v>1.6291999999999999E-4</v>
      </c>
      <c r="S41" s="10">
        <f>1/$A$1*'[1]4407Imp'!R$63</f>
        <v>8.9899999999999995E-4</v>
      </c>
      <c r="T41" s="10">
        <f>1/$A$1*'[1]4407Imp'!S$63</f>
        <v>1.0070000000000001E-3</v>
      </c>
      <c r="U41" s="10">
        <f>1/$A$1*'[1]4407Imp'!T$63</f>
        <v>5.3143999999999999E-4</v>
      </c>
      <c r="V41" s="10">
        <f>1/$A$1*'[1]4407Imp'!U$63</f>
        <v>3.1744E-4</v>
      </c>
      <c r="W41" s="10">
        <f>1/$A$1*'[1]4407Imp'!V$63</f>
        <v>0</v>
      </c>
      <c r="X41" s="10">
        <f>1/$A$1*'[1]4407Imp'!W$63</f>
        <v>0</v>
      </c>
      <c r="Y41" s="10">
        <f>1/$A$1*'[1]4407Imp'!X$63</f>
        <v>0</v>
      </c>
      <c r="Z41" s="10">
        <f>1/$A$1*'[1]4407Imp'!Y$63</f>
        <v>0</v>
      </c>
      <c r="AA41" s="10">
        <f>1/$A$1*'[1]4407Imp'!Z$63</f>
        <v>0</v>
      </c>
      <c r="AB41" s="10">
        <f>1/$A$1*'[1]4407Imp'!AA$63</f>
        <v>0</v>
      </c>
      <c r="AC41" s="4"/>
      <c r="AD41" s="45">
        <f>1/1000*'[1]4407Imp'!AB$63</f>
        <v>1.148479515432E-3</v>
      </c>
      <c r="AE41" s="10">
        <f>1/1000*'[1]4407Imp'!AC$63</f>
        <v>2.5658841483999998E-3</v>
      </c>
      <c r="AF41" s="10">
        <f>1/1000*'[1]4407Imp'!AD$63</f>
        <v>3.1085058671999999E-3</v>
      </c>
      <c r="AG41" s="10">
        <f>1/1000*'[1]4407Imp'!AE$63</f>
        <v>3.960054056E-3</v>
      </c>
      <c r="AH41" s="10">
        <f>1/1000*'[1]4407Imp'!AF$63</f>
        <v>5.7519055509999998E-3</v>
      </c>
      <c r="AI41" s="10">
        <f>1/1000*'[1]4407Imp'!AG$63</f>
        <v>5.2273710489000001E-3</v>
      </c>
      <c r="AJ41" s="10">
        <f>1/1000*'[1]4407Imp'!AH$63</f>
        <v>7.3376874764E-3</v>
      </c>
      <c r="AK41" s="10">
        <f>1/1000*'[1]4407Imp'!AI$63</f>
        <v>7.4612089454999999E-3</v>
      </c>
      <c r="AL41" s="10">
        <f>1/1000*'[1]4407Imp'!AJ$63</f>
        <v>5.312108951200001E-3</v>
      </c>
      <c r="AM41" s="10">
        <f>1/1000*'[1]4407Imp'!AK$63</f>
        <v>3.7147764192000002E-3</v>
      </c>
      <c r="AN41" s="10">
        <f>1/1000*'[1]4407Imp'!AL$63</f>
        <v>1.6885109475000002E-3</v>
      </c>
      <c r="AO41" s="10">
        <f>1/1000*'[1]4407Imp'!AM$63</f>
        <v>1.0336616160000001E-3</v>
      </c>
      <c r="AP41" s="10">
        <f>1/1000*'[1]4407Imp'!AN$63</f>
        <v>7.8563207359999998E-4</v>
      </c>
      <c r="AQ41" s="10">
        <f>1/1000*'[1]4407Imp'!AO$63</f>
        <v>4.4769586950000001E-4</v>
      </c>
      <c r="AR41" s="10">
        <f>1/1000*'[1]4407Imp'!AP$63</f>
        <v>4.1139659500000001E-5</v>
      </c>
      <c r="AS41" s="10">
        <f>1/1000*'[1]4407Imp'!AQ$63</f>
        <v>1.0736631499999999E-4</v>
      </c>
      <c r="AT41" s="10">
        <f>1/1000*'[1]4407Imp'!AR$63</f>
        <v>5.9196347859999995E-4</v>
      </c>
      <c r="AU41" s="10">
        <f>1/1000*'[1]4407Imp'!AS$63</f>
        <v>8.2544015840000002E-4</v>
      </c>
      <c r="AV41" s="10">
        <f>1/1000*'[1]4407Imp'!AT$63</f>
        <v>7.1488528200000002E-4</v>
      </c>
      <c r="AW41" s="10">
        <f>1/1000*'[1]4407Imp'!AU$63</f>
        <v>4.7068514875000004E-4</v>
      </c>
      <c r="AX41" s="10">
        <f>1/1000*'[1]4407Imp'!AV$63</f>
        <v>0</v>
      </c>
      <c r="AY41" s="10">
        <f>1/1000*'[1]4407Imp'!AW$63</f>
        <v>0</v>
      </c>
      <c r="AZ41" s="10">
        <f>1/1000*'[1]4407Imp'!AX$63</f>
        <v>0</v>
      </c>
      <c r="BA41" s="10">
        <f>1/1000*'[1]4407Imp'!AY$63</f>
        <v>0</v>
      </c>
      <c r="BB41" s="10">
        <f>1/1000*'[1]4407Imp'!AZ$63</f>
        <v>0</v>
      </c>
      <c r="BC41" s="10">
        <f>1/1000*'[1]4407Imp'!BA$63</f>
        <v>0</v>
      </c>
      <c r="BD41" s="386"/>
    </row>
    <row r="42" spans="2:56">
      <c r="B42" s="5" t="s">
        <v>87</v>
      </c>
      <c r="C42" s="45">
        <f>1/$A$1*'[1]4407Imp'!$B$244</f>
        <v>1.8071059999999996E-2</v>
      </c>
      <c r="D42" s="10">
        <f>1/$A$1*'[1]4407Imp'!$C$244</f>
        <v>1.9759260000000001E-2</v>
      </c>
      <c r="E42" s="10">
        <f>1/$A$1*'[1]4407Imp'!D$244</f>
        <v>2.3035960000000001E-2</v>
      </c>
      <c r="F42" s="10">
        <f>1/$A$1*'[1]4407Imp'!E$244</f>
        <v>2.8009699999999995E-2</v>
      </c>
      <c r="G42" s="10">
        <f>1/$A$1*'[1]4407Imp'!F$244</f>
        <v>2.8960219999999995E-2</v>
      </c>
      <c r="H42" s="10">
        <f>1/$A$1*'[1]4407Imp'!G$244</f>
        <v>1.4465839999999999E-2</v>
      </c>
      <c r="I42" s="10">
        <f>1/$A$1*'[1]4407Imp'!H$244</f>
        <v>9.2942800000000002E-3</v>
      </c>
      <c r="J42" s="10">
        <f>1/$A$1*'[1]4407Imp'!I$244</f>
        <v>8.9354799999999991E-3</v>
      </c>
      <c r="K42" s="10">
        <f>1/$A$1*'[1]4407Imp'!J$244</f>
        <v>6.8244799999999991E-3</v>
      </c>
      <c r="L42" s="10">
        <f>1/$A$1*'[1]4407Imp'!K$244</f>
        <v>4.9979399999999993E-3</v>
      </c>
      <c r="M42" s="10">
        <f>1/$A$1*'[1]4407Imp'!L$244</f>
        <v>4.5265000000000001E-3</v>
      </c>
      <c r="N42" s="10">
        <f>1/$A$1*'[1]4407Imp'!M$244</f>
        <v>3.4599399999999999E-3</v>
      </c>
      <c r="O42" s="10">
        <f>1/$A$1*'[1]4407Imp'!N$244</f>
        <v>1.8276E-3</v>
      </c>
      <c r="P42" s="10">
        <f>1/$A$1*'[1]4407Imp'!O$244</f>
        <v>2.1988799999999998E-3</v>
      </c>
      <c r="Q42" s="10">
        <f>1/$A$1*'[1]4407Imp'!P$244</f>
        <v>5.7681999999999976E-3</v>
      </c>
      <c r="R42" s="10">
        <f>1/$A$1*'[1]4407Imp'!Q$244</f>
        <v>4.9957599999999984E-3</v>
      </c>
      <c r="S42" s="10">
        <f>1/$A$1*'[1]4407Imp'!R$244</f>
        <v>6.7097000000000007E-3</v>
      </c>
      <c r="T42" s="10">
        <f>1/$A$1*'[1]4407Imp'!S$244</f>
        <v>6.6356399999999991E-3</v>
      </c>
      <c r="U42" s="10">
        <f>1/$A$1*'[1]4407Imp'!T$244</f>
        <v>7.5268999999999996E-3</v>
      </c>
      <c r="V42" s="10">
        <f>1/$A$1*'[1]4407Imp'!U$244</f>
        <v>8.3782600000000002E-3</v>
      </c>
      <c r="W42" s="10">
        <f>1/$A$1*'[1]4407Imp'!V$244</f>
        <v>0</v>
      </c>
      <c r="X42" s="10">
        <f>1/$A$1*'[1]4407Imp'!W$244</f>
        <v>0</v>
      </c>
      <c r="Y42" s="10">
        <f>1/$A$1*'[1]4407Imp'!X$244</f>
        <v>0</v>
      </c>
      <c r="Z42" s="10">
        <f>1/$A$1*'[1]4407Imp'!Y$244</f>
        <v>0</v>
      </c>
      <c r="AA42" s="10">
        <f>1/$A$1*'[1]4407Imp'!Z$244</f>
        <v>0</v>
      </c>
      <c r="AB42" s="10">
        <f>1/$A$1*'[1]4407Imp'!AA$244</f>
        <v>0</v>
      </c>
      <c r="AC42" s="4"/>
      <c r="AD42" s="45">
        <f>1/1000*'[1]4407Imp'!AB$244</f>
        <v>5.8113997807770004E-3</v>
      </c>
      <c r="AE42" s="10">
        <f>1/1000*'[1]4407Imp'!AC$244</f>
        <v>6.23895111E-3</v>
      </c>
      <c r="AF42" s="10">
        <f>1/1000*'[1]4407Imp'!AD$244</f>
        <v>7.7231719248000005E-3</v>
      </c>
      <c r="AG42" s="10">
        <f>1/1000*'[1]4407Imp'!AE$244</f>
        <v>1.0741561857600002E-2</v>
      </c>
      <c r="AH42" s="10">
        <f>1/1000*'[1]4407Imp'!AF$244</f>
        <v>1.2932042155200002E-2</v>
      </c>
      <c r="AI42" s="10">
        <f>1/1000*'[1]4407Imp'!AG$244</f>
        <v>8.2075205355000014E-3</v>
      </c>
      <c r="AJ42" s="10">
        <f>1/1000*'[1]4407Imp'!AH$244</f>
        <v>5.0142235328000002E-3</v>
      </c>
      <c r="AK42" s="10">
        <f>1/1000*'[1]4407Imp'!AI$244</f>
        <v>5.0754685850000003E-3</v>
      </c>
      <c r="AL42" s="10">
        <f>1/1000*'[1]4407Imp'!AJ$244</f>
        <v>5.6998074188000011E-3</v>
      </c>
      <c r="AM42" s="10">
        <f>1/1000*'[1]4407Imp'!AK$244</f>
        <v>3.8557781460000001E-3</v>
      </c>
      <c r="AN42" s="10">
        <f>1/1000*'[1]4407Imp'!AL$244</f>
        <v>3.0292722252000001E-3</v>
      </c>
      <c r="AO42" s="10">
        <f>1/1000*'[1]4407Imp'!AM$244</f>
        <v>2.0021080319999997E-3</v>
      </c>
      <c r="AP42" s="10">
        <f>1/1000*'[1]4407Imp'!AN$244</f>
        <v>1.1757179103999999E-3</v>
      </c>
      <c r="AQ42" s="10">
        <f>1/1000*'[1]4407Imp'!AO$244</f>
        <v>1.4281789755E-3</v>
      </c>
      <c r="AR42" s="10">
        <f>1/1000*'[1]4407Imp'!AP$244</f>
        <v>4.0420356460000003E-3</v>
      </c>
      <c r="AS42" s="10">
        <f>1/1000*'[1]4407Imp'!AQ$244</f>
        <v>2.3987467665E-3</v>
      </c>
      <c r="AT42" s="10">
        <f>1/1000*'[1]4407Imp'!AR$244</f>
        <v>2.8780894314999997E-3</v>
      </c>
      <c r="AU42" s="10">
        <f>1/1000*'[1]4407Imp'!AS$244</f>
        <v>2.8565063240999999E-3</v>
      </c>
      <c r="AV42" s="10">
        <f>1/1000*'[1]4407Imp'!AT$244</f>
        <v>3.93486761E-3</v>
      </c>
      <c r="AW42" s="10">
        <f>1/1000*'[1]4407Imp'!AU$244</f>
        <v>3.5836742916666667E-3</v>
      </c>
      <c r="AX42" s="10">
        <f>1/1000*'[1]4407Imp'!AV$244</f>
        <v>0</v>
      </c>
      <c r="AY42" s="10">
        <f>1/1000*'[1]4407Imp'!AW$244</f>
        <v>0</v>
      </c>
      <c r="AZ42" s="10">
        <f>1/1000*'[1]4407Imp'!AX$244</f>
        <v>0</v>
      </c>
      <c r="BA42" s="10">
        <f>1/1000*'[1]4407Imp'!AY$244</f>
        <v>0</v>
      </c>
      <c r="BB42" s="10">
        <f>1/1000*'[1]4407Imp'!AZ$244</f>
        <v>0</v>
      </c>
      <c r="BC42" s="10">
        <f>1/1000*'[1]4407Imp'!BA$244</f>
        <v>0</v>
      </c>
      <c r="BD42" s="386"/>
    </row>
    <row r="43" spans="2:56">
      <c r="B43" s="5" t="s">
        <v>16</v>
      </c>
      <c r="C43" s="19">
        <f t="shared" ref="C43:AB43" si="9">SUM(C38:C38)-SUM(C39:C42)</f>
        <v>-1.9272400000000002E-3</v>
      </c>
      <c r="D43" s="15">
        <f t="shared" si="9"/>
        <v>-7.0944000000000007E-3</v>
      </c>
      <c r="E43" s="15">
        <f t="shared" si="9"/>
        <v>-1.6781999999999977E-3</v>
      </c>
      <c r="F43" s="15">
        <f t="shared" si="9"/>
        <v>-4.5381600000000064E-3</v>
      </c>
      <c r="G43" s="15">
        <f t="shared" si="9"/>
        <v>-4.572699999999999E-3</v>
      </c>
      <c r="H43" s="15">
        <f t="shared" si="9"/>
        <v>-4.9671000000000021E-3</v>
      </c>
      <c r="I43" s="15">
        <f t="shared" si="9"/>
        <v>-8.3058199999999985E-3</v>
      </c>
      <c r="J43" s="15">
        <f t="shared" si="9"/>
        <v>-6.580179999999998E-3</v>
      </c>
      <c r="K43" s="15">
        <f t="shared" si="9"/>
        <v>-5.1360400000000014E-3</v>
      </c>
      <c r="L43" s="15">
        <f t="shared" si="9"/>
        <v>-3.8421799999999997E-3</v>
      </c>
      <c r="M43" s="15">
        <f t="shared" si="9"/>
        <v>-1.33036E-3</v>
      </c>
      <c r="N43" s="15">
        <f t="shared" si="9"/>
        <v>-6.2142000000000013E-4</v>
      </c>
      <c r="O43" s="15">
        <f t="shared" si="9"/>
        <v>-9.7413999999999921E-4</v>
      </c>
      <c r="P43" s="15">
        <f t="shared" si="9"/>
        <v>-4.3531999999999989E-4</v>
      </c>
      <c r="Q43" s="15">
        <f t="shared" si="9"/>
        <v>3.0099999999999918E-4</v>
      </c>
      <c r="R43" s="15">
        <f t="shared" si="9"/>
        <v>2.9408000000000125E-4</v>
      </c>
      <c r="S43" s="15">
        <f t="shared" si="9"/>
        <v>5.768800000000001E-4</v>
      </c>
      <c r="T43" s="15">
        <f t="shared" si="9"/>
        <v>5.7599999999999839E-4</v>
      </c>
      <c r="U43" s="15">
        <f t="shared" si="9"/>
        <v>1.6812850000000011E-3</v>
      </c>
      <c r="V43" s="15">
        <f t="shared" si="9"/>
        <v>1.4485599999999998E-3</v>
      </c>
      <c r="W43" s="15">
        <f t="shared" si="9"/>
        <v>0</v>
      </c>
      <c r="X43" s="15">
        <f t="shared" si="9"/>
        <v>0</v>
      </c>
      <c r="Y43" s="15">
        <f t="shared" si="9"/>
        <v>0</v>
      </c>
      <c r="Z43" s="15">
        <f t="shared" si="9"/>
        <v>0</v>
      </c>
      <c r="AA43" s="15">
        <f t="shared" si="9"/>
        <v>0</v>
      </c>
      <c r="AB43" s="15">
        <f t="shared" si="9"/>
        <v>0</v>
      </c>
      <c r="AC43" s="4"/>
      <c r="AD43" s="20">
        <f t="shared" ref="AD43:BC43" si="10">SUM(AD38:AD38)-SUM(AD39:AD42)</f>
        <v>-8.2469369954899993E-4</v>
      </c>
      <c r="AE43" s="12">
        <f t="shared" si="10"/>
        <v>-2.0715113579999993E-3</v>
      </c>
      <c r="AF43" s="12">
        <f t="shared" si="10"/>
        <v>-7.0462012800000078E-4</v>
      </c>
      <c r="AG43" s="12">
        <f t="shared" si="10"/>
        <v>-2.0427434224E-3</v>
      </c>
      <c r="AH43" s="12">
        <f t="shared" si="10"/>
        <v>-2.877704186700001E-3</v>
      </c>
      <c r="AI43" s="12">
        <f t="shared" si="10"/>
        <v>-3.0826819881000014E-3</v>
      </c>
      <c r="AJ43" s="12">
        <f t="shared" si="10"/>
        <v>-5.4750613783999987E-3</v>
      </c>
      <c r="AK43" s="12">
        <f t="shared" si="10"/>
        <v>-4.7411844480000007E-3</v>
      </c>
      <c r="AL43" s="12">
        <f t="shared" si="10"/>
        <v>-3.4327942511999995E-3</v>
      </c>
      <c r="AM43" s="12">
        <f t="shared" si="10"/>
        <v>-2.8768740308000003E-3</v>
      </c>
      <c r="AN43" s="12">
        <f t="shared" si="10"/>
        <v>-7.6436812889999969E-4</v>
      </c>
      <c r="AO43" s="12">
        <f t="shared" si="10"/>
        <v>-3.3988324800000034E-4</v>
      </c>
      <c r="AP43" s="12">
        <f t="shared" si="10"/>
        <v>-5.286656496000003E-4</v>
      </c>
      <c r="AQ43" s="12">
        <f t="shared" si="10"/>
        <v>-1.889992547999997E-4</v>
      </c>
      <c r="AR43" s="12">
        <f t="shared" si="10"/>
        <v>1.5949705300000085E-4</v>
      </c>
      <c r="AS43" s="12">
        <f t="shared" si="10"/>
        <v>2.2862024149999981E-4</v>
      </c>
      <c r="AT43" s="12">
        <f t="shared" si="10"/>
        <v>4.438879311000005E-4</v>
      </c>
      <c r="AU43" s="12">
        <f t="shared" si="10"/>
        <v>2.0270433039999963E-4</v>
      </c>
      <c r="AV43" s="12">
        <f t="shared" si="10"/>
        <v>7.8291678699999971E-4</v>
      </c>
      <c r="AW43" s="12">
        <f t="shared" si="10"/>
        <v>3.9474045250000034E-4</v>
      </c>
      <c r="AX43" s="12">
        <f t="shared" si="10"/>
        <v>0</v>
      </c>
      <c r="AY43" s="12">
        <f t="shared" si="10"/>
        <v>0</v>
      </c>
      <c r="AZ43" s="12">
        <f t="shared" si="10"/>
        <v>0</v>
      </c>
      <c r="BA43" s="12">
        <f t="shared" si="10"/>
        <v>0</v>
      </c>
      <c r="BB43" s="12">
        <f t="shared" si="10"/>
        <v>0</v>
      </c>
      <c r="BC43" s="12">
        <f t="shared" si="10"/>
        <v>0</v>
      </c>
      <c r="BD43" s="386"/>
    </row>
    <row r="44" spans="2:56" ht="17.149999999999999" customHeight="1">
      <c r="B44" s="9" t="s">
        <v>134</v>
      </c>
      <c r="C44" s="58">
        <f t="shared" ref="C44:AB44" si="11">C5-SUM(C6,C14,C18,C24,C25,C37,C38)</f>
        <v>1.3185620000000675E-2</v>
      </c>
      <c r="D44" s="23">
        <f t="shared" si="11"/>
        <v>1.605825999999988E-2</v>
      </c>
      <c r="E44" s="23">
        <f t="shared" si="11"/>
        <v>1.4489359999999785E-2</v>
      </c>
      <c r="F44" s="23">
        <f t="shared" si="11"/>
        <v>1.1136859999998805E-2</v>
      </c>
      <c r="G44" s="23">
        <f t="shared" si="11"/>
        <v>1.5704960000000767E-2</v>
      </c>
      <c r="H44" s="23">
        <f t="shared" si="11"/>
        <v>1.2646060000001125E-2</v>
      </c>
      <c r="I44" s="23">
        <f t="shared" si="11"/>
        <v>1.287692000000229E-2</v>
      </c>
      <c r="J44" s="23">
        <f t="shared" si="11"/>
        <v>1.711357999999974E-2</v>
      </c>
      <c r="K44" s="23">
        <f t="shared" si="11"/>
        <v>1.2818899999999411E-2</v>
      </c>
      <c r="L44" s="23">
        <f t="shared" si="11"/>
        <v>1.0091640000000179E-2</v>
      </c>
      <c r="M44" s="23">
        <f t="shared" si="11"/>
        <v>1.7591179999999929E-2</v>
      </c>
      <c r="N44" s="23">
        <f t="shared" si="11"/>
        <v>1.2501233333333084E-2</v>
      </c>
      <c r="O44" s="23">
        <f t="shared" si="11"/>
        <v>6.2857499999999789E-3</v>
      </c>
      <c r="P44" s="23">
        <f t="shared" si="11"/>
        <v>6.9500825000000654E-3</v>
      </c>
      <c r="Q44" s="23">
        <f t="shared" si="11"/>
        <v>1.4135960000000058E-2</v>
      </c>
      <c r="R44" s="23">
        <f t="shared" si="11"/>
        <v>1.5386239999999884E-2</v>
      </c>
      <c r="S44" s="23">
        <f t="shared" si="11"/>
        <v>1.7091639999999741E-2</v>
      </c>
      <c r="T44" s="23">
        <f t="shared" si="11"/>
        <v>1.8788159999999943E-2</v>
      </c>
      <c r="U44" s="23">
        <f t="shared" si="11"/>
        <v>1.7243634285714071E-2</v>
      </c>
      <c r="V44" s="23">
        <f t="shared" si="11"/>
        <v>1.5736579642857462E-2</v>
      </c>
      <c r="W44" s="23">
        <f t="shared" si="11"/>
        <v>0</v>
      </c>
      <c r="X44" s="23">
        <f t="shared" si="11"/>
        <v>0</v>
      </c>
      <c r="Y44" s="23">
        <f t="shared" si="11"/>
        <v>0</v>
      </c>
      <c r="Z44" s="23">
        <f t="shared" si="11"/>
        <v>0</v>
      </c>
      <c r="AA44" s="23">
        <f t="shared" si="11"/>
        <v>0</v>
      </c>
      <c r="AB44" s="23">
        <f t="shared" si="11"/>
        <v>0</v>
      </c>
      <c r="AC44" s="4"/>
      <c r="AD44" s="228">
        <f t="shared" ref="AD44:BC44" si="12">AD5-SUM(AD6,AD14,AD18,AD24,AD25,AD37,AD38)</f>
        <v>3.5239225609710045E-3</v>
      </c>
      <c r="AE44" s="23">
        <f t="shared" si="12"/>
        <v>2.9763071780003481E-3</v>
      </c>
      <c r="AF44" s="23">
        <f t="shared" si="12"/>
        <v>2.9656597488001424E-3</v>
      </c>
      <c r="AG44" s="23">
        <f t="shared" si="12"/>
        <v>4.4036009695999079E-3</v>
      </c>
      <c r="AH44" s="23">
        <f t="shared" si="12"/>
        <v>7.0126541765000994E-3</v>
      </c>
      <c r="AI44" s="23">
        <f t="shared" si="12"/>
        <v>5.8928625326999384E-3</v>
      </c>
      <c r="AJ44" s="23">
        <f t="shared" si="12"/>
        <v>6.1950286964006507E-3</v>
      </c>
      <c r="AK44" s="23">
        <f t="shared" si="12"/>
        <v>8.1676537279997685E-3</v>
      </c>
      <c r="AL44" s="23">
        <f t="shared" si="12"/>
        <v>7.4133306011999744E-3</v>
      </c>
      <c r="AM44" s="23">
        <f t="shared" si="12"/>
        <v>4.4482822119998877E-3</v>
      </c>
      <c r="AN44" s="23">
        <f t="shared" si="12"/>
        <v>8.0119249550998362E-3</v>
      </c>
      <c r="AO44" s="23">
        <f t="shared" si="12"/>
        <v>6.1098123360001644E-3</v>
      </c>
      <c r="AP44" s="23">
        <f t="shared" si="12"/>
        <v>3.020054734400035E-3</v>
      </c>
      <c r="AQ44" s="23">
        <f t="shared" si="12"/>
        <v>3.9770193557999434E-3</v>
      </c>
      <c r="AR44" s="23">
        <f t="shared" si="12"/>
        <v>7.3039946909999598E-3</v>
      </c>
      <c r="AS44" s="23">
        <f t="shared" si="12"/>
        <v>6.956208850500023E-3</v>
      </c>
      <c r="AT44" s="23">
        <f t="shared" si="12"/>
        <v>8.6103194061000754E-3</v>
      </c>
      <c r="AU44" s="23">
        <f t="shared" si="12"/>
        <v>1.0025582524099963E-2</v>
      </c>
      <c r="AV44" s="23">
        <f t="shared" si="12"/>
        <v>9.5304479719998669E-3</v>
      </c>
      <c r="AW44" s="23">
        <f t="shared" si="12"/>
        <v>9.9985195683332528E-3</v>
      </c>
      <c r="AX44" s="23">
        <f t="shared" si="12"/>
        <v>0</v>
      </c>
      <c r="AY44" s="23">
        <f t="shared" si="12"/>
        <v>0</v>
      </c>
      <c r="AZ44" s="23">
        <f t="shared" si="12"/>
        <v>0</v>
      </c>
      <c r="BA44" s="23">
        <f t="shared" si="12"/>
        <v>0</v>
      </c>
      <c r="BB44" s="23">
        <f t="shared" si="12"/>
        <v>0</v>
      </c>
      <c r="BC44" s="23">
        <f t="shared" si="12"/>
        <v>0</v>
      </c>
      <c r="BD44" s="386"/>
    </row>
    <row r="45" spans="2:56">
      <c r="B45" s="5" t="s">
        <v>22</v>
      </c>
      <c r="C45" s="45">
        <f>1/$A$1*'[1]4407Imp'!$B$163</f>
        <v>0</v>
      </c>
      <c r="D45" s="10">
        <f>1/$A$1*'[1]4407Imp'!$C$163</f>
        <v>0</v>
      </c>
      <c r="E45" s="10">
        <f>1/$A$1*'[1]4407Imp'!D$163</f>
        <v>1.5699999999999999E-4</v>
      </c>
      <c r="F45" s="10">
        <f>1/$A$1*'[1]4407Imp'!E$163</f>
        <v>1.8541799999999998E-3</v>
      </c>
      <c r="G45" s="10">
        <f>1/$A$1*'[1]4407Imp'!F$163</f>
        <v>1.0095999999999999E-2</v>
      </c>
      <c r="H45" s="10">
        <f>1/$A$1*'[1]4407Imp'!G$163</f>
        <v>7.4916199999999992E-3</v>
      </c>
      <c r="I45" s="10">
        <f>1/$A$1*'[1]4407Imp'!H$163</f>
        <v>7.8949999999999992E-3</v>
      </c>
      <c r="J45" s="10">
        <f>1/$A$1*'[1]4407Imp'!I$163</f>
        <v>1.1818E-2</v>
      </c>
      <c r="K45" s="10">
        <f>1/$A$1*'[1]4407Imp'!J$163</f>
        <v>7.6283199999999992E-3</v>
      </c>
      <c r="L45" s="10">
        <f>1/$A$1*'[1]4407Imp'!K$163</f>
        <v>8.6809999999999995E-3</v>
      </c>
      <c r="M45" s="10">
        <f>1/$A$1*'[1]4407Imp'!L$163</f>
        <v>1.4915000000000001E-2</v>
      </c>
      <c r="N45" s="10">
        <f>1/$A$1*'[1]4407Imp'!M$163</f>
        <v>1.1175259999999999E-2</v>
      </c>
      <c r="O45" s="10">
        <f>1/$A$1*'[1]4407Imp'!N$163</f>
        <v>5.1317999999999997E-3</v>
      </c>
      <c r="P45" s="10">
        <f>1/$A$1*'[1]4407Imp'!O$163</f>
        <v>5.8916200000000002E-3</v>
      </c>
      <c r="Q45" s="10">
        <f>1/$A$1*'[1]4407Imp'!P$163</f>
        <v>1.302E-2</v>
      </c>
      <c r="R45" s="10">
        <f>1/$A$1*'[1]4407Imp'!Q$163</f>
        <v>1.4484439999999999E-2</v>
      </c>
      <c r="S45" s="10">
        <f>1/$A$1*'[1]4407Imp'!R$163</f>
        <v>1.6163399999999998E-2</v>
      </c>
      <c r="T45" s="10">
        <f>1/$A$1*'[1]4407Imp'!S$163</f>
        <v>1.7869459999999997E-2</v>
      </c>
      <c r="U45" s="10">
        <f>1/$A$1*'[1]4407Imp'!T$163</f>
        <v>1.63822E-2</v>
      </c>
      <c r="V45" s="10">
        <f>1/$A$1*'[1]4407Imp'!U$163</f>
        <v>1.5380279999999998E-2</v>
      </c>
      <c r="W45" s="10">
        <f>1/$A$1*'[1]4407Imp'!V$163</f>
        <v>0</v>
      </c>
      <c r="X45" s="10">
        <f>1/$A$1*'[1]4407Imp'!W$163</f>
        <v>0</v>
      </c>
      <c r="Y45" s="10">
        <f>1/$A$1*'[1]4407Imp'!X$163</f>
        <v>0</v>
      </c>
      <c r="Z45" s="10">
        <f>1/$A$1*'[1]4407Imp'!Y$163</f>
        <v>0</v>
      </c>
      <c r="AA45" s="10">
        <f>1/$A$1*'[1]4407Imp'!Z$163</f>
        <v>0</v>
      </c>
      <c r="AB45" s="10">
        <f>1/$A$1*'[1]4407Imp'!AA$163</f>
        <v>0</v>
      </c>
      <c r="AC45" s="4"/>
      <c r="AD45" s="45">
        <f>1/1000*'[1]4407Imp'!AB$163</f>
        <v>0</v>
      </c>
      <c r="AE45" s="10">
        <f>1/1000*'[1]4407Imp'!AC$163</f>
        <v>0</v>
      </c>
      <c r="AF45" s="10">
        <f>1/1000*'[1]4407Imp'!AD$163</f>
        <v>5.06964528E-5</v>
      </c>
      <c r="AG45" s="10">
        <f>1/1000*'[1]4407Imp'!AE$163</f>
        <v>7.7742059360000001E-4</v>
      </c>
      <c r="AH45" s="10">
        <f>1/1000*'[1]4407Imp'!AF$163</f>
        <v>4.3064999704999999E-3</v>
      </c>
      <c r="AI45" s="10">
        <f>1/1000*'[1]4407Imp'!AG$163</f>
        <v>3.0934422090000001E-3</v>
      </c>
      <c r="AJ45" s="10">
        <f>1/1000*'[1]4407Imp'!AH$163</f>
        <v>3.2363429012000006E-3</v>
      </c>
      <c r="AK45" s="10">
        <f>1/1000*'[1]4407Imp'!AI$163</f>
        <v>5.5566812859999997E-3</v>
      </c>
      <c r="AL45" s="10">
        <f>1/1000*'[1]4407Imp'!AJ$163</f>
        <v>3.7600810796000004E-3</v>
      </c>
      <c r="AM45" s="10">
        <f>1/1000*'[1]4407Imp'!AK$163</f>
        <v>3.8104694628000001E-3</v>
      </c>
      <c r="AN45" s="10">
        <f>1/1000*'[1]4407Imp'!AL$163</f>
        <v>6.9389908713000008E-3</v>
      </c>
      <c r="AO45" s="10">
        <f>1/1000*'[1]4407Imp'!AM$163</f>
        <v>5.4911588159999997E-3</v>
      </c>
      <c r="AP45" s="10">
        <f>1/1000*'[1]4407Imp'!AN$163</f>
        <v>2.4759663456E-3</v>
      </c>
      <c r="AQ45" s="10">
        <f>1/1000*'[1]4407Imp'!AO$163</f>
        <v>3.2476321482000003E-3</v>
      </c>
      <c r="AR45" s="10">
        <f>1/1000*'[1]4407Imp'!AP$163</f>
        <v>6.6900868700000005E-3</v>
      </c>
      <c r="AS45" s="10">
        <f>1/1000*'[1]4407Imp'!AQ$163</f>
        <v>6.473535299E-3</v>
      </c>
      <c r="AT45" s="10">
        <f>1/1000*'[1]4407Imp'!AR$163</f>
        <v>8.2652167655000008E-3</v>
      </c>
      <c r="AU45" s="10">
        <f>1/1000*'[1]4407Imp'!AS$163</f>
        <v>9.6286646884999987E-3</v>
      </c>
      <c r="AV45" s="10">
        <f>1/1000*'[1]4407Imp'!AT$163</f>
        <v>9.1295740559999995E-3</v>
      </c>
      <c r="AW45" s="10">
        <f>1/1000*'[1]4407Imp'!AU$163</f>
        <v>7.7475278625E-3</v>
      </c>
      <c r="AX45" s="10">
        <f>1/1000*'[1]4407Imp'!AV$163</f>
        <v>0</v>
      </c>
      <c r="AY45" s="10">
        <f>1/1000*'[1]4407Imp'!AW$163</f>
        <v>0</v>
      </c>
      <c r="AZ45" s="10">
        <f>1/1000*'[1]4407Imp'!AX$163</f>
        <v>0</v>
      </c>
      <c r="BA45" s="10">
        <f>1/1000*'[1]4407Imp'!AY$163</f>
        <v>0</v>
      </c>
      <c r="BB45" s="10">
        <f>1/1000*'[1]4407Imp'!AZ$163</f>
        <v>0</v>
      </c>
      <c r="BC45" s="10">
        <f>1/1000*'[1]4407Imp'!BA$163</f>
        <v>0</v>
      </c>
      <c r="BD45" s="386"/>
    </row>
    <row r="46" spans="2:56" ht="13" thickBot="1">
      <c r="B46" s="6" t="s">
        <v>135</v>
      </c>
      <c r="C46" s="106">
        <f t="shared" ref="C46:AB46" si="13">SUM(C44:C44)-SUM(C45:C45)</f>
        <v>1.3185620000000675E-2</v>
      </c>
      <c r="D46" s="107">
        <f t="shared" si="13"/>
        <v>1.605825999999988E-2</v>
      </c>
      <c r="E46" s="107">
        <f t="shared" si="13"/>
        <v>1.4332359999999785E-2</v>
      </c>
      <c r="F46" s="107">
        <f t="shared" si="13"/>
        <v>9.2826799999988045E-3</v>
      </c>
      <c r="G46" s="107">
        <f t="shared" si="13"/>
        <v>5.6089600000007681E-3</v>
      </c>
      <c r="H46" s="107">
        <f t="shared" si="13"/>
        <v>5.1544400000011256E-3</v>
      </c>
      <c r="I46" s="107">
        <f t="shared" si="13"/>
        <v>4.9819200000022906E-3</v>
      </c>
      <c r="J46" s="107">
        <f t="shared" si="13"/>
        <v>5.2955799999997392E-3</v>
      </c>
      <c r="K46" s="107">
        <f t="shared" si="13"/>
        <v>5.1905799999994121E-3</v>
      </c>
      <c r="L46" s="107">
        <f t="shared" si="13"/>
        <v>1.4106400000001799E-3</v>
      </c>
      <c r="M46" s="107">
        <f t="shared" si="13"/>
        <v>2.6761799999999274E-3</v>
      </c>
      <c r="N46" s="107">
        <f t="shared" si="13"/>
        <v>1.3259733333330845E-3</v>
      </c>
      <c r="O46" s="107">
        <f t="shared" si="13"/>
        <v>1.1539499999999791E-3</v>
      </c>
      <c r="P46" s="107">
        <f t="shared" si="13"/>
        <v>1.0584625000000653E-3</v>
      </c>
      <c r="Q46" s="107">
        <f t="shared" si="13"/>
        <v>1.1159600000000582E-3</v>
      </c>
      <c r="R46" s="107">
        <f t="shared" si="13"/>
        <v>9.0179999999988499E-4</v>
      </c>
      <c r="S46" s="107">
        <f t="shared" si="13"/>
        <v>9.2823999999974358E-4</v>
      </c>
      <c r="T46" s="107">
        <f t="shared" si="13"/>
        <v>9.1869999999994595E-4</v>
      </c>
      <c r="U46" s="107">
        <f t="shared" si="13"/>
        <v>8.6143428571407166E-4</v>
      </c>
      <c r="V46" s="107">
        <f t="shared" si="13"/>
        <v>3.5629964285746434E-4</v>
      </c>
      <c r="W46" s="107">
        <f t="shared" si="13"/>
        <v>0</v>
      </c>
      <c r="X46" s="107">
        <f t="shared" si="13"/>
        <v>0</v>
      </c>
      <c r="Y46" s="107">
        <f t="shared" si="13"/>
        <v>0</v>
      </c>
      <c r="Z46" s="107">
        <f t="shared" si="13"/>
        <v>0</v>
      </c>
      <c r="AA46" s="107">
        <f t="shared" si="13"/>
        <v>0</v>
      </c>
      <c r="AB46" s="107">
        <f t="shared" si="13"/>
        <v>0</v>
      </c>
      <c r="AC46" s="35"/>
      <c r="AD46" s="69">
        <f t="shared" ref="AD46:BC46" si="14">SUM(AD44:AD44)-SUM(AD45:AD45)</f>
        <v>3.5239225609710045E-3</v>
      </c>
      <c r="AE46" s="109">
        <f t="shared" si="14"/>
        <v>2.9763071780003481E-3</v>
      </c>
      <c r="AF46" s="109">
        <f t="shared" si="14"/>
        <v>2.9149632960001424E-3</v>
      </c>
      <c r="AG46" s="109">
        <f t="shared" si="14"/>
        <v>3.626180375999908E-3</v>
      </c>
      <c r="AH46" s="109">
        <f t="shared" si="14"/>
        <v>2.7061542060000995E-3</v>
      </c>
      <c r="AI46" s="109">
        <f t="shared" si="14"/>
        <v>2.7994203236999383E-3</v>
      </c>
      <c r="AJ46" s="109">
        <f t="shared" si="14"/>
        <v>2.9586857952006501E-3</v>
      </c>
      <c r="AK46" s="109">
        <f t="shared" si="14"/>
        <v>2.6109724419997688E-3</v>
      </c>
      <c r="AL46" s="109">
        <f t="shared" si="14"/>
        <v>3.6532495215999741E-3</v>
      </c>
      <c r="AM46" s="109">
        <f t="shared" si="14"/>
        <v>6.3781274919988765E-4</v>
      </c>
      <c r="AN46" s="109">
        <f t="shared" si="14"/>
        <v>1.0729340837998353E-3</v>
      </c>
      <c r="AO46" s="109">
        <f t="shared" si="14"/>
        <v>6.1865352000016471E-4</v>
      </c>
      <c r="AP46" s="109">
        <f t="shared" si="14"/>
        <v>5.44088388800035E-4</v>
      </c>
      <c r="AQ46" s="109">
        <f t="shared" si="14"/>
        <v>7.2938720759994306E-4</v>
      </c>
      <c r="AR46" s="109">
        <f t="shared" si="14"/>
        <v>6.1390782099995933E-4</v>
      </c>
      <c r="AS46" s="109">
        <f t="shared" si="14"/>
        <v>4.8267355150002304E-4</v>
      </c>
      <c r="AT46" s="109">
        <f t="shared" si="14"/>
        <v>3.4510264060007463E-4</v>
      </c>
      <c r="AU46" s="109">
        <f t="shared" si="14"/>
        <v>3.9691783559996432E-4</v>
      </c>
      <c r="AV46" s="109">
        <f t="shared" si="14"/>
        <v>4.0087391599986748E-4</v>
      </c>
      <c r="AW46" s="109">
        <f t="shared" si="14"/>
        <v>2.2509917058332529E-3</v>
      </c>
      <c r="AX46" s="109">
        <f t="shared" si="14"/>
        <v>0</v>
      </c>
      <c r="AY46" s="109">
        <f t="shared" si="14"/>
        <v>0</v>
      </c>
      <c r="AZ46" s="109">
        <f t="shared" si="14"/>
        <v>0</v>
      </c>
      <c r="BA46" s="109">
        <f t="shared" si="14"/>
        <v>0</v>
      </c>
      <c r="BB46" s="109">
        <f t="shared" si="14"/>
        <v>0</v>
      </c>
      <c r="BC46" s="109">
        <f t="shared" si="14"/>
        <v>0</v>
      </c>
      <c r="BD46" s="386"/>
    </row>
    <row r="47" spans="2:56" ht="13" thickTop="1">
      <c r="C47" s="42"/>
      <c r="D47" s="42"/>
      <c r="E47" s="42"/>
      <c r="F47" s="42"/>
      <c r="G47" s="42"/>
      <c r="H47" s="42"/>
      <c r="I47" s="42"/>
      <c r="J47" s="42"/>
      <c r="K47" s="42"/>
      <c r="L47" s="42"/>
      <c r="M47" s="42"/>
      <c r="N47" s="42"/>
      <c r="O47" s="42"/>
      <c r="P47" s="42"/>
      <c r="Q47" s="42"/>
      <c r="R47" s="42"/>
      <c r="S47" s="42"/>
      <c r="T47" s="42"/>
      <c r="U47" s="42"/>
      <c r="V47" s="42"/>
      <c r="W47" s="42"/>
      <c r="X47" s="42"/>
      <c r="Y47" s="42"/>
      <c r="Z47" s="42"/>
      <c r="AA47" s="42"/>
      <c r="AB47" s="42"/>
      <c r="AD47" s="42"/>
      <c r="AE47" s="42"/>
      <c r="AF47" s="42"/>
      <c r="AG47" s="42"/>
      <c r="AH47" s="42"/>
      <c r="AI47" s="42"/>
      <c r="AJ47" s="42"/>
      <c r="AK47" s="42"/>
      <c r="AL47" s="42"/>
      <c r="AM47" s="42"/>
      <c r="AN47" s="42"/>
      <c r="AO47" s="42"/>
      <c r="AP47" s="42"/>
      <c r="AQ47" s="42"/>
      <c r="AR47" s="42"/>
      <c r="AS47" s="42"/>
      <c r="AT47" s="42"/>
      <c r="AU47" s="42"/>
      <c r="AV47" s="42"/>
      <c r="AW47" s="42"/>
      <c r="AX47" s="42"/>
      <c r="AY47" s="42"/>
      <c r="AZ47" s="42"/>
      <c r="BA47" s="42"/>
      <c r="BB47" s="42"/>
      <c r="BC47" s="42"/>
    </row>
    <row r="48" spans="2:56">
      <c r="AD48" s="29"/>
      <c r="AE48" s="29"/>
      <c r="AF48" s="29"/>
      <c r="AG48" s="29"/>
      <c r="AH48" s="29"/>
      <c r="AI48" s="29"/>
      <c r="AJ48" s="29"/>
      <c r="AK48" s="29"/>
      <c r="AL48" s="29"/>
      <c r="AM48" s="29"/>
      <c r="AN48" s="29"/>
      <c r="AO48" s="29"/>
      <c r="AP48" s="29"/>
      <c r="AQ48" s="29"/>
      <c r="AR48" s="29"/>
      <c r="AS48" s="29"/>
      <c r="AT48" s="29"/>
      <c r="AU48" s="29"/>
      <c r="AV48" s="29"/>
      <c r="AW48" s="29"/>
      <c r="AX48" s="29"/>
      <c r="AY48" s="29"/>
      <c r="AZ48" s="29"/>
      <c r="BA48" s="29"/>
      <c r="BB48" s="29"/>
      <c r="BC48" s="29"/>
    </row>
    <row r="49" spans="30:55">
      <c r="AD49" s="29"/>
      <c r="AE49" s="29"/>
      <c r="AF49" s="29"/>
      <c r="AG49" s="29"/>
      <c r="AH49" s="29"/>
      <c r="AI49" s="29"/>
      <c r="AJ49" s="29"/>
      <c r="AK49" s="29"/>
      <c r="AL49" s="29"/>
      <c r="AM49" s="29"/>
      <c r="AN49" s="29"/>
      <c r="AO49" s="29"/>
      <c r="AP49" s="29"/>
      <c r="AQ49" s="29"/>
      <c r="AR49" s="29"/>
      <c r="AS49" s="29"/>
      <c r="AT49" s="29"/>
      <c r="AU49" s="29"/>
      <c r="AV49" s="29"/>
      <c r="AW49" s="29"/>
      <c r="AX49" s="29"/>
      <c r="AY49" s="29"/>
      <c r="AZ49" s="29"/>
      <c r="BA49" s="29"/>
      <c r="BB49" s="29"/>
      <c r="BC49" s="29"/>
    </row>
    <row r="50" spans="30:55">
      <c r="AD50" s="29"/>
      <c r="AE50" s="29"/>
      <c r="AF50" s="29"/>
      <c r="AG50" s="29"/>
      <c r="AH50" s="29"/>
      <c r="AI50" s="29"/>
      <c r="AJ50" s="29"/>
      <c r="AK50" s="29"/>
      <c r="AL50" s="29"/>
      <c r="AM50" s="29"/>
      <c r="AN50" s="29"/>
      <c r="AO50" s="29"/>
      <c r="AP50" s="29"/>
      <c r="AQ50" s="29"/>
      <c r="AR50" s="29"/>
      <c r="AS50" s="29"/>
      <c r="AT50" s="29"/>
      <c r="AU50" s="29"/>
      <c r="AV50" s="29"/>
      <c r="AW50" s="29"/>
      <c r="AX50" s="29"/>
      <c r="AY50" s="29"/>
      <c r="AZ50" s="29"/>
      <c r="BA50" s="29"/>
      <c r="BB50" s="29"/>
      <c r="BC50" s="29"/>
    </row>
    <row r="51" spans="30:55">
      <c r="AD51" s="29"/>
      <c r="AE51" s="29"/>
      <c r="AF51" s="29"/>
      <c r="AG51" s="29"/>
      <c r="AH51" s="29"/>
      <c r="AI51" s="29"/>
      <c r="AJ51" s="29"/>
      <c r="AK51" s="29"/>
      <c r="AL51" s="29"/>
      <c r="AM51" s="29"/>
      <c r="AN51" s="29"/>
      <c r="AO51" s="29"/>
      <c r="AP51" s="29"/>
      <c r="AQ51" s="29"/>
      <c r="AR51" s="29"/>
      <c r="AS51" s="29"/>
      <c r="AT51" s="29"/>
      <c r="AU51" s="29"/>
      <c r="AV51" s="29"/>
      <c r="AW51" s="29"/>
      <c r="AX51" s="29"/>
      <c r="AY51" s="29"/>
      <c r="AZ51" s="29"/>
      <c r="BA51" s="29"/>
      <c r="BB51" s="29"/>
      <c r="BC51" s="29"/>
    </row>
    <row r="52" spans="30:55">
      <c r="AD52" s="29"/>
      <c r="AE52" s="29"/>
      <c r="AF52" s="29"/>
      <c r="AG52" s="29"/>
      <c r="AH52" s="29"/>
      <c r="AI52" s="29"/>
      <c r="AJ52" s="29"/>
      <c r="AK52" s="29"/>
      <c r="AL52" s="29"/>
      <c r="AM52" s="29"/>
      <c r="AN52" s="29"/>
      <c r="AO52" s="29"/>
      <c r="AP52" s="29"/>
      <c r="AQ52" s="29"/>
      <c r="AR52" s="29"/>
      <c r="AS52" s="29"/>
      <c r="AT52" s="29"/>
      <c r="AU52" s="29"/>
      <c r="AV52" s="29"/>
      <c r="AW52" s="29"/>
      <c r="AX52" s="29"/>
      <c r="AY52" s="29"/>
      <c r="AZ52" s="29"/>
      <c r="BA52" s="29"/>
      <c r="BB52" s="29"/>
      <c r="BC52" s="29"/>
    </row>
    <row r="53" spans="30:55">
      <c r="AD53" s="29"/>
      <c r="AE53" s="29"/>
      <c r="AF53" s="29"/>
      <c r="AG53" s="29"/>
      <c r="AH53" s="29"/>
      <c r="AI53" s="29"/>
      <c r="AJ53" s="29"/>
      <c r="AK53" s="29"/>
      <c r="AL53" s="29"/>
      <c r="AM53" s="29"/>
      <c r="AN53" s="29"/>
      <c r="AO53" s="29"/>
      <c r="AP53" s="29"/>
      <c r="AQ53" s="29"/>
      <c r="AR53" s="29"/>
      <c r="AS53" s="29"/>
      <c r="AT53" s="29"/>
      <c r="AU53" s="29"/>
      <c r="AV53" s="29"/>
      <c r="AW53" s="29"/>
      <c r="AX53" s="29"/>
      <c r="AY53" s="29"/>
      <c r="AZ53" s="29"/>
      <c r="BA53" s="29"/>
      <c r="BB53" s="29"/>
      <c r="BC53" s="29"/>
    </row>
    <row r="54" spans="30:55">
      <c r="AD54" s="29"/>
      <c r="AE54" s="29"/>
      <c r="AF54" s="29"/>
      <c r="AG54" s="29"/>
      <c r="AH54" s="29"/>
      <c r="AI54" s="29"/>
      <c r="AJ54" s="29"/>
      <c r="AK54" s="29"/>
      <c r="AL54" s="29"/>
      <c r="AM54" s="29"/>
      <c r="AN54" s="29"/>
      <c r="AO54" s="29"/>
      <c r="AP54" s="29"/>
      <c r="AQ54" s="29"/>
      <c r="AR54" s="29"/>
      <c r="AS54" s="29"/>
      <c r="AT54" s="29"/>
      <c r="AU54" s="29"/>
      <c r="AV54" s="29"/>
      <c r="AW54" s="29"/>
      <c r="AX54" s="29"/>
      <c r="AY54" s="29"/>
      <c r="AZ54" s="29"/>
      <c r="BA54" s="29"/>
      <c r="BB54" s="29"/>
      <c r="BC54" s="29"/>
    </row>
    <row r="55" spans="30:55">
      <c r="AD55" s="29"/>
      <c r="AE55" s="29"/>
      <c r="AF55" s="29"/>
      <c r="AG55" s="29"/>
      <c r="AH55" s="29"/>
      <c r="AI55" s="29"/>
      <c r="AJ55" s="29"/>
      <c r="AK55" s="29"/>
      <c r="AL55" s="29"/>
      <c r="AM55" s="29"/>
      <c r="AN55" s="29"/>
      <c r="AO55" s="29"/>
      <c r="AP55" s="29"/>
      <c r="AQ55" s="29"/>
      <c r="AR55" s="29"/>
      <c r="AS55" s="29"/>
      <c r="AT55" s="29"/>
      <c r="AU55" s="29"/>
      <c r="AV55" s="29"/>
      <c r="AW55" s="29"/>
      <c r="AX55" s="29"/>
      <c r="AY55" s="29"/>
      <c r="AZ55" s="29"/>
      <c r="BA55" s="29"/>
      <c r="BB55" s="29"/>
      <c r="BC55" s="29"/>
    </row>
    <row r="56" spans="30:55">
      <c r="AD56" s="29"/>
      <c r="AE56" s="29"/>
      <c r="AF56" s="29"/>
      <c r="AG56" s="29"/>
      <c r="AH56" s="29"/>
      <c r="AI56" s="29"/>
      <c r="AJ56" s="29"/>
      <c r="AK56" s="29"/>
      <c r="AL56" s="29"/>
      <c r="AM56" s="29"/>
      <c r="AN56" s="29"/>
      <c r="AO56" s="29"/>
      <c r="AP56" s="29"/>
      <c r="AQ56" s="29"/>
      <c r="AR56" s="29"/>
      <c r="AS56" s="29"/>
      <c r="AT56" s="29"/>
      <c r="AU56" s="29"/>
      <c r="AV56" s="29"/>
      <c r="AW56" s="29"/>
      <c r="AX56" s="29"/>
      <c r="AY56" s="29"/>
      <c r="AZ56" s="29"/>
      <c r="BA56" s="29"/>
      <c r="BB56" s="29"/>
      <c r="BC56" s="29"/>
    </row>
    <row r="57" spans="30:55">
      <c r="AD57" s="29"/>
      <c r="AE57" s="29"/>
      <c r="AF57" s="29"/>
      <c r="AG57" s="29"/>
      <c r="AH57" s="29"/>
      <c r="AI57" s="29"/>
      <c r="AJ57" s="29"/>
      <c r="AK57" s="29"/>
      <c r="AL57" s="29"/>
      <c r="AM57" s="29"/>
      <c r="AN57" s="29"/>
      <c r="AO57" s="29"/>
      <c r="AP57" s="29"/>
      <c r="AQ57" s="29"/>
      <c r="AR57" s="29"/>
      <c r="AS57" s="29"/>
      <c r="AT57" s="29"/>
      <c r="AU57" s="29"/>
      <c r="AV57" s="29"/>
      <c r="AW57" s="29"/>
      <c r="AX57" s="29"/>
      <c r="AY57" s="29"/>
      <c r="AZ57" s="29"/>
      <c r="BA57" s="29"/>
      <c r="BB57" s="29"/>
      <c r="BC57" s="29"/>
    </row>
    <row r="58" spans="30:55">
      <c r="AD58" s="29"/>
      <c r="AE58" s="29"/>
      <c r="AF58" s="29"/>
      <c r="AG58" s="29"/>
      <c r="AH58" s="29"/>
      <c r="AI58" s="29"/>
      <c r="AJ58" s="29"/>
      <c r="AK58" s="29"/>
      <c r="AL58" s="29"/>
      <c r="AM58" s="29"/>
      <c r="AN58" s="29"/>
      <c r="AO58" s="29"/>
      <c r="AP58" s="29"/>
      <c r="AQ58" s="29"/>
      <c r="AR58" s="29"/>
      <c r="AS58" s="29"/>
      <c r="AT58" s="29"/>
      <c r="AU58" s="29"/>
      <c r="AV58" s="29"/>
      <c r="AW58" s="29"/>
      <c r="AX58" s="29"/>
      <c r="AY58" s="29"/>
      <c r="AZ58" s="29"/>
      <c r="BA58" s="29"/>
      <c r="BB58" s="29"/>
      <c r="BC58" s="29"/>
    </row>
    <row r="59" spans="30:55">
      <c r="AD59" s="29"/>
      <c r="AE59" s="29"/>
      <c r="AF59" s="29"/>
      <c r="AG59" s="29"/>
      <c r="AH59" s="29"/>
      <c r="AI59" s="29"/>
      <c r="AJ59" s="29"/>
      <c r="AK59" s="29"/>
      <c r="AL59" s="29"/>
      <c r="AM59" s="29"/>
      <c r="AN59" s="29"/>
      <c r="AO59" s="29"/>
      <c r="AP59" s="29"/>
      <c r="AQ59" s="29"/>
      <c r="AR59" s="29"/>
      <c r="AS59" s="29"/>
      <c r="AT59" s="29"/>
      <c r="AU59" s="29"/>
      <c r="AV59" s="29"/>
      <c r="AW59" s="29"/>
      <c r="AX59" s="29"/>
      <c r="AY59" s="29"/>
      <c r="AZ59" s="29"/>
      <c r="BA59" s="29"/>
      <c r="BB59" s="29"/>
      <c r="BC59" s="29"/>
    </row>
    <row r="60" spans="30:55">
      <c r="AD60" s="29"/>
      <c r="AE60" s="29"/>
      <c r="AF60" s="29"/>
      <c r="AG60" s="29"/>
      <c r="AH60" s="29"/>
      <c r="AI60" s="29"/>
      <c r="AJ60" s="29"/>
      <c r="AK60" s="29"/>
      <c r="AL60" s="29"/>
      <c r="AM60" s="29"/>
      <c r="AN60" s="29"/>
      <c r="AO60" s="29"/>
      <c r="AP60" s="29"/>
      <c r="AQ60" s="29"/>
      <c r="AR60" s="29"/>
      <c r="AS60" s="29"/>
      <c r="AT60" s="29"/>
      <c r="AU60" s="29"/>
      <c r="AV60" s="29"/>
      <c r="AW60" s="29"/>
      <c r="AX60" s="29"/>
      <c r="AY60" s="29"/>
      <c r="AZ60" s="29"/>
      <c r="BA60" s="29"/>
      <c r="BB60" s="29"/>
      <c r="BC60" s="29"/>
    </row>
    <row r="61" spans="30:55">
      <c r="AD61" s="29"/>
      <c r="AE61" s="29"/>
      <c r="AF61" s="29"/>
      <c r="AG61" s="29"/>
      <c r="AH61" s="29"/>
      <c r="AI61" s="29"/>
      <c r="AJ61" s="29"/>
      <c r="AK61" s="29"/>
      <c r="AL61" s="29"/>
      <c r="AM61" s="29"/>
      <c r="AN61" s="29"/>
      <c r="AO61" s="29"/>
      <c r="AP61" s="29"/>
      <c r="AQ61" s="29"/>
      <c r="AR61" s="29"/>
      <c r="AS61" s="29"/>
      <c r="AT61" s="29"/>
      <c r="AU61" s="29"/>
      <c r="AV61" s="29"/>
      <c r="AW61" s="29"/>
      <c r="AX61" s="29"/>
      <c r="AY61" s="29"/>
      <c r="AZ61" s="29"/>
      <c r="BA61" s="29"/>
      <c r="BB61" s="29"/>
      <c r="BC61" s="29"/>
    </row>
    <row r="62" spans="30:55">
      <c r="AD62" s="29"/>
      <c r="AE62" s="29"/>
      <c r="AF62" s="29"/>
      <c r="AG62" s="29"/>
      <c r="AH62" s="29"/>
      <c r="AI62" s="29"/>
      <c r="AJ62" s="29"/>
      <c r="AK62" s="29"/>
      <c r="AL62" s="29"/>
      <c r="AM62" s="29"/>
      <c r="AN62" s="29"/>
      <c r="AO62" s="29"/>
      <c r="AP62" s="29"/>
      <c r="AQ62" s="29"/>
      <c r="AR62" s="29"/>
      <c r="AS62" s="29"/>
      <c r="AT62" s="29"/>
      <c r="AU62" s="29"/>
      <c r="AV62" s="29"/>
      <c r="AW62" s="29"/>
      <c r="AX62" s="29"/>
      <c r="AY62" s="29"/>
      <c r="AZ62" s="29"/>
      <c r="BA62" s="29"/>
      <c r="BB62" s="29"/>
      <c r="BC62" s="29"/>
    </row>
    <row r="63" spans="30:55">
      <c r="AD63" s="29"/>
      <c r="AE63" s="29"/>
      <c r="AF63" s="29"/>
      <c r="AG63" s="29"/>
      <c r="AH63" s="29"/>
      <c r="AI63" s="29"/>
      <c r="AJ63" s="29"/>
      <c r="AK63" s="29"/>
      <c r="AL63" s="29"/>
      <c r="AM63" s="29"/>
      <c r="AN63" s="29"/>
      <c r="AO63" s="29"/>
      <c r="AP63" s="29"/>
      <c r="AQ63" s="29"/>
      <c r="AR63" s="29"/>
      <c r="AS63" s="29"/>
      <c r="AT63" s="29"/>
      <c r="AU63" s="29"/>
      <c r="AV63" s="29"/>
      <c r="AW63" s="29"/>
      <c r="AX63" s="29"/>
      <c r="AY63" s="29"/>
      <c r="AZ63" s="29"/>
      <c r="BA63" s="29"/>
      <c r="BB63" s="29"/>
      <c r="BC63" s="29"/>
    </row>
    <row r="64" spans="30:55">
      <c r="AD64" s="29"/>
      <c r="AE64" s="29"/>
      <c r="AF64" s="29"/>
      <c r="AG64" s="29"/>
      <c r="AH64" s="29"/>
      <c r="AI64" s="29"/>
      <c r="AJ64" s="29"/>
      <c r="AK64" s="29"/>
      <c r="AL64" s="29"/>
      <c r="AM64" s="29"/>
      <c r="AN64" s="29"/>
      <c r="AO64" s="29"/>
      <c r="AP64" s="29"/>
      <c r="AQ64" s="29"/>
      <c r="AR64" s="29"/>
      <c r="AS64" s="29"/>
      <c r="AT64" s="29"/>
      <c r="AU64" s="29"/>
      <c r="AV64" s="29"/>
      <c r="AW64" s="29"/>
      <c r="AX64" s="29"/>
      <c r="AY64" s="29"/>
      <c r="AZ64" s="29"/>
      <c r="BA64" s="29"/>
      <c r="BB64" s="29"/>
      <c r="BC64" s="29"/>
    </row>
    <row r="65" spans="30:55">
      <c r="AD65" s="29"/>
      <c r="AE65" s="29"/>
      <c r="AF65" s="29"/>
      <c r="AG65" s="29"/>
      <c r="AH65" s="29"/>
      <c r="AI65" s="29"/>
      <c r="AJ65" s="29"/>
      <c r="AK65" s="29"/>
      <c r="AL65" s="29"/>
      <c r="AM65" s="29"/>
      <c r="AN65" s="29"/>
      <c r="AO65" s="29"/>
      <c r="AP65" s="29"/>
      <c r="AQ65" s="29"/>
      <c r="AR65" s="29"/>
      <c r="AS65" s="29"/>
      <c r="AT65" s="29"/>
      <c r="AU65" s="29"/>
      <c r="AV65" s="29"/>
      <c r="AW65" s="29"/>
      <c r="AX65" s="29"/>
      <c r="AY65" s="29"/>
      <c r="AZ65" s="29"/>
      <c r="BA65" s="29"/>
      <c r="BB65" s="29"/>
      <c r="BC65" s="29"/>
    </row>
    <row r="66" spans="30:55">
      <c r="AD66" s="29"/>
      <c r="AE66" s="29"/>
      <c r="AF66" s="29"/>
      <c r="AG66" s="29"/>
      <c r="AH66" s="29"/>
      <c r="AI66" s="29"/>
      <c r="AJ66" s="29"/>
      <c r="AK66" s="29"/>
      <c r="AL66" s="29"/>
      <c r="AM66" s="29"/>
      <c r="AN66" s="29"/>
      <c r="AO66" s="29"/>
      <c r="AP66" s="29"/>
      <c r="AQ66" s="29"/>
      <c r="AR66" s="29"/>
      <c r="AS66" s="29"/>
      <c r="AT66" s="29"/>
      <c r="AU66" s="29"/>
      <c r="AV66" s="29"/>
      <c r="AW66" s="29"/>
      <c r="AX66" s="29"/>
      <c r="AY66" s="29"/>
      <c r="AZ66" s="29"/>
      <c r="BA66" s="29"/>
      <c r="BB66" s="29"/>
      <c r="BC66" s="29"/>
    </row>
    <row r="67" spans="30:55">
      <c r="AD67" s="29"/>
      <c r="AE67" s="29"/>
      <c r="AF67" s="29"/>
      <c r="AG67" s="29"/>
      <c r="AH67" s="29"/>
      <c r="AI67" s="29"/>
      <c r="AJ67" s="29"/>
      <c r="AK67" s="29"/>
      <c r="AL67" s="29"/>
      <c r="AM67" s="29"/>
      <c r="AN67" s="29"/>
      <c r="AO67" s="29"/>
      <c r="AP67" s="29"/>
      <c r="AQ67" s="29"/>
      <c r="AR67" s="29"/>
      <c r="AS67" s="29"/>
      <c r="AT67" s="29"/>
      <c r="AU67" s="29"/>
      <c r="AV67" s="29"/>
      <c r="AW67" s="29"/>
      <c r="AX67" s="29"/>
      <c r="AY67" s="29"/>
      <c r="AZ67" s="29"/>
      <c r="BA67" s="29"/>
      <c r="BB67" s="29"/>
      <c r="BC67" s="29"/>
    </row>
    <row r="68" spans="30:55">
      <c r="AD68" s="29"/>
      <c r="AE68" s="29"/>
      <c r="AF68" s="29"/>
      <c r="AG68" s="29"/>
      <c r="AH68" s="29"/>
      <c r="AI68" s="29"/>
      <c r="AJ68" s="29"/>
      <c r="AK68" s="29"/>
      <c r="AL68" s="29"/>
      <c r="AM68" s="29"/>
      <c r="AN68" s="29"/>
      <c r="AO68" s="29"/>
      <c r="AP68" s="29"/>
      <c r="AQ68" s="29"/>
      <c r="AR68" s="29"/>
      <c r="AS68" s="29"/>
      <c r="AT68" s="29"/>
      <c r="AU68" s="29"/>
      <c r="AV68" s="29"/>
      <c r="AW68" s="29"/>
      <c r="AX68" s="29"/>
      <c r="AY68" s="29"/>
      <c r="AZ68" s="29"/>
      <c r="BA68" s="29"/>
      <c r="BB68" s="29"/>
      <c r="BC68" s="29"/>
    </row>
    <row r="69" spans="30:55">
      <c r="AD69" s="29"/>
      <c r="AE69" s="29"/>
      <c r="AF69" s="29"/>
      <c r="AG69" s="29"/>
      <c r="AH69" s="29"/>
      <c r="AI69" s="29"/>
      <c r="AJ69" s="29"/>
      <c r="AK69" s="29"/>
      <c r="AL69" s="29"/>
      <c r="AM69" s="29"/>
      <c r="AN69" s="29"/>
      <c r="AO69" s="29"/>
      <c r="AP69" s="29"/>
      <c r="AQ69" s="29"/>
      <c r="AR69" s="29"/>
      <c r="AS69" s="29"/>
      <c r="AT69" s="29"/>
      <c r="AU69" s="29"/>
      <c r="AV69" s="29"/>
      <c r="AW69" s="29"/>
      <c r="AX69" s="29"/>
      <c r="AY69" s="29"/>
      <c r="AZ69" s="29"/>
      <c r="BA69" s="29"/>
      <c r="BB69" s="29"/>
      <c r="BC69" s="29"/>
    </row>
    <row r="70" spans="30:55">
      <c r="AD70" s="29"/>
      <c r="AE70" s="29"/>
      <c r="AF70" s="29"/>
      <c r="AG70" s="29"/>
      <c r="AH70" s="29"/>
      <c r="AI70" s="29"/>
      <c r="AJ70" s="29"/>
      <c r="AK70" s="29"/>
      <c r="AL70" s="29"/>
      <c r="AM70" s="29"/>
      <c r="AN70" s="29"/>
      <c r="AO70" s="29"/>
      <c r="AP70" s="29"/>
      <c r="AQ70" s="29"/>
      <c r="AR70" s="29"/>
      <c r="AS70" s="29"/>
      <c r="AT70" s="29"/>
      <c r="AU70" s="29"/>
      <c r="AV70" s="29"/>
      <c r="AW70" s="29"/>
      <c r="AX70" s="29"/>
      <c r="AY70" s="29"/>
      <c r="AZ70" s="29"/>
      <c r="BA70" s="29"/>
      <c r="BB70" s="29"/>
      <c r="BC70" s="29"/>
    </row>
    <row r="71" spans="30:55">
      <c r="AD71" s="29"/>
      <c r="AE71" s="29"/>
      <c r="AF71" s="29"/>
      <c r="AG71" s="29"/>
      <c r="AH71" s="29"/>
      <c r="AI71" s="29"/>
      <c r="AJ71" s="29"/>
      <c r="AK71" s="29"/>
      <c r="AL71" s="29"/>
      <c r="AM71" s="29"/>
      <c r="AN71" s="29"/>
      <c r="AO71" s="29"/>
      <c r="AP71" s="29"/>
      <c r="AQ71" s="29"/>
      <c r="AR71" s="29"/>
      <c r="AS71" s="29"/>
      <c r="AT71" s="29"/>
      <c r="AU71" s="29"/>
      <c r="AV71" s="29"/>
      <c r="AW71" s="29"/>
      <c r="AX71" s="29"/>
      <c r="AY71" s="29"/>
      <c r="AZ71" s="29"/>
      <c r="BA71" s="29"/>
      <c r="BB71" s="29"/>
      <c r="BC71" s="29"/>
    </row>
    <row r="72" spans="30:55">
      <c r="AD72" s="29"/>
      <c r="AE72" s="29"/>
      <c r="AF72" s="29"/>
      <c r="AG72" s="29"/>
      <c r="AH72" s="29"/>
      <c r="AI72" s="29"/>
      <c r="AJ72" s="29"/>
      <c r="AK72" s="29"/>
      <c r="AL72" s="29"/>
      <c r="AM72" s="29"/>
      <c r="AN72" s="29"/>
      <c r="AO72" s="29"/>
      <c r="AP72" s="29"/>
      <c r="AQ72" s="29"/>
      <c r="AR72" s="29"/>
      <c r="AS72" s="29"/>
      <c r="AT72" s="29"/>
      <c r="AU72" s="29"/>
      <c r="AV72" s="29"/>
      <c r="AW72" s="29"/>
      <c r="AX72" s="29"/>
      <c r="AY72" s="29"/>
      <c r="AZ72" s="29"/>
      <c r="BA72" s="29"/>
      <c r="BB72" s="29"/>
      <c r="BC72" s="29"/>
    </row>
    <row r="73" spans="30:55">
      <c r="AD73" s="29"/>
      <c r="AE73" s="29"/>
      <c r="AF73" s="29"/>
      <c r="AG73" s="29"/>
      <c r="AH73" s="29"/>
      <c r="AI73" s="29"/>
      <c r="AJ73" s="29"/>
      <c r="AK73" s="29"/>
      <c r="AL73" s="29"/>
      <c r="AM73" s="29"/>
      <c r="AN73" s="29"/>
      <c r="AO73" s="29"/>
      <c r="AP73" s="29"/>
      <c r="AQ73" s="29"/>
      <c r="AR73" s="29"/>
      <c r="AS73" s="29"/>
      <c r="AT73" s="29"/>
      <c r="AU73" s="29"/>
      <c r="AV73" s="29"/>
      <c r="AW73" s="29"/>
      <c r="AX73" s="29"/>
      <c r="AY73" s="29"/>
      <c r="AZ73" s="29"/>
      <c r="BA73" s="29"/>
      <c r="BB73" s="29"/>
      <c r="BC73" s="29"/>
    </row>
    <row r="74" spans="30:55">
      <c r="AD74" s="29"/>
      <c r="AE74" s="29"/>
      <c r="AF74" s="29"/>
      <c r="AG74" s="29"/>
      <c r="AH74" s="29"/>
      <c r="AI74" s="29"/>
      <c r="AJ74" s="29"/>
      <c r="AK74" s="29"/>
      <c r="AL74" s="29"/>
      <c r="AM74" s="29"/>
      <c r="AN74" s="29"/>
      <c r="AO74" s="29"/>
      <c r="AP74" s="29"/>
      <c r="AQ74" s="29"/>
      <c r="AR74" s="29"/>
      <c r="AS74" s="29"/>
      <c r="AT74" s="29"/>
      <c r="AU74" s="29"/>
      <c r="AV74" s="29"/>
      <c r="AW74" s="29"/>
      <c r="AX74" s="29"/>
      <c r="AY74" s="29"/>
      <c r="AZ74" s="29"/>
      <c r="BA74" s="29"/>
      <c r="BB74" s="29"/>
      <c r="BC74" s="29"/>
    </row>
    <row r="75" spans="30:55">
      <c r="AD75" s="29"/>
      <c r="AE75" s="29"/>
      <c r="AF75" s="29"/>
      <c r="AG75" s="29"/>
      <c r="AH75" s="29"/>
      <c r="AI75" s="29"/>
      <c r="AJ75" s="29"/>
      <c r="AK75" s="29"/>
      <c r="AL75" s="29"/>
      <c r="AM75" s="29"/>
      <c r="AN75" s="29"/>
      <c r="AO75" s="29"/>
      <c r="AP75" s="29"/>
      <c r="AQ75" s="29"/>
      <c r="AR75" s="29"/>
      <c r="AS75" s="29"/>
      <c r="AT75" s="29"/>
      <c r="AU75" s="29"/>
      <c r="AV75" s="29"/>
      <c r="AW75" s="29"/>
      <c r="AX75" s="29"/>
      <c r="AY75" s="29"/>
      <c r="AZ75" s="29"/>
      <c r="BA75" s="29"/>
      <c r="BB75" s="29"/>
      <c r="BC75" s="29"/>
    </row>
    <row r="76" spans="30:55">
      <c r="AD76" s="29"/>
      <c r="AE76" s="29"/>
      <c r="AF76" s="29"/>
      <c r="AG76" s="29"/>
      <c r="AH76" s="29"/>
      <c r="AI76" s="29"/>
      <c r="AJ76" s="29"/>
      <c r="AK76" s="29"/>
      <c r="AL76" s="29"/>
      <c r="AM76" s="29"/>
      <c r="AN76" s="29"/>
      <c r="AO76" s="29"/>
      <c r="AP76" s="29"/>
      <c r="AQ76" s="29"/>
      <c r="AR76" s="29"/>
      <c r="AS76" s="29"/>
      <c r="AT76" s="29"/>
      <c r="AU76" s="29"/>
      <c r="AV76" s="29"/>
      <c r="AW76" s="29"/>
      <c r="AX76" s="29"/>
      <c r="AY76" s="29"/>
      <c r="AZ76" s="29"/>
      <c r="BA76" s="29"/>
      <c r="BB76" s="29"/>
      <c r="BC76" s="29"/>
    </row>
    <row r="77" spans="30:55">
      <c r="AD77" s="29"/>
      <c r="AE77" s="29"/>
      <c r="AF77" s="29"/>
      <c r="AG77" s="29"/>
      <c r="AH77" s="29"/>
      <c r="AI77" s="29"/>
      <c r="AJ77" s="29"/>
      <c r="AK77" s="29"/>
      <c r="AL77" s="29"/>
      <c r="AM77" s="29"/>
      <c r="AN77" s="29"/>
      <c r="AO77" s="29"/>
      <c r="AP77" s="29"/>
      <c r="AQ77" s="29"/>
      <c r="AR77" s="29"/>
      <c r="AS77" s="29"/>
      <c r="AT77" s="29"/>
      <c r="AU77" s="29"/>
      <c r="AV77" s="29"/>
      <c r="AW77" s="29"/>
      <c r="AX77" s="29"/>
      <c r="AY77" s="29"/>
      <c r="AZ77" s="29"/>
      <c r="BA77" s="29"/>
      <c r="BB77" s="29"/>
      <c r="BC77" s="29"/>
    </row>
    <row r="78" spans="30:55">
      <c r="AD78" s="29"/>
      <c r="AE78" s="29"/>
      <c r="AF78" s="29"/>
      <c r="AG78" s="29"/>
      <c r="AH78" s="29"/>
      <c r="AI78" s="29"/>
      <c r="AJ78" s="29"/>
      <c r="AK78" s="29"/>
      <c r="AL78" s="29"/>
      <c r="AM78" s="29"/>
      <c r="AN78" s="29"/>
      <c r="AO78" s="29"/>
      <c r="AP78" s="29"/>
      <c r="AQ78" s="29"/>
      <c r="AR78" s="29"/>
      <c r="AS78" s="29"/>
      <c r="AT78" s="29"/>
      <c r="AU78" s="29"/>
      <c r="AV78" s="29"/>
      <c r="AW78" s="29"/>
      <c r="AX78" s="29"/>
      <c r="AY78" s="29"/>
      <c r="AZ78" s="29"/>
      <c r="BA78" s="29"/>
      <c r="BB78" s="29"/>
      <c r="BC78" s="29"/>
    </row>
    <row r="79" spans="30:55">
      <c r="AD79" s="29"/>
      <c r="AE79" s="29"/>
      <c r="AF79" s="29"/>
      <c r="AG79" s="29"/>
      <c r="AH79" s="29"/>
      <c r="AI79" s="29"/>
      <c r="AJ79" s="29"/>
      <c r="AK79" s="29"/>
      <c r="AL79" s="29"/>
      <c r="AM79" s="29"/>
      <c r="AN79" s="29"/>
      <c r="AO79" s="29"/>
      <c r="AP79" s="29"/>
      <c r="AQ79" s="29"/>
      <c r="AR79" s="29"/>
      <c r="AS79" s="29"/>
      <c r="AT79" s="29"/>
      <c r="AU79" s="29"/>
      <c r="AV79" s="29"/>
      <c r="AW79" s="29"/>
      <c r="AX79" s="29"/>
      <c r="AY79" s="29"/>
      <c r="AZ79" s="29"/>
      <c r="BA79" s="29"/>
      <c r="BB79" s="29"/>
      <c r="BC79" s="29"/>
    </row>
    <row r="80" spans="30:55">
      <c r="AD80" s="29"/>
      <c r="AE80" s="29"/>
      <c r="AF80" s="29"/>
      <c r="AG80" s="29"/>
      <c r="AH80" s="29"/>
      <c r="AI80" s="29"/>
      <c r="AJ80" s="29"/>
      <c r="AK80" s="29"/>
      <c r="AL80" s="29"/>
      <c r="AM80" s="29"/>
      <c r="AN80" s="29"/>
      <c r="AO80" s="29"/>
      <c r="AP80" s="29"/>
      <c r="AQ80" s="29"/>
      <c r="AR80" s="29"/>
      <c r="AS80" s="29"/>
      <c r="AT80" s="29"/>
      <c r="AU80" s="29"/>
      <c r="AV80" s="29"/>
      <c r="AW80" s="29"/>
      <c r="AX80" s="29"/>
      <c r="AY80" s="29"/>
      <c r="AZ80" s="29"/>
      <c r="BA80" s="29"/>
      <c r="BB80" s="29"/>
      <c r="BC80" s="29"/>
    </row>
    <row r="81" spans="30:55">
      <c r="AD81" s="29"/>
      <c r="AE81" s="29"/>
      <c r="AF81" s="29"/>
      <c r="AG81" s="29"/>
      <c r="AH81" s="29"/>
      <c r="AI81" s="29"/>
      <c r="AJ81" s="29"/>
      <c r="AK81" s="29"/>
      <c r="AL81" s="29"/>
      <c r="AM81" s="29"/>
      <c r="AN81" s="29"/>
      <c r="AO81" s="29"/>
      <c r="AP81" s="29"/>
      <c r="AQ81" s="29"/>
      <c r="AR81" s="29"/>
      <c r="AS81" s="29"/>
      <c r="AT81" s="29"/>
      <c r="AU81" s="29"/>
      <c r="AV81" s="29"/>
      <c r="AW81" s="29"/>
      <c r="AX81" s="29"/>
      <c r="AY81" s="29"/>
      <c r="AZ81" s="29"/>
      <c r="BA81" s="29"/>
      <c r="BB81" s="29"/>
      <c r="BC81" s="29"/>
    </row>
    <row r="82" spans="30:55">
      <c r="AD82" s="29"/>
      <c r="AE82" s="29"/>
      <c r="AF82" s="29"/>
      <c r="AG82" s="29"/>
      <c r="AH82" s="29"/>
      <c r="AI82" s="29"/>
      <c r="AJ82" s="29"/>
      <c r="AK82" s="29"/>
      <c r="AL82" s="29"/>
      <c r="AM82" s="29"/>
      <c r="AN82" s="29"/>
      <c r="AO82" s="29"/>
      <c r="AP82" s="29"/>
      <c r="AQ82" s="29"/>
      <c r="AR82" s="29"/>
      <c r="AS82" s="29"/>
      <c r="AT82" s="29"/>
      <c r="AU82" s="29"/>
      <c r="AV82" s="29"/>
      <c r="AW82" s="29"/>
      <c r="AX82" s="29"/>
      <c r="AY82" s="29"/>
      <c r="AZ82" s="29"/>
      <c r="BA82" s="29"/>
      <c r="BB82" s="29"/>
      <c r="BC82" s="29"/>
    </row>
    <row r="83" spans="30:55">
      <c r="AD83" s="29"/>
      <c r="AE83" s="29"/>
      <c r="AF83" s="29"/>
      <c r="AG83" s="29"/>
      <c r="AH83" s="29"/>
      <c r="AI83" s="29"/>
      <c r="AJ83" s="29"/>
      <c r="AK83" s="29"/>
      <c r="AL83" s="29"/>
      <c r="AM83" s="29"/>
      <c r="AN83" s="29"/>
      <c r="AO83" s="29"/>
      <c r="AP83" s="29"/>
      <c r="AQ83" s="29"/>
      <c r="AR83" s="29"/>
      <c r="AS83" s="29"/>
      <c r="AT83" s="29"/>
      <c r="AU83" s="29"/>
      <c r="AV83" s="29"/>
      <c r="AW83" s="29"/>
      <c r="AX83" s="29"/>
      <c r="AY83" s="29"/>
      <c r="AZ83" s="29"/>
      <c r="BA83" s="29"/>
      <c r="BB83" s="29"/>
      <c r="BC83" s="29"/>
    </row>
    <row r="84" spans="30:55">
      <c r="AD84" s="29"/>
      <c r="AE84" s="29"/>
      <c r="AF84" s="29"/>
      <c r="AG84" s="29"/>
      <c r="AH84" s="29"/>
      <c r="AI84" s="29"/>
      <c r="AJ84" s="29"/>
      <c r="AK84" s="29"/>
      <c r="AL84" s="29"/>
      <c r="AM84" s="29"/>
      <c r="AN84" s="29"/>
      <c r="AO84" s="29"/>
      <c r="AP84" s="29"/>
      <c r="AQ84" s="29"/>
      <c r="AR84" s="29"/>
      <c r="AS84" s="29"/>
      <c r="AT84" s="29"/>
      <c r="AU84" s="29"/>
      <c r="AV84" s="29"/>
      <c r="AW84" s="29"/>
      <c r="AX84" s="29"/>
      <c r="AY84" s="29"/>
      <c r="AZ84" s="29"/>
      <c r="BA84" s="29"/>
      <c r="BB84" s="29"/>
      <c r="BC84" s="29"/>
    </row>
    <row r="85" spans="30:55">
      <c r="AD85" s="29"/>
      <c r="AE85" s="29"/>
      <c r="AF85" s="29"/>
      <c r="AG85" s="29"/>
      <c r="AH85" s="29"/>
      <c r="AI85" s="29"/>
      <c r="AJ85" s="29"/>
      <c r="AK85" s="29"/>
      <c r="AL85" s="29"/>
      <c r="AM85" s="29"/>
      <c r="AN85" s="29"/>
      <c r="AO85" s="29"/>
      <c r="AP85" s="29"/>
      <c r="AQ85" s="29"/>
      <c r="AR85" s="29"/>
      <c r="AS85" s="29"/>
      <c r="AT85" s="29"/>
      <c r="AU85" s="29"/>
      <c r="AV85" s="29"/>
      <c r="AW85" s="29"/>
      <c r="AX85" s="29"/>
      <c r="AY85" s="29"/>
      <c r="AZ85" s="29"/>
      <c r="BA85" s="29"/>
      <c r="BB85" s="29"/>
      <c r="BC85" s="29"/>
    </row>
    <row r="86" spans="30:55">
      <c r="AD86" s="29"/>
      <c r="AE86" s="29"/>
      <c r="AF86" s="29"/>
      <c r="AG86" s="29"/>
      <c r="AH86" s="29"/>
      <c r="AI86" s="29"/>
      <c r="AJ86" s="29"/>
      <c r="AK86" s="29"/>
      <c r="AL86" s="29"/>
      <c r="AM86" s="29"/>
      <c r="AN86" s="29"/>
      <c r="AO86" s="29"/>
      <c r="AP86" s="29"/>
      <c r="AQ86" s="29"/>
      <c r="AR86" s="29"/>
      <c r="AS86" s="29"/>
      <c r="AT86" s="29"/>
      <c r="AU86" s="29"/>
      <c r="AV86" s="29"/>
      <c r="AW86" s="29"/>
      <c r="AX86" s="29"/>
      <c r="AY86" s="29"/>
      <c r="AZ86" s="29"/>
      <c r="BA86" s="29"/>
      <c r="BB86" s="29"/>
      <c r="BC86" s="29"/>
    </row>
    <row r="87" spans="30:55">
      <c r="AD87" s="29"/>
      <c r="AE87" s="29"/>
      <c r="AF87" s="29"/>
      <c r="AG87" s="29"/>
      <c r="AH87" s="29"/>
      <c r="AI87" s="29"/>
      <c r="AJ87" s="29"/>
      <c r="AK87" s="29"/>
      <c r="AL87" s="29"/>
      <c r="AM87" s="29"/>
      <c r="AN87" s="29"/>
      <c r="AO87" s="29"/>
      <c r="AP87" s="29"/>
      <c r="AQ87" s="29"/>
      <c r="AR87" s="29"/>
      <c r="AS87" s="29"/>
      <c r="AT87" s="29"/>
      <c r="AU87" s="29"/>
      <c r="AV87" s="29"/>
      <c r="AW87" s="29"/>
      <c r="AX87" s="29"/>
      <c r="AY87" s="29"/>
      <c r="AZ87" s="29"/>
      <c r="BA87" s="29"/>
      <c r="BB87" s="29"/>
      <c r="BC87" s="29"/>
    </row>
    <row r="88" spans="30:55">
      <c r="AD88" s="29"/>
      <c r="AE88" s="29"/>
      <c r="AF88" s="29"/>
      <c r="AG88" s="29"/>
      <c r="AH88" s="29"/>
      <c r="AI88" s="29"/>
      <c r="AJ88" s="29"/>
      <c r="AK88" s="29"/>
      <c r="AL88" s="29"/>
      <c r="AM88" s="29"/>
      <c r="AN88" s="29"/>
      <c r="AO88" s="29"/>
      <c r="AP88" s="29"/>
      <c r="AQ88" s="29"/>
      <c r="AR88" s="29"/>
      <c r="AS88" s="29"/>
      <c r="AT88" s="29"/>
      <c r="AU88" s="29"/>
      <c r="AV88" s="29"/>
      <c r="AW88" s="29"/>
      <c r="AX88" s="29"/>
      <c r="AY88" s="29"/>
      <c r="AZ88" s="29"/>
      <c r="BA88" s="29"/>
      <c r="BB88" s="29"/>
      <c r="BC88" s="29"/>
    </row>
    <row r="89" spans="30:55">
      <c r="AD89" s="29"/>
      <c r="AE89" s="29"/>
      <c r="AF89" s="29"/>
      <c r="AG89" s="29"/>
      <c r="AH89" s="29"/>
      <c r="AI89" s="29"/>
      <c r="AJ89" s="29"/>
      <c r="AK89" s="29"/>
      <c r="AL89" s="29"/>
      <c r="AM89" s="29"/>
      <c r="AN89" s="29"/>
      <c r="AO89" s="29"/>
      <c r="AP89" s="29"/>
      <c r="AQ89" s="29"/>
      <c r="AR89" s="29"/>
      <c r="AS89" s="29"/>
      <c r="AT89" s="29"/>
      <c r="AU89" s="29"/>
      <c r="AV89" s="29"/>
      <c r="AW89" s="29"/>
      <c r="AX89" s="29"/>
      <c r="AY89" s="29"/>
      <c r="AZ89" s="29"/>
      <c r="BA89" s="29"/>
      <c r="BB89" s="29"/>
      <c r="BC89" s="29"/>
    </row>
    <row r="90" spans="30:55">
      <c r="AD90" s="29"/>
      <c r="AE90" s="29"/>
      <c r="AF90" s="29"/>
      <c r="AG90" s="29"/>
      <c r="AH90" s="29"/>
      <c r="AI90" s="29"/>
      <c r="AJ90" s="29"/>
      <c r="AK90" s="29"/>
      <c r="AL90" s="29"/>
      <c r="AM90" s="29"/>
      <c r="AN90" s="29"/>
      <c r="AO90" s="29"/>
      <c r="AP90" s="29"/>
      <c r="AQ90" s="29"/>
      <c r="AR90" s="29"/>
      <c r="AS90" s="29"/>
      <c r="AT90" s="29"/>
      <c r="AU90" s="29"/>
      <c r="AV90" s="29"/>
      <c r="AW90" s="29"/>
      <c r="AX90" s="29"/>
      <c r="AY90" s="29"/>
      <c r="AZ90" s="29"/>
      <c r="BA90" s="29"/>
      <c r="BB90" s="29"/>
      <c r="BC90" s="29"/>
    </row>
    <row r="91" spans="30:55">
      <c r="AD91" s="29"/>
      <c r="AE91" s="29"/>
      <c r="AF91" s="29"/>
      <c r="AG91" s="29"/>
      <c r="AH91" s="29"/>
      <c r="AI91" s="29"/>
      <c r="AJ91" s="29"/>
      <c r="AK91" s="29"/>
      <c r="AL91" s="29"/>
      <c r="AM91" s="29"/>
      <c r="AN91" s="29"/>
      <c r="AO91" s="29"/>
      <c r="AP91" s="29"/>
      <c r="AQ91" s="29"/>
      <c r="AR91" s="29"/>
      <c r="AS91" s="29"/>
      <c r="AT91" s="29"/>
      <c r="AU91" s="29"/>
      <c r="AV91" s="29"/>
      <c r="AW91" s="29"/>
      <c r="AX91" s="29"/>
      <c r="AY91" s="29"/>
      <c r="AZ91" s="29"/>
      <c r="BA91" s="29"/>
      <c r="BB91" s="29"/>
      <c r="BC91" s="29"/>
    </row>
    <row r="92" spans="30:55">
      <c r="AD92" s="29"/>
      <c r="AE92" s="29"/>
      <c r="AF92" s="29"/>
      <c r="AG92" s="29"/>
      <c r="AH92" s="29"/>
      <c r="AI92" s="29"/>
      <c r="AJ92" s="29"/>
      <c r="AK92" s="29"/>
      <c r="AL92" s="29"/>
      <c r="AM92" s="29"/>
      <c r="AN92" s="29"/>
      <c r="AO92" s="29"/>
      <c r="AP92" s="29"/>
      <c r="AQ92" s="29"/>
      <c r="AR92" s="29"/>
      <c r="AS92" s="29"/>
      <c r="AT92" s="29"/>
      <c r="AU92" s="29"/>
      <c r="AV92" s="29"/>
      <c r="AW92" s="29"/>
      <c r="AX92" s="29"/>
      <c r="AY92" s="29"/>
      <c r="AZ92" s="29"/>
      <c r="BA92" s="29"/>
      <c r="BB92" s="29"/>
      <c r="BC92" s="29"/>
    </row>
    <row r="93" spans="30:55">
      <c r="AD93" s="29"/>
      <c r="AE93" s="29"/>
      <c r="AF93" s="29"/>
      <c r="AG93" s="29"/>
      <c r="AH93" s="29"/>
      <c r="AI93" s="29"/>
      <c r="AJ93" s="29"/>
      <c r="AK93" s="29"/>
      <c r="AL93" s="29"/>
      <c r="AM93" s="29"/>
      <c r="AN93" s="29"/>
      <c r="AO93" s="29"/>
      <c r="AP93" s="29"/>
      <c r="AQ93" s="29"/>
      <c r="AR93" s="29"/>
      <c r="AS93" s="29"/>
      <c r="AT93" s="29"/>
      <c r="AU93" s="29"/>
      <c r="AV93" s="29"/>
      <c r="AW93" s="29"/>
      <c r="AX93" s="29"/>
      <c r="AY93" s="29"/>
      <c r="AZ93" s="29"/>
      <c r="BA93" s="29"/>
      <c r="BB93" s="29"/>
      <c r="BC93" s="29"/>
    </row>
    <row r="94" spans="30:55">
      <c r="AD94" s="29"/>
      <c r="AE94" s="29"/>
      <c r="AF94" s="29"/>
      <c r="AG94" s="29"/>
      <c r="AH94" s="29"/>
      <c r="AI94" s="29"/>
      <c r="AJ94" s="29"/>
      <c r="AK94" s="29"/>
      <c r="AL94" s="29"/>
      <c r="AM94" s="29"/>
      <c r="AN94" s="29"/>
      <c r="AO94" s="29"/>
      <c r="AP94" s="29"/>
      <c r="AQ94" s="29"/>
      <c r="AR94" s="29"/>
      <c r="AS94" s="29"/>
      <c r="AT94" s="29"/>
      <c r="AU94" s="29"/>
      <c r="AV94" s="29"/>
      <c r="AW94" s="29"/>
      <c r="AX94" s="29"/>
      <c r="AY94" s="29"/>
      <c r="AZ94" s="29"/>
      <c r="BA94" s="29"/>
      <c r="BB94" s="29"/>
      <c r="BC94" s="29"/>
    </row>
    <row r="95" spans="30:55">
      <c r="AD95" s="29"/>
      <c r="AE95" s="29"/>
      <c r="AF95" s="29"/>
      <c r="AG95" s="29"/>
      <c r="AH95" s="29"/>
      <c r="AI95" s="29"/>
      <c r="AJ95" s="29"/>
      <c r="AK95" s="29"/>
      <c r="AL95" s="29"/>
      <c r="AM95" s="29"/>
      <c r="AN95" s="29"/>
      <c r="AO95" s="29"/>
      <c r="AP95" s="29"/>
      <c r="AQ95" s="29"/>
      <c r="AR95" s="29"/>
      <c r="AS95" s="29"/>
      <c r="AT95" s="29"/>
      <c r="AU95" s="29"/>
      <c r="AV95" s="29"/>
      <c r="AW95" s="29"/>
      <c r="AX95" s="29"/>
      <c r="AY95" s="29"/>
      <c r="AZ95" s="29"/>
      <c r="BA95" s="29"/>
      <c r="BB95" s="29"/>
      <c r="BC95" s="29"/>
    </row>
    <row r="96" spans="30:55">
      <c r="AD96" s="29"/>
      <c r="AE96" s="29"/>
      <c r="AF96" s="29"/>
      <c r="AG96" s="29"/>
      <c r="AH96" s="29"/>
      <c r="AI96" s="29"/>
      <c r="AJ96" s="29"/>
      <c r="AK96" s="29"/>
      <c r="AL96" s="29"/>
      <c r="AM96" s="29"/>
      <c r="AN96" s="29"/>
      <c r="AO96" s="29"/>
      <c r="AP96" s="29"/>
      <c r="AQ96" s="29"/>
      <c r="AR96" s="29"/>
      <c r="AS96" s="29"/>
      <c r="AT96" s="29"/>
      <c r="AU96" s="29"/>
      <c r="AV96" s="29"/>
      <c r="AW96" s="29"/>
      <c r="AX96" s="29"/>
      <c r="AY96" s="29"/>
      <c r="AZ96" s="29"/>
      <c r="BA96" s="29"/>
      <c r="BB96" s="29"/>
      <c r="BC96" s="29"/>
    </row>
    <row r="97" spans="30:55">
      <c r="AD97" s="29"/>
      <c r="AE97" s="29"/>
      <c r="AF97" s="29"/>
      <c r="AG97" s="29"/>
      <c r="AH97" s="29"/>
      <c r="AI97" s="29"/>
      <c r="AJ97" s="29"/>
      <c r="AK97" s="29"/>
      <c r="AL97" s="29"/>
      <c r="AM97" s="29"/>
      <c r="AN97" s="29"/>
      <c r="AO97" s="29"/>
      <c r="AP97" s="29"/>
      <c r="AQ97" s="29"/>
      <c r="AR97" s="29"/>
      <c r="AS97" s="29"/>
      <c r="AT97" s="29"/>
      <c r="AU97" s="29"/>
      <c r="AV97" s="29"/>
      <c r="AW97" s="29"/>
      <c r="AX97" s="29"/>
      <c r="AY97" s="29"/>
      <c r="AZ97" s="29"/>
      <c r="BA97" s="29"/>
      <c r="BB97" s="29"/>
      <c r="BC97" s="29"/>
    </row>
    <row r="98" spans="30:55">
      <c r="AD98" s="29"/>
      <c r="AE98" s="29"/>
      <c r="AF98" s="29"/>
      <c r="AG98" s="29"/>
      <c r="AH98" s="29"/>
      <c r="AI98" s="29"/>
      <c r="AJ98" s="29"/>
      <c r="AK98" s="29"/>
      <c r="AL98" s="29"/>
      <c r="AM98" s="29"/>
      <c r="AN98" s="29"/>
      <c r="AO98" s="29"/>
      <c r="AP98" s="29"/>
      <c r="AQ98" s="29"/>
      <c r="AR98" s="29"/>
      <c r="AS98" s="29"/>
      <c r="AT98" s="29"/>
      <c r="AU98" s="29"/>
      <c r="AV98" s="29"/>
      <c r="AW98" s="29"/>
      <c r="AX98" s="29"/>
      <c r="AY98" s="29"/>
      <c r="AZ98" s="29"/>
      <c r="BA98" s="29"/>
      <c r="BB98" s="29"/>
      <c r="BC98" s="29"/>
    </row>
    <row r="99" spans="30:55">
      <c r="AD99" s="29"/>
      <c r="AE99" s="29"/>
      <c r="AF99" s="29"/>
      <c r="AG99" s="29"/>
      <c r="AH99" s="29"/>
      <c r="AI99" s="29"/>
      <c r="AJ99" s="29"/>
      <c r="AK99" s="29"/>
      <c r="AL99" s="29"/>
      <c r="AM99" s="29"/>
      <c r="AN99" s="29"/>
      <c r="AO99" s="29"/>
      <c r="AP99" s="29"/>
      <c r="AQ99" s="29"/>
      <c r="AR99" s="29"/>
      <c r="AS99" s="29"/>
      <c r="AT99" s="29"/>
      <c r="AU99" s="29"/>
      <c r="AV99" s="29"/>
      <c r="AW99" s="29"/>
      <c r="AX99" s="29"/>
      <c r="AY99" s="29"/>
      <c r="AZ99" s="29"/>
      <c r="BA99" s="29"/>
      <c r="BB99" s="29"/>
      <c r="BC99" s="29"/>
    </row>
    <row r="100" spans="30:55">
      <c r="AD100" s="29"/>
      <c r="AE100" s="29"/>
      <c r="AF100" s="29"/>
      <c r="AG100" s="29"/>
      <c r="AH100" s="29"/>
      <c r="AI100" s="29"/>
      <c r="AJ100" s="29"/>
      <c r="AK100" s="29"/>
      <c r="AL100" s="29"/>
      <c r="AM100" s="29"/>
      <c r="AN100" s="29"/>
      <c r="AO100" s="29"/>
      <c r="AP100" s="29"/>
      <c r="AQ100" s="29"/>
      <c r="AR100" s="29"/>
      <c r="AS100" s="29"/>
      <c r="AT100" s="29"/>
      <c r="AU100" s="29"/>
      <c r="AV100" s="29"/>
      <c r="AW100" s="29"/>
      <c r="AX100" s="29"/>
      <c r="AY100" s="29"/>
      <c r="AZ100" s="29"/>
      <c r="BA100" s="29"/>
      <c r="BB100" s="29"/>
      <c r="BC100" s="29"/>
    </row>
  </sheetData>
  <mergeCells count="5">
    <mergeCell ref="B2:B4"/>
    <mergeCell ref="AD2:BC2"/>
    <mergeCell ref="AD3:BC3"/>
    <mergeCell ref="C3:AB3"/>
    <mergeCell ref="C2:AB2"/>
  </mergeCells>
  <phoneticPr fontId="2" type="noConversion"/>
  <pageMargins left="0.75" right="0.75" top="1" bottom="1" header="0.5" footer="0.5"/>
  <pageSetup paperSize="9" orientation="portrait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BD47"/>
  <sheetViews>
    <sheetView workbookViewId="0">
      <pane xSplit="2" ySplit="5" topLeftCell="C6" activePane="bottomRight" state="frozen"/>
      <selection activeCell="B2" sqref="B2:B3"/>
      <selection pane="topRight" activeCell="B2" sqref="B2:B3"/>
      <selection pane="bottomLeft" activeCell="B2" sqref="B2:B3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2" width="5.6328125" customWidth="1"/>
    <col min="23" max="28" width="5.6328125" hidden="1" customWidth="1"/>
    <col min="29" max="29" width="1.7265625" customWidth="1"/>
    <col min="30" max="49" width="5.6328125" style="30" customWidth="1"/>
    <col min="50" max="55" width="5.6328125" style="30" hidden="1" customWidth="1"/>
  </cols>
  <sheetData>
    <row r="1" spans="1:56" ht="9" customHeight="1" thickBot="1">
      <c r="A1" s="55">
        <f>[2]RWE!$A$8</f>
        <v>1.9</v>
      </c>
      <c r="B1" s="27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441" t="s">
        <v>37</v>
      </c>
      <c r="C2" s="452" t="s">
        <v>19</v>
      </c>
      <c r="D2" s="453"/>
      <c r="E2" s="453"/>
      <c r="F2" s="453"/>
      <c r="G2" s="453"/>
      <c r="H2" s="453"/>
      <c r="I2" s="453"/>
      <c r="J2" s="453"/>
      <c r="K2" s="453"/>
      <c r="L2" s="453"/>
      <c r="M2" s="453"/>
      <c r="N2" s="453"/>
      <c r="O2" s="453"/>
      <c r="P2" s="453"/>
      <c r="Q2" s="453"/>
      <c r="R2" s="453"/>
      <c r="S2" s="453"/>
      <c r="T2" s="453"/>
      <c r="U2" s="453"/>
      <c r="V2" s="453"/>
      <c r="W2" s="453"/>
      <c r="X2" s="453"/>
      <c r="Y2" s="453"/>
      <c r="Z2" s="453"/>
      <c r="AA2" s="453"/>
      <c r="AB2" s="454"/>
      <c r="AC2" s="3"/>
      <c r="AD2" s="422" t="s">
        <v>2</v>
      </c>
      <c r="AE2" s="423"/>
      <c r="AF2" s="423"/>
      <c r="AG2" s="423"/>
      <c r="AH2" s="423"/>
      <c r="AI2" s="423"/>
      <c r="AJ2" s="423"/>
      <c r="AK2" s="423"/>
      <c r="AL2" s="423"/>
      <c r="AM2" s="423"/>
      <c r="AN2" s="423"/>
      <c r="AO2" s="423"/>
      <c r="AP2" s="423"/>
      <c r="AQ2" s="423"/>
      <c r="AR2" s="423"/>
      <c r="AS2" s="423"/>
      <c r="AT2" s="423"/>
      <c r="AU2" s="423"/>
      <c r="AV2" s="423"/>
      <c r="AW2" s="423"/>
      <c r="AX2" s="423"/>
      <c r="AY2" s="423"/>
      <c r="AZ2" s="423"/>
      <c r="BA2" s="423"/>
      <c r="BB2" s="423"/>
      <c r="BC2" s="444"/>
      <c r="BD2" s="386"/>
    </row>
    <row r="3" spans="1:56" ht="13" thickBot="1">
      <c r="B3" s="442"/>
      <c r="C3" s="446" t="s">
        <v>1</v>
      </c>
      <c r="D3" s="447"/>
      <c r="E3" s="447"/>
      <c r="F3" s="447"/>
      <c r="G3" s="447"/>
      <c r="H3" s="447"/>
      <c r="I3" s="447"/>
      <c r="J3" s="447"/>
      <c r="K3" s="447"/>
      <c r="L3" s="447"/>
      <c r="M3" s="447"/>
      <c r="N3" s="447"/>
      <c r="O3" s="447"/>
      <c r="P3" s="447"/>
      <c r="Q3" s="447"/>
      <c r="R3" s="447"/>
      <c r="S3" s="447"/>
      <c r="T3" s="447"/>
      <c r="U3" s="447"/>
      <c r="V3" s="447"/>
      <c r="W3" s="447"/>
      <c r="X3" s="447"/>
      <c r="Y3" s="447"/>
      <c r="Z3" s="447"/>
      <c r="AA3" s="447"/>
      <c r="AB3" s="448"/>
      <c r="AC3" s="4"/>
      <c r="AD3" s="424" t="s">
        <v>136</v>
      </c>
      <c r="AE3" s="425"/>
      <c r="AF3" s="425"/>
      <c r="AG3" s="425"/>
      <c r="AH3" s="425"/>
      <c r="AI3" s="425"/>
      <c r="AJ3" s="425"/>
      <c r="AK3" s="425"/>
      <c r="AL3" s="425"/>
      <c r="AM3" s="425"/>
      <c r="AN3" s="425"/>
      <c r="AO3" s="425"/>
      <c r="AP3" s="425"/>
      <c r="AQ3" s="425"/>
      <c r="AR3" s="425"/>
      <c r="AS3" s="425"/>
      <c r="AT3" s="425"/>
      <c r="AU3" s="425"/>
      <c r="AV3" s="425"/>
      <c r="AW3" s="425"/>
      <c r="AX3" s="425"/>
      <c r="AY3" s="425"/>
      <c r="AZ3" s="425"/>
      <c r="BA3" s="425"/>
      <c r="BB3" s="425"/>
      <c r="BC3" s="445"/>
      <c r="BD3" s="386"/>
    </row>
    <row r="4" spans="1:56" ht="20" customHeight="1" thickTop="1" thickBot="1">
      <c r="B4" s="443"/>
      <c r="C4" s="377">
        <v>2000</v>
      </c>
      <c r="D4" s="209">
        <f t="shared" ref="D4:AB4" si="0">1+C4</f>
        <v>2001</v>
      </c>
      <c r="E4" s="209">
        <f t="shared" si="0"/>
        <v>2002</v>
      </c>
      <c r="F4" s="209">
        <f t="shared" si="0"/>
        <v>2003</v>
      </c>
      <c r="G4" s="209">
        <f t="shared" si="0"/>
        <v>2004</v>
      </c>
      <c r="H4" s="209">
        <f t="shared" si="0"/>
        <v>2005</v>
      </c>
      <c r="I4" s="209">
        <f t="shared" si="0"/>
        <v>2006</v>
      </c>
      <c r="J4" s="209">
        <f t="shared" si="0"/>
        <v>2007</v>
      </c>
      <c r="K4" s="209">
        <f t="shared" si="0"/>
        <v>2008</v>
      </c>
      <c r="L4" s="209">
        <f t="shared" si="0"/>
        <v>2009</v>
      </c>
      <c r="M4" s="209">
        <f t="shared" si="0"/>
        <v>2010</v>
      </c>
      <c r="N4" s="209">
        <f t="shared" si="0"/>
        <v>2011</v>
      </c>
      <c r="O4" s="209">
        <f t="shared" si="0"/>
        <v>2012</v>
      </c>
      <c r="P4" s="209">
        <f t="shared" si="0"/>
        <v>2013</v>
      </c>
      <c r="Q4" s="209">
        <f t="shared" si="0"/>
        <v>2014</v>
      </c>
      <c r="R4" s="209">
        <f t="shared" si="0"/>
        <v>2015</v>
      </c>
      <c r="S4" s="209">
        <f t="shared" si="0"/>
        <v>2016</v>
      </c>
      <c r="T4" s="209">
        <f t="shared" si="0"/>
        <v>2017</v>
      </c>
      <c r="U4" s="209">
        <f t="shared" si="0"/>
        <v>2018</v>
      </c>
      <c r="V4" s="209">
        <f t="shared" si="0"/>
        <v>2019</v>
      </c>
      <c r="W4" s="209">
        <f t="shared" si="0"/>
        <v>2020</v>
      </c>
      <c r="X4" s="209">
        <f t="shared" si="0"/>
        <v>2021</v>
      </c>
      <c r="Y4" s="209">
        <f t="shared" si="0"/>
        <v>2022</v>
      </c>
      <c r="Z4" s="209">
        <f t="shared" si="0"/>
        <v>2023</v>
      </c>
      <c r="AA4" s="209">
        <f t="shared" si="0"/>
        <v>2024</v>
      </c>
      <c r="AB4" s="209">
        <f t="shared" si="0"/>
        <v>2025</v>
      </c>
      <c r="AC4" s="57"/>
      <c r="AD4" s="377">
        <v>2000</v>
      </c>
      <c r="AE4" s="209">
        <f t="shared" ref="AE4:AO4" si="1">1+AD4</f>
        <v>2001</v>
      </c>
      <c r="AF4" s="209">
        <f t="shared" si="1"/>
        <v>2002</v>
      </c>
      <c r="AG4" s="209">
        <f t="shared" si="1"/>
        <v>2003</v>
      </c>
      <c r="AH4" s="209">
        <f t="shared" si="1"/>
        <v>2004</v>
      </c>
      <c r="AI4" s="209">
        <f t="shared" si="1"/>
        <v>2005</v>
      </c>
      <c r="AJ4" s="209">
        <f t="shared" si="1"/>
        <v>2006</v>
      </c>
      <c r="AK4" s="209">
        <f t="shared" si="1"/>
        <v>2007</v>
      </c>
      <c r="AL4" s="209">
        <f t="shared" si="1"/>
        <v>2008</v>
      </c>
      <c r="AM4" s="209">
        <f t="shared" si="1"/>
        <v>2009</v>
      </c>
      <c r="AN4" s="209">
        <f t="shared" si="1"/>
        <v>2010</v>
      </c>
      <c r="AO4" s="209">
        <f t="shared" si="1"/>
        <v>2011</v>
      </c>
      <c r="AP4" s="209">
        <f t="shared" ref="AP4:BC4" si="2">1+AO4</f>
        <v>2012</v>
      </c>
      <c r="AQ4" s="209">
        <f t="shared" si="2"/>
        <v>2013</v>
      </c>
      <c r="AR4" s="209">
        <f t="shared" si="2"/>
        <v>2014</v>
      </c>
      <c r="AS4" s="209">
        <f t="shared" si="2"/>
        <v>2015</v>
      </c>
      <c r="AT4" s="209">
        <f t="shared" si="2"/>
        <v>2016</v>
      </c>
      <c r="AU4" s="209">
        <f t="shared" si="2"/>
        <v>2017</v>
      </c>
      <c r="AV4" s="209">
        <f t="shared" si="2"/>
        <v>2018</v>
      </c>
      <c r="AW4" s="209">
        <f t="shared" si="2"/>
        <v>2019</v>
      </c>
      <c r="AX4" s="209">
        <f t="shared" si="2"/>
        <v>2020</v>
      </c>
      <c r="AY4" s="209">
        <f t="shared" si="2"/>
        <v>2021</v>
      </c>
      <c r="AZ4" s="209">
        <f t="shared" si="2"/>
        <v>2022</v>
      </c>
      <c r="BA4" s="209">
        <f t="shared" si="2"/>
        <v>2023</v>
      </c>
      <c r="BB4" s="209">
        <f t="shared" si="2"/>
        <v>2024</v>
      </c>
      <c r="BC4" s="379">
        <f t="shared" si="2"/>
        <v>2025</v>
      </c>
      <c r="BD4" s="386"/>
    </row>
    <row r="5" spans="1:56" ht="20" customHeight="1" thickTop="1" thickBot="1">
      <c r="B5" s="25" t="s">
        <v>12</v>
      </c>
      <c r="C5" s="95">
        <f>1/$A$1*'[1]4408Imp'!$B$263</f>
        <v>0.15399994299999997</v>
      </c>
      <c r="D5" s="96">
        <f>1/$A$1*'[1]4408Imp'!$C$263</f>
        <v>0.17512137699999991</v>
      </c>
      <c r="E5" s="96">
        <f>1/$A$1*'[1]4408Imp'!D$263</f>
        <v>0.16375090299999992</v>
      </c>
      <c r="F5" s="96">
        <f>1/$A$1*'[1]4408Imp'!E$263</f>
        <v>0.17955572899999997</v>
      </c>
      <c r="G5" s="96">
        <f>1/$A$1*'[1]4408Imp'!F$263</f>
        <v>0.18311041199999997</v>
      </c>
      <c r="H5" s="96">
        <f>1/$A$1*'[1]4408Imp'!G$263</f>
        <v>0.20487227799999994</v>
      </c>
      <c r="I5" s="96">
        <f>1/$A$1*'[1]4408Imp'!H$263</f>
        <v>0.26669396076388885</v>
      </c>
      <c r="J5" s="96">
        <f>1/$A$1*'[1]4408Imp'!I$263</f>
        <v>0.19811143033333331</v>
      </c>
      <c r="K5" s="96">
        <f>1/$A$1*'[1]4408Imp'!J$263</f>
        <v>0.1434677683333333</v>
      </c>
      <c r="L5" s="96">
        <f>1/$A$1*'[1]4408Imp'!K$263</f>
        <v>7.8147668647435886E-2</v>
      </c>
      <c r="M5" s="96">
        <f>1/$A$1*'[1]4408Imp'!L$263</f>
        <v>0.10172978640795555</v>
      </c>
      <c r="N5" s="96">
        <f>1/$A$1*'[1]4408Imp'!M$263</f>
        <v>0.11736707167416635</v>
      </c>
      <c r="O5" s="96">
        <f>1/$A$1*'[1]4408Imp'!N$263</f>
        <v>9.3313756336940834E-2</v>
      </c>
      <c r="P5" s="96">
        <f>1/$A$1*'[1]4408Imp'!O$263</f>
        <v>0.11348301189242418</v>
      </c>
      <c r="Q5" s="96">
        <f>1/$A$1*'[1]4408Imp'!P$263</f>
        <v>0.13587911735064936</v>
      </c>
      <c r="R5" s="96">
        <f>1/$A$1*'[1]4408Imp'!Q$263</f>
        <v>0.14930342032985877</v>
      </c>
      <c r="S5" s="96">
        <f>1/$A$1*'[1]4408Imp'!R$263</f>
        <v>0.2061679251770186</v>
      </c>
      <c r="T5" s="96">
        <f>1/$A$1*'[1]4408Imp'!S$263</f>
        <v>0.21771628441666657</v>
      </c>
      <c r="U5" s="96">
        <f>1/$A$1*'[1]4408Imp'!T$263</f>
        <v>0.23115632329365077</v>
      </c>
      <c r="V5" s="96">
        <f>1/$A$1*'[1]4408Imp'!U$263</f>
        <v>0.21210833169696963</v>
      </c>
      <c r="W5" s="96">
        <f>1/$A$1*'[1]4408Imp'!V$263</f>
        <v>0</v>
      </c>
      <c r="X5" s="96">
        <f>1/$A$1*'[1]4408Imp'!W$263</f>
        <v>0</v>
      </c>
      <c r="Y5" s="96">
        <f>1/$A$1*'[1]4408Imp'!X$263</f>
        <v>0</v>
      </c>
      <c r="Z5" s="96">
        <f>1/$A$1*'[1]4408Imp'!Y$263</f>
        <v>0</v>
      </c>
      <c r="AA5" s="96">
        <f>1/$A$1*'[1]4408Imp'!Z$263</f>
        <v>0</v>
      </c>
      <c r="AB5" s="96">
        <f>1/$A$1*'[1]4408Imp'!AA$263</f>
        <v>0</v>
      </c>
      <c r="AC5" s="16"/>
      <c r="AD5" s="67">
        <f>1/1000*'[1]4408Imp'!AB$263</f>
        <v>0.14895824590662299</v>
      </c>
      <c r="AE5" s="66">
        <f>1/1000*'[1]4408Imp'!AC$263</f>
        <v>0.14964941997279993</v>
      </c>
      <c r="AF5" s="66">
        <f>1/1000*'[1]4408Imp'!AD$263</f>
        <v>0.161583274488</v>
      </c>
      <c r="AG5" s="66">
        <f>1/1000*'[1]4408Imp'!AE$263</f>
        <v>0.20664055165600001</v>
      </c>
      <c r="AH5" s="66">
        <f>1/1000*'[1]4408Imp'!AF$263</f>
        <v>0.23748988967409998</v>
      </c>
      <c r="AI5" s="66">
        <f>1/1000*'[1]4408Imp'!AG$263</f>
        <v>0.25915611218640006</v>
      </c>
      <c r="AJ5" s="66">
        <f>1/1000*'[1]4408Imp'!AH$263</f>
        <v>0.26302116944319992</v>
      </c>
      <c r="AK5" s="66">
        <f>1/1000*'[1]4408Imp'!AI$263</f>
        <v>0.29250583281650006</v>
      </c>
      <c r="AL5" s="66">
        <f>1/1000*'[1]4408Imp'!AJ$263</f>
        <v>0.22151067088520002</v>
      </c>
      <c r="AM5" s="66">
        <f>1/1000*'[1]4408Imp'!AK$263</f>
        <v>0.11764870058920002</v>
      </c>
      <c r="AN5" s="66">
        <f>1/1000*'[1]4408Imp'!AL$263</f>
        <v>0.12869804789549999</v>
      </c>
      <c r="AO5" s="66">
        <f>1/1000*'[1]4408Imp'!AM$263</f>
        <v>0.12792139795199994</v>
      </c>
      <c r="AP5" s="66">
        <f>1/1000*'[1]4408Imp'!AN$263</f>
        <v>9.5527184931199979E-2</v>
      </c>
      <c r="AQ5" s="66">
        <f>1/1000*'[1]4408Imp'!AO$263</f>
        <v>9.9933430349099961E-2</v>
      </c>
      <c r="AR5" s="66">
        <f>1/1000*'[1]4408Imp'!AP$263</f>
        <v>0.11773318581850001</v>
      </c>
      <c r="AS5" s="66">
        <f>1/1000*'[1]4408Imp'!AQ$263</f>
        <v>0.11387384759799998</v>
      </c>
      <c r="AT5" s="66">
        <f>1/1000*'[1]4408Imp'!AR$263</f>
        <v>0.13209006408390001</v>
      </c>
      <c r="AU5" s="66">
        <f>1/1000*'[1]4408Imp'!AS$263</f>
        <v>0.14760038865</v>
      </c>
      <c r="AV5" s="66">
        <f>1/1000*'[1]4408Imp'!AT$263</f>
        <v>0.16443600000700007</v>
      </c>
      <c r="AW5" s="66">
        <f>1/1000*'[1]4408Imp'!AU$263</f>
        <v>0.14635109252625003</v>
      </c>
      <c r="AX5" s="66">
        <f>1/1000*'[1]4408Imp'!AV$263</f>
        <v>0</v>
      </c>
      <c r="AY5" s="66">
        <f>1/1000*'[1]4408Imp'!AW$263</f>
        <v>0</v>
      </c>
      <c r="AZ5" s="66">
        <f>1/1000*'[1]4408Imp'!AX$263</f>
        <v>0</v>
      </c>
      <c r="BA5" s="66">
        <f>1/1000*'[1]4408Imp'!AY$263</f>
        <v>0</v>
      </c>
      <c r="BB5" s="66">
        <f>1/1000*'[1]4408Imp'!AZ$263</f>
        <v>0</v>
      </c>
      <c r="BC5" s="383">
        <f>1/1000*'[1]4408Imp'!BA$263</f>
        <v>0</v>
      </c>
      <c r="BD5" s="386"/>
    </row>
    <row r="6" spans="1:56" ht="17.149999999999999" customHeight="1" thickTop="1">
      <c r="B6" s="50" t="s">
        <v>17</v>
      </c>
      <c r="C6" s="44">
        <f>1/$A$1*'[1]4408Imp'!$B$266</f>
        <v>6.7592919999999987E-2</v>
      </c>
      <c r="D6" s="32">
        <f>1/$A$1*'[1]4408Imp'!$C$266</f>
        <v>8.0216399999999993E-2</v>
      </c>
      <c r="E6" s="32">
        <f>1/$A$1*'[1]4408Imp'!D$266</f>
        <v>6.766243999999999E-2</v>
      </c>
      <c r="F6" s="32">
        <f>1/$A$1*'[1]4408Imp'!E$266</f>
        <v>6.3336019999999979E-2</v>
      </c>
      <c r="G6" s="32">
        <f>1/$A$1*'[1]4408Imp'!F$266</f>
        <v>6.461699999999998E-2</v>
      </c>
      <c r="H6" s="32">
        <f>1/$A$1*'[1]4408Imp'!G$266</f>
        <v>7.0419657999999996E-2</v>
      </c>
      <c r="I6" s="32">
        <f>1/$A$1*'[1]4408Imp'!H$266</f>
        <v>5.493859999999999E-2</v>
      </c>
      <c r="J6" s="32">
        <f>1/$A$1*'[1]4408Imp'!I$266</f>
        <v>5.8542799999999985E-2</v>
      </c>
      <c r="K6" s="32">
        <f>1/$A$1*'[1]4408Imp'!J$266</f>
        <v>5.956897999999998E-2</v>
      </c>
      <c r="L6" s="32">
        <f>1/$A$1*'[1]4408Imp'!K$266</f>
        <v>2.7568339999999993E-2</v>
      </c>
      <c r="M6" s="32">
        <f>1/$A$1*'[1]4408Imp'!L$266</f>
        <v>4.3069639999999985E-2</v>
      </c>
      <c r="N6" s="32">
        <f>1/$A$1*'[1]4408Imp'!M$266</f>
        <v>4.7713419999999993E-2</v>
      </c>
      <c r="O6" s="32">
        <f>1/$A$1*'[1]4408Imp'!N$266</f>
        <v>3.1582319999999997E-2</v>
      </c>
      <c r="P6" s="32">
        <f>1/$A$1*'[1]4408Imp'!O$266</f>
        <v>3.1144219999999997E-2</v>
      </c>
      <c r="Q6" s="32">
        <f>1/$A$1*'[1]4408Imp'!P$266</f>
        <v>3.734963999999999E-2</v>
      </c>
      <c r="R6" s="32">
        <f>1/$A$1*'[1]4408Imp'!Q$266</f>
        <v>2.9851519999999996E-2</v>
      </c>
      <c r="S6" s="32">
        <f>1/$A$1*'[1]4408Imp'!R$266</f>
        <v>3.8435164761904755E-2</v>
      </c>
      <c r="T6" s="32">
        <f>1/$A$1*'[1]4408Imp'!S$266</f>
        <v>4.4150210833333328E-2</v>
      </c>
      <c r="U6" s="32">
        <f>1/$A$1*'[1]4408Imp'!T$266</f>
        <v>5.4528893999999987E-2</v>
      </c>
      <c r="V6" s="32">
        <f>1/$A$1*'[1]4408Imp'!U$266</f>
        <v>4.2502559999999988E-2</v>
      </c>
      <c r="W6" s="32">
        <f>1/$A$1*'[1]4408Imp'!V$266</f>
        <v>0</v>
      </c>
      <c r="X6" s="32">
        <f>1/$A$1*'[1]4408Imp'!W$266</f>
        <v>0</v>
      </c>
      <c r="Y6" s="32">
        <f>1/$A$1*'[1]4408Imp'!X$266</f>
        <v>0</v>
      </c>
      <c r="Z6" s="32">
        <f>1/$A$1*'[1]4408Imp'!Y$266</f>
        <v>0</v>
      </c>
      <c r="AA6" s="32">
        <f>1/$A$1*'[1]4408Imp'!Z$266</f>
        <v>0</v>
      </c>
      <c r="AB6" s="32">
        <f>1/$A$1*'[1]4408Imp'!AA$266</f>
        <v>0</v>
      </c>
      <c r="AC6" s="13"/>
      <c r="AD6" s="53">
        <f>1/1000*'[1]4408Imp'!AB$266</f>
        <v>2.5563929635178999E-2</v>
      </c>
      <c r="AE6" s="32">
        <f>1/1000*'[1]4408Imp'!AC$266</f>
        <v>3.0882470577199991E-2</v>
      </c>
      <c r="AF6" s="32">
        <f>1/1000*'[1]4408Imp'!AD$266</f>
        <v>3.1031415729599998E-2</v>
      </c>
      <c r="AG6" s="32">
        <f>1/1000*'[1]4408Imp'!AE$266</f>
        <v>3.7881768131199998E-2</v>
      </c>
      <c r="AH6" s="32">
        <f>1/1000*'[1]4408Imp'!AF$266</f>
        <v>4.3352540872900004E-2</v>
      </c>
      <c r="AI6" s="32">
        <f>1/1000*'[1]4408Imp'!AG$266</f>
        <v>4.7668619598600005E-2</v>
      </c>
      <c r="AJ6" s="32">
        <f>1/1000*'[1]4408Imp'!AH$266</f>
        <v>4.0225702401600005E-2</v>
      </c>
      <c r="AK6" s="32">
        <f>1/1000*'[1]4408Imp'!AI$266</f>
        <v>5.0405460521999998E-2</v>
      </c>
      <c r="AL6" s="32">
        <f>1/1000*'[1]4408Imp'!AJ$266</f>
        <v>4.9289880544400005E-2</v>
      </c>
      <c r="AM6" s="32">
        <f>1/1000*'[1]4408Imp'!AK$266</f>
        <v>1.9408516468000001E-2</v>
      </c>
      <c r="AN6" s="32">
        <f>1/1000*'[1]4408Imp'!AL$266</f>
        <v>2.8965977600400001E-2</v>
      </c>
      <c r="AO6" s="32">
        <f>1/1000*'[1]4408Imp'!AM$266</f>
        <v>3.8239077984000003E-2</v>
      </c>
      <c r="AP6" s="32">
        <f>1/1000*'[1]4408Imp'!AN$266</f>
        <v>2.7352121332799999E-2</v>
      </c>
      <c r="AQ6" s="32">
        <f>1/1000*'[1]4408Imp'!AO$266</f>
        <v>3.0093680863799998E-2</v>
      </c>
      <c r="AR6" s="32">
        <f>1/1000*'[1]4408Imp'!AP$266</f>
        <v>3.7487833531000006E-2</v>
      </c>
      <c r="AS6" s="32">
        <f>1/1000*'[1]4408Imp'!AQ$266</f>
        <v>2.6059239234000001E-2</v>
      </c>
      <c r="AT6" s="32">
        <f>1/1000*'[1]4408Imp'!AR$266</f>
        <v>2.7829086501599997E-2</v>
      </c>
      <c r="AU6" s="32">
        <f>1/1000*'[1]4408Imp'!AS$266</f>
        <v>2.8601959243000002E-2</v>
      </c>
      <c r="AV6" s="32">
        <f>1/1000*'[1]4408Imp'!AT$266</f>
        <v>3.3792745451E-2</v>
      </c>
      <c r="AW6" s="32">
        <f>1/1000*'[1]4408Imp'!AU$266</f>
        <v>2.6355754102916667E-2</v>
      </c>
      <c r="AX6" s="32">
        <f>1/1000*'[1]4408Imp'!AV$266</f>
        <v>0</v>
      </c>
      <c r="AY6" s="32">
        <f>1/1000*'[1]4408Imp'!AW$266</f>
        <v>0</v>
      </c>
      <c r="AZ6" s="32">
        <f>1/1000*'[1]4408Imp'!AX$266</f>
        <v>0</v>
      </c>
      <c r="BA6" s="32">
        <f>1/1000*'[1]4408Imp'!AY$266</f>
        <v>0</v>
      </c>
      <c r="BB6" s="32">
        <f>1/1000*'[1]4408Imp'!AZ$266</f>
        <v>0</v>
      </c>
      <c r="BC6" s="32">
        <f>1/1000*'[1]4408Imp'!BA$266</f>
        <v>0</v>
      </c>
      <c r="BD6" s="386"/>
    </row>
    <row r="7" spans="1:56">
      <c r="B7" s="5" t="s">
        <v>179</v>
      </c>
      <c r="C7" s="45">
        <f>1/$A$1*'[1]4408Imp'!$B$77</f>
        <v>9.8893999999999978E-3</v>
      </c>
      <c r="D7" s="10">
        <f>1/$A$1*'[1]4408Imp'!$C$77</f>
        <v>1.83404E-2</v>
      </c>
      <c r="E7" s="10">
        <f>1/$A$1*'[1]4408Imp'!D$77</f>
        <v>1.5545539999999997E-2</v>
      </c>
      <c r="F7" s="10">
        <f>1/$A$1*'[1]4408Imp'!E$77</f>
        <v>1.1763999999999998E-2</v>
      </c>
      <c r="G7" s="10">
        <f>1/$A$1*'[1]4408Imp'!F$77</f>
        <v>1.8219999999999997E-2</v>
      </c>
      <c r="H7" s="10">
        <f>1/$A$1*'[1]4408Imp'!G$77</f>
        <v>1.4274999999999996E-2</v>
      </c>
      <c r="I7" s="10">
        <f>1/$A$1*'[1]4408Imp'!H$77</f>
        <v>1.2594999999999997E-2</v>
      </c>
      <c r="J7" s="10">
        <f>1/$A$1*'[1]4408Imp'!I$77</f>
        <v>1.7651999999999994E-2</v>
      </c>
      <c r="K7" s="10">
        <f>1/$A$1*'[1]4408Imp'!J$77</f>
        <v>2.1608619999999995E-2</v>
      </c>
      <c r="L7" s="10">
        <f>1/$A$1*'[1]4408Imp'!K$77</f>
        <v>4.7829999999999991E-3</v>
      </c>
      <c r="M7" s="10">
        <f>1/$A$1*'[1]4408Imp'!L$77</f>
        <v>1.0290999999999998E-2</v>
      </c>
      <c r="N7" s="10">
        <f>1/$A$1*'[1]4408Imp'!M$77</f>
        <v>1.0029999999999999E-2</v>
      </c>
      <c r="O7" s="10">
        <f>1/$A$1*'[1]4408Imp'!N$77</f>
        <v>9.1055999999999984E-3</v>
      </c>
      <c r="P7" s="10">
        <f>1/$A$1*'[1]4408Imp'!O$77</f>
        <v>8.5019999999999991E-3</v>
      </c>
      <c r="Q7" s="10">
        <f>1/$A$1*'[1]4408Imp'!P$77</f>
        <v>5.4310599999999988E-3</v>
      </c>
      <c r="R7" s="10">
        <f>1/$A$1*'[1]4408Imp'!Q$77</f>
        <v>5.1701399999999993E-3</v>
      </c>
      <c r="S7" s="10">
        <f>1/$A$1*'[1]4408Imp'!R$77</f>
        <v>8.0724799999999982E-3</v>
      </c>
      <c r="T7" s="10">
        <f>1/$A$1*'[1]4408Imp'!S$77</f>
        <v>1.0713299999999999E-2</v>
      </c>
      <c r="U7" s="10">
        <f>1/$A$1*'[1]4408Imp'!T$77</f>
        <v>1.113636E-2</v>
      </c>
      <c r="V7" s="10">
        <f>1/$A$1*'[1]4408Imp'!U$77</f>
        <v>8.4787599999999984E-3</v>
      </c>
      <c r="W7" s="10">
        <f>1/$A$1*'[1]4408Imp'!V$77</f>
        <v>0</v>
      </c>
      <c r="X7" s="10">
        <f>1/$A$1*'[1]4408Imp'!W$77</f>
        <v>0</v>
      </c>
      <c r="Y7" s="10">
        <f>1/$A$1*'[1]4408Imp'!X$77</f>
        <v>0</v>
      </c>
      <c r="Z7" s="10">
        <f>1/$A$1*'[1]4408Imp'!Y$77</f>
        <v>0</v>
      </c>
      <c r="AA7" s="10">
        <f>1/$A$1*'[1]4408Imp'!Z$77</f>
        <v>0</v>
      </c>
      <c r="AB7" s="10">
        <f>1/$A$1*'[1]4408Imp'!AA$77</f>
        <v>0</v>
      </c>
      <c r="AC7" s="4"/>
      <c r="AD7" s="45">
        <f>1/1000*'[1]4408Imp'!AB$77</f>
        <v>3.23214674898E-3</v>
      </c>
      <c r="AE7" s="10">
        <f>1/1000*'[1]4408Imp'!AC$77</f>
        <v>5.7113244907999999E-3</v>
      </c>
      <c r="AF7" s="10">
        <f>1/1000*'[1]4408Imp'!AD$77</f>
        <v>5.9478192720000007E-3</v>
      </c>
      <c r="AG7" s="10">
        <f>1/1000*'[1]4408Imp'!AE$77</f>
        <v>5.4565999824000002E-3</v>
      </c>
      <c r="AH7" s="10">
        <f>1/1000*'[1]4408Imp'!AF$77</f>
        <v>1.11016545003E-2</v>
      </c>
      <c r="AI7" s="10">
        <f>1/1000*'[1]4408Imp'!AG$77</f>
        <v>9.4023305376000014E-3</v>
      </c>
      <c r="AJ7" s="10">
        <f>1/1000*'[1]4408Imp'!AH$77</f>
        <v>7.8042885260000009E-3</v>
      </c>
      <c r="AK7" s="10">
        <f>1/1000*'[1]4408Imp'!AI$77</f>
        <v>1.2424467843000001E-2</v>
      </c>
      <c r="AL7" s="10">
        <f>1/1000*'[1]4408Imp'!AJ$77</f>
        <v>1.4185858646000003E-2</v>
      </c>
      <c r="AM7" s="10">
        <f>1/1000*'[1]4408Imp'!AK$77</f>
        <v>2.3206975307999999E-3</v>
      </c>
      <c r="AN7" s="10">
        <f>1/1000*'[1]4408Imp'!AL$77</f>
        <v>6.0595267941000001E-3</v>
      </c>
      <c r="AO7" s="10">
        <f>1/1000*'[1]4408Imp'!AM$77</f>
        <v>7.903402944E-3</v>
      </c>
      <c r="AP7" s="10">
        <f>1/1000*'[1]4408Imp'!AN$77</f>
        <v>8.365398324799999E-3</v>
      </c>
      <c r="AQ7" s="10">
        <f>1/1000*'[1]4408Imp'!AO$77</f>
        <v>1.0966679502000001E-2</v>
      </c>
      <c r="AR7" s="10">
        <f>1/1000*'[1]4408Imp'!AP$77</f>
        <v>1.0752882985500001E-2</v>
      </c>
      <c r="AS7" s="10">
        <f>1/1000*'[1]4408Imp'!AQ$77</f>
        <v>7.3603952624999996E-3</v>
      </c>
      <c r="AT7" s="10">
        <f>1/1000*'[1]4408Imp'!AR$77</f>
        <v>6.8497938491999992E-3</v>
      </c>
      <c r="AU7" s="10">
        <f>1/1000*'[1]4408Imp'!AS$77</f>
        <v>6.9795407824999999E-3</v>
      </c>
      <c r="AV7" s="10">
        <f>1/1000*'[1]4408Imp'!AT$77</f>
        <v>6.5301221960000003E-3</v>
      </c>
      <c r="AW7" s="10">
        <f>1/1000*'[1]4408Imp'!AU$77</f>
        <v>5.8149008733333332E-3</v>
      </c>
      <c r="AX7" s="10">
        <f>1/1000*'[1]4408Imp'!AV$77</f>
        <v>0</v>
      </c>
      <c r="AY7" s="10">
        <f>1/1000*'[1]4408Imp'!AW$77</f>
        <v>0</v>
      </c>
      <c r="AZ7" s="10">
        <f>1/1000*'[1]4408Imp'!AX$77</f>
        <v>0</v>
      </c>
      <c r="BA7" s="10">
        <f>1/1000*'[1]4408Imp'!AY$77</f>
        <v>0</v>
      </c>
      <c r="BB7" s="10">
        <f>1/1000*'[1]4408Imp'!AZ$77</f>
        <v>0</v>
      </c>
      <c r="BC7" s="10">
        <f>1/1000*'[1]4408Imp'!BA$77</f>
        <v>0</v>
      </c>
      <c r="BD7" s="386"/>
    </row>
    <row r="8" spans="1:56">
      <c r="B8" s="5" t="s">
        <v>68</v>
      </c>
      <c r="C8" s="45">
        <f>1/$A$1*'[1]4408Imp'!$B$92</f>
        <v>8.9337999999999987E-3</v>
      </c>
      <c r="D8" s="10">
        <f>1/$A$1*'[1]4408Imp'!$C$92</f>
        <v>1.0720819999999997E-2</v>
      </c>
      <c r="E8" s="10">
        <f>1/$A$1*'[1]4408Imp'!D$92</f>
        <v>1.1158999999999997E-2</v>
      </c>
      <c r="F8" s="10">
        <f>1/$A$1*'[1]4408Imp'!E$92</f>
        <v>1.3408299999999996E-2</v>
      </c>
      <c r="G8" s="10">
        <f>1/$A$1*'[1]4408Imp'!F$92</f>
        <v>9.3205000000000007E-3</v>
      </c>
      <c r="H8" s="10">
        <f>1/$A$1*'[1]4408Imp'!G$92</f>
        <v>8.9632179999999985E-3</v>
      </c>
      <c r="I8" s="10">
        <f>1/$A$1*'[1]4408Imp'!H$92</f>
        <v>6.916359999999999E-3</v>
      </c>
      <c r="J8" s="10">
        <f>1/$A$1*'[1]4408Imp'!I$92</f>
        <v>6.3942799999999987E-3</v>
      </c>
      <c r="K8" s="10">
        <f>1/$A$1*'[1]4408Imp'!J$92</f>
        <v>4.9806999999999994E-3</v>
      </c>
      <c r="L8" s="10">
        <f>1/$A$1*'[1]4408Imp'!K$92</f>
        <v>1.8871199999999995E-3</v>
      </c>
      <c r="M8" s="10">
        <f>1/$A$1*'[1]4408Imp'!L$92</f>
        <v>2.3059999999999999E-3</v>
      </c>
      <c r="N8" s="10">
        <f>1/$A$1*'[1]4408Imp'!M$92</f>
        <v>2.5329800000000002E-3</v>
      </c>
      <c r="O8" s="10">
        <f>1/$A$1*'[1]4408Imp'!N$92</f>
        <v>1.8029999999999995E-3</v>
      </c>
      <c r="P8" s="10">
        <f>1/$A$1*'[1]4408Imp'!O$92</f>
        <v>1.2149999999999997E-3</v>
      </c>
      <c r="Q8" s="10">
        <f>1/$A$1*'[1]4408Imp'!P$92</f>
        <v>1.1239999999999998E-3</v>
      </c>
      <c r="R8" s="10">
        <f>1/$A$1*'[1]4408Imp'!Q$92</f>
        <v>2.6549999999999989E-3</v>
      </c>
      <c r="S8" s="10">
        <f>1/$A$1*'[1]4408Imp'!R$92</f>
        <v>2.7829999999999994E-3</v>
      </c>
      <c r="T8" s="10">
        <f>1/$A$1*'[1]4408Imp'!S$92</f>
        <v>3.349E-3</v>
      </c>
      <c r="U8" s="10">
        <f>1/$A$1*'[1]4408Imp'!T$92</f>
        <v>3.0213599999999998E-3</v>
      </c>
      <c r="V8" s="10">
        <f>1/$A$1*'[1]4408Imp'!U$92</f>
        <v>2.3039999999999996E-3</v>
      </c>
      <c r="W8" s="10">
        <f>1/$A$1*'[1]4408Imp'!V$92</f>
        <v>0</v>
      </c>
      <c r="X8" s="10">
        <f>1/$A$1*'[1]4408Imp'!W$92</f>
        <v>0</v>
      </c>
      <c r="Y8" s="10">
        <f>1/$A$1*'[1]4408Imp'!X$92</f>
        <v>0</v>
      </c>
      <c r="Z8" s="10">
        <f>1/$A$1*'[1]4408Imp'!Y$92</f>
        <v>0</v>
      </c>
      <c r="AA8" s="10">
        <f>1/$A$1*'[1]4408Imp'!Z$92</f>
        <v>0</v>
      </c>
      <c r="AB8" s="10">
        <f>1/$A$1*'[1]4408Imp'!AA$92</f>
        <v>0</v>
      </c>
      <c r="AC8" s="4"/>
      <c r="AD8" s="45">
        <f>1/1000*'[1]4408Imp'!AB$92</f>
        <v>5.0655739707600005E-3</v>
      </c>
      <c r="AE8" s="10">
        <f>1/1000*'[1]4408Imp'!AC$92</f>
        <v>5.4451870992000004E-3</v>
      </c>
      <c r="AF8" s="10">
        <f>1/1000*'[1]4408Imp'!AD$92</f>
        <v>6.8016837792000007E-3</v>
      </c>
      <c r="AG8" s="10">
        <f>1/1000*'[1]4408Imp'!AE$92</f>
        <v>7.6304123168000008E-3</v>
      </c>
      <c r="AH8" s="10">
        <f>1/1000*'[1]4408Imp'!AF$92</f>
        <v>7.5876693417000008E-3</v>
      </c>
      <c r="AI8" s="10">
        <f>1/1000*'[1]4408Imp'!AG$92</f>
        <v>6.8425014801000005E-3</v>
      </c>
      <c r="AJ8" s="10">
        <f>1/1000*'[1]4408Imp'!AH$92</f>
        <v>5.9822748100000012E-3</v>
      </c>
      <c r="AK8" s="10">
        <f>1/1000*'[1]4408Imp'!AI$92</f>
        <v>6.8178948750000001E-3</v>
      </c>
      <c r="AL8" s="10">
        <f>1/1000*'[1]4408Imp'!AJ$92</f>
        <v>5.9159767780000011E-3</v>
      </c>
      <c r="AM8" s="10">
        <f>1/1000*'[1]4408Imp'!AK$92</f>
        <v>2.3006221744000001E-3</v>
      </c>
      <c r="AN8" s="10">
        <f>1/1000*'[1]4408Imp'!AL$92</f>
        <v>2.7164786130000002E-3</v>
      </c>
      <c r="AO8" s="10">
        <f>1/1000*'[1]4408Imp'!AM$92</f>
        <v>3.5021564640000001E-3</v>
      </c>
      <c r="AP8" s="10">
        <f>1/1000*'[1]4408Imp'!AN$92</f>
        <v>2.4711522000000004E-3</v>
      </c>
      <c r="AQ8" s="10">
        <f>1/1000*'[1]4408Imp'!AO$92</f>
        <v>1.6237788873000002E-3</v>
      </c>
      <c r="AR8" s="10">
        <f>1/1000*'[1]4408Imp'!AP$92</f>
        <v>1.5676645410000001E-3</v>
      </c>
      <c r="AS8" s="10">
        <f>1/1000*'[1]4408Imp'!AQ$92</f>
        <v>2.4343528404999998E-3</v>
      </c>
      <c r="AT8" s="10">
        <f>1/1000*'[1]4408Imp'!AR$92</f>
        <v>2.2536240482000001E-3</v>
      </c>
      <c r="AU8" s="10">
        <f>1/1000*'[1]4408Imp'!AS$92</f>
        <v>2.3397013353999999E-3</v>
      </c>
      <c r="AV8" s="10">
        <f>1/1000*'[1]4408Imp'!AT$92</f>
        <v>2.2296465109999998E-3</v>
      </c>
      <c r="AW8" s="10">
        <f>1/1000*'[1]4408Imp'!AU$92</f>
        <v>1.7119940604166666E-3</v>
      </c>
      <c r="AX8" s="10">
        <f>1/1000*'[1]4408Imp'!AV$92</f>
        <v>0</v>
      </c>
      <c r="AY8" s="10">
        <f>1/1000*'[1]4408Imp'!AW$92</f>
        <v>0</v>
      </c>
      <c r="AZ8" s="10">
        <f>1/1000*'[1]4408Imp'!AX$92</f>
        <v>0</v>
      </c>
      <c r="BA8" s="10">
        <f>1/1000*'[1]4408Imp'!AY$92</f>
        <v>0</v>
      </c>
      <c r="BB8" s="10">
        <f>1/1000*'[1]4408Imp'!AZ$92</f>
        <v>0</v>
      </c>
      <c r="BC8" s="10">
        <f>1/1000*'[1]4408Imp'!BA$92</f>
        <v>0</v>
      </c>
      <c r="BD8" s="386"/>
    </row>
    <row r="9" spans="1:56">
      <c r="B9" s="5" t="s">
        <v>70</v>
      </c>
      <c r="C9" s="45">
        <f>1/$A$1*'[1]4408Imp'!$B$56</f>
        <v>4.0203359999999994E-2</v>
      </c>
      <c r="D9" s="10">
        <f>1/$A$1*'[1]4408Imp'!$C$56</f>
        <v>4.2812479999999986E-2</v>
      </c>
      <c r="E9" s="10">
        <f>1/$A$1*'[1]4408Imp'!D$56</f>
        <v>3.1380559999999995E-2</v>
      </c>
      <c r="F9" s="10">
        <f>1/$A$1*'[1]4408Imp'!E$56</f>
        <v>2.6460299999999992E-2</v>
      </c>
      <c r="G9" s="10">
        <f>1/$A$1*'[1]4408Imp'!F$56</f>
        <v>2.6546259999999999E-2</v>
      </c>
      <c r="H9" s="10">
        <f>1/$A$1*'[1]4408Imp'!G$56</f>
        <v>3.3221639999999997E-2</v>
      </c>
      <c r="I9" s="10">
        <f>1/$A$1*'[1]4408Imp'!H$56</f>
        <v>2.7279719999999993E-2</v>
      </c>
      <c r="J9" s="10">
        <f>1/$A$1*'[1]4408Imp'!I$56</f>
        <v>2.4019599999999992E-2</v>
      </c>
      <c r="K9" s="10">
        <f>1/$A$1*'[1]4408Imp'!J$56</f>
        <v>2.3488939999999996E-2</v>
      </c>
      <c r="L9" s="10">
        <f>1/$A$1*'[1]4408Imp'!K$56</f>
        <v>1.2143079999999997E-2</v>
      </c>
      <c r="M9" s="10">
        <f>1/$A$1*'[1]4408Imp'!L$56</f>
        <v>1.8555279999999993E-2</v>
      </c>
      <c r="N9" s="10">
        <f>1/$A$1*'[1]4408Imp'!M$56</f>
        <v>1.3629559999999997E-2</v>
      </c>
      <c r="O9" s="10">
        <f>1/$A$1*'[1]4408Imp'!N$56</f>
        <v>1.0789239999999997E-2</v>
      </c>
      <c r="P9" s="10">
        <f>1/$A$1*'[1]4408Imp'!O$56</f>
        <v>1.0256979999999995E-2</v>
      </c>
      <c r="Q9" s="10">
        <f>1/$A$1*'[1]4408Imp'!P$56</f>
        <v>1.3811059999999995E-2</v>
      </c>
      <c r="R9" s="10">
        <f>1/$A$1*'[1]4408Imp'!Q$56</f>
        <v>1.0469059999999999E-2</v>
      </c>
      <c r="S9" s="10">
        <f>1/$A$1*'[1]4408Imp'!R$56</f>
        <v>1.1429979999999998E-2</v>
      </c>
      <c r="T9" s="10">
        <f>1/$A$1*'[1]4408Imp'!S$56</f>
        <v>1.4263619999999998E-2</v>
      </c>
      <c r="U9" s="10">
        <f>1/$A$1*'[1]4408Imp'!T$56</f>
        <v>2.3290839999999993E-2</v>
      </c>
      <c r="V9" s="10">
        <f>1/$A$1*'[1]4408Imp'!U$56</f>
        <v>1.7045479999999998E-2</v>
      </c>
      <c r="W9" s="10">
        <f>1/$A$1*'[1]4408Imp'!V$56</f>
        <v>0</v>
      </c>
      <c r="X9" s="10">
        <f>1/$A$1*'[1]4408Imp'!W$56</f>
        <v>0</v>
      </c>
      <c r="Y9" s="10">
        <f>1/$A$1*'[1]4408Imp'!X$56</f>
        <v>0</v>
      </c>
      <c r="Z9" s="10">
        <f>1/$A$1*'[1]4408Imp'!Y$56</f>
        <v>0</v>
      </c>
      <c r="AA9" s="10">
        <f>1/$A$1*'[1]4408Imp'!Z$56</f>
        <v>0</v>
      </c>
      <c r="AB9" s="10">
        <f>1/$A$1*'[1]4408Imp'!AA$56</f>
        <v>0</v>
      </c>
      <c r="AC9" s="4"/>
      <c r="AD9" s="45">
        <f>1/1000*'[1]4408Imp'!AB$56</f>
        <v>1.2712390435719E-2</v>
      </c>
      <c r="AE9" s="10">
        <f>1/1000*'[1]4408Imp'!AC$56</f>
        <v>1.4630518017599998E-2</v>
      </c>
      <c r="AF9" s="10">
        <f>1/1000*'[1]4408Imp'!AD$56</f>
        <v>1.19170346352E-2</v>
      </c>
      <c r="AG9" s="10">
        <f>1/1000*'[1]4408Imp'!AE$56</f>
        <v>1.4965686635200001E-2</v>
      </c>
      <c r="AH9" s="10">
        <f>1/1000*'[1]4408Imp'!AF$56</f>
        <v>1.4808388183400001E-2</v>
      </c>
      <c r="AI9" s="10">
        <f>1/1000*'[1]4408Imp'!AG$56</f>
        <v>1.7169126159900003E-2</v>
      </c>
      <c r="AJ9" s="10">
        <f>1/1000*'[1]4408Imp'!AH$56</f>
        <v>1.6884943420400002E-2</v>
      </c>
      <c r="AK9" s="10">
        <f>1/1000*'[1]4408Imp'!AI$56</f>
        <v>1.7445098611500003E-2</v>
      </c>
      <c r="AL9" s="10">
        <f>1/1000*'[1]4408Imp'!AJ$56</f>
        <v>1.6969872721600002E-2</v>
      </c>
      <c r="AM9" s="10">
        <f>1/1000*'[1]4408Imp'!AK$56</f>
        <v>7.8087180599999998E-3</v>
      </c>
      <c r="AN9" s="10">
        <f>1/1000*'[1]4408Imp'!AL$56</f>
        <v>1.10834419365E-2</v>
      </c>
      <c r="AO9" s="10">
        <f>1/1000*'[1]4408Imp'!AM$56</f>
        <v>9.7238939519999987E-3</v>
      </c>
      <c r="AP9" s="10">
        <f>1/1000*'[1]4408Imp'!AN$56</f>
        <v>8.9867520160000006E-3</v>
      </c>
      <c r="AQ9" s="10">
        <f>1/1000*'[1]4408Imp'!AO$56</f>
        <v>9.4169727359999997E-3</v>
      </c>
      <c r="AR9" s="10">
        <f>1/1000*'[1]4408Imp'!AP$56</f>
        <v>1.1397968044500001E-2</v>
      </c>
      <c r="AS9" s="10">
        <f>1/1000*'[1]4408Imp'!AQ$56</f>
        <v>8.1342859359999995E-3</v>
      </c>
      <c r="AT9" s="10">
        <f>1/1000*'[1]4408Imp'!AR$56</f>
        <v>7.6139013088999995E-3</v>
      </c>
      <c r="AU9" s="10">
        <f>1/1000*'[1]4408Imp'!AS$56</f>
        <v>8.1600207975000005E-3</v>
      </c>
      <c r="AV9" s="10">
        <f>1/1000*'[1]4408Imp'!AT$56</f>
        <v>1.2201241680000001E-2</v>
      </c>
      <c r="AW9" s="10">
        <f>1/1000*'[1]4408Imp'!AU$56</f>
        <v>7.9283349729166678E-3</v>
      </c>
      <c r="AX9" s="10">
        <f>1/1000*'[1]4408Imp'!AV$56</f>
        <v>0</v>
      </c>
      <c r="AY9" s="10">
        <f>1/1000*'[1]4408Imp'!AW$56</f>
        <v>0</v>
      </c>
      <c r="AZ9" s="10">
        <f>1/1000*'[1]4408Imp'!AX$56</f>
        <v>0</v>
      </c>
      <c r="BA9" s="10">
        <f>1/1000*'[1]4408Imp'!AY$56</f>
        <v>0</v>
      </c>
      <c r="BB9" s="10">
        <f>1/1000*'[1]4408Imp'!AZ$56</f>
        <v>0</v>
      </c>
      <c r="BC9" s="10">
        <f>1/1000*'[1]4408Imp'!BA$56</f>
        <v>0</v>
      </c>
      <c r="BD9" s="386"/>
    </row>
    <row r="10" spans="1:56">
      <c r="B10" s="5" t="s">
        <v>35</v>
      </c>
      <c r="C10" s="45">
        <f>1/$A$1*'[1]4408Imp'!$B$211</f>
        <v>4.7201599999999993E-3</v>
      </c>
      <c r="D10" s="10">
        <f>1/$A$1*'[1]4408Imp'!$C$211</f>
        <v>3.725319999999999E-3</v>
      </c>
      <c r="E10" s="10">
        <f>1/$A$1*'[1]4408Imp'!D$211</f>
        <v>4.5713599999999991E-3</v>
      </c>
      <c r="F10" s="10">
        <f>1/$A$1*'[1]4408Imp'!E$211</f>
        <v>6.2453599999999984E-3</v>
      </c>
      <c r="G10" s="10">
        <f>1/$A$1*'[1]4408Imp'!F$211</f>
        <v>5.8185199999999989E-3</v>
      </c>
      <c r="H10" s="10">
        <f>1/$A$1*'[1]4408Imp'!G$211</f>
        <v>6.4484599999999987E-3</v>
      </c>
      <c r="I10" s="10">
        <f>1/$A$1*'[1]4408Imp'!H$211</f>
        <v>2.7530399999999996E-3</v>
      </c>
      <c r="J10" s="10">
        <f>1/$A$1*'[1]4408Imp'!I$211</f>
        <v>3.973019999999999E-3</v>
      </c>
      <c r="K10" s="10">
        <f>1/$A$1*'[1]4408Imp'!J$211</f>
        <v>2.2622999999999996E-3</v>
      </c>
      <c r="L10" s="10">
        <f>1/$A$1*'[1]4408Imp'!K$211</f>
        <v>5.6883999999999982E-4</v>
      </c>
      <c r="M10" s="10">
        <f>1/$A$1*'[1]4408Imp'!L$211</f>
        <v>1.5441999999999998E-4</v>
      </c>
      <c r="N10" s="10">
        <f>1/$A$1*'[1]4408Imp'!M$211</f>
        <v>3.965999999999999E-5</v>
      </c>
      <c r="O10" s="10">
        <f>1/$A$1*'[1]4408Imp'!N$211</f>
        <v>0</v>
      </c>
      <c r="P10" s="10">
        <f>1/$A$1*'[1]4408Imp'!O$211</f>
        <v>0</v>
      </c>
      <c r="Q10" s="10">
        <f>1/$A$1*'[1]4408Imp'!P$211</f>
        <v>0</v>
      </c>
      <c r="R10" s="10">
        <f>1/$A$1*'[1]4408Imp'!Q$211</f>
        <v>0</v>
      </c>
      <c r="S10" s="10">
        <f>1/$A$1*'[1]4408Imp'!R$211</f>
        <v>0</v>
      </c>
      <c r="T10" s="10">
        <f>1/$A$1*'[1]4408Imp'!S$211</f>
        <v>8.5599999999999994E-6</v>
      </c>
      <c r="U10" s="10">
        <f>1/$A$1*'[1]4408Imp'!T$211</f>
        <v>1.0539999999999998E-6</v>
      </c>
      <c r="V10" s="10">
        <f>1/$A$1*'[1]4408Imp'!U$211</f>
        <v>0</v>
      </c>
      <c r="W10" s="10">
        <f>1/$A$1*'[1]4408Imp'!V$211</f>
        <v>0</v>
      </c>
      <c r="X10" s="10">
        <f>1/$A$1*'[1]4408Imp'!W$211</f>
        <v>0</v>
      </c>
      <c r="Y10" s="10">
        <f>1/$A$1*'[1]4408Imp'!X$211</f>
        <v>0</v>
      </c>
      <c r="Z10" s="10">
        <f>1/$A$1*'[1]4408Imp'!Y$211</f>
        <v>0</v>
      </c>
      <c r="AA10" s="10">
        <f>1/$A$1*'[1]4408Imp'!Z$211</f>
        <v>0</v>
      </c>
      <c r="AB10" s="10">
        <f>1/$A$1*'[1]4408Imp'!AA$211</f>
        <v>0</v>
      </c>
      <c r="AC10" s="4"/>
      <c r="AD10" s="45">
        <f>1/1000*'[1]4408Imp'!AB$211</f>
        <v>3.0049693538219996E-3</v>
      </c>
      <c r="AE10" s="10">
        <f>1/1000*'[1]4408Imp'!AC$211</f>
        <v>3.1238339923999998E-3</v>
      </c>
      <c r="AF10" s="10">
        <f>1/1000*'[1]4408Imp'!AD$211</f>
        <v>3.9911686224000003E-3</v>
      </c>
      <c r="AG10" s="10">
        <f>1/1000*'[1]4408Imp'!AE$211</f>
        <v>7.0073032400000011E-3</v>
      </c>
      <c r="AH10" s="10">
        <f>1/1000*'[1]4408Imp'!AF$211</f>
        <v>6.6962806505000009E-3</v>
      </c>
      <c r="AI10" s="10">
        <f>1/1000*'[1]4408Imp'!AG$211</f>
        <v>7.0990361442000004E-3</v>
      </c>
      <c r="AJ10" s="10">
        <f>1/1000*'[1]4408Imp'!AH$211</f>
        <v>3.5410443756000005E-3</v>
      </c>
      <c r="AK10" s="10">
        <f>1/1000*'[1]4408Imp'!AI$211</f>
        <v>5.1428519585000002E-3</v>
      </c>
      <c r="AL10" s="10">
        <f>1/1000*'[1]4408Imp'!AJ$211</f>
        <v>4.2448920588000006E-3</v>
      </c>
      <c r="AM10" s="10">
        <f>1/1000*'[1]4408Imp'!AK$211</f>
        <v>1.0519707132000001E-3</v>
      </c>
      <c r="AN10" s="10">
        <f>1/1000*'[1]4408Imp'!AL$211</f>
        <v>1.8734262120000001E-4</v>
      </c>
      <c r="AO10" s="10">
        <f>1/1000*'[1]4408Imp'!AM$211</f>
        <v>3.6147456000000005E-5</v>
      </c>
      <c r="AP10" s="10">
        <f>1/1000*'[1]4408Imp'!AN$211</f>
        <v>0</v>
      </c>
      <c r="AQ10" s="10">
        <f>1/1000*'[1]4408Imp'!AO$211</f>
        <v>0</v>
      </c>
      <c r="AR10" s="10">
        <f>1/1000*'[1]4408Imp'!AP$211</f>
        <v>0</v>
      </c>
      <c r="AS10" s="10">
        <f>1/1000*'[1]4408Imp'!AQ$211</f>
        <v>0</v>
      </c>
      <c r="AT10" s="10">
        <f>1/1000*'[1]4408Imp'!AR$211</f>
        <v>0</v>
      </c>
      <c r="AU10" s="10">
        <f>1/1000*'[1]4408Imp'!AS$211</f>
        <v>1.0141316899999999E-5</v>
      </c>
      <c r="AV10" s="10">
        <f>1/1000*'[1]4408Imp'!AT$211</f>
        <v>4.6649499999999997E-7</v>
      </c>
      <c r="AW10" s="10">
        <f>1/1000*'[1]4408Imp'!AU$211</f>
        <v>0</v>
      </c>
      <c r="AX10" s="10">
        <f>1/1000*'[1]4408Imp'!AV$211</f>
        <v>0</v>
      </c>
      <c r="AY10" s="10">
        <f>1/1000*'[1]4408Imp'!AW$211</f>
        <v>0</v>
      </c>
      <c r="AZ10" s="10">
        <f>1/1000*'[1]4408Imp'!AX$211</f>
        <v>0</v>
      </c>
      <c r="BA10" s="10">
        <f>1/1000*'[1]4408Imp'!AY$211</f>
        <v>0</v>
      </c>
      <c r="BB10" s="10">
        <f>1/1000*'[1]4408Imp'!AZ$211</f>
        <v>0</v>
      </c>
      <c r="BC10" s="10">
        <f>1/1000*'[1]4408Imp'!BA$211</f>
        <v>0</v>
      </c>
      <c r="BD10" s="386"/>
    </row>
    <row r="11" spans="1:56">
      <c r="B11" s="8" t="s">
        <v>16</v>
      </c>
      <c r="C11" s="46">
        <f t="shared" ref="C11:AB11" si="3">SUM(C6:C6)-SUM(C7:C10)</f>
        <v>3.8461999999999941E-3</v>
      </c>
      <c r="D11" s="37">
        <f t="shared" si="3"/>
        <v>4.6173800000000043E-3</v>
      </c>
      <c r="E11" s="37">
        <f t="shared" si="3"/>
        <v>5.0059800000000071E-3</v>
      </c>
      <c r="F11" s="37">
        <f t="shared" si="3"/>
        <v>5.4580599999999937E-3</v>
      </c>
      <c r="G11" s="37">
        <f t="shared" si="3"/>
        <v>4.7117199999999818E-3</v>
      </c>
      <c r="H11" s="37">
        <f t="shared" si="3"/>
        <v>7.5113400000000052E-3</v>
      </c>
      <c r="I11" s="37">
        <f t="shared" si="3"/>
        <v>5.394480000000007E-3</v>
      </c>
      <c r="J11" s="37">
        <f t="shared" si="3"/>
        <v>6.5039E-3</v>
      </c>
      <c r="K11" s="37">
        <f t="shared" si="3"/>
        <v>7.2284199999999924E-3</v>
      </c>
      <c r="L11" s="37">
        <f t="shared" si="3"/>
        <v>8.1862999999999971E-3</v>
      </c>
      <c r="M11" s="37">
        <f t="shared" si="3"/>
        <v>1.1762939999999993E-2</v>
      </c>
      <c r="N11" s="37">
        <f t="shared" si="3"/>
        <v>2.1481219999999995E-2</v>
      </c>
      <c r="O11" s="37">
        <f t="shared" si="3"/>
        <v>9.884480000000001E-3</v>
      </c>
      <c r="P11" s="37">
        <f t="shared" si="3"/>
        <v>1.1170240000000001E-2</v>
      </c>
      <c r="Q11" s="37">
        <f t="shared" si="3"/>
        <v>1.6983519999999995E-2</v>
      </c>
      <c r="R11" s="37">
        <f t="shared" si="3"/>
        <v>1.1557319999999999E-2</v>
      </c>
      <c r="S11" s="37">
        <f t="shared" si="3"/>
        <v>1.6149704761904762E-2</v>
      </c>
      <c r="T11" s="37">
        <f t="shared" si="3"/>
        <v>1.5815730833333329E-2</v>
      </c>
      <c r="U11" s="37">
        <f t="shared" si="3"/>
        <v>1.7079279999999995E-2</v>
      </c>
      <c r="V11" s="37">
        <f t="shared" si="3"/>
        <v>1.4674319999999991E-2</v>
      </c>
      <c r="W11" s="37">
        <f t="shared" si="3"/>
        <v>0</v>
      </c>
      <c r="X11" s="37">
        <f t="shared" si="3"/>
        <v>0</v>
      </c>
      <c r="Y11" s="37">
        <f t="shared" si="3"/>
        <v>0</v>
      </c>
      <c r="Z11" s="37">
        <f t="shared" si="3"/>
        <v>0</v>
      </c>
      <c r="AA11" s="37">
        <f t="shared" si="3"/>
        <v>0</v>
      </c>
      <c r="AB11" s="37">
        <f t="shared" si="3"/>
        <v>0</v>
      </c>
      <c r="AC11" s="4"/>
      <c r="AD11" s="47">
        <f t="shared" ref="AD11:BC11" si="4">SUM(AD6:AD6)-SUM(AD7:AD10)</f>
        <v>1.5488491258980018E-3</v>
      </c>
      <c r="AE11" s="39">
        <f t="shared" si="4"/>
        <v>1.9716069771999918E-3</v>
      </c>
      <c r="AF11" s="39">
        <f t="shared" si="4"/>
        <v>2.3737094207999972E-3</v>
      </c>
      <c r="AG11" s="39">
        <f t="shared" si="4"/>
        <v>2.8217659567999973E-3</v>
      </c>
      <c r="AH11" s="39">
        <f t="shared" si="4"/>
        <v>3.1585481970000037E-3</v>
      </c>
      <c r="AI11" s="39">
        <f t="shared" si="4"/>
        <v>7.1556252767999984E-3</v>
      </c>
      <c r="AJ11" s="39">
        <f t="shared" si="4"/>
        <v>6.0131512695999964E-3</v>
      </c>
      <c r="AK11" s="39">
        <f t="shared" si="4"/>
        <v>8.5751472339999982E-3</v>
      </c>
      <c r="AL11" s="39">
        <f t="shared" si="4"/>
        <v>7.9732803399999996E-3</v>
      </c>
      <c r="AM11" s="39">
        <f t="shared" si="4"/>
        <v>5.9265079896000019E-3</v>
      </c>
      <c r="AN11" s="39">
        <f t="shared" si="4"/>
        <v>8.9191876356000017E-3</v>
      </c>
      <c r="AO11" s="39">
        <f t="shared" si="4"/>
        <v>1.7073477168000003E-2</v>
      </c>
      <c r="AP11" s="39">
        <f t="shared" si="4"/>
        <v>7.5288187919999999E-3</v>
      </c>
      <c r="AQ11" s="39">
        <f t="shared" si="4"/>
        <v>8.0862497384999975E-3</v>
      </c>
      <c r="AR11" s="39">
        <f t="shared" si="4"/>
        <v>1.3769317960000006E-2</v>
      </c>
      <c r="AS11" s="39">
        <f t="shared" si="4"/>
        <v>8.1302051950000002E-3</v>
      </c>
      <c r="AT11" s="39">
        <f t="shared" si="4"/>
        <v>1.1111767295299998E-2</v>
      </c>
      <c r="AU11" s="39">
        <f t="shared" si="4"/>
        <v>1.11125550107E-2</v>
      </c>
      <c r="AV11" s="39">
        <f t="shared" si="4"/>
        <v>1.2831268569E-2</v>
      </c>
      <c r="AW11" s="39">
        <f t="shared" si="4"/>
        <v>1.0900524196249999E-2</v>
      </c>
      <c r="AX11" s="39">
        <f t="shared" si="4"/>
        <v>0</v>
      </c>
      <c r="AY11" s="39">
        <f t="shared" si="4"/>
        <v>0</v>
      </c>
      <c r="AZ11" s="39">
        <f t="shared" si="4"/>
        <v>0</v>
      </c>
      <c r="BA11" s="39">
        <f t="shared" si="4"/>
        <v>0</v>
      </c>
      <c r="BB11" s="39">
        <f t="shared" si="4"/>
        <v>0</v>
      </c>
      <c r="BC11" s="39">
        <f t="shared" si="4"/>
        <v>0</v>
      </c>
      <c r="BD11" s="386"/>
    </row>
    <row r="12" spans="1:56" ht="17.149999999999999" customHeight="1">
      <c r="B12" s="14" t="s">
        <v>180</v>
      </c>
      <c r="C12" s="26">
        <f>1/$A$1*'[1]4408Imp'!$B$268</f>
        <v>2.7524739999999992E-2</v>
      </c>
      <c r="D12" s="28">
        <f>1/$A$1*'[1]4408Imp'!$C$268</f>
        <v>2.4872499999999995E-2</v>
      </c>
      <c r="E12" s="28">
        <f>1/$A$1*'[1]4408Imp'!D$268</f>
        <v>2.4377659999999992E-2</v>
      </c>
      <c r="F12" s="28">
        <f>1/$A$1*'[1]4408Imp'!E$268</f>
        <v>2.4916579999999997E-2</v>
      </c>
      <c r="G12" s="28">
        <f>1/$A$1*'[1]4408Imp'!F$268</f>
        <v>2.4924659999999998E-2</v>
      </c>
      <c r="H12" s="28">
        <f>1/$A$1*'[1]4408Imp'!G$268</f>
        <v>2.4671259999999997E-2</v>
      </c>
      <c r="I12" s="28">
        <f>1/$A$1*'[1]4408Imp'!H$268</f>
        <v>2.4819859999999996E-2</v>
      </c>
      <c r="J12" s="28">
        <f>1/$A$1*'[1]4408Imp'!I$268</f>
        <v>2.5466599999999995E-2</v>
      </c>
      <c r="K12" s="28">
        <f>1/$A$1*'[1]4408Imp'!J$268</f>
        <v>1.7022539999999999E-2</v>
      </c>
      <c r="L12" s="28">
        <f>1/$A$1*'[1]4408Imp'!K$268</f>
        <v>9.986059999999998E-3</v>
      </c>
      <c r="M12" s="28">
        <f>1/$A$1*'[1]4408Imp'!L$268</f>
        <v>9.9208999999999964E-3</v>
      </c>
      <c r="N12" s="28">
        <f>1/$A$1*'[1]4408Imp'!M$268</f>
        <v>8.2763379999999977E-3</v>
      </c>
      <c r="O12" s="28">
        <f>1/$A$1*'[1]4408Imp'!N$268</f>
        <v>6.1846622857142843E-3</v>
      </c>
      <c r="P12" s="28">
        <f>1/$A$1*'[1]4408Imp'!O$268</f>
        <v>6.2087049999999984E-3</v>
      </c>
      <c r="Q12" s="28">
        <f>1/$A$1*'[1]4408Imp'!P$268</f>
        <v>8.8632179999999991E-3</v>
      </c>
      <c r="R12" s="28">
        <f>1/$A$1*'[1]4408Imp'!Q$268</f>
        <v>1.0644337142857141E-2</v>
      </c>
      <c r="S12" s="28">
        <f>1/$A$1*'[1]4408Imp'!R$268</f>
        <v>1.07013075E-2</v>
      </c>
      <c r="T12" s="28">
        <f>1/$A$1*'[1]4408Imp'!S$268</f>
        <v>1.1163459166666664E-2</v>
      </c>
      <c r="U12" s="28">
        <f>1/$A$1*'[1]4408Imp'!T$268</f>
        <v>9.3932000000000009E-3</v>
      </c>
      <c r="V12" s="28">
        <f>1/$A$1*'[1]4408Imp'!U$268</f>
        <v>7.7842009999999984E-3</v>
      </c>
      <c r="W12" s="28">
        <f>1/$A$1*'[1]4408Imp'!V$268</f>
        <v>0</v>
      </c>
      <c r="X12" s="28">
        <f>1/$A$1*'[1]4408Imp'!W$268</f>
        <v>0</v>
      </c>
      <c r="Y12" s="28">
        <f>1/$A$1*'[1]4408Imp'!X$268</f>
        <v>0</v>
      </c>
      <c r="Z12" s="28">
        <f>1/$A$1*'[1]4408Imp'!Y$268</f>
        <v>0</v>
      </c>
      <c r="AA12" s="28">
        <f>1/$A$1*'[1]4408Imp'!Z$268</f>
        <v>0</v>
      </c>
      <c r="AB12" s="28">
        <f>1/$A$1*'[1]4408Imp'!AA$268</f>
        <v>0</v>
      </c>
      <c r="AC12" s="13"/>
      <c r="AD12" s="26">
        <f>1/1000*'[1]4408Imp'!AB$268</f>
        <v>5.9430028110305996E-2</v>
      </c>
      <c r="AE12" s="28">
        <f>1/1000*'[1]4408Imp'!AC$268</f>
        <v>5.0997967201999991E-2</v>
      </c>
      <c r="AF12" s="28">
        <f>1/1000*'[1]4408Imp'!AD$268</f>
        <v>5.64294260784E-2</v>
      </c>
      <c r="AG12" s="28">
        <f>1/1000*'[1]4408Imp'!AE$268</f>
        <v>6.1110617377599999E-2</v>
      </c>
      <c r="AH12" s="28">
        <f>1/1000*'[1]4408Imp'!AF$268</f>
        <v>6.3825423266500009E-2</v>
      </c>
      <c r="AI12" s="28">
        <f>1/1000*'[1]4408Imp'!AG$268</f>
        <v>6.038612828820001E-2</v>
      </c>
      <c r="AJ12" s="28">
        <f>1/1000*'[1]4408Imp'!AH$268</f>
        <v>6.3479880229200009E-2</v>
      </c>
      <c r="AK12" s="28">
        <f>1/1000*'[1]4408Imp'!AI$268</f>
        <v>7.00115580515E-2</v>
      </c>
      <c r="AL12" s="28">
        <f>1/1000*'[1]4408Imp'!AJ$268</f>
        <v>4.3986550798400005E-2</v>
      </c>
      <c r="AM12" s="28">
        <f>1/1000*'[1]4408Imp'!AK$268</f>
        <v>2.7717129453199998E-2</v>
      </c>
      <c r="AN12" s="28">
        <f>1/1000*'[1]4408Imp'!AL$268</f>
        <v>2.8634316625800002E-2</v>
      </c>
      <c r="AO12" s="28">
        <f>1/1000*'[1]4408Imp'!AM$268</f>
        <v>2.2797080495999999E-2</v>
      </c>
      <c r="AP12" s="28">
        <f>1/1000*'[1]4408Imp'!AN$268</f>
        <v>1.6366602102399999E-2</v>
      </c>
      <c r="AQ12" s="28">
        <f>1/1000*'[1]4408Imp'!AO$268</f>
        <v>1.5317459400300002E-2</v>
      </c>
      <c r="AR12" s="28">
        <f>1/1000*'[1]4408Imp'!AP$268</f>
        <v>1.9701595217500003E-2</v>
      </c>
      <c r="AS12" s="28">
        <f>1/1000*'[1]4408Imp'!AQ$268</f>
        <v>2.319420845E-2</v>
      </c>
      <c r="AT12" s="28">
        <f>1/1000*'[1]4408Imp'!AR$268</f>
        <v>2.3491630223800002E-2</v>
      </c>
      <c r="AU12" s="28">
        <f>1/1000*'[1]4408Imp'!AS$268</f>
        <v>2.7183633319700001E-2</v>
      </c>
      <c r="AV12" s="28">
        <f>1/1000*'[1]4408Imp'!AT$268</f>
        <v>2.3824852717000002E-2</v>
      </c>
      <c r="AW12" s="28">
        <f>1/1000*'[1]4408Imp'!AU$268</f>
        <v>1.7596823766250002E-2</v>
      </c>
      <c r="AX12" s="28">
        <f>1/1000*'[1]4408Imp'!AV$268</f>
        <v>0</v>
      </c>
      <c r="AY12" s="28">
        <f>1/1000*'[1]4408Imp'!AW$268</f>
        <v>0</v>
      </c>
      <c r="AZ12" s="28">
        <f>1/1000*'[1]4408Imp'!AX$268</f>
        <v>0</v>
      </c>
      <c r="BA12" s="28">
        <f>1/1000*'[1]4408Imp'!AY$268</f>
        <v>0</v>
      </c>
      <c r="BB12" s="28">
        <f>1/1000*'[1]4408Imp'!AZ$268</f>
        <v>0</v>
      </c>
      <c r="BC12" s="28">
        <f>1/1000*'[1]4408Imp'!BA$268</f>
        <v>0</v>
      </c>
      <c r="BD12" s="386"/>
    </row>
    <row r="13" spans="1:56">
      <c r="B13" s="5" t="s">
        <v>100</v>
      </c>
      <c r="C13" s="45">
        <f>1/$A$1*'[1]4408Imp'!$B$247</f>
        <v>2.6914999999999994E-2</v>
      </c>
      <c r="D13" s="10">
        <f>1/$A$1*'[1]4408Imp'!$C$247</f>
        <v>2.4247759999999997E-2</v>
      </c>
      <c r="E13" s="10">
        <f>1/$A$1*'[1]4408Imp'!D$247</f>
        <v>2.3745059999999995E-2</v>
      </c>
      <c r="F13" s="10">
        <f>1/$A$1*'[1]4408Imp'!E$247</f>
        <v>2.44289E-2</v>
      </c>
      <c r="G13" s="10">
        <f>1/$A$1*'[1]4408Imp'!F$247</f>
        <v>2.4252239999999998E-2</v>
      </c>
      <c r="H13" s="10">
        <f>1/$A$1*'[1]4408Imp'!G$247</f>
        <v>2.4110699999999995E-2</v>
      </c>
      <c r="I13" s="10">
        <f>1/$A$1*'[1]4408Imp'!H$247</f>
        <v>2.4074459999999992E-2</v>
      </c>
      <c r="J13" s="10">
        <f>1/$A$1*'[1]4408Imp'!I$247</f>
        <v>2.4802659999999994E-2</v>
      </c>
      <c r="K13" s="10">
        <f>1/$A$1*'[1]4408Imp'!J$247</f>
        <v>1.6133119999999997E-2</v>
      </c>
      <c r="L13" s="10">
        <f>1/$A$1*'[1]4408Imp'!K$247</f>
        <v>9.2586199999999987E-3</v>
      </c>
      <c r="M13" s="10">
        <f>1/$A$1*'[1]4408Imp'!L$247</f>
        <v>9.7788599999999969E-3</v>
      </c>
      <c r="N13" s="10">
        <f>1/$A$1*'[1]4408Imp'!M$247</f>
        <v>8.0455579999999995E-3</v>
      </c>
      <c r="O13" s="10">
        <f>1/$A$1*'[1]4408Imp'!N$247</f>
        <v>5.9034279999999988E-3</v>
      </c>
      <c r="P13" s="10">
        <f>1/$A$1*'[1]4408Imp'!O$247</f>
        <v>6.0749671428571416E-3</v>
      </c>
      <c r="Q13" s="10">
        <f>1/$A$1*'[1]4408Imp'!P$247</f>
        <v>8.0763079999999991E-3</v>
      </c>
      <c r="R13" s="10">
        <f>1/$A$1*'[1]4408Imp'!Q$247</f>
        <v>8.3239999999999998E-3</v>
      </c>
      <c r="S13" s="10">
        <f>1/$A$1*'[1]4408Imp'!R$247</f>
        <v>8.8561124999999991E-3</v>
      </c>
      <c r="T13" s="10">
        <f>1/$A$1*'[1]4408Imp'!S$247</f>
        <v>8.7986683333333322E-3</v>
      </c>
      <c r="U13" s="10">
        <f>1/$A$1*'[1]4408Imp'!T$247</f>
        <v>8.0553249999999986E-3</v>
      </c>
      <c r="V13" s="10">
        <f>1/$A$1*'[1]4408Imp'!U$247</f>
        <v>6.3786009999999976E-3</v>
      </c>
      <c r="W13" s="10">
        <f>1/$A$1*'[1]4408Imp'!V$247</f>
        <v>0</v>
      </c>
      <c r="X13" s="10">
        <f>1/$A$1*'[1]4408Imp'!W$247</f>
        <v>0</v>
      </c>
      <c r="Y13" s="10">
        <f>1/$A$1*'[1]4408Imp'!X$247</f>
        <v>0</v>
      </c>
      <c r="Z13" s="10">
        <f>1/$A$1*'[1]4408Imp'!Y$247</f>
        <v>0</v>
      </c>
      <c r="AA13" s="10">
        <f>1/$A$1*'[1]4408Imp'!Z$247</f>
        <v>0</v>
      </c>
      <c r="AB13" s="10">
        <f>1/$A$1*'[1]4408Imp'!AA$247</f>
        <v>0</v>
      </c>
      <c r="AC13" s="4"/>
      <c r="AD13" s="45">
        <f>1/1000*'[1]4408Imp'!AB$247</f>
        <v>5.7843987859736996E-2</v>
      </c>
      <c r="AE13" s="10">
        <f>1/1000*'[1]4408Imp'!AC$247</f>
        <v>4.9446851589599994E-2</v>
      </c>
      <c r="AF13" s="10">
        <f>1/1000*'[1]4408Imp'!AD$247</f>
        <v>5.4760523399999997E-2</v>
      </c>
      <c r="AG13" s="10">
        <f>1/1000*'[1]4408Imp'!AE$247</f>
        <v>5.9715917912000004E-2</v>
      </c>
      <c r="AH13" s="10">
        <f>1/1000*'[1]4408Imp'!AF$247</f>
        <v>6.1611033730400007E-2</v>
      </c>
      <c r="AI13" s="10">
        <f>1/1000*'[1]4408Imp'!AG$247</f>
        <v>5.8551806098500005E-2</v>
      </c>
      <c r="AJ13" s="10">
        <f>1/1000*'[1]4408Imp'!AH$247</f>
        <v>6.0923773695200009E-2</v>
      </c>
      <c r="AK13" s="10">
        <f>1/1000*'[1]4408Imp'!AI$247</f>
        <v>6.7444130506000011E-2</v>
      </c>
      <c r="AL13" s="10">
        <f>1/1000*'[1]4408Imp'!AJ$247</f>
        <v>4.0859262298400006E-2</v>
      </c>
      <c r="AM13" s="10">
        <f>1/1000*'[1]4408Imp'!AK$247</f>
        <v>2.5381337396799999E-2</v>
      </c>
      <c r="AN13" s="10">
        <f>1/1000*'[1]4408Imp'!AL$247</f>
        <v>2.8190420563500001E-2</v>
      </c>
      <c r="AO13" s="10">
        <f>1/1000*'[1]4408Imp'!AM$247</f>
        <v>2.1649961135999998E-2</v>
      </c>
      <c r="AP13" s="10">
        <f>1/1000*'[1]4408Imp'!AN$247</f>
        <v>1.5129120001599999E-2</v>
      </c>
      <c r="AQ13" s="10">
        <f>1/1000*'[1]4408Imp'!AO$247</f>
        <v>1.4881740336600001E-2</v>
      </c>
      <c r="AR13" s="10">
        <f>1/1000*'[1]4408Imp'!AP$247</f>
        <v>1.7820991873500003E-2</v>
      </c>
      <c r="AS13" s="10">
        <f>1/1000*'[1]4408Imp'!AQ$247</f>
        <v>1.84954171465E-2</v>
      </c>
      <c r="AT13" s="10">
        <f>1/1000*'[1]4408Imp'!AR$247</f>
        <v>1.9468160520699999E-2</v>
      </c>
      <c r="AU13" s="10">
        <f>1/1000*'[1]4408Imp'!AS$247</f>
        <v>2.2241462428900002E-2</v>
      </c>
      <c r="AV13" s="10">
        <f>1/1000*'[1]4408Imp'!AT$247</f>
        <v>1.9542250286000002E-2</v>
      </c>
      <c r="AW13" s="10">
        <f>1/1000*'[1]4408Imp'!AU$247</f>
        <v>1.5114359325833335E-2</v>
      </c>
      <c r="AX13" s="10">
        <f>1/1000*'[1]4408Imp'!AV$247</f>
        <v>0</v>
      </c>
      <c r="AY13" s="10">
        <f>1/1000*'[1]4408Imp'!AW$247</f>
        <v>0</v>
      </c>
      <c r="AZ13" s="10">
        <f>1/1000*'[1]4408Imp'!AX$247</f>
        <v>0</v>
      </c>
      <c r="BA13" s="10">
        <f>1/1000*'[1]4408Imp'!AY$247</f>
        <v>0</v>
      </c>
      <c r="BB13" s="10">
        <f>1/1000*'[1]4408Imp'!AZ$247</f>
        <v>0</v>
      </c>
      <c r="BC13" s="10">
        <f>1/1000*'[1]4408Imp'!BA$247</f>
        <v>0</v>
      </c>
      <c r="BD13" s="386"/>
    </row>
    <row r="14" spans="1:56">
      <c r="B14" s="5" t="s">
        <v>16</v>
      </c>
      <c r="C14" s="61">
        <f t="shared" ref="C14:AB14" si="5">SUM(C12:C12)-SUM(C13:C13)</f>
        <v>6.0973999999999751E-4</v>
      </c>
      <c r="D14" s="10">
        <f t="shared" si="5"/>
        <v>6.2473999999999863E-4</v>
      </c>
      <c r="E14" s="10">
        <f t="shared" si="5"/>
        <v>6.3259999999999705E-4</v>
      </c>
      <c r="F14" s="10">
        <f t="shared" si="5"/>
        <v>4.8767999999999728E-4</v>
      </c>
      <c r="G14" s="10">
        <f t="shared" si="5"/>
        <v>6.7241999999999996E-4</v>
      </c>
      <c r="H14" s="10">
        <f t="shared" si="5"/>
        <v>5.6056000000000161E-4</v>
      </c>
      <c r="I14" s="10">
        <f t="shared" si="5"/>
        <v>7.454000000000037E-4</v>
      </c>
      <c r="J14" s="10">
        <f t="shared" si="5"/>
        <v>6.6394000000000175E-4</v>
      </c>
      <c r="K14" s="10">
        <f t="shared" si="5"/>
        <v>8.8942000000000188E-4</v>
      </c>
      <c r="L14" s="10">
        <f t="shared" si="5"/>
        <v>7.2743999999999934E-4</v>
      </c>
      <c r="M14" s="10">
        <f t="shared" si="5"/>
        <v>1.4203999999999953E-4</v>
      </c>
      <c r="N14" s="10">
        <f t="shared" si="5"/>
        <v>2.3077999999999814E-4</v>
      </c>
      <c r="O14" s="10">
        <f t="shared" si="5"/>
        <v>2.8123428571428556E-4</v>
      </c>
      <c r="P14" s="10">
        <f t="shared" si="5"/>
        <v>1.3373785714285678E-4</v>
      </c>
      <c r="Q14" s="10">
        <f t="shared" si="5"/>
        <v>7.8691000000000004E-4</v>
      </c>
      <c r="R14" s="10">
        <f t="shared" si="5"/>
        <v>2.3203371428571415E-3</v>
      </c>
      <c r="S14" s="10">
        <f t="shared" si="5"/>
        <v>1.8451950000000009E-3</v>
      </c>
      <c r="T14" s="10">
        <f t="shared" si="5"/>
        <v>2.3647908333333315E-3</v>
      </c>
      <c r="U14" s="10">
        <f t="shared" si="5"/>
        <v>1.3378750000000023E-3</v>
      </c>
      <c r="V14" s="10">
        <f t="shared" si="5"/>
        <v>1.4056000000000008E-3</v>
      </c>
      <c r="W14" s="10">
        <f t="shared" si="5"/>
        <v>0</v>
      </c>
      <c r="X14" s="10">
        <f t="shared" si="5"/>
        <v>0</v>
      </c>
      <c r="Y14" s="10">
        <f t="shared" si="5"/>
        <v>0</v>
      </c>
      <c r="Z14" s="10">
        <f t="shared" si="5"/>
        <v>0</v>
      </c>
      <c r="AA14" s="10">
        <f t="shared" si="5"/>
        <v>0</v>
      </c>
      <c r="AB14" s="10">
        <f t="shared" si="5"/>
        <v>0</v>
      </c>
      <c r="AC14" s="4"/>
      <c r="AD14" s="61">
        <f t="shared" ref="AD14:BC14" si="6">SUM(AD12:AD12)-SUM(AD13:AD13)</f>
        <v>1.5860402505689999E-3</v>
      </c>
      <c r="AE14" s="10">
        <f t="shared" si="6"/>
        <v>1.5511156123999975E-3</v>
      </c>
      <c r="AF14" s="10">
        <f t="shared" si="6"/>
        <v>1.6689026784000027E-3</v>
      </c>
      <c r="AG14" s="10">
        <f t="shared" si="6"/>
        <v>1.3946994655999953E-3</v>
      </c>
      <c r="AH14" s="10">
        <f t="shared" si="6"/>
        <v>2.2143895361000018E-3</v>
      </c>
      <c r="AI14" s="10">
        <f t="shared" si="6"/>
        <v>1.834322189700005E-3</v>
      </c>
      <c r="AJ14" s="10">
        <f t="shared" si="6"/>
        <v>2.5561065339999994E-3</v>
      </c>
      <c r="AK14" s="10">
        <f t="shared" si="6"/>
        <v>2.5674275454999895E-3</v>
      </c>
      <c r="AL14" s="10">
        <f t="shared" si="6"/>
        <v>3.1272884999999986E-3</v>
      </c>
      <c r="AM14" s="10">
        <f t="shared" si="6"/>
        <v>2.335792056399999E-3</v>
      </c>
      <c r="AN14" s="10">
        <f t="shared" si="6"/>
        <v>4.4389606230000114E-4</v>
      </c>
      <c r="AO14" s="10">
        <f t="shared" si="6"/>
        <v>1.1471193600000006E-3</v>
      </c>
      <c r="AP14" s="10">
        <f t="shared" si="6"/>
        <v>1.2374821008000001E-3</v>
      </c>
      <c r="AQ14" s="10">
        <f t="shared" si="6"/>
        <v>4.3571906370000121E-4</v>
      </c>
      <c r="AR14" s="10">
        <f t="shared" si="6"/>
        <v>1.8806033440000001E-3</v>
      </c>
      <c r="AS14" s="10">
        <f t="shared" si="6"/>
        <v>4.6987913035000002E-3</v>
      </c>
      <c r="AT14" s="10">
        <f t="shared" si="6"/>
        <v>4.0234697031000036E-3</v>
      </c>
      <c r="AU14" s="10">
        <f t="shared" si="6"/>
        <v>4.9421708907999989E-3</v>
      </c>
      <c r="AV14" s="10">
        <f t="shared" si="6"/>
        <v>4.2826024309999995E-3</v>
      </c>
      <c r="AW14" s="10">
        <f t="shared" si="6"/>
        <v>2.4824644404166669E-3</v>
      </c>
      <c r="AX14" s="10">
        <f t="shared" si="6"/>
        <v>0</v>
      </c>
      <c r="AY14" s="10">
        <f t="shared" si="6"/>
        <v>0</v>
      </c>
      <c r="AZ14" s="10">
        <f t="shared" si="6"/>
        <v>0</v>
      </c>
      <c r="BA14" s="10">
        <f t="shared" si="6"/>
        <v>0</v>
      </c>
      <c r="BB14" s="10">
        <f t="shared" si="6"/>
        <v>0</v>
      </c>
      <c r="BC14" s="10">
        <f t="shared" si="6"/>
        <v>0</v>
      </c>
      <c r="BD14" s="386"/>
    </row>
    <row r="15" spans="1:56" ht="17.149999999999999" customHeight="1">
      <c r="B15" s="9" t="s">
        <v>97</v>
      </c>
      <c r="C15" s="49">
        <f>1/$A$1*'[1]4408Imp'!$B$269</f>
        <v>2.1246139999999997E-2</v>
      </c>
      <c r="D15" s="23">
        <f>1/$A$1*'[1]4408Imp'!$C$269</f>
        <v>2.5633920000000001E-2</v>
      </c>
      <c r="E15" s="23">
        <f>1/$A$1*'[1]4408Imp'!D$269</f>
        <v>2.4043099999999998E-2</v>
      </c>
      <c r="F15" s="23">
        <f>1/$A$1*'[1]4408Imp'!E$269</f>
        <v>2.9868919999999997E-2</v>
      </c>
      <c r="G15" s="23">
        <f>1/$A$1*'[1]4408Imp'!F$269</f>
        <v>2.8917259999999993E-2</v>
      </c>
      <c r="H15" s="23">
        <f>1/$A$1*'[1]4408Imp'!G$269</f>
        <v>3.5761020000000004E-2</v>
      </c>
      <c r="I15" s="23">
        <f>1/$A$1*'[1]4408Imp'!H$269</f>
        <v>2.7333979999999994E-2</v>
      </c>
      <c r="J15" s="23">
        <f>1/$A$1*'[1]4408Imp'!I$269</f>
        <v>2.679424E-2</v>
      </c>
      <c r="K15" s="23">
        <f>1/$A$1*'[1]4408Imp'!J$269</f>
        <v>1.3730379999999999E-2</v>
      </c>
      <c r="L15" s="23">
        <f>1/$A$1*'[1]4408Imp'!K$269</f>
        <v>7.062259999999999E-3</v>
      </c>
      <c r="M15" s="23">
        <f>1/$A$1*'[1]4408Imp'!L$269</f>
        <v>9.2855200000000002E-3</v>
      </c>
      <c r="N15" s="23">
        <f>1/$A$1*'[1]4408Imp'!M$269</f>
        <v>1.0505580869565217E-2</v>
      </c>
      <c r="O15" s="23">
        <f>1/$A$1*'[1]4408Imp'!N$269</f>
        <v>8.9109759999999975E-3</v>
      </c>
      <c r="P15" s="23">
        <f>1/$A$1*'[1]4408Imp'!O$269</f>
        <v>8.0906857142857124E-3</v>
      </c>
      <c r="Q15" s="23">
        <f>1/$A$1*'[1]4408Imp'!P$269</f>
        <v>4.6176309090909086E-3</v>
      </c>
      <c r="R15" s="23">
        <f>1/$A$1*'[1]4408Imp'!Q$269</f>
        <v>4.571082727272727E-3</v>
      </c>
      <c r="S15" s="23">
        <f>1/$A$1*'[1]4408Imp'!R$269</f>
        <v>5.5670154865424424E-3</v>
      </c>
      <c r="T15" s="23">
        <f>1/$A$1*'[1]4408Imp'!S$269</f>
        <v>5.1220666666666652E-3</v>
      </c>
      <c r="U15" s="23">
        <f>1/$A$1*'[1]4408Imp'!T$269</f>
        <v>3.8600299999999991E-3</v>
      </c>
      <c r="V15" s="23">
        <f>1/$A$1*'[1]4408Imp'!U$269</f>
        <v>4.9554279999999987E-3</v>
      </c>
      <c r="W15" s="23">
        <f>1/$A$1*'[1]4408Imp'!V$269</f>
        <v>0</v>
      </c>
      <c r="X15" s="23">
        <f>1/$A$1*'[1]4408Imp'!W$269</f>
        <v>0</v>
      </c>
      <c r="Y15" s="23">
        <f>1/$A$1*'[1]4408Imp'!X$269</f>
        <v>0</v>
      </c>
      <c r="Z15" s="23">
        <f>1/$A$1*'[1]4408Imp'!Y$269</f>
        <v>0</v>
      </c>
      <c r="AA15" s="23">
        <f>1/$A$1*'[1]4408Imp'!Z$269</f>
        <v>0</v>
      </c>
      <c r="AB15" s="23">
        <f>1/$A$1*'[1]4408Imp'!AA$269</f>
        <v>0</v>
      </c>
      <c r="AC15" s="4"/>
      <c r="AD15" s="49">
        <f>1/1000*'[1]4408Imp'!AB$269</f>
        <v>6.8055398694569997E-3</v>
      </c>
      <c r="AE15" s="23">
        <f>1/1000*'[1]4408Imp'!AC$269</f>
        <v>6.6778837743999989E-3</v>
      </c>
      <c r="AF15" s="23">
        <f>1/1000*'[1]4408Imp'!AD$269</f>
        <v>6.643147319999999E-3</v>
      </c>
      <c r="AG15" s="23">
        <f>1/1000*'[1]4408Imp'!AE$269</f>
        <v>9.4467711072000003E-3</v>
      </c>
      <c r="AH15" s="23">
        <f>1/1000*'[1]4408Imp'!AF$269</f>
        <v>1.1613443472399999E-2</v>
      </c>
      <c r="AI15" s="23">
        <f>1/1000*'[1]4408Imp'!AG$269</f>
        <v>1.5352359465300003E-2</v>
      </c>
      <c r="AJ15" s="23">
        <f>1/1000*'[1]4408Imp'!AH$269</f>
        <v>1.3533578770000002E-2</v>
      </c>
      <c r="AK15" s="23">
        <f>1/1000*'[1]4408Imp'!AI$269</f>
        <v>1.41591713655E-2</v>
      </c>
      <c r="AL15" s="23">
        <f>1/1000*'[1]4408Imp'!AJ$269</f>
        <v>9.4855157176000019E-3</v>
      </c>
      <c r="AM15" s="23">
        <f>1/1000*'[1]4408Imp'!AK$269</f>
        <v>4.6811412823999999E-3</v>
      </c>
      <c r="AN15" s="23">
        <f>1/1000*'[1]4408Imp'!AL$269</f>
        <v>5.9229743912999995E-3</v>
      </c>
      <c r="AO15" s="23">
        <f>1/1000*'[1]4408Imp'!AM$269</f>
        <v>6.7848655200000007E-3</v>
      </c>
      <c r="AP15" s="23">
        <f>1/1000*'[1]4408Imp'!AN$269</f>
        <v>4.3254359456000001E-3</v>
      </c>
      <c r="AQ15" s="23">
        <f>1/1000*'[1]4408Imp'!AO$269</f>
        <v>4.6018093916999998E-3</v>
      </c>
      <c r="AR15" s="23">
        <f>1/1000*'[1]4408Imp'!AP$269</f>
        <v>3.2981593415000003E-3</v>
      </c>
      <c r="AS15" s="23">
        <f>1/1000*'[1]4408Imp'!AQ$269</f>
        <v>3.5914359670000001E-3</v>
      </c>
      <c r="AT15" s="23">
        <f>1/1000*'[1]4408Imp'!AR$269</f>
        <v>5.1287569497999999E-3</v>
      </c>
      <c r="AU15" s="23">
        <f>1/1000*'[1]4408Imp'!AS$269</f>
        <v>3.6947019251999994E-3</v>
      </c>
      <c r="AV15" s="23">
        <f>1/1000*'[1]4408Imp'!AT$269</f>
        <v>3.5136757699999999E-3</v>
      </c>
      <c r="AW15" s="23">
        <f>1/1000*'[1]4408Imp'!AU$269</f>
        <v>3.6224174729166669E-3</v>
      </c>
      <c r="AX15" s="23">
        <f>1/1000*'[1]4408Imp'!AV$269</f>
        <v>0</v>
      </c>
      <c r="AY15" s="23">
        <f>1/1000*'[1]4408Imp'!AW$269</f>
        <v>0</v>
      </c>
      <c r="AZ15" s="23">
        <f>1/1000*'[1]4408Imp'!AX$269</f>
        <v>0</v>
      </c>
      <c r="BA15" s="23">
        <f>1/1000*'[1]4408Imp'!AY$269</f>
        <v>0</v>
      </c>
      <c r="BB15" s="23">
        <f>1/1000*'[1]4408Imp'!AZ$269</f>
        <v>0</v>
      </c>
      <c r="BC15" s="23">
        <f>1/1000*'[1]4408Imp'!BA$269</f>
        <v>0</v>
      </c>
      <c r="BD15" s="386"/>
    </row>
    <row r="16" spans="1:56">
      <c r="B16" s="5" t="s">
        <v>26</v>
      </c>
      <c r="C16" s="45">
        <f>1/$A$1*'[1]4408Imp'!$B$31</f>
        <v>6.4881999999999987E-3</v>
      </c>
      <c r="D16" s="10">
        <f>1/$A$1*'[1]4408Imp'!$C$31</f>
        <v>8.6110999999999983E-3</v>
      </c>
      <c r="E16" s="10">
        <f>1/$A$1*'[1]4408Imp'!D$31</f>
        <v>9.5527799999999986E-3</v>
      </c>
      <c r="F16" s="10">
        <f>1/$A$1*'[1]4408Imp'!E$31</f>
        <v>1.2719199999999998E-2</v>
      </c>
      <c r="G16" s="10">
        <f>1/$A$1*'[1]4408Imp'!F$31</f>
        <v>1.1555119999999997E-2</v>
      </c>
      <c r="H16" s="10">
        <f>1/$A$1*'[1]4408Imp'!G$31</f>
        <v>1.3192899999999999E-2</v>
      </c>
      <c r="I16" s="10">
        <f>1/$A$1*'[1]4408Imp'!H$31</f>
        <v>1.5353739999999998E-2</v>
      </c>
      <c r="J16" s="10">
        <f>1/$A$1*'[1]4408Imp'!I$31</f>
        <v>1.1923359999999999E-2</v>
      </c>
      <c r="K16" s="10">
        <f>1/$A$1*'[1]4408Imp'!J$31</f>
        <v>5.235179999999999E-3</v>
      </c>
      <c r="L16" s="10">
        <f>1/$A$1*'[1]4408Imp'!K$31</f>
        <v>2.6890599999999992E-3</v>
      </c>
      <c r="M16" s="10">
        <f>1/$A$1*'[1]4408Imp'!L$31</f>
        <v>3.7122199999999996E-3</v>
      </c>
      <c r="N16" s="10">
        <f>1/$A$1*'[1]4408Imp'!M$31</f>
        <v>2.9862008695652168E-3</v>
      </c>
      <c r="O16" s="10">
        <f>1/$A$1*'[1]4408Imp'!N$31</f>
        <v>1.7129999999999997E-3</v>
      </c>
      <c r="P16" s="10">
        <f>1/$A$1*'[1]4408Imp'!O$31</f>
        <v>2.0280999999999997E-3</v>
      </c>
      <c r="Q16" s="10">
        <f>1/$A$1*'[1]4408Imp'!P$31</f>
        <v>2.7679999999999996E-3</v>
      </c>
      <c r="R16" s="10">
        <f>1/$A$1*'[1]4408Imp'!Q$31</f>
        <v>2.3527199999999996E-3</v>
      </c>
      <c r="S16" s="10">
        <f>1/$A$1*'[1]4408Imp'!R$31</f>
        <v>3.4360621532091092E-3</v>
      </c>
      <c r="T16" s="10">
        <f>1/$A$1*'[1]4408Imp'!S$31</f>
        <v>4.1911866666666658E-3</v>
      </c>
      <c r="U16" s="10">
        <f>1/$A$1*'[1]4408Imp'!T$31</f>
        <v>2.4615299999999995E-3</v>
      </c>
      <c r="V16" s="10">
        <f>1/$A$1*'[1]4408Imp'!U$31</f>
        <v>3.487759999999999E-3</v>
      </c>
      <c r="W16" s="10">
        <f>1/$A$1*'[1]4408Imp'!V$31</f>
        <v>0</v>
      </c>
      <c r="X16" s="10">
        <f>1/$A$1*'[1]4408Imp'!W$31</f>
        <v>0</v>
      </c>
      <c r="Y16" s="10">
        <f>1/$A$1*'[1]4408Imp'!X$31</f>
        <v>0</v>
      </c>
      <c r="Z16" s="10">
        <f>1/$A$1*'[1]4408Imp'!Y$31</f>
        <v>0</v>
      </c>
      <c r="AA16" s="10">
        <f>1/$A$1*'[1]4408Imp'!Z$31</f>
        <v>0</v>
      </c>
      <c r="AB16" s="10">
        <f>1/$A$1*'[1]4408Imp'!AA$31</f>
        <v>0</v>
      </c>
      <c r="AC16" s="4"/>
      <c r="AD16" s="45">
        <f>1/1000*'[1]4408Imp'!AB$31</f>
        <v>2.9226357201630002E-3</v>
      </c>
      <c r="AE16" s="10">
        <f>1/1000*'[1]4408Imp'!AC$31</f>
        <v>2.8319543699999996E-3</v>
      </c>
      <c r="AF16" s="10">
        <f>1/1000*'[1]4408Imp'!AD$31</f>
        <v>3.3171260303999999E-3</v>
      </c>
      <c r="AG16" s="10">
        <f>1/1000*'[1]4408Imp'!AE$31</f>
        <v>4.7001258192000007E-3</v>
      </c>
      <c r="AH16" s="10">
        <f>1/1000*'[1]4408Imp'!AF$31</f>
        <v>5.7468267073000007E-3</v>
      </c>
      <c r="AI16" s="10">
        <f>1/1000*'[1]4408Imp'!AG$31</f>
        <v>7.2046216671000007E-3</v>
      </c>
      <c r="AJ16" s="10">
        <f>1/1000*'[1]4408Imp'!AH$31</f>
        <v>7.9981531660000011E-3</v>
      </c>
      <c r="AK16" s="10">
        <f>1/1000*'[1]4408Imp'!AI$31</f>
        <v>6.3257332494999997E-3</v>
      </c>
      <c r="AL16" s="10">
        <f>1/1000*'[1]4408Imp'!AJ$31</f>
        <v>4.5842438596000006E-3</v>
      </c>
      <c r="AM16" s="10">
        <f>1/1000*'[1]4408Imp'!AK$31</f>
        <v>2.3699660512000002E-3</v>
      </c>
      <c r="AN16" s="10">
        <f>1/1000*'[1]4408Imp'!AL$31</f>
        <v>2.0162253132000002E-3</v>
      </c>
      <c r="AO16" s="10">
        <f>1/1000*'[1]4408Imp'!AM$31</f>
        <v>1.8398857440000002E-3</v>
      </c>
      <c r="AP16" s="10">
        <f>1/1000*'[1]4408Imp'!AN$31</f>
        <v>8.199426576E-4</v>
      </c>
      <c r="AQ16" s="10">
        <f>1/1000*'[1]4408Imp'!AO$31</f>
        <v>1.1166106998000002E-3</v>
      </c>
      <c r="AR16" s="10">
        <f>1/1000*'[1]4408Imp'!AP$31</f>
        <v>1.2770259390000001E-3</v>
      </c>
      <c r="AS16" s="10">
        <f>1/1000*'[1]4408Imp'!AQ$31</f>
        <v>8.4170886099999996E-4</v>
      </c>
      <c r="AT16" s="10">
        <f>1/1000*'[1]4408Imp'!AR$31</f>
        <v>1.3660407866E-3</v>
      </c>
      <c r="AU16" s="10">
        <f>1/1000*'[1]4408Imp'!AS$31</f>
        <v>1.6989354954E-3</v>
      </c>
      <c r="AV16" s="10">
        <f>1/1000*'[1]4408Imp'!AT$31</f>
        <v>1.660463561E-3</v>
      </c>
      <c r="AW16" s="10">
        <f>1/1000*'[1]4408Imp'!AU$31</f>
        <v>1.3188243833333333E-3</v>
      </c>
      <c r="AX16" s="10">
        <f>1/1000*'[1]4408Imp'!AV$31</f>
        <v>0</v>
      </c>
      <c r="AY16" s="10">
        <f>1/1000*'[1]4408Imp'!AW$31</f>
        <v>0</v>
      </c>
      <c r="AZ16" s="10">
        <f>1/1000*'[1]4408Imp'!AX$31</f>
        <v>0</v>
      </c>
      <c r="BA16" s="10">
        <f>1/1000*'[1]4408Imp'!AY$31</f>
        <v>0</v>
      </c>
      <c r="BB16" s="10">
        <f>1/1000*'[1]4408Imp'!AZ$31</f>
        <v>0</v>
      </c>
      <c r="BC16" s="10">
        <f>1/1000*'[1]4408Imp'!BA$31</f>
        <v>0</v>
      </c>
      <c r="BD16" s="386"/>
    </row>
    <row r="17" spans="2:56">
      <c r="B17" s="5" t="s">
        <v>28</v>
      </c>
      <c r="C17" s="45">
        <f>1/$A$1*'[1]4408Imp'!$B$46</f>
        <v>1.3079059999999997E-2</v>
      </c>
      <c r="D17" s="10">
        <f>1/$A$1*'[1]4408Imp'!$C$46</f>
        <v>1.6459959999999999E-2</v>
      </c>
      <c r="E17" s="10">
        <f>1/$A$1*'[1]4408Imp'!D$46</f>
        <v>1.3259559999999998E-2</v>
      </c>
      <c r="F17" s="10">
        <f>1/$A$1*'[1]4408Imp'!E$46</f>
        <v>1.5230439999999998E-2</v>
      </c>
      <c r="G17" s="10">
        <f>1/$A$1*'[1]4408Imp'!F$46</f>
        <v>1.6011319999999996E-2</v>
      </c>
      <c r="H17" s="10">
        <f>1/$A$1*'[1]4408Imp'!G$46</f>
        <v>2.1437779999999997E-2</v>
      </c>
      <c r="I17" s="10">
        <f>1/$A$1*'[1]4408Imp'!H$46</f>
        <v>1.1268719999999998E-2</v>
      </c>
      <c r="J17" s="10">
        <f>1/$A$1*'[1]4408Imp'!I$46</f>
        <v>1.4317839999999998E-2</v>
      </c>
      <c r="K17" s="10">
        <f>1/$A$1*'[1]4408Imp'!J$46</f>
        <v>8.1381999999999999E-3</v>
      </c>
      <c r="L17" s="10">
        <f>1/$A$1*'[1]4408Imp'!K$46</f>
        <v>4.0577999999999994E-3</v>
      </c>
      <c r="M17" s="10">
        <f>1/$A$1*'[1]4408Imp'!L$46</f>
        <v>5.110159999999999E-3</v>
      </c>
      <c r="N17" s="10">
        <f>1/$A$1*'[1]4408Imp'!M$46</f>
        <v>6.7183799999999995E-3</v>
      </c>
      <c r="O17" s="10">
        <f>1/$A$1*'[1]4408Imp'!N$46</f>
        <v>6.8597799999999985E-3</v>
      </c>
      <c r="P17" s="10">
        <f>1/$A$1*'[1]4408Imp'!O$46</f>
        <v>5.7913399999999981E-3</v>
      </c>
      <c r="Q17" s="10">
        <f>1/$A$1*'[1]4408Imp'!P$46</f>
        <v>1.6843800000000001E-3</v>
      </c>
      <c r="R17" s="10">
        <f>1/$A$1*'[1]4408Imp'!Q$46</f>
        <v>2.0423400000000001E-3</v>
      </c>
      <c r="S17" s="10">
        <f>1/$A$1*'[1]4408Imp'!R$46</f>
        <v>1.9452E-3</v>
      </c>
      <c r="T17" s="10">
        <f>1/$A$1*'[1]4408Imp'!S$46</f>
        <v>7.7591999999999993E-4</v>
      </c>
      <c r="U17" s="10">
        <f>1/$A$1*'[1]4408Imp'!T$46</f>
        <v>1.3390399999999997E-3</v>
      </c>
      <c r="V17" s="10">
        <f>1/$A$1*'[1]4408Imp'!U$46</f>
        <v>1.3530199999999999E-3</v>
      </c>
      <c r="W17" s="10">
        <f>1/$A$1*'[1]4408Imp'!V$46</f>
        <v>0</v>
      </c>
      <c r="X17" s="10">
        <f>1/$A$1*'[1]4408Imp'!W$46</f>
        <v>0</v>
      </c>
      <c r="Y17" s="10">
        <f>1/$A$1*'[1]4408Imp'!X$46</f>
        <v>0</v>
      </c>
      <c r="Z17" s="10">
        <f>1/$A$1*'[1]4408Imp'!Y$46</f>
        <v>0</v>
      </c>
      <c r="AA17" s="10">
        <f>1/$A$1*'[1]4408Imp'!Z$46</f>
        <v>0</v>
      </c>
      <c r="AB17" s="10">
        <f>1/$A$1*'[1]4408Imp'!AA$46</f>
        <v>0</v>
      </c>
      <c r="AC17" s="4"/>
      <c r="AD17" s="45">
        <f>1/1000*'[1]4408Imp'!AB$46</f>
        <v>2.9253151214759998E-3</v>
      </c>
      <c r="AE17" s="10">
        <f>1/1000*'[1]4408Imp'!AC$46</f>
        <v>3.4417236299999999E-3</v>
      </c>
      <c r="AF17" s="10">
        <f>1/1000*'[1]4408Imp'!AD$46</f>
        <v>2.7398939664000001E-3</v>
      </c>
      <c r="AG17" s="10">
        <f>1/1000*'[1]4408Imp'!AE$46</f>
        <v>3.7266739216000001E-3</v>
      </c>
      <c r="AH17" s="10">
        <f>1/1000*'[1]4408Imp'!AF$46</f>
        <v>4.8016119753000004E-3</v>
      </c>
      <c r="AI17" s="10">
        <f>1/1000*'[1]4408Imp'!AG$46</f>
        <v>7.3731437208000008E-3</v>
      </c>
      <c r="AJ17" s="10">
        <f>1/1000*'[1]4408Imp'!AH$46</f>
        <v>4.9759716788000006E-3</v>
      </c>
      <c r="AK17" s="10">
        <f>1/1000*'[1]4408Imp'!AI$46</f>
        <v>7.2455018390000002E-3</v>
      </c>
      <c r="AL17" s="10">
        <f>1/1000*'[1]4408Imp'!AJ$46</f>
        <v>4.5146279540000007E-3</v>
      </c>
      <c r="AM17" s="10">
        <f>1/1000*'[1]4408Imp'!AK$46</f>
        <v>1.8420830691999999E-3</v>
      </c>
      <c r="AN17" s="10">
        <f>1/1000*'[1]4408Imp'!AL$46</f>
        <v>2.4065286273000004E-3</v>
      </c>
      <c r="AO17" s="10">
        <f>1/1000*'[1]4408Imp'!AM$46</f>
        <v>2.6937775199999997E-3</v>
      </c>
      <c r="AP17" s="10">
        <f>1/1000*'[1]4408Imp'!AN$46</f>
        <v>2.8268901935999996E-3</v>
      </c>
      <c r="AQ17" s="10">
        <f>1/1000*'[1]4408Imp'!AO$46</f>
        <v>2.7866964498000002E-3</v>
      </c>
      <c r="AR17" s="10">
        <f>1/1000*'[1]4408Imp'!AP$46</f>
        <v>1.3971688365000002E-3</v>
      </c>
      <c r="AS17" s="10">
        <f>1/1000*'[1]4408Imp'!AQ$46</f>
        <v>1.6394216089999998E-3</v>
      </c>
      <c r="AT17" s="10">
        <f>1/1000*'[1]4408Imp'!AR$46</f>
        <v>2.1635589158999998E-3</v>
      </c>
      <c r="AU17" s="10">
        <f>1/1000*'[1]4408Imp'!AS$46</f>
        <v>1.0173411676999999E-3</v>
      </c>
      <c r="AV17" s="10">
        <f>1/1000*'[1]4408Imp'!AT$46</f>
        <v>1.6998676260000002E-3</v>
      </c>
      <c r="AW17" s="10">
        <f>1/1000*'[1]4408Imp'!AU$46</f>
        <v>1.6363818804166668E-3</v>
      </c>
      <c r="AX17" s="10">
        <f>1/1000*'[1]4408Imp'!AV$46</f>
        <v>0</v>
      </c>
      <c r="AY17" s="10">
        <f>1/1000*'[1]4408Imp'!AW$46</f>
        <v>0</v>
      </c>
      <c r="AZ17" s="10">
        <f>1/1000*'[1]4408Imp'!AX$46</f>
        <v>0</v>
      </c>
      <c r="BA17" s="10">
        <f>1/1000*'[1]4408Imp'!AY$46</f>
        <v>0</v>
      </c>
      <c r="BB17" s="10">
        <f>1/1000*'[1]4408Imp'!AZ$46</f>
        <v>0</v>
      </c>
      <c r="BC17" s="10">
        <f>1/1000*'[1]4408Imp'!BA$46</f>
        <v>0</v>
      </c>
      <c r="BD17" s="386"/>
    </row>
    <row r="18" spans="2:56">
      <c r="B18" s="8" t="s">
        <v>16</v>
      </c>
      <c r="C18" s="46">
        <f t="shared" ref="C18:AB18" si="7">SUM(C15:C15)-SUM(C16:C17)</f>
        <v>1.6788800000000006E-3</v>
      </c>
      <c r="D18" s="37">
        <f t="shared" si="7"/>
        <v>5.6286000000000183E-4</v>
      </c>
      <c r="E18" s="37">
        <f t="shared" si="7"/>
        <v>1.2307600000000009E-3</v>
      </c>
      <c r="F18" s="37">
        <f t="shared" si="7"/>
        <v>1.9192799999999989E-3</v>
      </c>
      <c r="G18" s="37">
        <f t="shared" si="7"/>
        <v>1.3508200000000026E-3</v>
      </c>
      <c r="H18" s="37">
        <f t="shared" si="7"/>
        <v>1.1303400000000074E-3</v>
      </c>
      <c r="I18" s="37">
        <f t="shared" si="7"/>
        <v>7.1152000000000021E-4</v>
      </c>
      <c r="J18" s="37">
        <f t="shared" si="7"/>
        <v>5.5304000000000117E-4</v>
      </c>
      <c r="K18" s="37">
        <f t="shared" si="7"/>
        <v>3.5699999999999968E-4</v>
      </c>
      <c r="L18" s="37">
        <f t="shared" si="7"/>
        <v>3.154000000000004E-4</v>
      </c>
      <c r="M18" s="37">
        <f t="shared" si="7"/>
        <v>4.6314000000000251E-4</v>
      </c>
      <c r="N18" s="37">
        <f t="shared" si="7"/>
        <v>8.0100000000000136E-4</v>
      </c>
      <c r="O18" s="37">
        <f t="shared" si="7"/>
        <v>3.3819599999999894E-4</v>
      </c>
      <c r="P18" s="37">
        <f t="shared" si="7"/>
        <v>2.7124571428571546E-4</v>
      </c>
      <c r="Q18" s="37">
        <f t="shared" si="7"/>
        <v>1.6525090909090892E-4</v>
      </c>
      <c r="R18" s="37">
        <f t="shared" si="7"/>
        <v>1.7602272727272779E-4</v>
      </c>
      <c r="S18" s="37">
        <f t="shared" si="7"/>
        <v>1.8575333333333346E-4</v>
      </c>
      <c r="T18" s="37">
        <f t="shared" si="7"/>
        <v>1.5495999999999913E-4</v>
      </c>
      <c r="U18" s="37">
        <f t="shared" si="7"/>
        <v>5.9459999999999895E-5</v>
      </c>
      <c r="V18" s="37">
        <f t="shared" si="7"/>
        <v>1.1464799999999931E-4</v>
      </c>
      <c r="W18" s="37">
        <f t="shared" si="7"/>
        <v>0</v>
      </c>
      <c r="X18" s="37">
        <f t="shared" si="7"/>
        <v>0</v>
      </c>
      <c r="Y18" s="37">
        <f t="shared" si="7"/>
        <v>0</v>
      </c>
      <c r="Z18" s="37">
        <f t="shared" si="7"/>
        <v>0</v>
      </c>
      <c r="AA18" s="37">
        <f t="shared" si="7"/>
        <v>0</v>
      </c>
      <c r="AB18" s="37">
        <f t="shared" si="7"/>
        <v>0</v>
      </c>
      <c r="AC18" s="4"/>
      <c r="AD18" s="47">
        <f t="shared" ref="AD18:BC18" si="8">SUM(AD15:AD15)-SUM(AD16:AD17)</f>
        <v>9.5758902781799965E-4</v>
      </c>
      <c r="AE18" s="39">
        <f t="shared" si="8"/>
        <v>4.0420577439999935E-4</v>
      </c>
      <c r="AF18" s="39">
        <f t="shared" si="8"/>
        <v>5.8612732319999854E-4</v>
      </c>
      <c r="AG18" s="39">
        <f t="shared" si="8"/>
        <v>1.0199713664000003E-3</v>
      </c>
      <c r="AH18" s="39">
        <f t="shared" si="8"/>
        <v>1.0650047897999976E-3</v>
      </c>
      <c r="AI18" s="39">
        <f t="shared" si="8"/>
        <v>7.7459407740000132E-4</v>
      </c>
      <c r="AJ18" s="39">
        <f t="shared" si="8"/>
        <v>5.5945392520000137E-4</v>
      </c>
      <c r="AK18" s="39">
        <f t="shared" si="8"/>
        <v>5.8793627700000003E-4</v>
      </c>
      <c r="AL18" s="39">
        <f t="shared" si="8"/>
        <v>3.8664390400000061E-4</v>
      </c>
      <c r="AM18" s="39">
        <f t="shared" si="8"/>
        <v>4.6909216200000017E-4</v>
      </c>
      <c r="AN18" s="39">
        <f t="shared" si="8"/>
        <v>1.5002204507999989E-3</v>
      </c>
      <c r="AO18" s="39">
        <f t="shared" si="8"/>
        <v>2.2512022560000006E-3</v>
      </c>
      <c r="AP18" s="39">
        <f t="shared" si="8"/>
        <v>6.7860309440000068E-4</v>
      </c>
      <c r="AQ18" s="39">
        <f t="shared" si="8"/>
        <v>6.9850224209999949E-4</v>
      </c>
      <c r="AR18" s="39">
        <f t="shared" si="8"/>
        <v>6.2396456599999976E-4</v>
      </c>
      <c r="AS18" s="39">
        <f t="shared" si="8"/>
        <v>1.1103054970000004E-3</v>
      </c>
      <c r="AT18" s="39">
        <f t="shared" si="8"/>
        <v>1.5991572473000003E-3</v>
      </c>
      <c r="AU18" s="39">
        <f t="shared" si="8"/>
        <v>9.7842526209999947E-4</v>
      </c>
      <c r="AV18" s="39">
        <f t="shared" si="8"/>
        <v>1.5334458299999998E-4</v>
      </c>
      <c r="AW18" s="39">
        <f t="shared" si="8"/>
        <v>6.6721120916666665E-4</v>
      </c>
      <c r="AX18" s="39">
        <f t="shared" si="8"/>
        <v>0</v>
      </c>
      <c r="AY18" s="39">
        <f t="shared" si="8"/>
        <v>0</v>
      </c>
      <c r="AZ18" s="39">
        <f t="shared" si="8"/>
        <v>0</v>
      </c>
      <c r="BA18" s="39">
        <f t="shared" si="8"/>
        <v>0</v>
      </c>
      <c r="BB18" s="39">
        <f t="shared" si="8"/>
        <v>0</v>
      </c>
      <c r="BC18" s="39">
        <f t="shared" si="8"/>
        <v>0</v>
      </c>
      <c r="BD18" s="386"/>
    </row>
    <row r="19" spans="2:56" ht="17.149999999999999" customHeight="1">
      <c r="B19" s="14" t="s">
        <v>130</v>
      </c>
      <c r="C19" s="26">
        <f>1/$A$1*'[1]4408Imp'!$B$267</f>
        <v>4.1789999999999997E-4</v>
      </c>
      <c r="D19" s="28">
        <f>1/$A$1*'[1]4408Imp'!$C$267</f>
        <v>7.5853999999999982E-4</v>
      </c>
      <c r="E19" s="28">
        <f>1/$A$1*'[1]4408Imp'!D$267</f>
        <v>6.6671999999999977E-4</v>
      </c>
      <c r="F19" s="28">
        <f>1/$A$1*'[1]4408Imp'!E$267</f>
        <v>2.0527729999999999E-3</v>
      </c>
      <c r="G19" s="28">
        <f>1/$A$1*'[1]4408Imp'!F$267</f>
        <v>2.4400199999999998E-3</v>
      </c>
      <c r="H19" s="28">
        <f>1/$A$1*'[1]4408Imp'!G$267</f>
        <v>5.5783269999999992E-3</v>
      </c>
      <c r="I19" s="28">
        <f>1/$A$1*'[1]4408Imp'!H$267</f>
        <v>5.6695599999999997E-3</v>
      </c>
      <c r="J19" s="28">
        <f>1/$A$1*'[1]4408Imp'!I$267</f>
        <v>5.7574999999999996E-3</v>
      </c>
      <c r="K19" s="28">
        <f>1/$A$1*'[1]4408Imp'!J$267</f>
        <v>4.1155399999999983E-3</v>
      </c>
      <c r="L19" s="28">
        <f>1/$A$1*'[1]4408Imp'!K$267</f>
        <v>2.0718999999999993E-3</v>
      </c>
      <c r="M19" s="28">
        <f>1/$A$1*'[1]4408Imp'!L$267</f>
        <v>3.0687999999999996E-3</v>
      </c>
      <c r="N19" s="28">
        <f>1/$A$1*'[1]4408Imp'!M$267</f>
        <v>1.7117298260869562E-3</v>
      </c>
      <c r="O19" s="28">
        <f>1/$A$1*'[1]4408Imp'!N$267</f>
        <v>1.2788888888888884E-3</v>
      </c>
      <c r="P19" s="28">
        <f>1/$A$1*'[1]4408Imp'!O$267</f>
        <v>1.0020621428571425E-3</v>
      </c>
      <c r="Q19" s="28">
        <f>1/$A$1*'[1]4408Imp'!P$267</f>
        <v>2.1311227272727273E-3</v>
      </c>
      <c r="R19" s="28">
        <f>1/$A$1*'[1]4408Imp'!Q$267</f>
        <v>2.4987691904761905E-3</v>
      </c>
      <c r="S19" s="28">
        <f>1/$A$1*'[1]4408Imp'!R$267</f>
        <v>3.7413567857142852E-3</v>
      </c>
      <c r="T19" s="28">
        <f>1/$A$1*'[1]4408Imp'!S$267</f>
        <v>4.7621616666666663E-3</v>
      </c>
      <c r="U19" s="28">
        <f>1/$A$1*'[1]4408Imp'!T$267</f>
        <v>6.1167459523809526E-3</v>
      </c>
      <c r="V19" s="28">
        <f>1/$A$1*'[1]4408Imp'!U$267</f>
        <v>8.1242113333333324E-3</v>
      </c>
      <c r="W19" s="28">
        <f>1/$A$1*'[1]4408Imp'!V$267</f>
        <v>0</v>
      </c>
      <c r="X19" s="28">
        <f>1/$A$1*'[1]4408Imp'!W$267</f>
        <v>0</v>
      </c>
      <c r="Y19" s="28">
        <f>1/$A$1*'[1]4408Imp'!X$267</f>
        <v>0</v>
      </c>
      <c r="Z19" s="28">
        <f>1/$A$1*'[1]4408Imp'!Y$267</f>
        <v>0</v>
      </c>
      <c r="AA19" s="28">
        <f>1/$A$1*'[1]4408Imp'!Z$267</f>
        <v>0</v>
      </c>
      <c r="AB19" s="28">
        <f>1/$A$1*'[1]4408Imp'!AA$267</f>
        <v>0</v>
      </c>
      <c r="AC19" s="4"/>
      <c r="AD19" s="26">
        <f>1/1000*'[1]4408Imp'!AB$267</f>
        <v>9.3108502917000008E-4</v>
      </c>
      <c r="AE19" s="28">
        <f>1/1000*'[1]4408Imp'!AC$267</f>
        <v>1.3591133019999998E-3</v>
      </c>
      <c r="AF19" s="28">
        <f>1/1000*'[1]4408Imp'!AD$267</f>
        <v>1.1805494495999999E-3</v>
      </c>
      <c r="AG19" s="28">
        <f>1/1000*'[1]4408Imp'!AE$267</f>
        <v>2.5669043343999999E-3</v>
      </c>
      <c r="AH19" s="28">
        <f>1/1000*'[1]4408Imp'!AF$267</f>
        <v>4.4853255223000002E-3</v>
      </c>
      <c r="AI19" s="28">
        <f>1/1000*'[1]4408Imp'!AG$267</f>
        <v>1.1561380244700003E-2</v>
      </c>
      <c r="AJ19" s="28">
        <f>1/1000*'[1]4408Imp'!AH$267</f>
        <v>1.1310144711600002E-2</v>
      </c>
      <c r="AK19" s="28">
        <f>1/1000*'[1]4408Imp'!AI$267</f>
        <v>1.42071936855E-2</v>
      </c>
      <c r="AL19" s="28">
        <f>1/1000*'[1]4408Imp'!AJ$267</f>
        <v>1.0771878868400002E-2</v>
      </c>
      <c r="AM19" s="28">
        <f>1/1000*'[1]4408Imp'!AK$267</f>
        <v>4.8509344708000009E-3</v>
      </c>
      <c r="AN19" s="28">
        <f>1/1000*'[1]4408Imp'!AL$267</f>
        <v>6.4752795711000011E-3</v>
      </c>
      <c r="AO19" s="28">
        <f>1/1000*'[1]4408Imp'!AM$267</f>
        <v>4.5120329759999996E-3</v>
      </c>
      <c r="AP19" s="28">
        <f>1/1000*'[1]4408Imp'!AN$267</f>
        <v>2.3564028575999998E-3</v>
      </c>
      <c r="AQ19" s="28">
        <f>1/1000*'[1]4408Imp'!AO$267</f>
        <v>2.1886171611000004E-3</v>
      </c>
      <c r="AR19" s="28">
        <f>1/1000*'[1]4408Imp'!AP$267</f>
        <v>3.9308122975E-3</v>
      </c>
      <c r="AS19" s="28">
        <f>1/1000*'[1]4408Imp'!AQ$267</f>
        <v>6.2782877080000002E-3</v>
      </c>
      <c r="AT19" s="28">
        <f>1/1000*'[1]4408Imp'!AR$267</f>
        <v>6.3826875837000004E-3</v>
      </c>
      <c r="AU19" s="28">
        <f>1/1000*'[1]4408Imp'!AS$267</f>
        <v>7.9563042559E-3</v>
      </c>
      <c r="AV19" s="28">
        <f>1/1000*'[1]4408Imp'!AT$267</f>
        <v>9.4378410380000013E-3</v>
      </c>
      <c r="AW19" s="28">
        <f>1/1000*'[1]4408Imp'!AU$267</f>
        <v>1.1420974824166666E-2</v>
      </c>
      <c r="AX19" s="28">
        <f>1/1000*'[1]4408Imp'!AV$267</f>
        <v>0</v>
      </c>
      <c r="AY19" s="28">
        <f>1/1000*'[1]4408Imp'!AW$267</f>
        <v>0</v>
      </c>
      <c r="AZ19" s="28">
        <f>1/1000*'[1]4408Imp'!AX$267</f>
        <v>0</v>
      </c>
      <c r="BA19" s="28">
        <f>1/1000*'[1]4408Imp'!AY$267</f>
        <v>0</v>
      </c>
      <c r="BB19" s="28">
        <f>1/1000*'[1]4408Imp'!AZ$267</f>
        <v>0</v>
      </c>
      <c r="BC19" s="28">
        <f>1/1000*'[1]4408Imp'!BA$267</f>
        <v>0</v>
      </c>
      <c r="BD19" s="386"/>
    </row>
    <row r="20" spans="2:56">
      <c r="B20" s="51" t="s">
        <v>36</v>
      </c>
      <c r="C20" s="60">
        <f>1/$A$1*(SUM('[1]4408Imp'!$B$47:$B$47)+SUM('[1]4408Imp'!$B$105:$B$105))</f>
        <v>0</v>
      </c>
      <c r="D20" s="48">
        <f>1/$A$1*(SUM('[1]4408Imp'!$C$47:$C$47)+SUM('[1]4408Imp'!$C$105:$C$105))</f>
        <v>5.4599999999999985E-6</v>
      </c>
      <c r="E20" s="48">
        <f>1/$A$1*(SUM('[1]4408Imp'!D$47:D$47)+SUM('[1]4408Imp'!D$105:D$105))</f>
        <v>1.728E-4</v>
      </c>
      <c r="F20" s="48">
        <f>1/$A$1*(SUM('[1]4408Imp'!E$47:E$47)+SUM('[1]4408Imp'!E$105:E$105))</f>
        <v>1.4513929999999998E-3</v>
      </c>
      <c r="G20" s="48">
        <f>1/$A$1*(SUM('[1]4408Imp'!F$47:F$47)+SUM('[1]4408Imp'!F$105:F$105))</f>
        <v>2.1766199999999993E-3</v>
      </c>
      <c r="H20" s="48">
        <f>1/$A$1*(SUM('[1]4408Imp'!G$47:G$47)+SUM('[1]4408Imp'!G$105:G$105))</f>
        <v>5.5124599999999994E-3</v>
      </c>
      <c r="I20" s="48">
        <f>1/$A$1*(SUM('[1]4408Imp'!H$47:H$47)+SUM('[1]4408Imp'!H$105:H$105))</f>
        <v>5.4772600000000003E-3</v>
      </c>
      <c r="J20" s="48">
        <f>1/$A$1*(SUM('[1]4408Imp'!I$47:I$47)+SUM('[1]4408Imp'!I$105:I$105))</f>
        <v>5.6245599999999989E-3</v>
      </c>
      <c r="K20" s="48">
        <f>1/$A$1*(SUM('[1]4408Imp'!J$47:J$47)+SUM('[1]4408Imp'!J$105:J$105))</f>
        <v>4.0567399999999988E-3</v>
      </c>
      <c r="L20" s="48">
        <f>1/$A$1*(SUM('[1]4408Imp'!K$47:K$47)+SUM('[1]4408Imp'!K$105:K$105))</f>
        <v>2.0290799999999995E-3</v>
      </c>
      <c r="M20" s="48">
        <f>1/$A$1*(SUM('[1]4408Imp'!L$47:L$47)+SUM('[1]4408Imp'!L$105:L$105))</f>
        <v>3.0176199999999995E-3</v>
      </c>
      <c r="N20" s="48">
        <f>1/$A$1*(SUM('[1]4408Imp'!M$47:M$47)+SUM('[1]4408Imp'!M$105:M$105))</f>
        <v>1.6578976521739127E-3</v>
      </c>
      <c r="O20" s="48">
        <f>1/$A$1*(SUM('[1]4408Imp'!N$47:N$47)+SUM('[1]4408Imp'!N$105:N$105))</f>
        <v>1.2290999999999997E-3</v>
      </c>
      <c r="P20" s="48">
        <f>1/$A$1*(SUM('[1]4408Imp'!O$47:O$47)+SUM('[1]4408Imp'!O$105:O$105))</f>
        <v>9.3250571428571416E-4</v>
      </c>
      <c r="Q20" s="48">
        <f>1/$A$1*(SUM('[1]4408Imp'!P$47:P$47)+SUM('[1]4408Imp'!P$105:P$105))</f>
        <v>2.040622727272727E-3</v>
      </c>
      <c r="R20" s="48">
        <f>1/$A$1*(SUM('[1]4408Imp'!Q$47:Q$47)+SUM('[1]4408Imp'!Q$105:Q$105))</f>
        <v>2.4143699999999999E-3</v>
      </c>
      <c r="S20" s="48">
        <f>1/$A$1*(SUM('[1]4408Imp'!R$47:R$47)+SUM('[1]4408Imp'!R$105:R$105))</f>
        <v>3.635277142857142E-3</v>
      </c>
      <c r="T20" s="48">
        <f>1/$A$1*(SUM('[1]4408Imp'!S$47:S$47)+SUM('[1]4408Imp'!S$105:S$105))</f>
        <v>4.6220366666666658E-3</v>
      </c>
      <c r="U20" s="48">
        <f>1/$A$1*(SUM('[1]4408Imp'!T$47:T$47)+SUM('[1]4408Imp'!T$105:T$105))</f>
        <v>5.8925049999999993E-3</v>
      </c>
      <c r="V20" s="48">
        <f>1/$A$1*(SUM('[1]4408Imp'!U$47:U$47)+SUM('[1]4408Imp'!U$105:U$105))</f>
        <v>8.0708163333333312E-3</v>
      </c>
      <c r="W20" s="48">
        <f>1/$A$1*(SUM('[1]4408Imp'!V$47:V$47)+SUM('[1]4408Imp'!V$105:V$105))</f>
        <v>0</v>
      </c>
      <c r="X20" s="48">
        <f>1/$A$1*(SUM('[1]4408Imp'!W$47:W$47)+SUM('[1]4408Imp'!W$105:W$105))</f>
        <v>0</v>
      </c>
      <c r="Y20" s="48">
        <f>1/$A$1*(SUM('[1]4408Imp'!X$47:X$47)+SUM('[1]4408Imp'!X$105:X$105))</f>
        <v>0</v>
      </c>
      <c r="Z20" s="48">
        <f>1/$A$1*(SUM('[1]4408Imp'!Y$47:Y$47)+SUM('[1]4408Imp'!Y$105:Y$105))</f>
        <v>0</v>
      </c>
      <c r="AA20" s="48">
        <f>1/$A$1*(SUM('[1]4408Imp'!Z$47:Z$47)+SUM('[1]4408Imp'!Z$105:Z$105))</f>
        <v>0</v>
      </c>
      <c r="AB20" s="48">
        <f>1/$A$1*(SUM('[1]4408Imp'!AA$47:AA$47)+SUM('[1]4408Imp'!AA$105:AA$105))</f>
        <v>0</v>
      </c>
      <c r="AC20" s="4"/>
      <c r="AD20" s="48">
        <f>1/1000*(SUM('[1]4408Imp'!AB$47:AB$47)+SUM('[1]4408Imp'!AB$105:AB$105))</f>
        <v>0</v>
      </c>
      <c r="AE20" s="48">
        <f>1/1000*(SUM('[1]4408Imp'!AC$47:AC$47)+SUM('[1]4408Imp'!AC$105:AC$105))</f>
        <v>1.29673924E-5</v>
      </c>
      <c r="AF20" s="48">
        <f>1/1000*(SUM('[1]4408Imp'!AD$47:AD$47)+SUM('[1]4408Imp'!AD$105:AD$105))</f>
        <v>3.162644304E-4</v>
      </c>
      <c r="AG20" s="48">
        <f>1/1000*(SUM('[1]4408Imp'!AE$47:AE$47)+SUM('[1]4408Imp'!AE$105:AE$105))</f>
        <v>1.4679005488000001E-3</v>
      </c>
      <c r="AH20" s="48">
        <f>1/1000*(SUM('[1]4408Imp'!AF$47:AF$47)+SUM('[1]4408Imp'!AF$105:AF$105))</f>
        <v>3.9127210353E-3</v>
      </c>
      <c r="AI20" s="48">
        <f>1/1000*(SUM('[1]4408Imp'!AG$47:AG$47)+SUM('[1]4408Imp'!AG$105:AG$105))</f>
        <v>1.1233383232500001E-2</v>
      </c>
      <c r="AJ20" s="48">
        <f>1/1000*(SUM('[1]4408Imp'!AH$47:AH$47)+SUM('[1]4408Imp'!AH$105:AH$105))</f>
        <v>1.0867692616800002E-2</v>
      </c>
      <c r="AK20" s="48">
        <f>1/1000*(SUM('[1]4408Imp'!AI$47:AI$47)+SUM('[1]4408Imp'!AI$105:AI$105))</f>
        <v>1.3836365166E-2</v>
      </c>
      <c r="AL20" s="48">
        <f>1/1000*(SUM('[1]4408Imp'!AJ$47:AJ$47)+SUM('[1]4408Imp'!AJ$105:AJ$105))</f>
        <v>1.05920809224E-2</v>
      </c>
      <c r="AM20" s="48">
        <f>1/1000*(SUM('[1]4408Imp'!AK$47:AK$47)+SUM('[1]4408Imp'!AK$105:AK$105))</f>
        <v>4.7946821868000006E-3</v>
      </c>
      <c r="AN20" s="48">
        <f>1/1000*(SUM('[1]4408Imp'!AL$47:AL$47)+SUM('[1]4408Imp'!AL$105:AL$105))</f>
        <v>6.3684785277000012E-3</v>
      </c>
      <c r="AO20" s="48">
        <f>1/1000*(SUM('[1]4408Imp'!AM$47:AM$47)+SUM('[1]4408Imp'!AM$105:AM$105))</f>
        <v>4.3772595359999993E-3</v>
      </c>
      <c r="AP20" s="48">
        <f>1/1000*(SUM('[1]4408Imp'!AN$47:AN$47)+SUM('[1]4408Imp'!AN$105:AN$105))</f>
        <v>2.2347412911999996E-3</v>
      </c>
      <c r="AQ20" s="48">
        <f>1/1000*(SUM('[1]4408Imp'!AO$47:AO$47)+SUM('[1]4408Imp'!AO$105:AO$105))</f>
        <v>1.9342953078000001E-3</v>
      </c>
      <c r="AR20" s="48">
        <f>1/1000*(SUM('[1]4408Imp'!AP$47:AP$47)+SUM('[1]4408Imp'!AP$105:AP$105))</f>
        <v>3.7425585335000002E-3</v>
      </c>
      <c r="AS20" s="48">
        <f>1/1000*(SUM('[1]4408Imp'!AQ$47:AQ$47)+SUM('[1]4408Imp'!AQ$105:AQ$105))</f>
        <v>6.008060107E-3</v>
      </c>
      <c r="AT20" s="48">
        <f>1/1000*(SUM('[1]4408Imp'!AR$47:AR$47)+SUM('[1]4408Imp'!AR$105:AR$105))</f>
        <v>6.0285814185000001E-3</v>
      </c>
      <c r="AU20" s="48">
        <f>1/1000*(SUM('[1]4408Imp'!AS$47:AS$47)+SUM('[1]4408Imp'!AS$105:AS$105))</f>
        <v>7.5997008945000001E-3</v>
      </c>
      <c r="AV20" s="48">
        <f>1/1000*(SUM('[1]4408Imp'!AT$47:AT$47)+SUM('[1]4408Imp'!AT$105:AT$105))</f>
        <v>8.8797866509999993E-3</v>
      </c>
      <c r="AW20" s="48">
        <f>1/1000*(SUM('[1]4408Imp'!AU$47:AU$47)+SUM('[1]4408Imp'!AU$105:AU$105))</f>
        <v>1.1239762424583332E-2</v>
      </c>
      <c r="AX20" s="48">
        <f>1/1000*(SUM('[1]4408Imp'!AV$47:AV$47)+SUM('[1]4408Imp'!AV$105:AV$105))</f>
        <v>0</v>
      </c>
      <c r="AY20" s="48">
        <f>1/1000*(SUM('[1]4408Imp'!AW$47:AW$47)+SUM('[1]4408Imp'!AW$105:AW$105))</f>
        <v>0</v>
      </c>
      <c r="AZ20" s="48">
        <f>1/1000*(SUM('[1]4408Imp'!AX$47:AX$47)+SUM('[1]4408Imp'!AX$105:AX$105))</f>
        <v>0</v>
      </c>
      <c r="BA20" s="48">
        <f>1/1000*(SUM('[1]4408Imp'!AY$47:AY$47)+SUM('[1]4408Imp'!AY$105:AY$105))</f>
        <v>0</v>
      </c>
      <c r="BB20" s="48">
        <f>1/1000*(SUM('[1]4408Imp'!AZ$47:AZ$47)+SUM('[1]4408Imp'!AZ$105:AZ$105))</f>
        <v>0</v>
      </c>
      <c r="BC20" s="48">
        <f>1/1000*(SUM('[1]4408Imp'!BA$47:BA$47)+SUM('[1]4408Imp'!BA$105:BA$105))</f>
        <v>0</v>
      </c>
      <c r="BD20" s="386"/>
    </row>
    <row r="21" spans="2:56">
      <c r="B21" s="8" t="s">
        <v>16</v>
      </c>
      <c r="C21" s="46">
        <f t="shared" ref="C21:AB21" si="9">SUM(C19:C19)-SUM(C20:C20)</f>
        <v>4.1789999999999997E-4</v>
      </c>
      <c r="D21" s="37">
        <f t="shared" si="9"/>
        <v>7.5307999999999983E-4</v>
      </c>
      <c r="E21" s="37">
        <f t="shared" si="9"/>
        <v>4.939199999999998E-4</v>
      </c>
      <c r="F21" s="37">
        <f t="shared" si="9"/>
        <v>6.013800000000001E-4</v>
      </c>
      <c r="G21" s="37">
        <f t="shared" si="9"/>
        <v>2.6340000000000044E-4</v>
      </c>
      <c r="H21" s="37">
        <f t="shared" si="9"/>
        <v>6.5866999999999835E-5</v>
      </c>
      <c r="I21" s="37">
        <f t="shared" si="9"/>
        <v>1.9229999999999942E-4</v>
      </c>
      <c r="J21" s="37">
        <f t="shared" si="9"/>
        <v>1.3294000000000066E-4</v>
      </c>
      <c r="K21" s="37">
        <f t="shared" si="9"/>
        <v>5.8799999999999478E-5</v>
      </c>
      <c r="L21" s="37">
        <f t="shared" si="9"/>
        <v>4.2819999999999837E-5</v>
      </c>
      <c r="M21" s="37">
        <f t="shared" si="9"/>
        <v>5.1180000000000062E-5</v>
      </c>
      <c r="N21" s="37">
        <f t="shared" si="9"/>
        <v>5.383217391304344E-5</v>
      </c>
      <c r="O21" s="37">
        <f t="shared" si="9"/>
        <v>4.9788888888888756E-5</v>
      </c>
      <c r="P21" s="37">
        <f t="shared" si="9"/>
        <v>6.9556428571428369E-5</v>
      </c>
      <c r="Q21" s="37">
        <f t="shared" si="9"/>
        <v>9.0500000000000302E-5</v>
      </c>
      <c r="R21" s="37">
        <f t="shared" si="9"/>
        <v>8.4399190476190569E-5</v>
      </c>
      <c r="S21" s="37">
        <f t="shared" si="9"/>
        <v>1.0607964285714319E-4</v>
      </c>
      <c r="T21" s="37">
        <f t="shared" si="9"/>
        <v>1.4012500000000049E-4</v>
      </c>
      <c r="U21" s="37">
        <f t="shared" si="9"/>
        <v>2.242409523809533E-4</v>
      </c>
      <c r="V21" s="37">
        <f t="shared" si="9"/>
        <v>5.3395000000001219E-5</v>
      </c>
      <c r="W21" s="37">
        <f t="shared" si="9"/>
        <v>0</v>
      </c>
      <c r="X21" s="37">
        <f t="shared" si="9"/>
        <v>0</v>
      </c>
      <c r="Y21" s="37">
        <f t="shared" si="9"/>
        <v>0</v>
      </c>
      <c r="Z21" s="37">
        <f t="shared" si="9"/>
        <v>0</v>
      </c>
      <c r="AA21" s="37">
        <f t="shared" si="9"/>
        <v>0</v>
      </c>
      <c r="AB21" s="37">
        <f t="shared" si="9"/>
        <v>0</v>
      </c>
      <c r="AC21" s="4"/>
      <c r="AD21" s="47">
        <f t="shared" ref="AD21:BC21" si="10">SUM(AD19:AD19)-SUM(AD20:AD20)</f>
        <v>9.3108502917000008E-4</v>
      </c>
      <c r="AE21" s="39">
        <f t="shared" si="10"/>
        <v>1.3461459095999997E-3</v>
      </c>
      <c r="AF21" s="39">
        <f t="shared" si="10"/>
        <v>8.6428501919999989E-4</v>
      </c>
      <c r="AG21" s="39">
        <f t="shared" si="10"/>
        <v>1.0990037855999999E-3</v>
      </c>
      <c r="AH21" s="39">
        <f t="shared" si="10"/>
        <v>5.7260448700000022E-4</v>
      </c>
      <c r="AI21" s="39">
        <f t="shared" si="10"/>
        <v>3.2799701220000144E-4</v>
      </c>
      <c r="AJ21" s="39">
        <f t="shared" si="10"/>
        <v>4.4245209480000061E-4</v>
      </c>
      <c r="AK21" s="39">
        <f t="shared" si="10"/>
        <v>3.7082851950000044E-4</v>
      </c>
      <c r="AL21" s="39">
        <f t="shared" si="10"/>
        <v>1.7979794600000119E-4</v>
      </c>
      <c r="AM21" s="39">
        <f t="shared" si="10"/>
        <v>5.6252284000000291E-5</v>
      </c>
      <c r="AN21" s="39">
        <f t="shared" si="10"/>
        <v>1.0680104339999986E-4</v>
      </c>
      <c r="AO21" s="39">
        <f t="shared" si="10"/>
        <v>1.3477344000000033E-4</v>
      </c>
      <c r="AP21" s="39">
        <f t="shared" si="10"/>
        <v>1.2166156640000016E-4</v>
      </c>
      <c r="AQ21" s="39">
        <f t="shared" si="10"/>
        <v>2.5432185330000038E-4</v>
      </c>
      <c r="AR21" s="39">
        <f t="shared" si="10"/>
        <v>1.8825376399999975E-4</v>
      </c>
      <c r="AS21" s="39">
        <f t="shared" si="10"/>
        <v>2.7022760100000025E-4</v>
      </c>
      <c r="AT21" s="39">
        <f t="shared" si="10"/>
        <v>3.5410616520000025E-4</v>
      </c>
      <c r="AU21" s="39">
        <f t="shared" si="10"/>
        <v>3.5660336139999981E-4</v>
      </c>
      <c r="AV21" s="39">
        <f t="shared" si="10"/>
        <v>5.5805438700000203E-4</v>
      </c>
      <c r="AW21" s="39">
        <f t="shared" si="10"/>
        <v>1.8121239958333347E-4</v>
      </c>
      <c r="AX21" s="39">
        <f t="shared" si="10"/>
        <v>0</v>
      </c>
      <c r="AY21" s="39">
        <f t="shared" si="10"/>
        <v>0</v>
      </c>
      <c r="AZ21" s="39">
        <f t="shared" si="10"/>
        <v>0</v>
      </c>
      <c r="BA21" s="39">
        <f t="shared" si="10"/>
        <v>0</v>
      </c>
      <c r="BB21" s="39">
        <f t="shared" si="10"/>
        <v>0</v>
      </c>
      <c r="BC21" s="39">
        <f t="shared" si="10"/>
        <v>0</v>
      </c>
      <c r="BD21" s="386"/>
    </row>
    <row r="22" spans="2:56" ht="17.149999999999999" customHeight="1">
      <c r="B22" s="14" t="s">
        <v>216</v>
      </c>
      <c r="C22" s="26">
        <f>1/$A$1*'[1]4408Imp'!$B$264</f>
        <v>2.9704423000000001E-2</v>
      </c>
      <c r="D22" s="28">
        <f>1/$A$1*'[1]4408Imp'!$C$264</f>
        <v>3.6802356999999994E-2</v>
      </c>
      <c r="E22" s="28">
        <f>1/$A$1*'[1]4408Imp'!D$264</f>
        <v>4.1484066E-2</v>
      </c>
      <c r="F22" s="28">
        <f>1/$A$1*'[1]4408Imp'!E$264</f>
        <v>5.1639482999999986E-2</v>
      </c>
      <c r="G22" s="28">
        <f>1/$A$1*'[1]4408Imp'!F$264</f>
        <v>5.247867199999999E-2</v>
      </c>
      <c r="H22" s="28">
        <f>1/$A$1*'[1]4408Imp'!G$264</f>
        <v>5.9250312999999985E-2</v>
      </c>
      <c r="I22" s="28">
        <f>1/$A$1*'[1]4408Imp'!H$264</f>
        <v>0.14366101076388885</v>
      </c>
      <c r="J22" s="28">
        <f>1/$A$1*'[1]4408Imp'!I$264</f>
        <v>6.6101990333333346E-2</v>
      </c>
      <c r="K22" s="28">
        <f>1/$A$1*'[1]4408Imp'!J$264</f>
        <v>3.9712168333333332E-2</v>
      </c>
      <c r="L22" s="28">
        <f>1/$A$1*'[1]4408Imp'!K$264</f>
        <v>2.653352864743589E-2</v>
      </c>
      <c r="M22" s="28">
        <f>1/$A$1*'[1]4408Imp'!L$264</f>
        <v>3.2395226407955585E-2</v>
      </c>
      <c r="N22" s="28">
        <f>1/$A$1*'[1]4408Imp'!M$264</f>
        <v>4.5788881160332404E-2</v>
      </c>
      <c r="O22" s="28">
        <f>1/$A$1*'[1]4408Imp'!N$264</f>
        <v>4.1789029162337656E-2</v>
      </c>
      <c r="P22" s="28">
        <f>1/$A$1*'[1]4408Imp'!O$264</f>
        <v>6.3081719035281383E-2</v>
      </c>
      <c r="Q22" s="28">
        <f>1/$A$1*'[1]4408Imp'!P$264</f>
        <v>7.7289979380952389E-2</v>
      </c>
      <c r="R22" s="28">
        <f>1/$A$1*'[1]4408Imp'!Q$264</f>
        <v>9.5245644543347011E-2</v>
      </c>
      <c r="S22" s="28">
        <f>1/$A$1*'[1]4408Imp'!R$264</f>
        <v>0.13839195340476187</v>
      </c>
      <c r="T22" s="28">
        <f>1/$A$1*'[1]4408Imp'!S$264</f>
        <v>0.14286041275</v>
      </c>
      <c r="U22" s="28">
        <f>1/$A$1*'[1]4408Imp'!T$264</f>
        <v>0.14812304905555554</v>
      </c>
      <c r="V22" s="28">
        <f>1/$A$1*'[1]4408Imp'!U$264</f>
        <v>0.13962892969696966</v>
      </c>
      <c r="W22" s="28">
        <f>1/$A$1*'[1]4408Imp'!V$264</f>
        <v>0</v>
      </c>
      <c r="X22" s="28">
        <f>1/$A$1*'[1]4408Imp'!W$264</f>
        <v>0</v>
      </c>
      <c r="Y22" s="28">
        <f>1/$A$1*'[1]4408Imp'!X$264</f>
        <v>0</v>
      </c>
      <c r="Z22" s="28">
        <f>1/$A$1*'[1]4408Imp'!Y$264</f>
        <v>0</v>
      </c>
      <c r="AA22" s="28">
        <f>1/$A$1*'[1]4408Imp'!Z$264</f>
        <v>0</v>
      </c>
      <c r="AB22" s="28">
        <f>1/$A$1*'[1]4408Imp'!AA$264</f>
        <v>0</v>
      </c>
      <c r="AC22" s="4"/>
      <c r="AD22" s="26">
        <f>1/1000*'[1]4408Imp'!AB$264</f>
        <v>5.0576039294603997E-2</v>
      </c>
      <c r="AE22" s="28">
        <f>1/1000*'[1]4408Imp'!AC$264</f>
        <v>5.3938737867600006E-2</v>
      </c>
      <c r="AF22" s="28">
        <f>1/1000*'[1]4408Imp'!AD$264</f>
        <v>6.097083744960001E-2</v>
      </c>
      <c r="AG22" s="28">
        <f>1/1000*'[1]4408Imp'!AE$264</f>
        <v>8.6266281438400025E-2</v>
      </c>
      <c r="AH22" s="28">
        <f>1/1000*'[1]4408Imp'!AF$264</f>
        <v>0.10096865168040002</v>
      </c>
      <c r="AI22" s="28">
        <f>1/1000*'[1]4408Imp'!AG$264</f>
        <v>0.11624162755920002</v>
      </c>
      <c r="AJ22" s="28">
        <f>1/1000*'[1]4408Imp'!AH$264</f>
        <v>0.12238803422200002</v>
      </c>
      <c r="AK22" s="28">
        <f>1/1000*'[1]4408Imp'!AI$264</f>
        <v>0.1231612310255</v>
      </c>
      <c r="AL22" s="28">
        <f>1/1000*'[1]4408Imp'!AJ$264</f>
        <v>9.2943618718799997E-2</v>
      </c>
      <c r="AM22" s="28">
        <f>1/1000*'[1]4408Imp'!AK$264</f>
        <v>5.2919635357599991E-2</v>
      </c>
      <c r="AN22" s="28">
        <f>1/1000*'[1]4408Imp'!AL$264</f>
        <v>5.1387830703000015E-2</v>
      </c>
      <c r="AO22" s="28">
        <f>1/1000*'[1]4408Imp'!AM$264</f>
        <v>4.9450201440000001E-2</v>
      </c>
      <c r="AP22" s="28">
        <f>1/1000*'[1]4408Imp'!AN$264</f>
        <v>3.9089965481600007E-2</v>
      </c>
      <c r="AQ22" s="28">
        <f>1/1000*'[1]4408Imp'!AO$264</f>
        <v>4.1637301614900028E-2</v>
      </c>
      <c r="AR22" s="28">
        <f>1/1000*'[1]4408Imp'!AP$264</f>
        <v>4.4700816672499998E-2</v>
      </c>
      <c r="AS22" s="28">
        <f>1/1000*'[1]4408Imp'!AQ$264</f>
        <v>4.5082672978000005E-2</v>
      </c>
      <c r="AT22" s="28">
        <f>1/1000*'[1]4408Imp'!AR$264</f>
        <v>5.4700460985199997E-2</v>
      </c>
      <c r="AU22" s="28">
        <f>1/1000*'[1]4408Imp'!AS$264</f>
        <v>6.4037610479700011E-2</v>
      </c>
      <c r="AV22" s="28">
        <f>1/1000*'[1]4408Imp'!AT$264</f>
        <v>7.5671996310000003E-2</v>
      </c>
      <c r="AW22" s="28">
        <f>1/1000*'[1]4408Imp'!AU$264</f>
        <v>7.0532665123750019E-2</v>
      </c>
      <c r="AX22" s="28">
        <f>1/1000*'[1]4408Imp'!AV$264</f>
        <v>0</v>
      </c>
      <c r="AY22" s="28">
        <f>1/1000*'[1]4408Imp'!AW$264</f>
        <v>0</v>
      </c>
      <c r="AZ22" s="28">
        <f>1/1000*'[1]4408Imp'!AX$264</f>
        <v>0</v>
      </c>
      <c r="BA22" s="28">
        <f>1/1000*'[1]4408Imp'!AY$264</f>
        <v>0</v>
      </c>
      <c r="BB22" s="28">
        <f>1/1000*'[1]4408Imp'!AZ$264</f>
        <v>0</v>
      </c>
      <c r="BC22" s="28">
        <f>1/1000*'[1]4408Imp'!BA$264</f>
        <v>0</v>
      </c>
      <c r="BD22" s="386"/>
    </row>
    <row r="23" spans="2:56">
      <c r="B23" s="5" t="s">
        <v>32</v>
      </c>
      <c r="C23" s="45">
        <f>1/$A$1*'[1]4408Imp'!$B$85</f>
        <v>4.2164279999999995E-3</v>
      </c>
      <c r="D23" s="10">
        <f>1/$A$1*'[1]4408Imp'!$C$85</f>
        <v>7.2043159999999988E-3</v>
      </c>
      <c r="E23" s="10">
        <f>1/$A$1*'[1]4408Imp'!D$85</f>
        <v>6.135892999999999E-3</v>
      </c>
      <c r="F23" s="10">
        <f>1/$A$1*'[1]4408Imp'!E$85</f>
        <v>6.6210589999999986E-3</v>
      </c>
      <c r="G23" s="10">
        <f>1/$A$1*'[1]4408Imp'!F$85</f>
        <v>5.7607599999999993E-3</v>
      </c>
      <c r="H23" s="10">
        <f>1/$A$1*'[1]4408Imp'!G$85</f>
        <v>6.6000249999999989E-3</v>
      </c>
      <c r="I23" s="10">
        <f>1/$A$1*'[1]4408Imp'!H$85</f>
        <v>1.0028804444444444E-2</v>
      </c>
      <c r="J23" s="10">
        <f>1/$A$1*'[1]4408Imp'!I$85</f>
        <v>5.6653885833333334E-3</v>
      </c>
      <c r="K23" s="10">
        <f>1/$A$1*'[1]4408Imp'!J$85</f>
        <v>3.2085350256410255E-3</v>
      </c>
      <c r="L23" s="10">
        <f>1/$A$1*'[1]4408Imp'!K$85</f>
        <v>1.212528E-3</v>
      </c>
      <c r="M23" s="10">
        <f>1/$A$1*'[1]4408Imp'!L$85</f>
        <v>8.7159517499999992E-3</v>
      </c>
      <c r="N23" s="10">
        <f>1/$A$1*'[1]4408Imp'!M$85</f>
        <v>2.4258389272727266E-2</v>
      </c>
      <c r="O23" s="10">
        <f>1/$A$1*'[1]4408Imp'!N$85</f>
        <v>2.0597927545454545E-2</v>
      </c>
      <c r="P23" s="10">
        <f>1/$A$1*'[1]4408Imp'!O$85</f>
        <v>4.3407740909090907E-2</v>
      </c>
      <c r="Q23" s="10">
        <f>1/$A$1*'[1]4408Imp'!P$85</f>
        <v>6.2398189285714278E-2</v>
      </c>
      <c r="R23" s="10">
        <f>1/$A$1*'[1]4408Imp'!Q$85</f>
        <v>7.6985839636363629E-2</v>
      </c>
      <c r="S23" s="10">
        <f>1/$A$1*'[1]4408Imp'!R$85</f>
        <v>0.11829260041304346</v>
      </c>
      <c r="T23" s="10">
        <f>1/$A$1*'[1]4408Imp'!S$85</f>
        <v>0.12103297791666666</v>
      </c>
      <c r="U23" s="10">
        <f>1/$A$1*'[1]4408Imp'!T$85</f>
        <v>0.12783607111111109</v>
      </c>
      <c r="V23" s="10">
        <f>1/$A$1*'[1]4408Imp'!U$85</f>
        <v>0.12376321333333332</v>
      </c>
      <c r="W23" s="10">
        <f>1/$A$1*'[1]4408Imp'!V$85</f>
        <v>0</v>
      </c>
      <c r="X23" s="10">
        <f>1/$A$1*'[1]4408Imp'!W$85</f>
        <v>0</v>
      </c>
      <c r="Y23" s="10">
        <f>1/$A$1*'[1]4408Imp'!X$85</f>
        <v>0</v>
      </c>
      <c r="Z23" s="10">
        <f>1/$A$1*'[1]4408Imp'!Y$85</f>
        <v>0</v>
      </c>
      <c r="AA23" s="10">
        <f>1/$A$1*'[1]4408Imp'!Z$85</f>
        <v>0</v>
      </c>
      <c r="AB23" s="10">
        <f>1/$A$1*'[1]4408Imp'!AA$85</f>
        <v>0</v>
      </c>
      <c r="AC23" s="4"/>
      <c r="AD23" s="36">
        <f>1/1000*'[1]4408Imp'!AB$85</f>
        <v>4.908377808999E-3</v>
      </c>
      <c r="AE23" s="10">
        <f>1/1000*'[1]4408Imp'!AC$85</f>
        <v>4.7888735071999998E-3</v>
      </c>
      <c r="AF23" s="10">
        <f>1/1000*'[1]4408Imp'!AD$85</f>
        <v>4.1881720896000006E-3</v>
      </c>
      <c r="AG23" s="10">
        <f>1/1000*'[1]4408Imp'!AE$85</f>
        <v>7.9844722608000008E-3</v>
      </c>
      <c r="AH23" s="10">
        <f>1/1000*'[1]4408Imp'!AF$85</f>
        <v>8.182542126499999E-3</v>
      </c>
      <c r="AI23" s="10">
        <f>1/1000*'[1]4408Imp'!AG$85</f>
        <v>9.2175120180000014E-3</v>
      </c>
      <c r="AJ23" s="10">
        <f>1/1000*'[1]4408Imp'!AH$85</f>
        <v>8.1941159136000013E-3</v>
      </c>
      <c r="AK23" s="10">
        <f>1/1000*'[1]4408Imp'!AI$85</f>
        <v>9.5037761060000007E-3</v>
      </c>
      <c r="AL23" s="10">
        <f>1/1000*'[1]4408Imp'!AJ$85</f>
        <v>6.0854305876000001E-3</v>
      </c>
      <c r="AM23" s="10">
        <f>1/1000*'[1]4408Imp'!AK$85</f>
        <v>2.5754898312000001E-3</v>
      </c>
      <c r="AN23" s="10">
        <f>1/1000*'[1]4408Imp'!AL$85</f>
        <v>5.5445201838000002E-3</v>
      </c>
      <c r="AO23" s="10">
        <f>1/1000*'[1]4408Imp'!AM$85</f>
        <v>9.926798831999999E-3</v>
      </c>
      <c r="AP23" s="10">
        <f>1/1000*'[1]4408Imp'!AN$85</f>
        <v>7.8605811328000003E-3</v>
      </c>
      <c r="AQ23" s="10">
        <f>1/1000*'[1]4408Imp'!AO$85</f>
        <v>1.3945866781500001E-2</v>
      </c>
      <c r="AR23" s="10">
        <f>1/1000*'[1]4408Imp'!AP$85</f>
        <v>2.0310413555E-2</v>
      </c>
      <c r="AS23" s="10">
        <f>1/1000*'[1]4408Imp'!AQ$85</f>
        <v>2.1297542608999999E-2</v>
      </c>
      <c r="AT23" s="10">
        <f>1/1000*'[1]4408Imp'!AR$85</f>
        <v>3.1896640710999999E-2</v>
      </c>
      <c r="AU23" s="10">
        <f>1/1000*'[1]4408Imp'!AS$85</f>
        <v>3.2903151910200004E-2</v>
      </c>
      <c r="AV23" s="10">
        <f>1/1000*'[1]4408Imp'!AT$85</f>
        <v>4.1934361043000003E-2</v>
      </c>
      <c r="AW23" s="10">
        <f>1/1000*'[1]4408Imp'!AU$85</f>
        <v>4.1449754925416672E-2</v>
      </c>
      <c r="AX23" s="10">
        <f>1/1000*'[1]4408Imp'!AV$85</f>
        <v>0</v>
      </c>
      <c r="AY23" s="10">
        <f>1/1000*'[1]4408Imp'!AW$85</f>
        <v>0</v>
      </c>
      <c r="AZ23" s="10">
        <f>1/1000*'[1]4408Imp'!AX$85</f>
        <v>0</v>
      </c>
      <c r="BA23" s="10">
        <f>1/1000*'[1]4408Imp'!AY$85</f>
        <v>0</v>
      </c>
      <c r="BB23" s="10">
        <f>1/1000*'[1]4408Imp'!AZ$85</f>
        <v>0</v>
      </c>
      <c r="BC23" s="10">
        <f>1/1000*'[1]4408Imp'!BA$85</f>
        <v>0</v>
      </c>
      <c r="BD23" s="386"/>
    </row>
    <row r="24" spans="2:56">
      <c r="B24" s="5" t="s">
        <v>33</v>
      </c>
      <c r="C24" s="45">
        <f>1/$A$1*'[1]4408Imp'!$B$91</f>
        <v>8.9454800000000004E-3</v>
      </c>
      <c r="D24" s="10">
        <f>1/$A$1*'[1]4408Imp'!$C$91</f>
        <v>7.638691999999999E-3</v>
      </c>
      <c r="E24" s="10">
        <f>1/$A$1*'[1]4408Imp'!D$91</f>
        <v>7.943627E-3</v>
      </c>
      <c r="F24" s="10">
        <f>1/$A$1*'[1]4408Imp'!E$91</f>
        <v>8.5891519999999975E-3</v>
      </c>
      <c r="G24" s="10">
        <f>1/$A$1*'[1]4408Imp'!F$91</f>
        <v>1.0646329999999997E-2</v>
      </c>
      <c r="H24" s="10">
        <f>1/$A$1*'[1]4408Imp'!G$91</f>
        <v>1.2485896999999996E-2</v>
      </c>
      <c r="I24" s="10">
        <f>1/$A$1*'[1]4408Imp'!H$91</f>
        <v>4.0397082333333327E-2</v>
      </c>
      <c r="J24" s="10">
        <f>1/$A$1*'[1]4408Imp'!I$91</f>
        <v>1.2021265750000001E-2</v>
      </c>
      <c r="K24" s="10">
        <f>1/$A$1*'[1]4408Imp'!J$91</f>
        <v>6.3715016666666653E-3</v>
      </c>
      <c r="L24" s="10">
        <f>1/$A$1*'[1]4408Imp'!K$91</f>
        <v>2.649532E-3</v>
      </c>
      <c r="M24" s="10">
        <f>1/$A$1*'[1]4408Imp'!L$91</f>
        <v>1.9151087499999996E-3</v>
      </c>
      <c r="N24" s="10">
        <f>1/$A$1*'[1]4408Imp'!M$91</f>
        <v>1.6525712608695649E-3</v>
      </c>
      <c r="O24" s="10">
        <f>1/$A$1*'[1]4408Imp'!N$91</f>
        <v>1.2357799999999999E-3</v>
      </c>
      <c r="P24" s="10">
        <f>1/$A$1*'[1]4408Imp'!O$91</f>
        <v>7.650554523809522E-4</v>
      </c>
      <c r="Q24" s="10">
        <f>1/$A$1*'[1]4408Imp'!P$91</f>
        <v>1.6354641818181813E-3</v>
      </c>
      <c r="R24" s="10">
        <f>1/$A$1*'[1]4408Imp'!Q$91</f>
        <v>1.0307466233766232E-3</v>
      </c>
      <c r="S24" s="10">
        <f>1/$A$1*'[1]4408Imp'!R$91</f>
        <v>1.9715480833333329E-3</v>
      </c>
      <c r="T24" s="10">
        <f>1/$A$1*'[1]4408Imp'!S$91</f>
        <v>6.8871916666666654E-4</v>
      </c>
      <c r="U24" s="10">
        <f>1/$A$1*'[1]4408Imp'!T$91</f>
        <v>8.2197999999999972E-4</v>
      </c>
      <c r="V24" s="10">
        <f>1/$A$1*'[1]4408Imp'!U$91</f>
        <v>6.6981199999999988E-4</v>
      </c>
      <c r="W24" s="10">
        <f>1/$A$1*'[1]4408Imp'!V$91</f>
        <v>0</v>
      </c>
      <c r="X24" s="10">
        <f>1/$A$1*'[1]4408Imp'!W$91</f>
        <v>0</v>
      </c>
      <c r="Y24" s="10">
        <f>1/$A$1*'[1]4408Imp'!X$91</f>
        <v>0</v>
      </c>
      <c r="Z24" s="10">
        <f>1/$A$1*'[1]4408Imp'!Y$91</f>
        <v>0</v>
      </c>
      <c r="AA24" s="10">
        <f>1/$A$1*'[1]4408Imp'!Z$91</f>
        <v>0</v>
      </c>
      <c r="AB24" s="10">
        <f>1/$A$1*'[1]4408Imp'!AA$91</f>
        <v>0</v>
      </c>
      <c r="AC24" s="4"/>
      <c r="AD24" s="36">
        <f>1/1000*'[1]4408Imp'!AB$91</f>
        <v>1.9537927450238999E-2</v>
      </c>
      <c r="AE24" s="10">
        <f>1/1000*'[1]4408Imp'!AC$91</f>
        <v>2.04990131436E-2</v>
      </c>
      <c r="AF24" s="10">
        <f>1/1000*'[1]4408Imp'!AD$91</f>
        <v>2.0276682355199999E-2</v>
      </c>
      <c r="AG24" s="10">
        <f>1/1000*'[1]4408Imp'!AE$91</f>
        <v>2.5111419435200004E-2</v>
      </c>
      <c r="AH24" s="10">
        <f>1/1000*'[1]4408Imp'!AF$91</f>
        <v>2.6457744292700005E-2</v>
      </c>
      <c r="AI24" s="10">
        <f>1/1000*'[1]4408Imp'!AG$91</f>
        <v>2.9894337072600002E-2</v>
      </c>
      <c r="AJ24" s="10">
        <f>1/1000*'[1]4408Imp'!AH$91</f>
        <v>2.9784681498800002E-2</v>
      </c>
      <c r="AK24" s="10">
        <f>1/1000*'[1]4408Imp'!AI$91</f>
        <v>2.2459107124E-2</v>
      </c>
      <c r="AL24" s="10">
        <f>1/1000*'[1]4408Imp'!AJ$91</f>
        <v>1.9185544673600004E-2</v>
      </c>
      <c r="AM24" s="10">
        <f>1/1000*'[1]4408Imp'!AK$91</f>
        <v>7.2257265300000005E-3</v>
      </c>
      <c r="AN24" s="10">
        <f>1/1000*'[1]4408Imp'!AL$91</f>
        <v>5.8209962445000011E-3</v>
      </c>
      <c r="AO24" s="10">
        <f>1/1000*'[1]4408Imp'!AM$91</f>
        <v>3.6783572159999997E-3</v>
      </c>
      <c r="AP24" s="10">
        <f>1/1000*'[1]4408Imp'!AN$91</f>
        <v>1.9560450448000001E-3</v>
      </c>
      <c r="AQ24" s="10">
        <f>1/1000*'[1]4408Imp'!AO$91</f>
        <v>1.6578977763E-3</v>
      </c>
      <c r="AR24" s="10">
        <f>1/1000*'[1]4408Imp'!AP$91</f>
        <v>2.6000325915000004E-3</v>
      </c>
      <c r="AS24" s="10">
        <f>1/1000*'[1]4408Imp'!AQ$91</f>
        <v>1.8870786514999997E-3</v>
      </c>
      <c r="AT24" s="10">
        <f>1/1000*'[1]4408Imp'!AR$91</f>
        <v>2.1386691624999997E-3</v>
      </c>
      <c r="AU24" s="10">
        <f>1/1000*'[1]4408Imp'!AS$91</f>
        <v>1.6817369426000001E-3</v>
      </c>
      <c r="AV24" s="10">
        <f>1/1000*'[1]4408Imp'!AT$91</f>
        <v>2.1388937470000003E-3</v>
      </c>
      <c r="AW24" s="10">
        <f>1/1000*'[1]4408Imp'!AU$91</f>
        <v>1.5851587037500003E-3</v>
      </c>
      <c r="AX24" s="10">
        <f>1/1000*'[1]4408Imp'!AV$91</f>
        <v>0</v>
      </c>
      <c r="AY24" s="10">
        <f>1/1000*'[1]4408Imp'!AW$91</f>
        <v>0</v>
      </c>
      <c r="AZ24" s="10">
        <f>1/1000*'[1]4408Imp'!AX$91</f>
        <v>0</v>
      </c>
      <c r="BA24" s="10">
        <f>1/1000*'[1]4408Imp'!AY$91</f>
        <v>0</v>
      </c>
      <c r="BB24" s="10">
        <f>1/1000*'[1]4408Imp'!AZ$91</f>
        <v>0</v>
      </c>
      <c r="BC24" s="10">
        <f>1/1000*'[1]4408Imp'!BA$91</f>
        <v>0</v>
      </c>
      <c r="BD24" s="386"/>
    </row>
    <row r="25" spans="2:56">
      <c r="B25" s="5" t="s">
        <v>40</v>
      </c>
      <c r="C25" s="45">
        <f>1/$A$1*'[1]4408Imp'!$B$114</f>
        <v>3.8884899999999992E-3</v>
      </c>
      <c r="D25" s="10">
        <f>1/$A$1*'[1]4408Imp'!$C$114</f>
        <v>4.3142199999999988E-3</v>
      </c>
      <c r="E25" s="10">
        <f>1/$A$1*'[1]4408Imp'!D$114</f>
        <v>3.6817659999999991E-3</v>
      </c>
      <c r="F25" s="10">
        <f>1/$A$1*'[1]4408Imp'!E$114</f>
        <v>5.2748919999999989E-3</v>
      </c>
      <c r="G25" s="10">
        <f>1/$A$1*'[1]4408Imp'!F$114</f>
        <v>5.1837439999999988E-3</v>
      </c>
      <c r="H25" s="10">
        <f>1/$A$1*'[1]4408Imp'!G$114</f>
        <v>6.3958399999999981E-3</v>
      </c>
      <c r="I25" s="10">
        <f>1/$A$1*'[1]4408Imp'!H$114</f>
        <v>3.2352251999999998E-2</v>
      </c>
      <c r="J25" s="10">
        <f>1/$A$1*'[1]4408Imp'!I$114</f>
        <v>1.2071972666666665E-2</v>
      </c>
      <c r="K25" s="10">
        <f>1/$A$1*'[1]4408Imp'!J$114</f>
        <v>3.7411833333333318E-3</v>
      </c>
      <c r="L25" s="10">
        <f>1/$A$1*'[1]4408Imp'!K$114</f>
        <v>3.6839866153846146E-3</v>
      </c>
      <c r="M25" s="10">
        <f>1/$A$1*'[1]4408Imp'!L$114</f>
        <v>3.1049286632747449E-3</v>
      </c>
      <c r="N25" s="10">
        <f>1/$A$1*'[1]4408Imp'!M$114</f>
        <v>3.0538118181818179E-3</v>
      </c>
      <c r="O25" s="10">
        <f>1/$A$1*'[1]4408Imp'!N$114</f>
        <v>1.9019713593073592E-3</v>
      </c>
      <c r="P25" s="10">
        <f>1/$A$1*'[1]4408Imp'!O$114</f>
        <v>2.1272130952380949E-3</v>
      </c>
      <c r="Q25" s="10">
        <f>1/$A$1*'[1]4408Imp'!P$114</f>
        <v>1.7095889999999999E-3</v>
      </c>
      <c r="R25" s="10">
        <f>1/$A$1*'[1]4408Imp'!Q$114</f>
        <v>1.4885395681818179E-3</v>
      </c>
      <c r="S25" s="10">
        <f>1/$A$1*'[1]4408Imp'!R$114</f>
        <v>2.0503995900621116E-3</v>
      </c>
      <c r="T25" s="10">
        <f>1/$A$1*'[1]4408Imp'!S$114</f>
        <v>1.6044199999999998E-3</v>
      </c>
      <c r="U25" s="10">
        <f>1/$A$1*'[1]4408Imp'!T$114</f>
        <v>1.1445916666666662E-3</v>
      </c>
      <c r="V25" s="10">
        <f>1/$A$1*'[1]4408Imp'!U$114</f>
        <v>1.0974899999999998E-3</v>
      </c>
      <c r="W25" s="10">
        <f>1/$A$1*'[1]4408Imp'!V$114</f>
        <v>0</v>
      </c>
      <c r="X25" s="10">
        <f>1/$A$1*'[1]4408Imp'!W$114</f>
        <v>0</v>
      </c>
      <c r="Y25" s="10">
        <f>1/$A$1*'[1]4408Imp'!X$114</f>
        <v>0</v>
      </c>
      <c r="Z25" s="10">
        <f>1/$A$1*'[1]4408Imp'!Y$114</f>
        <v>0</v>
      </c>
      <c r="AA25" s="10">
        <f>1/$A$1*'[1]4408Imp'!Z$114</f>
        <v>0</v>
      </c>
      <c r="AB25" s="10">
        <f>1/$A$1*'[1]4408Imp'!AA$114</f>
        <v>0</v>
      </c>
      <c r="AC25" s="4"/>
      <c r="AD25" s="36">
        <f>1/1000*'[1]4408Imp'!AB$114</f>
        <v>9.3099516162510002E-3</v>
      </c>
      <c r="AE25" s="10">
        <f>1/1000*'[1]4408Imp'!AC$114</f>
        <v>8.7001790247999995E-3</v>
      </c>
      <c r="AF25" s="10">
        <f>1/1000*'[1]4408Imp'!AD$114</f>
        <v>8.1050505935999998E-3</v>
      </c>
      <c r="AG25" s="10">
        <f>1/1000*'[1]4408Imp'!AE$114</f>
        <v>1.3675351681600001E-2</v>
      </c>
      <c r="AH25" s="10">
        <f>1/1000*'[1]4408Imp'!AF$114</f>
        <v>1.83431253257E-2</v>
      </c>
      <c r="AI25" s="10">
        <f>1/1000*'[1]4408Imp'!AG$114</f>
        <v>2.0924410907400003E-2</v>
      </c>
      <c r="AJ25" s="10">
        <f>1/1000*'[1]4408Imp'!AH$114</f>
        <v>2.0110794528000003E-2</v>
      </c>
      <c r="AK25" s="10">
        <f>1/1000*'[1]4408Imp'!AI$114</f>
        <v>2.4618264090000001E-2</v>
      </c>
      <c r="AL25" s="10">
        <f>1/1000*'[1]4408Imp'!AJ$114</f>
        <v>1.3814741977600003E-2</v>
      </c>
      <c r="AM25" s="10">
        <f>1/1000*'[1]4408Imp'!AK$114</f>
        <v>8.3289184835999997E-3</v>
      </c>
      <c r="AN25" s="10">
        <f>1/1000*'[1]4408Imp'!AL$114</f>
        <v>6.1794575703000001E-3</v>
      </c>
      <c r="AO25" s="10">
        <f>1/1000*'[1]4408Imp'!AM$114</f>
        <v>4.604529984E-3</v>
      </c>
      <c r="AP25" s="10">
        <f>1/1000*'[1]4408Imp'!AN$114</f>
        <v>2.9841137392000003E-3</v>
      </c>
      <c r="AQ25" s="10">
        <f>1/1000*'[1]4408Imp'!AO$114</f>
        <v>3.4966761321000004E-3</v>
      </c>
      <c r="AR25" s="10">
        <f>1/1000*'[1]4408Imp'!AP$114</f>
        <v>3.0739072130000003E-3</v>
      </c>
      <c r="AS25" s="10">
        <f>1/1000*'[1]4408Imp'!AQ$114</f>
        <v>3.0161912829999998E-3</v>
      </c>
      <c r="AT25" s="10">
        <f>1/1000*'[1]4408Imp'!AR$114</f>
        <v>3.2936329742999999E-3</v>
      </c>
      <c r="AU25" s="10">
        <f>1/1000*'[1]4408Imp'!AS$114</f>
        <v>3.6327198049999998E-3</v>
      </c>
      <c r="AV25" s="10">
        <f>1/1000*'[1]4408Imp'!AT$114</f>
        <v>3.1351711750000001E-3</v>
      </c>
      <c r="AW25" s="10">
        <f>1/1000*'[1]4408Imp'!AU$114</f>
        <v>3.1568846466666668E-3</v>
      </c>
      <c r="AX25" s="10">
        <f>1/1000*'[1]4408Imp'!AV$114</f>
        <v>0</v>
      </c>
      <c r="AY25" s="10">
        <f>1/1000*'[1]4408Imp'!AW$114</f>
        <v>0</v>
      </c>
      <c r="AZ25" s="10">
        <f>1/1000*'[1]4408Imp'!AX$114</f>
        <v>0</v>
      </c>
      <c r="BA25" s="10">
        <f>1/1000*'[1]4408Imp'!AY$114</f>
        <v>0</v>
      </c>
      <c r="BB25" s="10">
        <f>1/1000*'[1]4408Imp'!AZ$114</f>
        <v>0</v>
      </c>
      <c r="BC25" s="10">
        <f>1/1000*'[1]4408Imp'!BA$114</f>
        <v>0</v>
      </c>
      <c r="BD25" s="386"/>
    </row>
    <row r="26" spans="2:56">
      <c r="B26" s="5" t="s">
        <v>118</v>
      </c>
      <c r="C26" s="45">
        <f>1/$A$1*'[1]4408Imp'!$B$189</f>
        <v>4.7134129999999988E-3</v>
      </c>
      <c r="D26" s="10">
        <f>1/$A$1*'[1]4408Imp'!$C$189</f>
        <v>4.6014599999999991E-3</v>
      </c>
      <c r="E26" s="10">
        <f>1/$A$1*'[1]4408Imp'!D$189</f>
        <v>4.5581199999999997E-3</v>
      </c>
      <c r="F26" s="10">
        <f>1/$A$1*'[1]4408Imp'!E$189</f>
        <v>8.3229999999999971E-3</v>
      </c>
      <c r="G26" s="10">
        <f>1/$A$1*'[1]4408Imp'!F$189</f>
        <v>6.9297939999999995E-3</v>
      </c>
      <c r="H26" s="10">
        <f>1/$A$1*'[1]4408Imp'!G$189</f>
        <v>7.5615429999999987E-3</v>
      </c>
      <c r="I26" s="10">
        <f>1/$A$1*'[1]4408Imp'!H$189</f>
        <v>2.0631797444444443E-2</v>
      </c>
      <c r="J26" s="10">
        <f>1/$A$1*'[1]4408Imp'!I$189</f>
        <v>1.1918755499999998E-2</v>
      </c>
      <c r="K26" s="10">
        <f>1/$A$1*'[1]4408Imp'!J$189</f>
        <v>7.8618200000000003E-3</v>
      </c>
      <c r="L26" s="10">
        <f>1/$A$1*'[1]4408Imp'!K$189</f>
        <v>5.2075999999999989E-3</v>
      </c>
      <c r="M26" s="10">
        <f>1/$A$1*'[1]4408Imp'!L$189</f>
        <v>7.2349789999999973E-3</v>
      </c>
      <c r="N26" s="10">
        <f>1/$A$1*'[1]4408Imp'!M$189</f>
        <v>7.7938564685314663E-3</v>
      </c>
      <c r="O26" s="10">
        <f>1/$A$1*'[1]4408Imp'!N$189</f>
        <v>8.1548151818181813E-3</v>
      </c>
      <c r="P26" s="10">
        <f>1/$A$1*'[1]4408Imp'!O$189</f>
        <v>6.5559086850649345E-3</v>
      </c>
      <c r="Q26" s="10">
        <f>1/$A$1*'[1]4408Imp'!P$189</f>
        <v>3.6109900952380944E-3</v>
      </c>
      <c r="R26" s="10">
        <f>1/$A$1*'[1]4408Imp'!Q$189</f>
        <v>6.7804400757575743E-3</v>
      </c>
      <c r="S26" s="10">
        <f>1/$A$1*'[1]4408Imp'!R$189</f>
        <v>7.510611666666665E-3</v>
      </c>
      <c r="T26" s="10">
        <f>1/$A$1*'[1]4408Imp'!S$189</f>
        <v>7.8037306666666646E-3</v>
      </c>
      <c r="U26" s="10">
        <f>1/$A$1*'[1]4408Imp'!T$189</f>
        <v>7.8103149999999991E-3</v>
      </c>
      <c r="V26" s="10">
        <f>1/$A$1*'[1]4408Imp'!U$189</f>
        <v>6.8172439999999992E-3</v>
      </c>
      <c r="W26" s="10">
        <f>1/$A$1*'[1]4408Imp'!V$189</f>
        <v>0</v>
      </c>
      <c r="X26" s="10">
        <f>1/$A$1*'[1]4408Imp'!W$189</f>
        <v>0</v>
      </c>
      <c r="Y26" s="10">
        <f>1/$A$1*'[1]4408Imp'!X$189</f>
        <v>0</v>
      </c>
      <c r="Z26" s="10">
        <f>1/$A$1*'[1]4408Imp'!Y$189</f>
        <v>0</v>
      </c>
      <c r="AA26" s="10">
        <f>1/$A$1*'[1]4408Imp'!Z$189</f>
        <v>0</v>
      </c>
      <c r="AB26" s="10">
        <f>1/$A$1*'[1]4408Imp'!AA$189</f>
        <v>0</v>
      </c>
      <c r="AC26" s="4"/>
      <c r="AD26" s="36">
        <f>1/1000*'[1]4408Imp'!AB$189</f>
        <v>5.1524249956020002E-3</v>
      </c>
      <c r="AE26" s="10">
        <f>1/1000*'[1]4408Imp'!AC$189</f>
        <v>4.9409723596E-3</v>
      </c>
      <c r="AF26" s="10">
        <f>1/1000*'[1]4408Imp'!AD$189</f>
        <v>5.0984690592000004E-3</v>
      </c>
      <c r="AG26" s="10">
        <f>1/1000*'[1]4408Imp'!AE$189</f>
        <v>1.03470649072E-2</v>
      </c>
      <c r="AH26" s="10">
        <f>1/1000*'[1]4408Imp'!AF$189</f>
        <v>9.5046237293000008E-3</v>
      </c>
      <c r="AI26" s="10">
        <f>1/1000*'[1]4408Imp'!AG$189</f>
        <v>1.3068149565900002E-2</v>
      </c>
      <c r="AJ26" s="10">
        <f>1/1000*'[1]4408Imp'!AH$189</f>
        <v>1.45250093192E-2</v>
      </c>
      <c r="AK26" s="10">
        <f>1/1000*'[1]4408Imp'!AI$189</f>
        <v>1.4522255189500002E-2</v>
      </c>
      <c r="AL26" s="10">
        <f>1/1000*'[1]4408Imp'!AJ$189</f>
        <v>1.5941184906000001E-2</v>
      </c>
      <c r="AM26" s="10">
        <f>1/1000*'[1]4408Imp'!AK$189</f>
        <v>1.0042043924E-2</v>
      </c>
      <c r="AN26" s="10">
        <f>1/1000*'[1]4408Imp'!AL$189</f>
        <v>1.0471873989600001E-2</v>
      </c>
      <c r="AO26" s="10">
        <f>1/1000*'[1]4408Imp'!AM$189</f>
        <v>1.1725390896E-2</v>
      </c>
      <c r="AP26" s="10">
        <f>1/1000*'[1]4408Imp'!AN$189</f>
        <v>8.4409445648000007E-3</v>
      </c>
      <c r="AQ26" s="10">
        <f>1/1000*'[1]4408Imp'!AO$189</f>
        <v>6.6062217390000007E-3</v>
      </c>
      <c r="AR26" s="10">
        <f>1/1000*'[1]4408Imp'!AP$189</f>
        <v>4.5231572350000002E-3</v>
      </c>
      <c r="AS26" s="10">
        <f>1/1000*'[1]4408Imp'!AQ$189</f>
        <v>6.9974012569999997E-3</v>
      </c>
      <c r="AT26" s="10">
        <f>1/1000*'[1]4408Imp'!AR$189</f>
        <v>7.5202885620999993E-3</v>
      </c>
      <c r="AU26" s="10">
        <f>1/1000*'[1]4408Imp'!AS$189</f>
        <v>8.407820492499999E-3</v>
      </c>
      <c r="AV26" s="10">
        <f>1/1000*'[1]4408Imp'!AT$189</f>
        <v>8.9026708879999996E-3</v>
      </c>
      <c r="AW26" s="10">
        <f>1/1000*'[1]4408Imp'!AU$189</f>
        <v>9.8156221958333335E-3</v>
      </c>
      <c r="AX26" s="10">
        <f>1/1000*'[1]4408Imp'!AV$189</f>
        <v>0</v>
      </c>
      <c r="AY26" s="10">
        <f>1/1000*'[1]4408Imp'!AW$189</f>
        <v>0</v>
      </c>
      <c r="AZ26" s="10">
        <f>1/1000*'[1]4408Imp'!AX$189</f>
        <v>0</v>
      </c>
      <c r="BA26" s="10">
        <f>1/1000*'[1]4408Imp'!AY$189</f>
        <v>0</v>
      </c>
      <c r="BB26" s="10">
        <f>1/1000*'[1]4408Imp'!AZ$189</f>
        <v>0</v>
      </c>
      <c r="BC26" s="10">
        <f>1/1000*'[1]4408Imp'!BA$189</f>
        <v>0</v>
      </c>
      <c r="BD26" s="386"/>
    </row>
    <row r="27" spans="2:56">
      <c r="B27" s="5" t="s">
        <v>58</v>
      </c>
      <c r="C27" s="45">
        <f>1/$A$1*'[1]4408Imp'!$B$193</f>
        <v>1.7999999999999994E-5</v>
      </c>
      <c r="D27" s="10">
        <f>1/$A$1*'[1]4408Imp'!$C$193</f>
        <v>6.7899999999999981E-4</v>
      </c>
      <c r="E27" s="10">
        <f>1/$A$1*'[1]4408Imp'!D$193</f>
        <v>4.8779999999999995E-3</v>
      </c>
      <c r="F27" s="10">
        <f>1/$A$1*'[1]4408Imp'!E$193</f>
        <v>5.9489799999999995E-3</v>
      </c>
      <c r="G27" s="10">
        <f>1/$A$1*'[1]4408Imp'!F$193</f>
        <v>9.9830599999999985E-3</v>
      </c>
      <c r="H27" s="10">
        <f>1/$A$1*'[1]4408Imp'!G$193</f>
        <v>1.349732E-2</v>
      </c>
      <c r="I27" s="10">
        <f>1/$A$1*'[1]4408Imp'!H$193</f>
        <v>1.4725479999999997E-2</v>
      </c>
      <c r="J27" s="10">
        <f>1/$A$1*'[1]4408Imp'!I$193</f>
        <v>1.2412754499999998E-2</v>
      </c>
      <c r="K27" s="10">
        <f>1/$A$1*'[1]4408Imp'!J$193</f>
        <v>8.7772799999999984E-3</v>
      </c>
      <c r="L27" s="10">
        <f>1/$A$1*'[1]4408Imp'!K$193</f>
        <v>5.5279906666666663E-3</v>
      </c>
      <c r="M27" s="10">
        <f>1/$A$1*'[1]4408Imp'!L$193</f>
        <v>5.5333799999999983E-3</v>
      </c>
      <c r="N27" s="10">
        <f>1/$A$1*'[1]4408Imp'!M$193</f>
        <v>4.9709999999999989E-3</v>
      </c>
      <c r="O27" s="10">
        <f>1/$A$1*'[1]4408Imp'!N$193</f>
        <v>5.8752799999999984E-3</v>
      </c>
      <c r="P27" s="10">
        <f>1/$A$1*'[1]4408Imp'!O$193</f>
        <v>5.6160628571428565E-3</v>
      </c>
      <c r="Q27" s="10">
        <f>1/$A$1*'[1]4408Imp'!P$193</f>
        <v>4.3292000000000001E-3</v>
      </c>
      <c r="R27" s="10">
        <f>1/$A$1*'[1]4408Imp'!Q$193</f>
        <v>4.0436999999999999E-3</v>
      </c>
      <c r="S27" s="10">
        <f>1/$A$1*'[1]4408Imp'!R$193</f>
        <v>4.0286799999999989E-3</v>
      </c>
      <c r="T27" s="10">
        <f>1/$A$1*'[1]4408Imp'!S$193</f>
        <v>4.0529999999999993E-3</v>
      </c>
      <c r="U27" s="10">
        <f>1/$A$1*'[1]4408Imp'!T$193</f>
        <v>3.6836399999999993E-3</v>
      </c>
      <c r="V27" s="10">
        <f>1/$A$1*'[1]4408Imp'!U$193</f>
        <v>3.3455199999999994E-3</v>
      </c>
      <c r="W27" s="10">
        <f>1/$A$1*'[1]4408Imp'!V$193</f>
        <v>0</v>
      </c>
      <c r="X27" s="10">
        <f>1/$A$1*'[1]4408Imp'!W$193</f>
        <v>0</v>
      </c>
      <c r="Y27" s="10">
        <f>1/$A$1*'[1]4408Imp'!X$193</f>
        <v>0</v>
      </c>
      <c r="Z27" s="10">
        <f>1/$A$1*'[1]4408Imp'!Y$193</f>
        <v>0</v>
      </c>
      <c r="AA27" s="10">
        <f>1/$A$1*'[1]4408Imp'!Z$193</f>
        <v>0</v>
      </c>
      <c r="AB27" s="10">
        <f>1/$A$1*'[1]4408Imp'!AA$193</f>
        <v>0</v>
      </c>
      <c r="AC27" s="4"/>
      <c r="AD27" s="36">
        <f>1/1000*'[1]4408Imp'!AB$193</f>
        <v>2.2883435687999998E-5</v>
      </c>
      <c r="AE27" s="10">
        <f>1/1000*'[1]4408Imp'!AC$193</f>
        <v>6.5199053079999995E-4</v>
      </c>
      <c r="AF27" s="10">
        <f>1/1000*'[1]4408Imp'!AD$193</f>
        <v>5.7822863184000001E-3</v>
      </c>
      <c r="AG27" s="10">
        <f>1/1000*'[1]4408Imp'!AE$193</f>
        <v>1.0665341601600003E-2</v>
      </c>
      <c r="AH27" s="10">
        <f>1/1000*'[1]4408Imp'!AF$193</f>
        <v>2.00414394103E-2</v>
      </c>
      <c r="AI27" s="10">
        <f>1/1000*'[1]4408Imp'!AG$193</f>
        <v>2.62208780262E-2</v>
      </c>
      <c r="AJ27" s="10">
        <f>1/1000*'[1]4408Imp'!AH$193</f>
        <v>2.4995314580800003E-2</v>
      </c>
      <c r="AK27" s="10">
        <f>1/1000*'[1]4408Imp'!AI$193</f>
        <v>2.5649281646500002E-2</v>
      </c>
      <c r="AL27" s="10">
        <f>1/1000*'[1]4408Imp'!AJ$193</f>
        <v>1.6831926389600002E-2</v>
      </c>
      <c r="AM27" s="10">
        <f>1/1000*'[1]4408Imp'!AK$193</f>
        <v>1.35070939564E-2</v>
      </c>
      <c r="AN27" s="10">
        <f>1/1000*'[1]4408Imp'!AL$193</f>
        <v>1.2532524835500001E-2</v>
      </c>
      <c r="AO27" s="10">
        <f>1/1000*'[1]4408Imp'!AM$193</f>
        <v>1.1768384208000001E-2</v>
      </c>
      <c r="AP27" s="10">
        <f>1/1000*'[1]4408Imp'!AN$193</f>
        <v>1.20275742576E-2</v>
      </c>
      <c r="AQ27" s="10">
        <f>1/1000*'[1]4408Imp'!AO$193</f>
        <v>1.0355409524100001E-2</v>
      </c>
      <c r="AR27" s="10">
        <f>1/1000*'[1]4408Imp'!AP$193</f>
        <v>8.3670776614999994E-3</v>
      </c>
      <c r="AS27" s="10">
        <f>1/1000*'[1]4408Imp'!AQ$193</f>
        <v>6.0970198170000002E-3</v>
      </c>
      <c r="AT27" s="10">
        <f>1/1000*'[1]4408Imp'!AR$193</f>
        <v>5.6255458456999996E-3</v>
      </c>
      <c r="AU27" s="10">
        <f>1/1000*'[1]4408Imp'!AS$193</f>
        <v>6.4712254893000004E-3</v>
      </c>
      <c r="AV27" s="10">
        <f>1/1000*'[1]4408Imp'!AT$193</f>
        <v>6.9499310850000004E-3</v>
      </c>
      <c r="AW27" s="10">
        <f>1/1000*'[1]4408Imp'!AU$193</f>
        <v>6.6443139570833342E-3</v>
      </c>
      <c r="AX27" s="10">
        <f>1/1000*'[1]4408Imp'!AV$193</f>
        <v>0</v>
      </c>
      <c r="AY27" s="10">
        <f>1/1000*'[1]4408Imp'!AW$193</f>
        <v>0</v>
      </c>
      <c r="AZ27" s="10">
        <f>1/1000*'[1]4408Imp'!AX$193</f>
        <v>0</v>
      </c>
      <c r="BA27" s="10">
        <f>1/1000*'[1]4408Imp'!AY$193</f>
        <v>0</v>
      </c>
      <c r="BB27" s="10">
        <f>1/1000*'[1]4408Imp'!AZ$193</f>
        <v>0</v>
      </c>
      <c r="BC27" s="10">
        <f>1/1000*'[1]4408Imp'!BA$193</f>
        <v>0</v>
      </c>
      <c r="BD27" s="386"/>
    </row>
    <row r="28" spans="2:56">
      <c r="B28" s="5" t="s">
        <v>16</v>
      </c>
      <c r="C28" s="19">
        <f t="shared" ref="C28:AB28" si="11">SUM(C22:C22)-SUM(C23:C27)</f>
        <v>7.9226120000000025E-3</v>
      </c>
      <c r="D28" s="15">
        <f t="shared" si="11"/>
        <v>1.2364668999999998E-2</v>
      </c>
      <c r="E28" s="15">
        <f t="shared" si="11"/>
        <v>1.4286660000000003E-2</v>
      </c>
      <c r="F28" s="15">
        <f t="shared" si="11"/>
        <v>1.6882399999999992E-2</v>
      </c>
      <c r="G28" s="15">
        <f t="shared" si="11"/>
        <v>1.3974983999999996E-2</v>
      </c>
      <c r="H28" s="15">
        <f t="shared" si="11"/>
        <v>1.2709687999999997E-2</v>
      </c>
      <c r="I28" s="15">
        <f t="shared" si="11"/>
        <v>2.5525594541666641E-2</v>
      </c>
      <c r="J28" s="15">
        <f t="shared" si="11"/>
        <v>1.201185333333335E-2</v>
      </c>
      <c r="K28" s="15">
        <f t="shared" si="11"/>
        <v>9.7518483076923096E-3</v>
      </c>
      <c r="L28" s="15">
        <f t="shared" si="11"/>
        <v>8.2518913653846088E-3</v>
      </c>
      <c r="M28" s="15">
        <f t="shared" si="11"/>
        <v>5.8908782446808472E-3</v>
      </c>
      <c r="N28" s="15">
        <f t="shared" si="11"/>
        <v>4.0592523400222943E-3</v>
      </c>
      <c r="O28" s="15">
        <f t="shared" si="11"/>
        <v>4.0232550757575772E-3</v>
      </c>
      <c r="P28" s="15">
        <f t="shared" si="11"/>
        <v>4.6097380363636364E-3</v>
      </c>
      <c r="Q28" s="15">
        <f t="shared" si="11"/>
        <v>3.6065468181818439E-3</v>
      </c>
      <c r="R28" s="15">
        <f t="shared" si="11"/>
        <v>4.9163786396673598E-3</v>
      </c>
      <c r="S28" s="15">
        <f t="shared" si="11"/>
        <v>4.5381136516562948E-3</v>
      </c>
      <c r="T28" s="15">
        <f t="shared" si="11"/>
        <v>7.6775649999999973E-3</v>
      </c>
      <c r="U28" s="15">
        <f t="shared" si="11"/>
        <v>6.8264512777777842E-3</v>
      </c>
      <c r="V28" s="15">
        <f t="shared" si="11"/>
        <v>3.935650363636356E-3</v>
      </c>
      <c r="W28" s="15">
        <f t="shared" si="11"/>
        <v>0</v>
      </c>
      <c r="X28" s="15">
        <f t="shared" si="11"/>
        <v>0</v>
      </c>
      <c r="Y28" s="15">
        <f t="shared" si="11"/>
        <v>0</v>
      </c>
      <c r="Z28" s="15">
        <f t="shared" si="11"/>
        <v>0</v>
      </c>
      <c r="AA28" s="15">
        <f t="shared" si="11"/>
        <v>0</v>
      </c>
      <c r="AB28" s="15">
        <f t="shared" si="11"/>
        <v>0</v>
      </c>
      <c r="AC28" s="4"/>
      <c r="AD28" s="65">
        <f t="shared" ref="AD28:BC28" si="12">SUM(AD22:AD22)-SUM(AD23:AD27)</f>
        <v>1.1644473987824998E-2</v>
      </c>
      <c r="AE28" s="12">
        <f t="shared" si="12"/>
        <v>1.4357709301600012E-2</v>
      </c>
      <c r="AF28" s="12">
        <f t="shared" si="12"/>
        <v>1.752017703360001E-2</v>
      </c>
      <c r="AG28" s="12">
        <f t="shared" si="12"/>
        <v>1.8482631552000015E-2</v>
      </c>
      <c r="AH28" s="12">
        <f t="shared" si="12"/>
        <v>1.8439176795900028E-2</v>
      </c>
      <c r="AI28" s="12">
        <f t="shared" si="12"/>
        <v>1.6916339969099997E-2</v>
      </c>
      <c r="AJ28" s="12">
        <f t="shared" si="12"/>
        <v>2.4778118381600003E-2</v>
      </c>
      <c r="AK28" s="12">
        <f t="shared" si="12"/>
        <v>2.6408546869499991E-2</v>
      </c>
      <c r="AL28" s="12">
        <f t="shared" si="12"/>
        <v>2.1084790184399987E-2</v>
      </c>
      <c r="AM28" s="12">
        <f t="shared" si="12"/>
        <v>1.124036263239999E-2</v>
      </c>
      <c r="AN28" s="12">
        <f t="shared" si="12"/>
        <v>1.0838457879300011E-2</v>
      </c>
      <c r="AO28" s="12">
        <f t="shared" si="12"/>
        <v>7.7467403040000007E-3</v>
      </c>
      <c r="AP28" s="12">
        <f t="shared" si="12"/>
        <v>5.8207067424000045E-3</v>
      </c>
      <c r="AQ28" s="12">
        <f t="shared" si="12"/>
        <v>5.5752296619000219E-3</v>
      </c>
      <c r="AR28" s="12">
        <f t="shared" si="12"/>
        <v>5.826228416499997E-3</v>
      </c>
      <c r="AS28" s="12">
        <f t="shared" si="12"/>
        <v>5.7874393605000102E-3</v>
      </c>
      <c r="AT28" s="12">
        <f t="shared" si="12"/>
        <v>4.2256837295999994E-3</v>
      </c>
      <c r="AU28" s="12">
        <f t="shared" si="12"/>
        <v>1.0940955840100006E-2</v>
      </c>
      <c r="AV28" s="12">
        <f t="shared" si="12"/>
        <v>1.2610968372E-2</v>
      </c>
      <c r="AW28" s="12">
        <f t="shared" si="12"/>
        <v>7.8809306950000241E-3</v>
      </c>
      <c r="AX28" s="12">
        <f t="shared" si="12"/>
        <v>0</v>
      </c>
      <c r="AY28" s="12">
        <f t="shared" si="12"/>
        <v>0</v>
      </c>
      <c r="AZ28" s="12">
        <f t="shared" si="12"/>
        <v>0</v>
      </c>
      <c r="BA28" s="12">
        <f t="shared" si="12"/>
        <v>0</v>
      </c>
      <c r="BB28" s="12">
        <f t="shared" si="12"/>
        <v>0</v>
      </c>
      <c r="BC28" s="12">
        <f t="shared" si="12"/>
        <v>0</v>
      </c>
      <c r="BD28" s="386"/>
    </row>
    <row r="29" spans="2:56" ht="17.149999999999999" customHeight="1">
      <c r="B29" s="17" t="s">
        <v>25</v>
      </c>
      <c r="C29" s="62">
        <f>1/$A$1*'[1]4408Imp'!$B$194</f>
        <v>2.9494199999999995E-3</v>
      </c>
      <c r="D29" s="63">
        <f>1/$A$1*'[1]4408Imp'!$C$194</f>
        <v>2.4309999999999996E-3</v>
      </c>
      <c r="E29" s="63">
        <f>1/$A$1*'[1]4408Imp'!D$194</f>
        <v>2.0379999999999999E-3</v>
      </c>
      <c r="F29" s="63">
        <f>1/$A$1*'[1]4408Imp'!E$194</f>
        <v>2.6479999999999997E-3</v>
      </c>
      <c r="G29" s="63">
        <f>1/$A$1*'[1]4408Imp'!F$194</f>
        <v>2.5819999999999997E-3</v>
      </c>
      <c r="H29" s="63">
        <f>1/$A$1*'[1]4408Imp'!G$194</f>
        <v>2.3229999999999995E-3</v>
      </c>
      <c r="I29" s="63">
        <f>1/$A$1*'[1]4408Imp'!H$194</f>
        <v>1.9103999999999998E-3</v>
      </c>
      <c r="J29" s="63">
        <f>1/$A$1*'[1]4408Imp'!I$194</f>
        <v>3.8881799999999998E-3</v>
      </c>
      <c r="K29" s="63">
        <f>1/$A$1*'[1]4408Imp'!J$194</f>
        <v>1.5832399999999996E-3</v>
      </c>
      <c r="L29" s="63">
        <f>1/$A$1*'[1]4408Imp'!K$194</f>
        <v>3.8499999999999993E-4</v>
      </c>
      <c r="M29" s="63">
        <f>1/$A$1*'[1]4408Imp'!L$194</f>
        <v>6.7599999999999984E-4</v>
      </c>
      <c r="N29" s="63">
        <f>1/$A$1*'[1]4408Imp'!M$194</f>
        <v>9.1959999999999991E-4</v>
      </c>
      <c r="O29" s="63">
        <f>1/$A$1*'[1]4408Imp'!N$194</f>
        <v>8.5399999999999983E-4</v>
      </c>
      <c r="P29" s="63">
        <f>1/$A$1*'[1]4408Imp'!O$194</f>
        <v>1.3159999999999999E-3</v>
      </c>
      <c r="Q29" s="63">
        <f>1/$A$1*'[1]4408Imp'!P$194</f>
        <v>1.3219999999999998E-3</v>
      </c>
      <c r="R29" s="63">
        <f>1/$A$1*'[1]4408Imp'!Q$194</f>
        <v>6.069999999999999E-4</v>
      </c>
      <c r="S29" s="63">
        <f>1/$A$1*'[1]4408Imp'!R$194</f>
        <v>1.1539999999999999E-3</v>
      </c>
      <c r="T29" s="63">
        <f>1/$A$1*'[1]4408Imp'!S$194</f>
        <v>1.4108449999999998E-3</v>
      </c>
      <c r="U29" s="63">
        <f>1/$A$1*'[1]4408Imp'!T$194</f>
        <v>4.7199999999999993E-4</v>
      </c>
      <c r="V29" s="63">
        <f>1/$A$1*'[1]4408Imp'!U$194</f>
        <v>6.4227999999999985E-4</v>
      </c>
      <c r="W29" s="63">
        <f>1/$A$1*'[1]4408Imp'!V$194</f>
        <v>0</v>
      </c>
      <c r="X29" s="63">
        <f>1/$A$1*'[1]4408Imp'!W$194</f>
        <v>0</v>
      </c>
      <c r="Y29" s="63">
        <f>1/$A$1*'[1]4408Imp'!X$194</f>
        <v>0</v>
      </c>
      <c r="Z29" s="63">
        <f>1/$A$1*'[1]4408Imp'!Y$194</f>
        <v>0</v>
      </c>
      <c r="AA29" s="63">
        <f>1/$A$1*'[1]4408Imp'!Z$194</f>
        <v>0</v>
      </c>
      <c r="AB29" s="63">
        <f>1/$A$1*'[1]4408Imp'!AA$194</f>
        <v>0</v>
      </c>
      <c r="AC29" s="4"/>
      <c r="AD29" s="64">
        <f>1/1000*'[1]4408Imp'!AB$194</f>
        <v>7.3207598328600004E-4</v>
      </c>
      <c r="AE29" s="63">
        <f>1/1000*'[1]4408Imp'!AC$194</f>
        <v>6.6468207839999992E-4</v>
      </c>
      <c r="AF29" s="63">
        <f>1/1000*'[1]4408Imp'!AD$194</f>
        <v>5.4589298880000007E-4</v>
      </c>
      <c r="AG29" s="63">
        <f>1/1000*'[1]4408Imp'!AE$194</f>
        <v>7.4908855840000003E-4</v>
      </c>
      <c r="AH29" s="63">
        <f>1/1000*'[1]4408Imp'!AF$194</f>
        <v>8.7791103470000013E-4</v>
      </c>
      <c r="AI29" s="63">
        <f>1/1000*'[1]4408Imp'!AG$194</f>
        <v>7.1077299150000008E-4</v>
      </c>
      <c r="AJ29" s="63">
        <f>1/1000*'[1]4408Imp'!AH$194</f>
        <v>7.8132723440000012E-4</v>
      </c>
      <c r="AK29" s="63">
        <f>1/1000*'[1]4408Imp'!AI$194</f>
        <v>1.8618749585000002E-3</v>
      </c>
      <c r="AL29" s="63">
        <f>1/1000*'[1]4408Imp'!AJ$194</f>
        <v>9.1809542200000022E-4</v>
      </c>
      <c r="AM29" s="63">
        <f>1/1000*'[1]4408Imp'!AK$194</f>
        <v>1.7688574639999999E-4</v>
      </c>
      <c r="AN29" s="63">
        <f>1/1000*'[1]4408Imp'!AL$194</f>
        <v>2.6745069510000004E-4</v>
      </c>
      <c r="AO29" s="63">
        <f>1/1000*'[1]4408Imp'!AM$194</f>
        <v>3.9407937599999999E-4</v>
      </c>
      <c r="AP29" s="63">
        <f>1/1000*'[1]4408Imp'!AN$194</f>
        <v>4.3013562239999997E-4</v>
      </c>
      <c r="AQ29" s="63">
        <f>1/1000*'[1]4408Imp'!AO$194</f>
        <v>5.6016336180000003E-4</v>
      </c>
      <c r="AR29" s="63">
        <f>1/1000*'[1]4408Imp'!AP$194</f>
        <v>5.4317848099999998E-4</v>
      </c>
      <c r="AS29" s="63">
        <f>1/1000*'[1]4408Imp'!AQ$194</f>
        <v>2.25707804E-4</v>
      </c>
      <c r="AT29" s="63">
        <f>1/1000*'[1]4408Imp'!AR$194</f>
        <v>4.3175852090000002E-4</v>
      </c>
      <c r="AU29" s="63">
        <f>1/1000*'[1]4408Imp'!AS$194</f>
        <v>5.676991034E-4</v>
      </c>
      <c r="AV29" s="63">
        <f>1/1000*'[1]4408Imp'!AT$194</f>
        <v>2.1568012500000001E-4</v>
      </c>
      <c r="AW29" s="63">
        <f>1/1000*'[1]4408Imp'!AU$194</f>
        <v>3.2506318374999997E-4</v>
      </c>
      <c r="AX29" s="63">
        <f>1/1000*'[1]4408Imp'!AV$194</f>
        <v>0</v>
      </c>
      <c r="AY29" s="63">
        <f>1/1000*'[1]4408Imp'!AW$194</f>
        <v>0</v>
      </c>
      <c r="AZ29" s="63">
        <f>1/1000*'[1]4408Imp'!AX$194</f>
        <v>0</v>
      </c>
      <c r="BA29" s="63">
        <f>1/1000*'[1]4408Imp'!AY$194</f>
        <v>0</v>
      </c>
      <c r="BB29" s="63">
        <f>1/1000*'[1]4408Imp'!AZ$194</f>
        <v>0</v>
      </c>
      <c r="BC29" s="63">
        <f>1/1000*'[1]4408Imp'!BA$194</f>
        <v>0</v>
      </c>
      <c r="BD29" s="386"/>
    </row>
    <row r="30" spans="2:56" ht="17.149999999999999" customHeight="1">
      <c r="B30" s="9" t="s">
        <v>132</v>
      </c>
      <c r="C30" s="26">
        <f>1/$A$1*'[1]4408Imp'!$B$273</f>
        <v>6.4619999999999988E-4</v>
      </c>
      <c r="D30" s="28">
        <f>1/$A$1*'[1]4408Imp'!$C$273</f>
        <v>6.4789999999999986E-4</v>
      </c>
      <c r="E30" s="28">
        <f>1/$A$1*'[1]4408Imp'!D$273</f>
        <v>1.5479999999999997E-3</v>
      </c>
      <c r="F30" s="28">
        <f>1/$A$1*'[1]4408Imp'!E$273</f>
        <v>2.1409999999999997E-3</v>
      </c>
      <c r="G30" s="28">
        <f>1/$A$1*'[1]4408Imp'!F$273</f>
        <v>3.8689999999999992E-3</v>
      </c>
      <c r="H30" s="28">
        <f>1/$A$1*'[1]4408Imp'!G$273</f>
        <v>5.8824599999999982E-3</v>
      </c>
      <c r="I30" s="28">
        <f>1/$A$1*'[1]4408Imp'!H$273</f>
        <v>6.2461599999999989E-3</v>
      </c>
      <c r="J30" s="28">
        <f>1/$A$1*'[1]4408Imp'!I$273</f>
        <v>9.1953199999999981E-3</v>
      </c>
      <c r="K30" s="28">
        <f>1/$A$1*'[1]4408Imp'!J$273</f>
        <v>6.0953599999999985E-3</v>
      </c>
      <c r="L30" s="28">
        <f>1/$A$1*'[1]4408Imp'!K$273</f>
        <v>3.9674199999999993E-3</v>
      </c>
      <c r="M30" s="28">
        <f>1/$A$1*'[1]4408Imp'!L$273</f>
        <v>3.0726999999999994E-3</v>
      </c>
      <c r="N30" s="28">
        <f>1/$A$1*'[1]4408Imp'!M$273</f>
        <v>2.2442799999999995E-3</v>
      </c>
      <c r="O30" s="28">
        <f>1/$A$1*'[1]4408Imp'!N$273</f>
        <v>2.3310599999999994E-3</v>
      </c>
      <c r="P30" s="28">
        <f>1/$A$1*'[1]4408Imp'!O$273</f>
        <v>2.4019999999999996E-3</v>
      </c>
      <c r="Q30" s="28">
        <f>1/$A$1*'[1]4408Imp'!P$273</f>
        <v>3.932999999999999E-3</v>
      </c>
      <c r="R30" s="28">
        <f>1/$A$1*'[1]4408Imp'!Q$273</f>
        <v>5.5862985714285702E-3</v>
      </c>
      <c r="S30" s="28">
        <f>1/$A$1*'[1]4408Imp'!R$273</f>
        <v>7.6103324761904751E-3</v>
      </c>
      <c r="T30" s="28">
        <f>1/$A$1*'[1]4408Imp'!S$273</f>
        <v>8.0416549999999982E-3</v>
      </c>
      <c r="U30" s="28">
        <f>1/$A$1*'[1]4408Imp'!T$273</f>
        <v>8.2909999999999998E-3</v>
      </c>
      <c r="V30" s="28">
        <f>1/$A$1*'[1]4408Imp'!U$273</f>
        <v>8.1286999999999991E-3</v>
      </c>
      <c r="W30" s="28">
        <f>1/$A$1*'[1]4408Imp'!V$273</f>
        <v>0</v>
      </c>
      <c r="X30" s="28">
        <f>1/$A$1*'[1]4408Imp'!W$273</f>
        <v>0</v>
      </c>
      <c r="Y30" s="28">
        <f>1/$A$1*'[1]4408Imp'!X$273</f>
        <v>0</v>
      </c>
      <c r="Z30" s="28">
        <f>1/$A$1*'[1]4408Imp'!Y$273</f>
        <v>0</v>
      </c>
      <c r="AA30" s="28">
        <f>1/$A$1*'[1]4408Imp'!Z$273</f>
        <v>0</v>
      </c>
      <c r="AB30" s="28">
        <f>1/$A$1*'[1]4408Imp'!AA$273</f>
        <v>0</v>
      </c>
      <c r="AC30" s="4"/>
      <c r="AD30" s="26">
        <f>1/1000*'[1]4408Imp'!AB$273</f>
        <v>3.6119825952300001E-4</v>
      </c>
      <c r="AE30" s="28">
        <f>1/1000*'[1]4408Imp'!AC$273</f>
        <v>5.4844258999999992E-4</v>
      </c>
      <c r="AF30" s="28">
        <f>1/1000*'[1]4408Imp'!AD$273</f>
        <v>1.8472460399999999E-3</v>
      </c>
      <c r="AG30" s="28">
        <f>1/1000*'[1]4408Imp'!AE$273</f>
        <v>3.4447834063999999E-3</v>
      </c>
      <c r="AH30" s="28">
        <f>1/1000*'[1]4408Imp'!AF$273</f>
        <v>6.0721575572000005E-3</v>
      </c>
      <c r="AI30" s="28">
        <f>1/1000*'[1]4408Imp'!AG$273</f>
        <v>4.8867713036999999E-3</v>
      </c>
      <c r="AJ30" s="28">
        <f>1/1000*'[1]4408Imp'!AH$273</f>
        <v>7.5396620368000013E-3</v>
      </c>
      <c r="AK30" s="28">
        <f>1/1000*'[1]4408Imp'!AI$273</f>
        <v>1.4072927171E-2</v>
      </c>
      <c r="AL30" s="28">
        <f>1/1000*'[1]4408Imp'!AJ$273</f>
        <v>1.18784764308E-2</v>
      </c>
      <c r="AM30" s="28">
        <f>1/1000*'[1]4408Imp'!AK$273</f>
        <v>6.0550388096000003E-3</v>
      </c>
      <c r="AN30" s="28">
        <f>1/1000*'[1]4408Imp'!AL$273</f>
        <v>6.2252830422000003E-3</v>
      </c>
      <c r="AO30" s="28">
        <f>1/1000*'[1]4408Imp'!AM$273</f>
        <v>5.142698064E-3</v>
      </c>
      <c r="AP30" s="28">
        <f>1/1000*'[1]4408Imp'!AN$273</f>
        <v>4.8125781439999999E-3</v>
      </c>
      <c r="AQ30" s="28">
        <f>1/1000*'[1]4408Imp'!AO$273</f>
        <v>4.7940359294999998E-3</v>
      </c>
      <c r="AR30" s="28">
        <f>1/1000*'[1]4408Imp'!AP$273</f>
        <v>7.2181536635000012E-3</v>
      </c>
      <c r="AS30" s="28">
        <f>1/1000*'[1]4408Imp'!AQ$273</f>
        <v>8.7958685814999993E-3</v>
      </c>
      <c r="AT30" s="28">
        <f>1/1000*'[1]4408Imp'!AR$273</f>
        <v>1.3041046398599999E-2</v>
      </c>
      <c r="AU30" s="28">
        <f>1/1000*'[1]4408Imp'!AS$273</f>
        <v>1.51662044248E-2</v>
      </c>
      <c r="AV30" s="28">
        <f>1/1000*'[1]4408Imp'!AT$273</f>
        <v>1.7045878468E-2</v>
      </c>
      <c r="AW30" s="28">
        <f>1/1000*'[1]4408Imp'!AU$273</f>
        <v>1.5491442829583334E-2</v>
      </c>
      <c r="AX30" s="28">
        <f>1/1000*'[1]4408Imp'!AV$273</f>
        <v>0</v>
      </c>
      <c r="AY30" s="28">
        <f>1/1000*'[1]4408Imp'!AW$273</f>
        <v>0</v>
      </c>
      <c r="AZ30" s="28">
        <f>1/1000*'[1]4408Imp'!AX$273</f>
        <v>0</v>
      </c>
      <c r="BA30" s="28">
        <f>1/1000*'[1]4408Imp'!AY$273</f>
        <v>0</v>
      </c>
      <c r="BB30" s="28">
        <f>1/1000*'[1]4408Imp'!AZ$273</f>
        <v>0</v>
      </c>
      <c r="BC30" s="28">
        <f>1/1000*'[1]4408Imp'!BA$273</f>
        <v>0</v>
      </c>
      <c r="BD30" s="386"/>
    </row>
    <row r="31" spans="2:56">
      <c r="B31" s="5" t="s">
        <v>82</v>
      </c>
      <c r="C31" s="45">
        <f>1/$A$1*'[1]4408Imp'!$B$63</f>
        <v>2.1229999999999995E-3</v>
      </c>
      <c r="D31" s="10">
        <f>1/$A$1*'[1]4408Imp'!$C$63</f>
        <v>3.7500399999999996E-3</v>
      </c>
      <c r="E31" s="10">
        <f>1/$A$1*'[1]4408Imp'!D$63</f>
        <v>3.5424599999999994E-3</v>
      </c>
      <c r="F31" s="10">
        <f>1/$A$1*'[1]4408Imp'!E$63</f>
        <v>3.3399999999999992E-3</v>
      </c>
      <c r="G31" s="10">
        <f>1/$A$1*'[1]4408Imp'!F$63</f>
        <v>3.1479999999999993E-3</v>
      </c>
      <c r="H31" s="10">
        <f>1/$A$1*'[1]4408Imp'!G$63</f>
        <v>3.1489999999999999E-3</v>
      </c>
      <c r="I31" s="10">
        <f>1/$A$1*'[1]4408Imp'!H$63</f>
        <v>3.1939999999999994E-3</v>
      </c>
      <c r="J31" s="10">
        <f>1/$A$1*'[1]4408Imp'!I$63</f>
        <v>2.1999999999999997E-3</v>
      </c>
      <c r="K31" s="10">
        <f>1/$A$1*'[1]4408Imp'!J$63</f>
        <v>2.1159999999999998E-3</v>
      </c>
      <c r="L31" s="10">
        <f>1/$A$1*'[1]4408Imp'!K$63</f>
        <v>1.3319999999999999E-3</v>
      </c>
      <c r="M31" s="10">
        <f>1/$A$1*'[1]4408Imp'!L$63</f>
        <v>1.2971399999999998E-3</v>
      </c>
      <c r="N31" s="10">
        <f>1/$A$1*'[1]4408Imp'!M$63</f>
        <v>9.0899999999999987E-4</v>
      </c>
      <c r="O31" s="10">
        <f>1/$A$1*'[1]4408Imp'!N$63</f>
        <v>9.4299999999999983E-4</v>
      </c>
      <c r="P31" s="10">
        <f>1/$A$1*'[1]4408Imp'!O$63</f>
        <v>9.7599999999999987E-4</v>
      </c>
      <c r="Q31" s="10">
        <f>1/$A$1*'[1]4408Imp'!P$63</f>
        <v>1.5155999999999999E-4</v>
      </c>
      <c r="R31" s="10">
        <f>1/$A$1*'[1]4408Imp'!Q$63</f>
        <v>2.3229999999999995E-4</v>
      </c>
      <c r="S31" s="10">
        <f>1/$A$1*'[1]4408Imp'!R$63</f>
        <v>3.6825999999999997E-4</v>
      </c>
      <c r="T31" s="10">
        <f>1/$A$1*'[1]4408Imp'!S$63</f>
        <v>1.4636399999999998E-3</v>
      </c>
      <c r="U31" s="10">
        <f>1/$A$1*'[1]4408Imp'!T$63</f>
        <v>2.0171599999999996E-3</v>
      </c>
      <c r="V31" s="10">
        <f>1/$A$1*'[1]4408Imp'!U$63</f>
        <v>1.0633799999999996E-3</v>
      </c>
      <c r="W31" s="10">
        <f>1/$A$1*'[1]4408Imp'!V$63</f>
        <v>0</v>
      </c>
      <c r="X31" s="10">
        <f>1/$A$1*'[1]4408Imp'!W$63</f>
        <v>0</v>
      </c>
      <c r="Y31" s="10">
        <f>1/$A$1*'[1]4408Imp'!X$63</f>
        <v>0</v>
      </c>
      <c r="Z31" s="10">
        <f>1/$A$1*'[1]4408Imp'!Y$63</f>
        <v>0</v>
      </c>
      <c r="AA31" s="10">
        <f>1/$A$1*'[1]4408Imp'!Z$63</f>
        <v>0</v>
      </c>
      <c r="AB31" s="10">
        <f>1/$A$1*'[1]4408Imp'!AA$63</f>
        <v>0</v>
      </c>
      <c r="AC31" s="4"/>
      <c r="AD31" s="45">
        <f>1/1000*'[1]4408Imp'!AB$63</f>
        <v>2.248142389362E-3</v>
      </c>
      <c r="AE31" s="10">
        <f>1/1000*'[1]4408Imp'!AC$63</f>
        <v>3.8039508411999998E-3</v>
      </c>
      <c r="AF31" s="10">
        <f>1/1000*'[1]4408Imp'!AD$63</f>
        <v>4.0634597424000002E-3</v>
      </c>
      <c r="AG31" s="10">
        <f>1/1000*'[1]4408Imp'!AE$63</f>
        <v>5.0123257072000006E-3</v>
      </c>
      <c r="AH31" s="10">
        <f>1/1000*'[1]4408Imp'!AF$63</f>
        <v>4.7461601572000005E-3</v>
      </c>
      <c r="AI31" s="10">
        <f>1/1000*'[1]4408Imp'!AG$63</f>
        <v>5.0923090647000003E-3</v>
      </c>
      <c r="AJ31" s="10">
        <f>1/1000*'[1]4408Imp'!AH$63</f>
        <v>5.8938039784000003E-3</v>
      </c>
      <c r="AK31" s="10">
        <f>1/1000*'[1]4408Imp'!AI$63</f>
        <v>5.2424146719999998E-3</v>
      </c>
      <c r="AL31" s="10">
        <f>1/1000*'[1]4408Imp'!AJ$63</f>
        <v>5.3192423312000007E-3</v>
      </c>
      <c r="AM31" s="10">
        <f>1/1000*'[1]4408Imp'!AK$63</f>
        <v>2.9859711024E-3</v>
      </c>
      <c r="AN31" s="10">
        <f>1/1000*'[1]4408Imp'!AL$63</f>
        <v>3.1734474030000004E-3</v>
      </c>
      <c r="AO31" s="10">
        <f>1/1000*'[1]4408Imp'!AM$63</f>
        <v>2.2023012959999999E-3</v>
      </c>
      <c r="AP31" s="10">
        <f>1/1000*'[1]4408Imp'!AN$63</f>
        <v>2.1024248784000002E-3</v>
      </c>
      <c r="AQ31" s="10">
        <f>1/1000*'[1]4408Imp'!AO$63</f>
        <v>1.7274291237000001E-3</v>
      </c>
      <c r="AR31" s="10">
        <f>1/1000*'[1]4408Imp'!AP$63</f>
        <v>1.0681844105000001E-3</v>
      </c>
      <c r="AS31" s="10">
        <f>1/1000*'[1]4408Imp'!AQ$63</f>
        <v>7.0610133299999996E-4</v>
      </c>
      <c r="AT31" s="10">
        <f>1/1000*'[1]4408Imp'!AR$63</f>
        <v>6.0191118889999992E-4</v>
      </c>
      <c r="AU31" s="10">
        <f>1/1000*'[1]4408Imp'!AS$63</f>
        <v>3.2781431253999997E-3</v>
      </c>
      <c r="AV31" s="10">
        <f>1/1000*'[1]4408Imp'!AT$63</f>
        <v>6.2492674050000007E-3</v>
      </c>
      <c r="AW31" s="10">
        <f>1/1000*'[1]4408Imp'!AU$63</f>
        <v>2.8306055954166669E-3</v>
      </c>
      <c r="AX31" s="10">
        <f>1/1000*'[1]4408Imp'!AV$63</f>
        <v>0</v>
      </c>
      <c r="AY31" s="10">
        <f>1/1000*'[1]4408Imp'!AW$63</f>
        <v>0</v>
      </c>
      <c r="AZ31" s="10">
        <f>1/1000*'[1]4408Imp'!AX$63</f>
        <v>0</v>
      </c>
      <c r="BA31" s="10">
        <f>1/1000*'[1]4408Imp'!AY$63</f>
        <v>0</v>
      </c>
      <c r="BB31" s="10">
        <f>1/1000*'[1]4408Imp'!AZ$63</f>
        <v>0</v>
      </c>
      <c r="BC31" s="10">
        <f>1/1000*'[1]4408Imp'!BA$63</f>
        <v>0</v>
      </c>
      <c r="BD31" s="386"/>
    </row>
    <row r="32" spans="2:56">
      <c r="B32" s="5" t="s">
        <v>87</v>
      </c>
      <c r="C32" s="45">
        <f>1/$A$1*'[1]4408Imp'!$B$244</f>
        <v>6.1319999999999994E-4</v>
      </c>
      <c r="D32" s="10">
        <f>1/$A$1*'[1]4408Imp'!$C$244</f>
        <v>4.9789999999999991E-4</v>
      </c>
      <c r="E32" s="10">
        <f>1/$A$1*'[1]4408Imp'!D$244</f>
        <v>1.3429999999999998E-3</v>
      </c>
      <c r="F32" s="10">
        <f>1/$A$1*'[1]4408Imp'!E$244</f>
        <v>2.1119999999999997E-3</v>
      </c>
      <c r="G32" s="10">
        <f>1/$A$1*'[1]4408Imp'!F$244</f>
        <v>3.8689999999999992E-3</v>
      </c>
      <c r="H32" s="10">
        <f>1/$A$1*'[1]4408Imp'!G$244</f>
        <v>3.0878599999999991E-3</v>
      </c>
      <c r="I32" s="10">
        <f>1/$A$1*'[1]4408Imp'!H$244</f>
        <v>4.0874199999999996E-3</v>
      </c>
      <c r="J32" s="10">
        <f>1/$A$1*'[1]4408Imp'!I$244</f>
        <v>6.3253199999999997E-3</v>
      </c>
      <c r="K32" s="10">
        <f>1/$A$1*'[1]4408Imp'!J$244</f>
        <v>3.4357599999999995E-3</v>
      </c>
      <c r="L32" s="10">
        <f>1/$A$1*'[1]4408Imp'!K$244</f>
        <v>2.1122599999999999E-3</v>
      </c>
      <c r="M32" s="10">
        <f>1/$A$1*'[1]4408Imp'!L$244</f>
        <v>2.5026999999999996E-3</v>
      </c>
      <c r="N32" s="10">
        <f>1/$A$1*'[1]4408Imp'!M$244</f>
        <v>1.9992799999999995E-3</v>
      </c>
      <c r="O32" s="10">
        <f>1/$A$1*'[1]4408Imp'!N$244</f>
        <v>2.1290599999999995E-3</v>
      </c>
      <c r="P32" s="10">
        <f>1/$A$1*'[1]4408Imp'!O$244</f>
        <v>2.1249999999999997E-3</v>
      </c>
      <c r="Q32" s="10">
        <f>1/$A$1*'[1]4408Imp'!P$244</f>
        <v>3.3209999999999993E-3</v>
      </c>
      <c r="R32" s="10">
        <f>1/$A$1*'[1]4408Imp'!Q$244</f>
        <v>4.4623399999999995E-3</v>
      </c>
      <c r="S32" s="10">
        <f>1/$A$1*'[1]4408Imp'!R$244</f>
        <v>6.5144419999999988E-3</v>
      </c>
      <c r="T32" s="10">
        <f>1/$A$1*'[1]4408Imp'!S$244</f>
        <v>6.9662799999999992E-3</v>
      </c>
      <c r="U32" s="10">
        <f>1/$A$1*'[1]4408Imp'!T$244</f>
        <v>7.2779999999999989E-3</v>
      </c>
      <c r="V32" s="10">
        <f>1/$A$1*'[1]4408Imp'!U$244</f>
        <v>6.9764199999999997E-3</v>
      </c>
      <c r="W32" s="10">
        <f>1/$A$1*'[1]4408Imp'!V$244</f>
        <v>0</v>
      </c>
      <c r="X32" s="10">
        <f>1/$A$1*'[1]4408Imp'!W$244</f>
        <v>0</v>
      </c>
      <c r="Y32" s="10">
        <f>1/$A$1*'[1]4408Imp'!X$244</f>
        <v>0</v>
      </c>
      <c r="Z32" s="10">
        <f>1/$A$1*'[1]4408Imp'!Y$244</f>
        <v>0</v>
      </c>
      <c r="AA32" s="10">
        <f>1/$A$1*'[1]4408Imp'!Z$244</f>
        <v>0</v>
      </c>
      <c r="AB32" s="10">
        <f>1/$A$1*'[1]4408Imp'!AA$244</f>
        <v>0</v>
      </c>
      <c r="AC32" s="4"/>
      <c r="AD32" s="45">
        <f>1/1000*'[1]4408Imp'!AB$244</f>
        <v>3.1784294169E-4</v>
      </c>
      <c r="AE32" s="10">
        <f>1/1000*'[1]4408Imp'!AC$244</f>
        <v>4.1031287079999995E-4</v>
      </c>
      <c r="AF32" s="10">
        <f>1/1000*'[1]4408Imp'!AD$244</f>
        <v>1.75139304E-3</v>
      </c>
      <c r="AG32" s="10">
        <f>1/1000*'[1]4408Imp'!AE$244</f>
        <v>3.4074062960000001E-3</v>
      </c>
      <c r="AH32" s="10">
        <f>1/1000*'[1]4408Imp'!AF$244</f>
        <v>6.0721575572000005E-3</v>
      </c>
      <c r="AI32" s="10">
        <f>1/1000*'[1]4408Imp'!AG$244</f>
        <v>4.2116753679000002E-3</v>
      </c>
      <c r="AJ32" s="10">
        <f>1/1000*'[1]4408Imp'!AH$244</f>
        <v>6.4363763616000005E-3</v>
      </c>
      <c r="AK32" s="10">
        <f>1/1000*'[1]4408Imp'!AI$244</f>
        <v>1.1600425937500001E-2</v>
      </c>
      <c r="AL32" s="10">
        <f>1/1000*'[1]4408Imp'!AJ$244</f>
        <v>9.2461194848000011E-3</v>
      </c>
      <c r="AM32" s="10">
        <f>1/1000*'[1]4408Imp'!AK$244</f>
        <v>4.5483591120000005E-3</v>
      </c>
      <c r="AN32" s="10">
        <f>1/1000*'[1]4408Imp'!AL$244</f>
        <v>4.9661066682000002E-3</v>
      </c>
      <c r="AO32" s="10">
        <f>1/1000*'[1]4408Imp'!AM$244</f>
        <v>4.5416881440000006E-3</v>
      </c>
      <c r="AP32" s="10">
        <f>1/1000*'[1]4408Imp'!AN$244</f>
        <v>4.3607730848000004E-3</v>
      </c>
      <c r="AQ32" s="10">
        <f>1/1000*'[1]4408Imp'!AO$244</f>
        <v>4.1280256538999997E-3</v>
      </c>
      <c r="AR32" s="10">
        <f>1/1000*'[1]4408Imp'!AP$244</f>
        <v>6.0127870145000005E-3</v>
      </c>
      <c r="AS32" s="10">
        <f>1/1000*'[1]4408Imp'!AQ$244</f>
        <v>7.2456296919999998E-3</v>
      </c>
      <c r="AT32" s="10">
        <f>1/1000*'[1]4408Imp'!AR$244</f>
        <v>1.1347446229499999E-2</v>
      </c>
      <c r="AU32" s="10">
        <f>1/1000*'[1]4408Imp'!AS$244</f>
        <v>1.3627558673300001E-2</v>
      </c>
      <c r="AV32" s="10">
        <f>1/1000*'[1]4408Imp'!AT$244</f>
        <v>1.5558703037E-2</v>
      </c>
      <c r="AW32" s="10">
        <f>1/1000*'[1]4408Imp'!AU$244</f>
        <v>1.3810574305416667E-2</v>
      </c>
      <c r="AX32" s="10">
        <f>1/1000*'[1]4408Imp'!AV$244</f>
        <v>0</v>
      </c>
      <c r="AY32" s="10">
        <f>1/1000*'[1]4408Imp'!AW$244</f>
        <v>0</v>
      </c>
      <c r="AZ32" s="10">
        <f>1/1000*'[1]4408Imp'!AX$244</f>
        <v>0</v>
      </c>
      <c r="BA32" s="10">
        <f>1/1000*'[1]4408Imp'!AY$244</f>
        <v>0</v>
      </c>
      <c r="BB32" s="10">
        <f>1/1000*'[1]4408Imp'!AZ$244</f>
        <v>0</v>
      </c>
      <c r="BC32" s="10">
        <f>1/1000*'[1]4408Imp'!BA$244</f>
        <v>0</v>
      </c>
      <c r="BD32" s="386"/>
    </row>
    <row r="33" spans="2:56">
      <c r="B33" s="5" t="s">
        <v>16</v>
      </c>
      <c r="C33" s="19">
        <f t="shared" ref="C33:AB33" si="13">SUM(C30:C30)-SUM(C31:C32)</f>
        <v>-2.0899999999999994E-3</v>
      </c>
      <c r="D33" s="15">
        <f t="shared" si="13"/>
        <v>-3.6000399999999997E-3</v>
      </c>
      <c r="E33" s="15">
        <f t="shared" si="13"/>
        <v>-3.3374599999999996E-3</v>
      </c>
      <c r="F33" s="15">
        <f t="shared" si="13"/>
        <v>-3.3109999999999988E-3</v>
      </c>
      <c r="G33" s="15">
        <f t="shared" si="13"/>
        <v>-3.1479999999999998E-3</v>
      </c>
      <c r="H33" s="15">
        <f t="shared" si="13"/>
        <v>-3.5440000000000037E-4</v>
      </c>
      <c r="I33" s="15">
        <f t="shared" si="13"/>
        <v>-1.0352599999999997E-3</v>
      </c>
      <c r="J33" s="15">
        <f t="shared" si="13"/>
        <v>6.6999999999999872E-4</v>
      </c>
      <c r="K33" s="15">
        <f t="shared" si="13"/>
        <v>5.4359999999999912E-4</v>
      </c>
      <c r="L33" s="15">
        <f t="shared" si="13"/>
        <v>5.2315999999999951E-4</v>
      </c>
      <c r="M33" s="15">
        <f t="shared" si="13"/>
        <v>-7.2714000000000025E-4</v>
      </c>
      <c r="N33" s="15">
        <f t="shared" si="13"/>
        <v>-6.6399999999999966E-4</v>
      </c>
      <c r="O33" s="15">
        <f t="shared" si="13"/>
        <v>-7.4099999999999991E-4</v>
      </c>
      <c r="P33" s="15">
        <f t="shared" si="13"/>
        <v>-6.9899999999999997E-4</v>
      </c>
      <c r="Q33" s="15">
        <f t="shared" si="13"/>
        <v>4.6043999999999989E-4</v>
      </c>
      <c r="R33" s="15">
        <f t="shared" si="13"/>
        <v>8.9165857142857029E-4</v>
      </c>
      <c r="S33" s="15">
        <f t="shared" si="13"/>
        <v>7.2763047619047675E-4</v>
      </c>
      <c r="T33" s="15">
        <f t="shared" si="13"/>
        <v>-3.8826500000000048E-4</v>
      </c>
      <c r="U33" s="15">
        <f t="shared" si="13"/>
        <v>-1.0041599999999987E-3</v>
      </c>
      <c r="V33" s="15">
        <f t="shared" si="13"/>
        <v>8.8899999999999396E-5</v>
      </c>
      <c r="W33" s="15">
        <f t="shared" si="13"/>
        <v>0</v>
      </c>
      <c r="X33" s="15">
        <f t="shared" si="13"/>
        <v>0</v>
      </c>
      <c r="Y33" s="15">
        <f t="shared" si="13"/>
        <v>0</v>
      </c>
      <c r="Z33" s="15">
        <f t="shared" si="13"/>
        <v>0</v>
      </c>
      <c r="AA33" s="15">
        <f t="shared" si="13"/>
        <v>0</v>
      </c>
      <c r="AB33" s="15">
        <f t="shared" si="13"/>
        <v>0</v>
      </c>
      <c r="AC33" s="4"/>
      <c r="AD33" s="20">
        <f t="shared" ref="AD33:BC33" si="14">SUM(AD30:AD30)-SUM(AD31:AD32)</f>
        <v>-2.2047870715289999E-3</v>
      </c>
      <c r="AE33" s="12">
        <f t="shared" si="14"/>
        <v>-3.665821122E-3</v>
      </c>
      <c r="AF33" s="12">
        <f t="shared" si="14"/>
        <v>-3.9676067424000002E-3</v>
      </c>
      <c r="AG33" s="12">
        <f t="shared" si="14"/>
        <v>-4.9749485967999999E-3</v>
      </c>
      <c r="AH33" s="12">
        <f t="shared" si="14"/>
        <v>-4.7461601572000014E-3</v>
      </c>
      <c r="AI33" s="12">
        <f t="shared" si="14"/>
        <v>-4.4172131289000006E-3</v>
      </c>
      <c r="AJ33" s="12">
        <f t="shared" si="14"/>
        <v>-4.7905183031999986E-3</v>
      </c>
      <c r="AK33" s="12">
        <f t="shared" si="14"/>
        <v>-2.7699134385000008E-3</v>
      </c>
      <c r="AL33" s="12">
        <f t="shared" si="14"/>
        <v>-2.6868853852000021E-3</v>
      </c>
      <c r="AM33" s="12">
        <f t="shared" si="14"/>
        <v>-1.4792914047999997E-3</v>
      </c>
      <c r="AN33" s="12">
        <f t="shared" si="14"/>
        <v>-1.9142710290000007E-3</v>
      </c>
      <c r="AO33" s="12">
        <f t="shared" si="14"/>
        <v>-1.6012913760000006E-3</v>
      </c>
      <c r="AP33" s="12">
        <f t="shared" si="14"/>
        <v>-1.6506198192000011E-3</v>
      </c>
      <c r="AQ33" s="12">
        <f t="shared" si="14"/>
        <v>-1.0614188480999997E-3</v>
      </c>
      <c r="AR33" s="12">
        <f t="shared" si="14"/>
        <v>1.3718223850000058E-4</v>
      </c>
      <c r="AS33" s="12">
        <f t="shared" si="14"/>
        <v>8.4413755649999887E-4</v>
      </c>
      <c r="AT33" s="12">
        <f t="shared" si="14"/>
        <v>1.0916889801999997E-3</v>
      </c>
      <c r="AU33" s="12">
        <f t="shared" si="14"/>
        <v>-1.7394973739000008E-3</v>
      </c>
      <c r="AV33" s="12">
        <f t="shared" si="14"/>
        <v>-4.7620919740000017E-3</v>
      </c>
      <c r="AW33" s="12">
        <f t="shared" si="14"/>
        <v>-1.1497370712500003E-3</v>
      </c>
      <c r="AX33" s="12">
        <f t="shared" si="14"/>
        <v>0</v>
      </c>
      <c r="AY33" s="12">
        <f t="shared" si="14"/>
        <v>0</v>
      </c>
      <c r="AZ33" s="12">
        <f t="shared" si="14"/>
        <v>0</v>
      </c>
      <c r="BA33" s="12">
        <f t="shared" si="14"/>
        <v>0</v>
      </c>
      <c r="BB33" s="12">
        <f t="shared" si="14"/>
        <v>0</v>
      </c>
      <c r="BC33" s="12">
        <f t="shared" si="14"/>
        <v>0</v>
      </c>
      <c r="BD33" s="386"/>
    </row>
    <row r="34" spans="2:56" ht="17.149999999999999" customHeight="1" thickBot="1">
      <c r="B34" s="157" t="s">
        <v>134</v>
      </c>
      <c r="C34" s="158">
        <f t="shared" ref="C34:AB34" si="15">C5-SUM(C6,C12,C15,C19,C22,C29,C30)</f>
        <v>3.9181999999999828E-3</v>
      </c>
      <c r="D34" s="159">
        <f t="shared" si="15"/>
        <v>3.7587599999999166E-3</v>
      </c>
      <c r="E34" s="159">
        <f t="shared" si="15"/>
        <v>1.9309169999999209E-3</v>
      </c>
      <c r="F34" s="159">
        <f t="shared" si="15"/>
        <v>2.9529530000000082E-3</v>
      </c>
      <c r="G34" s="159">
        <f t="shared" si="15"/>
        <v>3.2818000000000014E-3</v>
      </c>
      <c r="H34" s="159">
        <f t="shared" si="15"/>
        <v>9.8623999999994383E-4</v>
      </c>
      <c r="I34" s="159">
        <f t="shared" si="15"/>
        <v>2.1143900000000215E-3</v>
      </c>
      <c r="J34" s="159">
        <f t="shared" si="15"/>
        <v>2.3648000000000002E-3</v>
      </c>
      <c r="K34" s="159">
        <f t="shared" si="15"/>
        <v>1.6395599999999844E-3</v>
      </c>
      <c r="L34" s="159">
        <f t="shared" si="15"/>
        <v>5.7316000000001699E-4</v>
      </c>
      <c r="M34" s="159">
        <f t="shared" si="15"/>
        <v>2.4099999999999122E-4</v>
      </c>
      <c r="N34" s="159">
        <f t="shared" si="15"/>
        <v>2.0724181818178311E-4</v>
      </c>
      <c r="O34" s="159">
        <f t="shared" si="15"/>
        <v>3.8282000000003369E-4</v>
      </c>
      <c r="P34" s="159">
        <f t="shared" si="15"/>
        <v>2.3761999999995231E-4</v>
      </c>
      <c r="Q34" s="159">
        <f t="shared" si="15"/>
        <v>3.7252633333337282E-4</v>
      </c>
      <c r="R34" s="159">
        <f t="shared" si="15"/>
        <v>2.987681544771581E-4</v>
      </c>
      <c r="S34" s="159">
        <f t="shared" si="15"/>
        <v>5.6679476190477085E-4</v>
      </c>
      <c r="T34" s="159">
        <f t="shared" si="15"/>
        <v>2.054733333332337E-4</v>
      </c>
      <c r="U34" s="159">
        <f t="shared" si="15"/>
        <v>3.7140428571427742E-4</v>
      </c>
      <c r="V34" s="159">
        <f t="shared" si="15"/>
        <v>3.4202166666666423E-4</v>
      </c>
      <c r="W34" s="159">
        <f t="shared" si="15"/>
        <v>0</v>
      </c>
      <c r="X34" s="159">
        <f t="shared" si="15"/>
        <v>0</v>
      </c>
      <c r="Y34" s="159">
        <f t="shared" si="15"/>
        <v>0</v>
      </c>
      <c r="Z34" s="159">
        <f t="shared" si="15"/>
        <v>0</v>
      </c>
      <c r="AA34" s="159">
        <f t="shared" si="15"/>
        <v>0</v>
      </c>
      <c r="AB34" s="159">
        <f t="shared" si="15"/>
        <v>0</v>
      </c>
      <c r="AC34" s="113"/>
      <c r="AD34" s="158">
        <f t="shared" ref="AD34:BC34" si="16">AD5-SUM(AD6,AD12,AD15,AD19,AD22,AD29,AD30)</f>
        <v>4.5583497250979987E-3</v>
      </c>
      <c r="AE34" s="159">
        <f t="shared" si="16"/>
        <v>4.5801225811999136E-3</v>
      </c>
      <c r="AF34" s="159">
        <f t="shared" si="16"/>
        <v>2.9347594319999726E-3</v>
      </c>
      <c r="AG34" s="159">
        <f t="shared" si="16"/>
        <v>5.1743373023999673E-3</v>
      </c>
      <c r="AH34" s="159">
        <f t="shared" si="16"/>
        <v>6.2944362676999599E-3</v>
      </c>
      <c r="AI34" s="159">
        <f t="shared" si="16"/>
        <v>2.3484527351999573E-3</v>
      </c>
      <c r="AJ34" s="159">
        <f t="shared" si="16"/>
        <v>3.7628398375998962E-3</v>
      </c>
      <c r="AK34" s="159">
        <f t="shared" si="16"/>
        <v>4.6264160370000917E-3</v>
      </c>
      <c r="AL34" s="159">
        <f t="shared" si="16"/>
        <v>2.236654384800002E-3</v>
      </c>
      <c r="AM34" s="159">
        <f t="shared" si="16"/>
        <v>1.8394190012000211E-3</v>
      </c>
      <c r="AN34" s="159">
        <f t="shared" si="16"/>
        <v>8.1893526659998495E-4</v>
      </c>
      <c r="AO34" s="159">
        <f t="shared" si="16"/>
        <v>6.0136209599992441E-4</v>
      </c>
      <c r="AP34" s="159">
        <f t="shared" si="16"/>
        <v>7.9394344479995216E-4</v>
      </c>
      <c r="AQ34" s="159">
        <f t="shared" si="16"/>
        <v>7.4036262599994074E-4</v>
      </c>
      <c r="AR34" s="159">
        <f t="shared" si="16"/>
        <v>8.5263661399999358E-4</v>
      </c>
      <c r="AS34" s="159">
        <f t="shared" si="16"/>
        <v>6.4642687549998357E-4</v>
      </c>
      <c r="AT34" s="159">
        <f t="shared" si="16"/>
        <v>1.0846369203000306E-3</v>
      </c>
      <c r="AU34" s="159">
        <f t="shared" si="16"/>
        <v>3.9227589830001519E-4</v>
      </c>
      <c r="AV34" s="159">
        <f t="shared" si="16"/>
        <v>9.3333012800003723E-4</v>
      </c>
      <c r="AW34" s="159">
        <f t="shared" si="16"/>
        <v>1.0059512229166623E-3</v>
      </c>
      <c r="AX34" s="159">
        <f t="shared" si="16"/>
        <v>0</v>
      </c>
      <c r="AY34" s="159">
        <f t="shared" si="16"/>
        <v>0</v>
      </c>
      <c r="AZ34" s="159">
        <f t="shared" si="16"/>
        <v>0</v>
      </c>
      <c r="BA34" s="159">
        <f t="shared" si="16"/>
        <v>0</v>
      </c>
      <c r="BB34" s="159">
        <f t="shared" si="16"/>
        <v>0</v>
      </c>
      <c r="BC34" s="159">
        <f t="shared" si="16"/>
        <v>0</v>
      </c>
      <c r="BD34" s="386"/>
    </row>
    <row r="35" spans="2:56" ht="13" thickTop="1">
      <c r="AD35" s="29"/>
      <c r="AE35" s="29"/>
      <c r="AF35" s="29"/>
      <c r="AG35" s="29"/>
      <c r="AH35" s="29"/>
      <c r="AI35" s="29"/>
      <c r="AJ35" s="29"/>
      <c r="AK35" s="29"/>
      <c r="AL35" s="29"/>
      <c r="AM35" s="29"/>
      <c r="AN35" s="29"/>
      <c r="AO35" s="29"/>
      <c r="AP35" s="29"/>
      <c r="AQ35" s="29"/>
      <c r="AR35" s="29"/>
      <c r="AS35" s="29"/>
      <c r="AT35" s="29"/>
      <c r="AU35" s="29"/>
      <c r="AV35" s="29"/>
      <c r="AW35" s="29"/>
      <c r="AX35" s="29"/>
      <c r="AY35" s="29"/>
      <c r="AZ35" s="29"/>
      <c r="BA35" s="29"/>
      <c r="BB35" s="29"/>
      <c r="BC35" s="29"/>
    </row>
    <row r="36" spans="2:56">
      <c r="AD36" s="29"/>
      <c r="AE36" s="29"/>
      <c r="AF36" s="29"/>
      <c r="AG36" s="29"/>
      <c r="AH36" s="29"/>
      <c r="AI36" s="29"/>
      <c r="AJ36" s="29"/>
      <c r="AK36" s="29"/>
      <c r="AL36" s="29"/>
      <c r="AM36" s="29"/>
      <c r="AN36" s="29"/>
      <c r="AO36" s="29"/>
      <c r="AP36" s="29"/>
      <c r="AQ36" s="29"/>
      <c r="AR36" s="29"/>
      <c r="AS36" s="29"/>
      <c r="AT36" s="29"/>
      <c r="AU36" s="29"/>
      <c r="AV36" s="29"/>
      <c r="AW36" s="29"/>
      <c r="AX36" s="29"/>
      <c r="AY36" s="29"/>
      <c r="AZ36" s="29"/>
      <c r="BA36" s="29"/>
      <c r="BB36" s="29"/>
      <c r="BC36" s="29"/>
    </row>
    <row r="37" spans="2:56">
      <c r="AD37" s="29"/>
      <c r="AE37" s="29"/>
      <c r="AF37" s="29"/>
      <c r="AG37" s="29"/>
      <c r="AH37" s="29"/>
      <c r="AI37" s="29"/>
      <c r="AJ37" s="29"/>
      <c r="AK37" s="29"/>
      <c r="AL37" s="29"/>
      <c r="AM37" s="29"/>
      <c r="AN37" s="29"/>
      <c r="AO37" s="29"/>
      <c r="AP37" s="29"/>
      <c r="AQ37" s="29"/>
      <c r="AR37" s="29"/>
      <c r="AS37" s="29"/>
      <c r="AT37" s="29"/>
      <c r="AU37" s="29"/>
      <c r="AV37" s="29"/>
      <c r="AW37" s="29"/>
      <c r="AX37" s="29"/>
      <c r="AY37" s="29"/>
      <c r="AZ37" s="29"/>
      <c r="BA37" s="29"/>
      <c r="BB37" s="29"/>
      <c r="BC37" s="29"/>
    </row>
    <row r="38" spans="2:56">
      <c r="AD38" s="29"/>
      <c r="AE38" s="29"/>
      <c r="AF38" s="29"/>
      <c r="AG38" s="29"/>
      <c r="AH38" s="29"/>
      <c r="AI38" s="29"/>
      <c r="AJ38" s="29"/>
      <c r="AK38" s="29"/>
      <c r="AL38" s="29"/>
      <c r="AM38" s="29"/>
      <c r="AN38" s="29"/>
      <c r="AO38" s="29"/>
      <c r="AP38" s="29"/>
      <c r="AQ38" s="29"/>
      <c r="AR38" s="29"/>
      <c r="AS38" s="29"/>
      <c r="AT38" s="29"/>
      <c r="AU38" s="29"/>
      <c r="AV38" s="29"/>
      <c r="AW38" s="29"/>
      <c r="AX38" s="29"/>
      <c r="AY38" s="29"/>
      <c r="AZ38" s="29"/>
      <c r="BA38" s="29"/>
      <c r="BB38" s="29"/>
      <c r="BC38" s="29"/>
    </row>
    <row r="39" spans="2:56">
      <c r="AD39" s="29"/>
      <c r="AE39" s="29"/>
      <c r="AF39" s="29"/>
      <c r="AG39" s="29"/>
      <c r="AH39" s="29"/>
      <c r="AI39" s="29"/>
      <c r="AJ39" s="29"/>
      <c r="AK39" s="29"/>
      <c r="AL39" s="29"/>
      <c r="AM39" s="29"/>
      <c r="AN39" s="29"/>
      <c r="AO39" s="29"/>
      <c r="AP39" s="29"/>
      <c r="AQ39" s="29"/>
      <c r="AR39" s="29"/>
      <c r="AS39" s="29"/>
      <c r="AT39" s="29"/>
      <c r="AU39" s="29"/>
      <c r="AV39" s="29"/>
      <c r="AW39" s="29"/>
      <c r="AX39" s="29"/>
      <c r="AY39" s="29"/>
      <c r="AZ39" s="29"/>
      <c r="BA39" s="29"/>
      <c r="BB39" s="29"/>
      <c r="BC39" s="29"/>
    </row>
    <row r="40" spans="2:56">
      <c r="AD40" s="29"/>
      <c r="AE40" s="29"/>
      <c r="AF40" s="29"/>
      <c r="AG40" s="29"/>
      <c r="AH40" s="29"/>
      <c r="AI40" s="29"/>
      <c r="AJ40" s="29"/>
      <c r="AK40" s="29"/>
      <c r="AL40" s="29"/>
      <c r="AM40" s="29"/>
      <c r="AN40" s="29"/>
      <c r="AO40" s="29"/>
      <c r="AP40" s="29"/>
      <c r="AQ40" s="29"/>
      <c r="AR40" s="29"/>
      <c r="AS40" s="29"/>
      <c r="AT40" s="29"/>
      <c r="AU40" s="29"/>
      <c r="AV40" s="29"/>
      <c r="AW40" s="29"/>
      <c r="AX40" s="29"/>
      <c r="AY40" s="29"/>
      <c r="AZ40" s="29"/>
      <c r="BA40" s="29"/>
      <c r="BB40" s="29"/>
      <c r="BC40" s="29"/>
    </row>
    <row r="41" spans="2:56">
      <c r="AD41" s="29"/>
      <c r="AE41" s="29"/>
      <c r="AF41" s="29"/>
      <c r="AG41" s="29"/>
      <c r="AH41" s="29"/>
      <c r="AI41" s="29"/>
      <c r="AJ41" s="29"/>
      <c r="AK41" s="29"/>
      <c r="AL41" s="29"/>
      <c r="AM41" s="29"/>
      <c r="AN41" s="29"/>
      <c r="AO41" s="29"/>
      <c r="AP41" s="29"/>
      <c r="AQ41" s="29"/>
      <c r="AR41" s="29"/>
      <c r="AS41" s="29"/>
      <c r="AT41" s="29"/>
      <c r="AU41" s="29"/>
      <c r="AV41" s="29"/>
      <c r="AW41" s="29"/>
      <c r="AX41" s="29"/>
      <c r="AY41" s="29"/>
      <c r="AZ41" s="29"/>
      <c r="BA41" s="29"/>
      <c r="BB41" s="29"/>
      <c r="BC41" s="29"/>
    </row>
    <row r="42" spans="2:56">
      <c r="AD42" s="29"/>
      <c r="AE42" s="29"/>
      <c r="AF42" s="29"/>
      <c r="AG42" s="29"/>
      <c r="AH42" s="29"/>
      <c r="AI42" s="29"/>
      <c r="AJ42" s="29"/>
      <c r="AK42" s="29"/>
      <c r="AL42" s="29"/>
      <c r="AM42" s="29"/>
      <c r="AN42" s="29"/>
      <c r="AO42" s="29"/>
      <c r="AP42" s="29"/>
      <c r="AQ42" s="29"/>
      <c r="AR42" s="29"/>
      <c r="AS42" s="29"/>
      <c r="AT42" s="29"/>
      <c r="AU42" s="29"/>
      <c r="AV42" s="29"/>
      <c r="AW42" s="29"/>
      <c r="AX42" s="29"/>
      <c r="AY42" s="29"/>
      <c r="AZ42" s="29"/>
      <c r="BA42" s="29"/>
      <c r="BB42" s="29"/>
      <c r="BC42" s="29"/>
    </row>
    <row r="43" spans="2:56">
      <c r="AD43" s="29"/>
      <c r="AE43" s="29"/>
      <c r="AF43" s="29"/>
      <c r="AG43" s="29"/>
      <c r="AH43" s="29"/>
      <c r="AI43" s="29"/>
      <c r="AJ43" s="29"/>
      <c r="AK43" s="29"/>
      <c r="AL43" s="29"/>
      <c r="AM43" s="29"/>
      <c r="AN43" s="29"/>
      <c r="AO43" s="29"/>
      <c r="AP43" s="29"/>
      <c r="AQ43" s="29"/>
      <c r="AR43" s="29"/>
      <c r="AS43" s="29"/>
      <c r="AT43" s="29"/>
      <c r="AU43" s="29"/>
      <c r="AV43" s="29"/>
      <c r="AW43" s="29"/>
      <c r="AX43" s="29"/>
      <c r="AY43" s="29"/>
      <c r="AZ43" s="29"/>
      <c r="BA43" s="29"/>
      <c r="BB43" s="29"/>
      <c r="BC43" s="29"/>
    </row>
    <row r="44" spans="2:56">
      <c r="AD44" s="29"/>
      <c r="AE44" s="29"/>
      <c r="AF44" s="29"/>
      <c r="AG44" s="29"/>
      <c r="AH44" s="29"/>
      <c r="AI44" s="29"/>
      <c r="AJ44" s="29"/>
      <c r="AK44" s="29"/>
      <c r="AL44" s="29"/>
      <c r="AM44" s="29"/>
      <c r="AN44" s="29"/>
      <c r="AO44" s="29"/>
      <c r="AP44" s="29"/>
      <c r="AQ44" s="29"/>
      <c r="AR44" s="29"/>
      <c r="AS44" s="29"/>
      <c r="AT44" s="29"/>
      <c r="AU44" s="29"/>
      <c r="AV44" s="29"/>
      <c r="AW44" s="29"/>
      <c r="AX44" s="29"/>
      <c r="AY44" s="29"/>
      <c r="AZ44" s="29"/>
      <c r="BA44" s="29"/>
      <c r="BB44" s="29"/>
      <c r="BC44" s="29"/>
    </row>
    <row r="45" spans="2:56">
      <c r="AD45" s="29"/>
      <c r="AE45" s="29"/>
      <c r="AF45" s="29"/>
      <c r="AG45" s="29"/>
      <c r="AH45" s="29"/>
      <c r="AI45" s="29"/>
      <c r="AJ45" s="29"/>
      <c r="AK45" s="29"/>
      <c r="AL45" s="29"/>
      <c r="AM45" s="29"/>
      <c r="AN45" s="29"/>
      <c r="AO45" s="29"/>
      <c r="AP45" s="29"/>
      <c r="AQ45" s="29"/>
      <c r="AR45" s="29"/>
      <c r="AS45" s="29"/>
      <c r="AT45" s="29"/>
      <c r="AU45" s="29"/>
      <c r="AV45" s="29"/>
      <c r="AW45" s="29"/>
      <c r="AX45" s="29"/>
      <c r="AY45" s="29"/>
      <c r="AZ45" s="29"/>
      <c r="BA45" s="29"/>
      <c r="BB45" s="29"/>
      <c r="BC45" s="29"/>
    </row>
    <row r="46" spans="2:56">
      <c r="AD46" s="29"/>
      <c r="AE46" s="29"/>
      <c r="AF46" s="29"/>
      <c r="AG46" s="29"/>
      <c r="AH46" s="29"/>
      <c r="AI46" s="29"/>
      <c r="AJ46" s="29"/>
      <c r="AK46" s="29"/>
      <c r="AL46" s="29"/>
      <c r="AM46" s="29"/>
      <c r="AN46" s="29"/>
      <c r="AO46" s="29"/>
      <c r="AP46" s="29"/>
      <c r="AQ46" s="29"/>
      <c r="AR46" s="29"/>
      <c r="AS46" s="29"/>
      <c r="AT46" s="29"/>
      <c r="AU46" s="29"/>
      <c r="AV46" s="29"/>
      <c r="AW46" s="29"/>
      <c r="AX46" s="29"/>
      <c r="AY46" s="29"/>
      <c r="AZ46" s="29"/>
      <c r="BA46" s="29"/>
      <c r="BB46" s="29"/>
      <c r="BC46" s="29"/>
    </row>
    <row r="47" spans="2:56">
      <c r="AD47" s="29"/>
      <c r="AE47" s="29"/>
      <c r="AF47" s="29"/>
      <c r="AG47" s="29"/>
      <c r="AH47" s="29"/>
      <c r="AI47" s="29"/>
      <c r="AJ47" s="29"/>
      <c r="AK47" s="29"/>
      <c r="AL47" s="29"/>
      <c r="AM47" s="29"/>
      <c r="AN47" s="29"/>
      <c r="AO47" s="29"/>
      <c r="AP47" s="29"/>
      <c r="AQ47" s="29"/>
      <c r="AR47" s="29"/>
      <c r="AS47" s="29"/>
      <c r="AT47" s="29"/>
      <c r="AU47" s="29"/>
      <c r="AV47" s="29"/>
      <c r="AW47" s="29"/>
      <c r="AX47" s="29"/>
      <c r="AY47" s="29"/>
      <c r="AZ47" s="29"/>
      <c r="BA47" s="29"/>
      <c r="BB47" s="29"/>
      <c r="BC47" s="29"/>
    </row>
  </sheetData>
  <mergeCells count="5">
    <mergeCell ref="B2:B4"/>
    <mergeCell ref="AD2:BC2"/>
    <mergeCell ref="AD3:BC3"/>
    <mergeCell ref="C3:AB3"/>
    <mergeCell ref="C2:AB2"/>
  </mergeCells>
  <phoneticPr fontId="2" type="noConversion"/>
  <pageMargins left="0.75" right="0.75" top="1" bottom="1" header="0.5" footer="0.5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BD33"/>
  <sheetViews>
    <sheetView workbookViewId="0">
      <pane xSplit="2" ySplit="5" topLeftCell="C6" activePane="bottomRight" state="frozen"/>
      <selection activeCell="B2" sqref="B2:B3"/>
      <selection pane="topRight" activeCell="B2" sqref="B2:B3"/>
      <selection pane="bottomLeft" activeCell="B2" sqref="B2:B3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2" width="5.6328125" customWidth="1"/>
    <col min="23" max="28" width="5.6328125" hidden="1" customWidth="1"/>
    <col min="29" max="29" width="1.7265625" customWidth="1"/>
    <col min="30" max="49" width="5.6328125" style="30" customWidth="1"/>
    <col min="50" max="55" width="5.6328125" style="30" hidden="1" customWidth="1"/>
  </cols>
  <sheetData>
    <row r="1" spans="1:56" ht="9" customHeight="1" thickBot="1">
      <c r="A1" s="55">
        <f>[2]RWE!$A$12</f>
        <v>2.2999999999999998</v>
      </c>
      <c r="B1" s="27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441" t="s">
        <v>37</v>
      </c>
      <c r="C2" s="452" t="s">
        <v>19</v>
      </c>
      <c r="D2" s="453"/>
      <c r="E2" s="453"/>
      <c r="F2" s="453"/>
      <c r="G2" s="453"/>
      <c r="H2" s="453"/>
      <c r="I2" s="453"/>
      <c r="J2" s="453"/>
      <c r="K2" s="453"/>
      <c r="L2" s="453"/>
      <c r="M2" s="453"/>
      <c r="N2" s="453"/>
      <c r="O2" s="453"/>
      <c r="P2" s="453"/>
      <c r="Q2" s="453"/>
      <c r="R2" s="453"/>
      <c r="S2" s="453"/>
      <c r="T2" s="453"/>
      <c r="U2" s="453"/>
      <c r="V2" s="453"/>
      <c r="W2" s="453"/>
      <c r="X2" s="453"/>
      <c r="Y2" s="453"/>
      <c r="Z2" s="453"/>
      <c r="AA2" s="453"/>
      <c r="AB2" s="454"/>
      <c r="AC2" s="3"/>
      <c r="AD2" s="422" t="s">
        <v>2</v>
      </c>
      <c r="AE2" s="423"/>
      <c r="AF2" s="423"/>
      <c r="AG2" s="423"/>
      <c r="AH2" s="423"/>
      <c r="AI2" s="423"/>
      <c r="AJ2" s="423"/>
      <c r="AK2" s="423"/>
      <c r="AL2" s="423"/>
      <c r="AM2" s="423"/>
      <c r="AN2" s="423"/>
      <c r="AO2" s="423"/>
      <c r="AP2" s="423"/>
      <c r="AQ2" s="423"/>
      <c r="AR2" s="423"/>
      <c r="AS2" s="423"/>
      <c r="AT2" s="423"/>
      <c r="AU2" s="423"/>
      <c r="AV2" s="423"/>
      <c r="AW2" s="423"/>
      <c r="AX2" s="423"/>
      <c r="AY2" s="423"/>
      <c r="AZ2" s="423"/>
      <c r="BA2" s="423"/>
      <c r="BB2" s="423"/>
      <c r="BC2" s="444"/>
      <c r="BD2" s="386"/>
    </row>
    <row r="3" spans="1:56" ht="13" thickBot="1">
      <c r="B3" s="442"/>
      <c r="C3" s="446" t="s">
        <v>1</v>
      </c>
      <c r="D3" s="447"/>
      <c r="E3" s="447"/>
      <c r="F3" s="447"/>
      <c r="G3" s="447"/>
      <c r="H3" s="447"/>
      <c r="I3" s="447"/>
      <c r="J3" s="447"/>
      <c r="K3" s="447"/>
      <c r="L3" s="447"/>
      <c r="M3" s="447"/>
      <c r="N3" s="447"/>
      <c r="O3" s="447"/>
      <c r="P3" s="447"/>
      <c r="Q3" s="447"/>
      <c r="R3" s="447"/>
      <c r="S3" s="447"/>
      <c r="T3" s="447"/>
      <c r="U3" s="447"/>
      <c r="V3" s="447"/>
      <c r="W3" s="447"/>
      <c r="X3" s="447"/>
      <c r="Y3" s="447"/>
      <c r="Z3" s="447"/>
      <c r="AA3" s="447"/>
      <c r="AB3" s="448"/>
      <c r="AC3" s="4"/>
      <c r="AD3" s="424" t="s">
        <v>136</v>
      </c>
      <c r="AE3" s="425"/>
      <c r="AF3" s="425"/>
      <c r="AG3" s="425"/>
      <c r="AH3" s="425"/>
      <c r="AI3" s="425"/>
      <c r="AJ3" s="425"/>
      <c r="AK3" s="425"/>
      <c r="AL3" s="425"/>
      <c r="AM3" s="425"/>
      <c r="AN3" s="425"/>
      <c r="AO3" s="425"/>
      <c r="AP3" s="425"/>
      <c r="AQ3" s="425"/>
      <c r="AR3" s="425"/>
      <c r="AS3" s="425"/>
      <c r="AT3" s="425"/>
      <c r="AU3" s="425"/>
      <c r="AV3" s="425"/>
      <c r="AW3" s="425"/>
      <c r="AX3" s="425"/>
      <c r="AY3" s="425"/>
      <c r="AZ3" s="425"/>
      <c r="BA3" s="425"/>
      <c r="BB3" s="425"/>
      <c r="BC3" s="445"/>
      <c r="BD3" s="386"/>
    </row>
    <row r="4" spans="1:56" ht="20" customHeight="1" thickTop="1" thickBot="1">
      <c r="B4" s="443"/>
      <c r="C4" s="377">
        <v>2000</v>
      </c>
      <c r="D4" s="209">
        <f t="shared" ref="D4:AB4" si="0">1+C4</f>
        <v>2001</v>
      </c>
      <c r="E4" s="209">
        <f t="shared" si="0"/>
        <v>2002</v>
      </c>
      <c r="F4" s="209">
        <f t="shared" si="0"/>
        <v>2003</v>
      </c>
      <c r="G4" s="209">
        <f t="shared" si="0"/>
        <v>2004</v>
      </c>
      <c r="H4" s="209">
        <f t="shared" si="0"/>
        <v>2005</v>
      </c>
      <c r="I4" s="209">
        <f t="shared" si="0"/>
        <v>2006</v>
      </c>
      <c r="J4" s="209">
        <f t="shared" si="0"/>
        <v>2007</v>
      </c>
      <c r="K4" s="209">
        <f t="shared" si="0"/>
        <v>2008</v>
      </c>
      <c r="L4" s="209">
        <f t="shared" si="0"/>
        <v>2009</v>
      </c>
      <c r="M4" s="209">
        <f t="shared" si="0"/>
        <v>2010</v>
      </c>
      <c r="N4" s="209">
        <f t="shared" si="0"/>
        <v>2011</v>
      </c>
      <c r="O4" s="209">
        <f t="shared" si="0"/>
        <v>2012</v>
      </c>
      <c r="P4" s="209">
        <f t="shared" si="0"/>
        <v>2013</v>
      </c>
      <c r="Q4" s="209">
        <f t="shared" si="0"/>
        <v>2014</v>
      </c>
      <c r="R4" s="209">
        <f t="shared" si="0"/>
        <v>2015</v>
      </c>
      <c r="S4" s="209">
        <f t="shared" si="0"/>
        <v>2016</v>
      </c>
      <c r="T4" s="209">
        <f t="shared" si="0"/>
        <v>2017</v>
      </c>
      <c r="U4" s="209">
        <f t="shared" si="0"/>
        <v>2018</v>
      </c>
      <c r="V4" s="209">
        <f t="shared" si="0"/>
        <v>2019</v>
      </c>
      <c r="W4" s="209">
        <f t="shared" si="0"/>
        <v>2020</v>
      </c>
      <c r="X4" s="209">
        <f t="shared" si="0"/>
        <v>2021</v>
      </c>
      <c r="Y4" s="209">
        <f t="shared" si="0"/>
        <v>2022</v>
      </c>
      <c r="Z4" s="209">
        <f t="shared" si="0"/>
        <v>2023</v>
      </c>
      <c r="AA4" s="209">
        <f t="shared" si="0"/>
        <v>2024</v>
      </c>
      <c r="AB4" s="209">
        <f t="shared" si="0"/>
        <v>2025</v>
      </c>
      <c r="AC4" s="57"/>
      <c r="AD4" s="377">
        <v>2000</v>
      </c>
      <c r="AE4" s="209">
        <f t="shared" ref="AE4:AO4" si="1">1+AD4</f>
        <v>2001</v>
      </c>
      <c r="AF4" s="209">
        <f t="shared" si="1"/>
        <v>2002</v>
      </c>
      <c r="AG4" s="209">
        <f t="shared" si="1"/>
        <v>2003</v>
      </c>
      <c r="AH4" s="209">
        <f t="shared" si="1"/>
        <v>2004</v>
      </c>
      <c r="AI4" s="209">
        <f t="shared" si="1"/>
        <v>2005</v>
      </c>
      <c r="AJ4" s="209">
        <f t="shared" si="1"/>
        <v>2006</v>
      </c>
      <c r="AK4" s="209">
        <f t="shared" si="1"/>
        <v>2007</v>
      </c>
      <c r="AL4" s="209">
        <f t="shared" si="1"/>
        <v>2008</v>
      </c>
      <c r="AM4" s="209">
        <f t="shared" si="1"/>
        <v>2009</v>
      </c>
      <c r="AN4" s="209">
        <f t="shared" si="1"/>
        <v>2010</v>
      </c>
      <c r="AO4" s="209">
        <f t="shared" si="1"/>
        <v>2011</v>
      </c>
      <c r="AP4" s="209">
        <f t="shared" ref="AP4:BC4" si="2">1+AO4</f>
        <v>2012</v>
      </c>
      <c r="AQ4" s="209">
        <f t="shared" si="2"/>
        <v>2013</v>
      </c>
      <c r="AR4" s="209">
        <f t="shared" si="2"/>
        <v>2014</v>
      </c>
      <c r="AS4" s="209">
        <f t="shared" si="2"/>
        <v>2015</v>
      </c>
      <c r="AT4" s="209">
        <f t="shared" si="2"/>
        <v>2016</v>
      </c>
      <c r="AU4" s="209">
        <f t="shared" si="2"/>
        <v>2017</v>
      </c>
      <c r="AV4" s="209">
        <f t="shared" si="2"/>
        <v>2018</v>
      </c>
      <c r="AW4" s="209">
        <f t="shared" si="2"/>
        <v>2019</v>
      </c>
      <c r="AX4" s="209">
        <f t="shared" si="2"/>
        <v>2020</v>
      </c>
      <c r="AY4" s="209">
        <f t="shared" si="2"/>
        <v>2021</v>
      </c>
      <c r="AZ4" s="209">
        <f t="shared" si="2"/>
        <v>2022</v>
      </c>
      <c r="BA4" s="209">
        <f t="shared" si="2"/>
        <v>2023</v>
      </c>
      <c r="BB4" s="209">
        <f t="shared" si="2"/>
        <v>2024</v>
      </c>
      <c r="BC4" s="379">
        <f t="shared" si="2"/>
        <v>2025</v>
      </c>
      <c r="BD4" s="386"/>
    </row>
    <row r="5" spans="1:56" ht="20" customHeight="1" thickTop="1" thickBot="1">
      <c r="B5" s="25" t="s">
        <v>12</v>
      </c>
      <c r="C5" s="95">
        <f>1/$A$1*'[1]4412Imp'!$B$263</f>
        <v>7.6857610000000021E-2</v>
      </c>
      <c r="D5" s="96">
        <f>1/$A$1*'[1]4412Imp'!$C$263</f>
        <v>0.107686453</v>
      </c>
      <c r="E5" s="96">
        <f>1/$A$1*'[1]4412Imp'!D$263</f>
        <v>0.12446553400000006</v>
      </c>
      <c r="F5" s="96">
        <f>1/$A$1*'[1]4412Imp'!E$263</f>
        <v>0.12159811600000001</v>
      </c>
      <c r="G5" s="96">
        <f>1/$A$1*'[1]4412Imp'!F$263</f>
        <v>0.13279654400000002</v>
      </c>
      <c r="H5" s="96">
        <f>1/$A$1*'[1]4412Imp'!G$263</f>
        <v>0.14260048999999997</v>
      </c>
      <c r="I5" s="96">
        <f>1/$A$1*'[1]4412Imp'!H$263</f>
        <v>0.16854928900000005</v>
      </c>
      <c r="J5" s="96">
        <f>1/$A$1*'[1]4412Imp'!I$263</f>
        <v>0.23384816649999998</v>
      </c>
      <c r="K5" s="96">
        <f>1/$A$1*'[1]4412Imp'!J$263</f>
        <v>0.11776080291666666</v>
      </c>
      <c r="L5" s="96">
        <f>1/$A$1*'[1]4412Imp'!K$263</f>
        <v>7.0797258166666682E-2</v>
      </c>
      <c r="M5" s="96">
        <f>1/$A$1*'[1]4412Imp'!L$263</f>
        <v>7.7321746500000052E-2</v>
      </c>
      <c r="N5" s="96">
        <f>1/$A$1*'[1]4412Imp'!M$263</f>
        <v>7.4775229666666679E-2</v>
      </c>
      <c r="O5" s="96">
        <f>1/$A$1*'[1]4412Imp'!N$263</f>
        <v>5.6580183416666666E-2</v>
      </c>
      <c r="P5" s="96">
        <f>1/$A$1*'[1]4412Imp'!O$263</f>
        <v>7.0546490214585381E-2</v>
      </c>
      <c r="Q5" s="96">
        <f>1/$A$1*'[1]4412Imp'!P$263</f>
        <v>0.10419920884126987</v>
      </c>
      <c r="R5" s="96">
        <f>1/$A$1*'[1]4412Imp'!Q$263</f>
        <v>0.1334469778953567</v>
      </c>
      <c r="S5" s="96">
        <f>1/$A$1*'[1]4412Imp'!R$263</f>
        <v>0.14322159733333337</v>
      </c>
      <c r="T5" s="96">
        <f>1/$A$1*'[1]4412Imp'!S$263</f>
        <v>0.14219685700000004</v>
      </c>
      <c r="U5" s="96">
        <f>1/$A$1*'[1]4412Imp'!T$263</f>
        <v>0.16113728733333335</v>
      </c>
      <c r="V5" s="96">
        <f>1/$A$1*'[1]4412Imp'!U$263</f>
        <v>0.19062289182034634</v>
      </c>
      <c r="W5" s="96">
        <f>1/$A$1*'[1]4412Imp'!V$263</f>
        <v>0</v>
      </c>
      <c r="X5" s="96">
        <f>1/$A$1*'[1]4412Imp'!W$263</f>
        <v>0</v>
      </c>
      <c r="Y5" s="96">
        <f>1/$A$1*'[1]4412Imp'!X$263</f>
        <v>0</v>
      </c>
      <c r="Z5" s="96">
        <f>1/$A$1*'[1]4412Imp'!Y$263</f>
        <v>0</v>
      </c>
      <c r="AA5" s="96">
        <f>1/$A$1*'[1]4412Imp'!Z$263</f>
        <v>0</v>
      </c>
      <c r="AB5" s="96">
        <f>1/$A$1*'[1]4412Imp'!AA$263</f>
        <v>0</v>
      </c>
      <c r="AC5" s="16"/>
      <c r="AD5" s="67">
        <f>1/1000*'[1]4412Imp'!AB$263</f>
        <v>4.750594691176499E-2</v>
      </c>
      <c r="AE5" s="66">
        <f>1/1000*'[1]4412Imp'!AC$263</f>
        <v>6.8823307154799979E-2</v>
      </c>
      <c r="AF5" s="66">
        <f>1/1000*'[1]4412Imp'!AD$263</f>
        <v>6.6697491283200031E-2</v>
      </c>
      <c r="AG5" s="66">
        <f>1/1000*'[1]4412Imp'!AE$263</f>
        <v>8.1114533068799968E-2</v>
      </c>
      <c r="AH5" s="66">
        <f>1/1000*'[1]4412Imp'!AF$263</f>
        <v>8.9711711191899995E-2</v>
      </c>
      <c r="AI5" s="66">
        <f>1/1000*'[1]4412Imp'!AG$263</f>
        <v>9.2634260261400009E-2</v>
      </c>
      <c r="AJ5" s="66">
        <f>1/1000*'[1]4412Imp'!AH$263</f>
        <v>0.1109519942652</v>
      </c>
      <c r="AK5" s="66">
        <f>1/1000*'[1]4412Imp'!AI$263</f>
        <v>0.14398784377599999</v>
      </c>
      <c r="AL5" s="66">
        <f>1/1000*'[1]4412Imp'!AJ$263</f>
        <v>0.10425536943520002</v>
      </c>
      <c r="AM5" s="66">
        <f>1/1000*'[1]4412Imp'!AK$263</f>
        <v>4.87187209256E-2</v>
      </c>
      <c r="AN5" s="66">
        <f>1/1000*'[1]4412Imp'!AL$263</f>
        <v>5.1928386203700001E-2</v>
      </c>
      <c r="AO5" s="66">
        <f>1/1000*'[1]4412Imp'!AM$263</f>
        <v>5.2897160928000002E-2</v>
      </c>
      <c r="AP5" s="66">
        <f>1/1000*'[1]4412Imp'!AN$263</f>
        <v>3.4300409668799998E-2</v>
      </c>
      <c r="AQ5" s="66">
        <f>1/1000*'[1]4412Imp'!AO$263</f>
        <v>4.1071412813999994E-2</v>
      </c>
      <c r="AR5" s="66">
        <f>1/1000*'[1]4412Imp'!AP$263</f>
        <v>6.3617070443500012E-2</v>
      </c>
      <c r="AS5" s="66">
        <f>1/1000*'[1]4412Imp'!AQ$263</f>
        <v>6.5871218038500004E-2</v>
      </c>
      <c r="AT5" s="66">
        <f>1/1000*'[1]4412Imp'!AR$263</f>
        <v>7.1214257809199988E-2</v>
      </c>
      <c r="AU5" s="66">
        <f>1/1000*'[1]4412Imp'!AS$263</f>
        <v>7.7232544889500002E-2</v>
      </c>
      <c r="AV5" s="66">
        <f>1/1000*'[1]4412Imp'!AT$263</f>
        <v>9.3944510979999965E-2</v>
      </c>
      <c r="AW5" s="66">
        <f>1/1000*'[1]4412Imp'!AU$263</f>
        <v>9.394342356291667E-2</v>
      </c>
      <c r="AX5" s="66">
        <f>1/1000*'[1]4412Imp'!AV$263</f>
        <v>0</v>
      </c>
      <c r="AY5" s="66">
        <f>1/1000*'[1]4412Imp'!AW$263</f>
        <v>0</v>
      </c>
      <c r="AZ5" s="66">
        <f>1/1000*'[1]4412Imp'!AX$263</f>
        <v>0</v>
      </c>
      <c r="BA5" s="66">
        <f>1/1000*'[1]4412Imp'!AY$263</f>
        <v>0</v>
      </c>
      <c r="BB5" s="66">
        <f>1/1000*'[1]4412Imp'!AZ$263</f>
        <v>0</v>
      </c>
      <c r="BC5" s="383">
        <f>1/1000*'[1]4412Imp'!BA$263</f>
        <v>0</v>
      </c>
      <c r="BD5" s="386"/>
    </row>
    <row r="6" spans="1:56" ht="17.149999999999999" customHeight="1" thickTop="1">
      <c r="B6" s="153" t="s">
        <v>150</v>
      </c>
      <c r="C6" s="154">
        <f>1/$A$1*'[1]4412Imp'!$B$266</f>
        <v>2.2055800000000004E-3</v>
      </c>
      <c r="D6" s="155">
        <f>1/$A$1*'[1]4412Imp'!$C$266</f>
        <v>1.9230200000000001E-3</v>
      </c>
      <c r="E6" s="155">
        <f>1/$A$1*'[1]4412Imp'!D$266</f>
        <v>1.74424E-3</v>
      </c>
      <c r="F6" s="155">
        <f>1/$A$1*'[1]4412Imp'!E$266</f>
        <v>1.1693000000000001E-3</v>
      </c>
      <c r="G6" s="155">
        <f>1/$A$1*'[1]4412Imp'!F$266</f>
        <v>8.5548000000000004E-4</v>
      </c>
      <c r="H6" s="155">
        <f>1/$A$1*'[1]4412Imp'!G$266</f>
        <v>6.4112000000000012E-4</v>
      </c>
      <c r="I6" s="155">
        <f>1/$A$1*'[1]4412Imp'!H$266</f>
        <v>1.3101200000000001E-3</v>
      </c>
      <c r="J6" s="155">
        <f>1/$A$1*'[1]4412Imp'!I$266</f>
        <v>1.1370000000000002E-3</v>
      </c>
      <c r="K6" s="155">
        <f>1/$A$1*'[1]4412Imp'!J$266</f>
        <v>2.3297000000000001E-3</v>
      </c>
      <c r="L6" s="155">
        <f>1/$A$1*'[1]4412Imp'!K$266</f>
        <v>4.6500000000000003E-4</v>
      </c>
      <c r="M6" s="155">
        <f>1/$A$1*'[1]4412Imp'!L$266</f>
        <v>1.0099999999999998E-3</v>
      </c>
      <c r="N6" s="155">
        <f>1/$A$1*'[1]4412Imp'!M$266</f>
        <v>2.2499999999999999E-4</v>
      </c>
      <c r="O6" s="155">
        <f>1/$A$1*'[1]4412Imp'!N$266</f>
        <v>1.6263000000000001E-4</v>
      </c>
      <c r="P6" s="155">
        <f>1/$A$1*'[1]4412Imp'!O$266</f>
        <v>4.0800000000000005E-4</v>
      </c>
      <c r="Q6" s="155">
        <f>1/$A$1*'[1]4412Imp'!P$266</f>
        <v>1.4687350000000001E-3</v>
      </c>
      <c r="R6" s="155">
        <f>1/$A$1*'[1]4412Imp'!Q$266</f>
        <v>2.9021250000000002E-3</v>
      </c>
      <c r="S6" s="155">
        <f>1/$A$1*'[1]4412Imp'!R$266</f>
        <v>3.0491400000000005E-3</v>
      </c>
      <c r="T6" s="155">
        <f>1/$A$1*'[1]4412Imp'!S$266</f>
        <v>2.3364599999999998E-3</v>
      </c>
      <c r="U6" s="155">
        <f>1/$A$1*'[1]4412Imp'!T$266</f>
        <v>2.8108000000000001E-4</v>
      </c>
      <c r="V6" s="155">
        <f>1/$A$1*'[1]4412Imp'!U$266</f>
        <v>4.3842000000000002E-4</v>
      </c>
      <c r="W6" s="155">
        <f>1/$A$1*'[1]4412Imp'!V$266</f>
        <v>0</v>
      </c>
      <c r="X6" s="155">
        <f>1/$A$1*'[1]4412Imp'!W$266</f>
        <v>0</v>
      </c>
      <c r="Y6" s="155">
        <f>1/$A$1*'[1]4412Imp'!X$266</f>
        <v>0</v>
      </c>
      <c r="Z6" s="155">
        <f>1/$A$1*'[1]4412Imp'!Y$266</f>
        <v>0</v>
      </c>
      <c r="AA6" s="155">
        <f>1/$A$1*'[1]4412Imp'!Z$266</f>
        <v>0</v>
      </c>
      <c r="AB6" s="155">
        <f>1/$A$1*'[1]4412Imp'!AA$266</f>
        <v>0</v>
      </c>
      <c r="AC6" s="4"/>
      <c r="AD6" s="156">
        <f>1/1000*'[1]4412Imp'!AB$266</f>
        <v>8.7352546700999989E-4</v>
      </c>
      <c r="AE6" s="155">
        <f>1/1000*'[1]4412Imp'!AC$266</f>
        <v>8.1256892399999994E-4</v>
      </c>
      <c r="AF6" s="155">
        <f>1/1000*'[1]4412Imp'!AD$266</f>
        <v>8.0751024960000006E-4</v>
      </c>
      <c r="AG6" s="155">
        <f>1/1000*'[1]4412Imp'!AE$266</f>
        <v>9.0454824319999999E-4</v>
      </c>
      <c r="AH6" s="155">
        <f>1/1000*'[1]4412Imp'!AF$266</f>
        <v>5.6264831140000009E-4</v>
      </c>
      <c r="AI6" s="155">
        <f>1/1000*'[1]4412Imp'!AG$266</f>
        <v>4.1877774510000004E-4</v>
      </c>
      <c r="AJ6" s="155">
        <f>1/1000*'[1]4412Imp'!AH$266</f>
        <v>8.600897668000002E-4</v>
      </c>
      <c r="AK6" s="155">
        <f>1/1000*'[1]4412Imp'!AI$266</f>
        <v>7.0466039149999992E-4</v>
      </c>
      <c r="AL6" s="155">
        <f>1/1000*'[1]4412Imp'!AJ$266</f>
        <v>1.8029669428000004E-3</v>
      </c>
      <c r="AM6" s="155">
        <f>1/1000*'[1]4412Imp'!AK$266</f>
        <v>3.5900757199999999E-4</v>
      </c>
      <c r="AN6" s="155">
        <f>1/1000*'[1]4412Imp'!AL$266</f>
        <v>6.4500607800000007E-4</v>
      </c>
      <c r="AO6" s="155">
        <f>1/1000*'[1]4412Imp'!AM$266</f>
        <v>1.93618848E-4</v>
      </c>
      <c r="AP6" s="155">
        <f>1/1000*'[1]4412Imp'!AN$266</f>
        <v>8.55882368E-5</v>
      </c>
      <c r="AQ6" s="155">
        <f>1/1000*'[1]4412Imp'!AO$266</f>
        <v>3.6166819199999999E-4</v>
      </c>
      <c r="AR6" s="155">
        <f>1/1000*'[1]4412Imp'!AP$266</f>
        <v>1.0001080849999999E-3</v>
      </c>
      <c r="AS6" s="155">
        <f>1/1000*'[1]4412Imp'!AQ$266</f>
        <v>1.9950640674999999E-3</v>
      </c>
      <c r="AT6" s="155">
        <f>1/1000*'[1]4412Imp'!AR$266</f>
        <v>2.2194009140000001E-3</v>
      </c>
      <c r="AU6" s="155">
        <f>1/1000*'[1]4412Imp'!AS$266</f>
        <v>1.7576493935E-3</v>
      </c>
      <c r="AV6" s="155">
        <f>1/1000*'[1]4412Imp'!AT$266</f>
        <v>3.4337811200000002E-4</v>
      </c>
      <c r="AW6" s="155">
        <f>1/1000*'[1]4412Imp'!AU$266</f>
        <v>3.9613993166666661E-4</v>
      </c>
      <c r="AX6" s="155">
        <f>1/1000*'[1]4412Imp'!AV$266</f>
        <v>0</v>
      </c>
      <c r="AY6" s="155">
        <f>1/1000*'[1]4412Imp'!AW$266</f>
        <v>0</v>
      </c>
      <c r="AZ6" s="155">
        <f>1/1000*'[1]4412Imp'!AX$266</f>
        <v>0</v>
      </c>
      <c r="BA6" s="155">
        <f>1/1000*'[1]4412Imp'!AY$266</f>
        <v>0</v>
      </c>
      <c r="BB6" s="155">
        <f>1/1000*'[1]4412Imp'!AZ$266</f>
        <v>0</v>
      </c>
      <c r="BC6" s="155">
        <f>1/1000*'[1]4412Imp'!BA$266</f>
        <v>0</v>
      </c>
      <c r="BD6" s="386"/>
    </row>
    <row r="7" spans="1:56" ht="17.149999999999999" customHeight="1">
      <c r="B7" s="17" t="s">
        <v>151</v>
      </c>
      <c r="C7" s="62">
        <f>1/$A$1*'[1]4412Imp'!$B$268</f>
        <v>9.0496000000000001E-4</v>
      </c>
      <c r="D7" s="63">
        <f>1/$A$1*'[1]4412Imp'!$C$268</f>
        <v>5.0666000000000003E-4</v>
      </c>
      <c r="E7" s="63">
        <f>1/$A$1*'[1]4412Imp'!D$268</f>
        <v>4.7736000000000013E-4</v>
      </c>
      <c r="F7" s="63">
        <f>1/$A$1*'[1]4412Imp'!E$268</f>
        <v>5.9560000000000006E-5</v>
      </c>
      <c r="G7" s="63">
        <f>1/$A$1*'[1]4412Imp'!F$268</f>
        <v>1.5668000000000002E-4</v>
      </c>
      <c r="H7" s="63">
        <f>1/$A$1*'[1]4412Imp'!G$268</f>
        <v>4.8000000000000008E-5</v>
      </c>
      <c r="I7" s="63">
        <f>1/$A$1*'[1]4412Imp'!H$268</f>
        <v>1.414E-5</v>
      </c>
      <c r="J7" s="63">
        <f>1/$A$1*'[1]4412Imp'!I$268</f>
        <v>1.34E-4</v>
      </c>
      <c r="K7" s="63">
        <f>1/$A$1*'[1]4412Imp'!J$268</f>
        <v>7.1520000000000006E-5</v>
      </c>
      <c r="L7" s="63">
        <f>1/$A$1*'[1]4412Imp'!K$268</f>
        <v>0</v>
      </c>
      <c r="M7" s="63">
        <f>1/$A$1*'[1]4412Imp'!L$268</f>
        <v>3.7660000000000002E-5</v>
      </c>
      <c r="N7" s="63">
        <f>1/$A$1*'[1]4412Imp'!M$268</f>
        <v>3.0777500000000001E-5</v>
      </c>
      <c r="O7" s="63">
        <f>1/$A$1*'[1]4412Imp'!N$268</f>
        <v>5.1704166666666672E-5</v>
      </c>
      <c r="P7" s="63">
        <f>1/$A$1*'[1]4412Imp'!O$268</f>
        <v>4.7000000000000007E-6</v>
      </c>
      <c r="Q7" s="63">
        <f>1/$A$1*'[1]4412Imp'!P$268</f>
        <v>1.2944761904761905E-5</v>
      </c>
      <c r="R7" s="63">
        <f>1/$A$1*'[1]4412Imp'!Q$268</f>
        <v>1.4252692307692307E-5</v>
      </c>
      <c r="S7" s="63">
        <f>1/$A$1*'[1]4412Imp'!R$268</f>
        <v>7.0522666666666682E-5</v>
      </c>
      <c r="T7" s="63">
        <f>1/$A$1*'[1]4412Imp'!S$268</f>
        <v>1.3658166666666668E-4</v>
      </c>
      <c r="U7" s="63">
        <f>1/$A$1*'[1]4412Imp'!T$268</f>
        <v>1.3333333333333333E-5</v>
      </c>
      <c r="V7" s="63">
        <f>1/$A$1*'[1]4412Imp'!U$268</f>
        <v>4.7740051948051946E-5</v>
      </c>
      <c r="W7" s="63">
        <f>1/$A$1*'[1]4412Imp'!V$268</f>
        <v>0</v>
      </c>
      <c r="X7" s="63">
        <f>1/$A$1*'[1]4412Imp'!W$268</f>
        <v>0</v>
      </c>
      <c r="Y7" s="63">
        <f>1/$A$1*'[1]4412Imp'!X$268</f>
        <v>0</v>
      </c>
      <c r="Z7" s="63">
        <f>1/$A$1*'[1]4412Imp'!Y$268</f>
        <v>0</v>
      </c>
      <c r="AA7" s="63">
        <f>1/$A$1*'[1]4412Imp'!Z$268</f>
        <v>0</v>
      </c>
      <c r="AB7" s="63">
        <f>1/$A$1*'[1]4412Imp'!AA$268</f>
        <v>0</v>
      </c>
      <c r="AC7" s="4"/>
      <c r="AD7" s="62">
        <f>1/1000*'[1]4412Imp'!AB$268</f>
        <v>3.9654954709799999E-4</v>
      </c>
      <c r="AE7" s="63">
        <f>1/1000*'[1]4412Imp'!AC$268</f>
        <v>2.6652966439999996E-4</v>
      </c>
      <c r="AF7" s="63">
        <f>1/1000*'[1]4412Imp'!AD$268</f>
        <v>2.8211408640000003E-4</v>
      </c>
      <c r="AG7" s="63">
        <f>1/1000*'[1]4412Imp'!AE$268</f>
        <v>7.542276000000001E-5</v>
      </c>
      <c r="AH7" s="63">
        <f>1/1000*'[1]4412Imp'!AF$268</f>
        <v>1.6891788830000003E-4</v>
      </c>
      <c r="AI7" s="63">
        <f>1/1000*'[1]4412Imp'!AG$268</f>
        <v>6.1891486800000003E-5</v>
      </c>
      <c r="AJ7" s="63">
        <f>1/1000*'[1]4412Imp'!AH$268</f>
        <v>2.7211363200000007E-5</v>
      </c>
      <c r="AK7" s="63">
        <f>1/1000*'[1]4412Imp'!AI$268</f>
        <v>6.2749713000000002E-5</v>
      </c>
      <c r="AL7" s="63">
        <f>1/1000*'[1]4412Imp'!AJ$268</f>
        <v>9.5262245200000017E-5</v>
      </c>
      <c r="AM7" s="63">
        <f>1/1000*'[1]4412Imp'!AK$268</f>
        <v>0</v>
      </c>
      <c r="AN7" s="63">
        <f>1/1000*'[1]4412Imp'!AL$268</f>
        <v>5.6232216900000002E-5</v>
      </c>
      <c r="AO7" s="63">
        <f>1/1000*'[1]4412Imp'!AM$268</f>
        <v>2.8917408000000001E-5</v>
      </c>
      <c r="AP7" s="63">
        <f>1/1000*'[1]4412Imp'!AN$268</f>
        <v>2.4083575999999998E-4</v>
      </c>
      <c r="AQ7" s="63">
        <f>1/1000*'[1]4412Imp'!AO$268</f>
        <v>2.8700241000000002E-6</v>
      </c>
      <c r="AR7" s="63">
        <f>1/1000*'[1]4412Imp'!AP$268</f>
        <v>6.7567510000000004E-6</v>
      </c>
      <c r="AS7" s="63">
        <f>1/1000*'[1]4412Imp'!AQ$268</f>
        <v>1.0129402150000001E-4</v>
      </c>
      <c r="AT7" s="63">
        <f>1/1000*'[1]4412Imp'!AR$268</f>
        <v>1.4690998179999997E-4</v>
      </c>
      <c r="AU7" s="63">
        <f>1/1000*'[1]4412Imp'!AS$268</f>
        <v>4.4187989559999998E-4</v>
      </c>
      <c r="AV7" s="63">
        <f>1/1000*'[1]4412Imp'!AT$268</f>
        <v>8.7541625000000004E-5</v>
      </c>
      <c r="AW7" s="63">
        <f>1/1000*'[1]4412Imp'!AU$268</f>
        <v>2.7478941375000003E-4</v>
      </c>
      <c r="AX7" s="63">
        <f>1/1000*'[1]4412Imp'!AV$268</f>
        <v>0</v>
      </c>
      <c r="AY7" s="63">
        <f>1/1000*'[1]4412Imp'!AW$268</f>
        <v>0</v>
      </c>
      <c r="AZ7" s="63">
        <f>1/1000*'[1]4412Imp'!AX$268</f>
        <v>0</v>
      </c>
      <c r="BA7" s="63">
        <f>1/1000*'[1]4412Imp'!AY$268</f>
        <v>0</v>
      </c>
      <c r="BB7" s="63">
        <f>1/1000*'[1]4412Imp'!AZ$268</f>
        <v>0</v>
      </c>
      <c r="BC7" s="63">
        <f>1/1000*'[1]4412Imp'!BA$268</f>
        <v>0</v>
      </c>
      <c r="BD7" s="386"/>
    </row>
    <row r="8" spans="1:56" ht="17.149999999999999" customHeight="1">
      <c r="B8" s="14" t="s">
        <v>97</v>
      </c>
      <c r="C8" s="26">
        <f>1/$A$1*'[1]4412Imp'!$B$269</f>
        <v>3.690000000000001E-3</v>
      </c>
      <c r="D8" s="28">
        <f>1/$A$1*'[1]4412Imp'!$C$269</f>
        <v>7.0222800000000014E-3</v>
      </c>
      <c r="E8" s="28">
        <f>1/$A$1*'[1]4412Imp'!D$269</f>
        <v>7.8302600000000021E-3</v>
      </c>
      <c r="F8" s="28">
        <f>1/$A$1*'[1]4412Imp'!E$269</f>
        <v>1.1252040000000001E-2</v>
      </c>
      <c r="G8" s="28">
        <f>1/$A$1*'[1]4412Imp'!F$269</f>
        <v>1.4237760000000002E-2</v>
      </c>
      <c r="H8" s="28">
        <f>1/$A$1*'[1]4412Imp'!G$269</f>
        <v>1.2633300000000002E-2</v>
      </c>
      <c r="I8" s="28">
        <f>1/$A$1*'[1]4412Imp'!H$269</f>
        <v>2.1875680000000002E-2</v>
      </c>
      <c r="J8" s="28">
        <f>1/$A$1*'[1]4412Imp'!I$269</f>
        <v>2.4533160000000002E-2</v>
      </c>
      <c r="K8" s="28">
        <f>1/$A$1*'[1]4412Imp'!J$269</f>
        <v>1.4132480000000003E-2</v>
      </c>
      <c r="L8" s="28">
        <f>1/$A$1*'[1]4412Imp'!K$269</f>
        <v>7.68748E-3</v>
      </c>
      <c r="M8" s="28">
        <f>1/$A$1*'[1]4412Imp'!L$269</f>
        <v>1.5203880000000001E-2</v>
      </c>
      <c r="N8" s="28">
        <f>1/$A$1*'[1]4412Imp'!M$269</f>
        <v>1.0745220000000002E-2</v>
      </c>
      <c r="O8" s="28">
        <f>1/$A$1*'[1]4412Imp'!N$269</f>
        <v>8.2197800000000012E-3</v>
      </c>
      <c r="P8" s="28">
        <f>1/$A$1*'[1]4412Imp'!O$269</f>
        <v>9.8030400000000024E-3</v>
      </c>
      <c r="Q8" s="28">
        <f>1/$A$1*'[1]4412Imp'!P$269</f>
        <v>1.4609300000000002E-2</v>
      </c>
      <c r="R8" s="28">
        <f>1/$A$1*'[1]4412Imp'!Q$269</f>
        <v>1.6596420000000001E-2</v>
      </c>
      <c r="S8" s="28">
        <f>1/$A$1*'[1]4412Imp'!R$269</f>
        <v>1.8150099999999999E-2</v>
      </c>
      <c r="T8" s="28">
        <f>1/$A$1*'[1]4412Imp'!S$269</f>
        <v>1.5362800000000003E-2</v>
      </c>
      <c r="U8" s="28">
        <f>1/$A$1*'[1]4412Imp'!T$269</f>
        <v>2.1165660000000003E-2</v>
      </c>
      <c r="V8" s="28">
        <f>1/$A$1*'[1]4412Imp'!U$269</f>
        <v>2.7474433636363645E-2</v>
      </c>
      <c r="W8" s="28">
        <f>1/$A$1*'[1]4412Imp'!V$269</f>
        <v>0</v>
      </c>
      <c r="X8" s="28">
        <f>1/$A$1*'[1]4412Imp'!W$269</f>
        <v>0</v>
      </c>
      <c r="Y8" s="28">
        <f>1/$A$1*'[1]4412Imp'!X$269</f>
        <v>0</v>
      </c>
      <c r="Z8" s="28">
        <f>1/$A$1*'[1]4412Imp'!Y$269</f>
        <v>0</v>
      </c>
      <c r="AA8" s="28">
        <f>1/$A$1*'[1]4412Imp'!Z$269</f>
        <v>0</v>
      </c>
      <c r="AB8" s="28">
        <f>1/$A$1*'[1]4412Imp'!AA$269</f>
        <v>0</v>
      </c>
      <c r="AC8" s="4"/>
      <c r="AD8" s="26">
        <f>1/1000*'[1]4412Imp'!AB$269</f>
        <v>1.341472146234E-3</v>
      </c>
      <c r="AE8" s="28">
        <f>1/1000*'[1]4412Imp'!AC$269</f>
        <v>1.8583861207999998E-3</v>
      </c>
      <c r="AF8" s="28">
        <f>1/1000*'[1]4412Imp'!AD$269</f>
        <v>2.5779854976000004E-3</v>
      </c>
      <c r="AG8" s="28">
        <f>1/1000*'[1]4412Imp'!AE$269</f>
        <v>4.1903731632000011E-3</v>
      </c>
      <c r="AH8" s="28">
        <f>1/1000*'[1]4412Imp'!AF$269</f>
        <v>5.8417350334000013E-3</v>
      </c>
      <c r="AI8" s="28">
        <f>1/1000*'[1]4412Imp'!AG$269</f>
        <v>5.8868224272000001E-3</v>
      </c>
      <c r="AJ8" s="28">
        <f>1/1000*'[1]4412Imp'!AH$269</f>
        <v>1.0437088363600001E-2</v>
      </c>
      <c r="AK8" s="28">
        <f>1/1000*'[1]4412Imp'!AI$269</f>
        <v>1.3095474236499999E-2</v>
      </c>
      <c r="AL8" s="28">
        <f>1/1000*'[1]4412Imp'!AJ$269</f>
        <v>7.3763488060000016E-3</v>
      </c>
      <c r="AM8" s="28">
        <f>1/1000*'[1]4412Imp'!AK$269</f>
        <v>3.3564662472000003E-3</v>
      </c>
      <c r="AN8" s="28">
        <f>1/1000*'[1]4412Imp'!AL$269</f>
        <v>7.1316455724000005E-3</v>
      </c>
      <c r="AO8" s="28">
        <f>1/1000*'[1]4412Imp'!AM$269</f>
        <v>5.0386585919999999E-3</v>
      </c>
      <c r="AP8" s="28">
        <f>1/1000*'[1]4412Imp'!AN$269</f>
        <v>3.6925871487999994E-3</v>
      </c>
      <c r="AQ8" s="28">
        <f>1/1000*'[1]4412Imp'!AO$269</f>
        <v>4.6925624490000003E-3</v>
      </c>
      <c r="AR8" s="28">
        <f>1/1000*'[1]4412Imp'!AP$269</f>
        <v>6.9078519330000006E-3</v>
      </c>
      <c r="AS8" s="28">
        <f>1/1000*'[1]4412Imp'!AQ$269</f>
        <v>7.0096201804999998E-3</v>
      </c>
      <c r="AT8" s="28">
        <f>1/1000*'[1]4412Imp'!AR$269</f>
        <v>6.5276704526000002E-3</v>
      </c>
      <c r="AU8" s="28">
        <f>1/1000*'[1]4412Imp'!AS$269</f>
        <v>5.8242112785999991E-3</v>
      </c>
      <c r="AV8" s="28">
        <f>1/1000*'[1]4412Imp'!AT$269</f>
        <v>8.386764029E-3</v>
      </c>
      <c r="AW8" s="28">
        <f>1/1000*'[1]4412Imp'!AU$269</f>
        <v>9.4960908733333332E-3</v>
      </c>
      <c r="AX8" s="28">
        <f>1/1000*'[1]4412Imp'!AV$269</f>
        <v>0</v>
      </c>
      <c r="AY8" s="28">
        <f>1/1000*'[1]4412Imp'!AW$269</f>
        <v>0</v>
      </c>
      <c r="AZ8" s="28">
        <f>1/1000*'[1]4412Imp'!AX$269</f>
        <v>0</v>
      </c>
      <c r="BA8" s="28">
        <f>1/1000*'[1]4412Imp'!AY$269</f>
        <v>0</v>
      </c>
      <c r="BB8" s="28">
        <f>1/1000*'[1]4412Imp'!AZ$269</f>
        <v>0</v>
      </c>
      <c r="BC8" s="28">
        <f>1/1000*'[1]4412Imp'!BA$269</f>
        <v>0</v>
      </c>
      <c r="BD8" s="386"/>
    </row>
    <row r="9" spans="1:56">
      <c r="B9" s="5" t="s">
        <v>26</v>
      </c>
      <c r="C9" s="45">
        <f>1/$A$1*'[1]4412Imp'!$B$31</f>
        <v>2.9390000000000006E-3</v>
      </c>
      <c r="D9" s="10">
        <f>1/$A$1*'[1]4412Imp'!$C$31</f>
        <v>6.411280000000001E-3</v>
      </c>
      <c r="E9" s="10">
        <f>1/$A$1*'[1]4412Imp'!D$31</f>
        <v>6.0951800000000004E-3</v>
      </c>
      <c r="F9" s="10">
        <f>1/$A$1*'[1]4412Imp'!E$31</f>
        <v>8.8210800000000002E-3</v>
      </c>
      <c r="G9" s="10">
        <f>1/$A$1*'[1]4412Imp'!F$31</f>
        <v>1.2010000000000002E-2</v>
      </c>
      <c r="H9" s="10">
        <f>1/$A$1*'[1]4412Imp'!G$31</f>
        <v>1.0456E-2</v>
      </c>
      <c r="I9" s="10">
        <f>1/$A$1*'[1]4412Imp'!H$31</f>
        <v>1.9729679999999999E-2</v>
      </c>
      <c r="J9" s="10">
        <f>1/$A$1*'[1]4412Imp'!I$31</f>
        <v>2.0824400000000003E-2</v>
      </c>
      <c r="K9" s="10">
        <f>1/$A$1*'[1]4412Imp'!J$31</f>
        <v>9.0629800000000017E-3</v>
      </c>
      <c r="L9" s="10">
        <f>1/$A$1*'[1]4412Imp'!K$31</f>
        <v>2.8870000000000002E-3</v>
      </c>
      <c r="M9" s="10">
        <f>1/$A$1*'[1]4412Imp'!L$31</f>
        <v>9.3130599999999997E-3</v>
      </c>
      <c r="N9" s="10">
        <f>1/$A$1*'[1]4412Imp'!M$31</f>
        <v>3.3734000000000004E-3</v>
      </c>
      <c r="O9" s="10">
        <f>1/$A$1*'[1]4412Imp'!N$31</f>
        <v>2.7960000000000003E-3</v>
      </c>
      <c r="P9" s="10">
        <f>1/$A$1*'[1]4412Imp'!O$31</f>
        <v>3.6520000000000003E-3</v>
      </c>
      <c r="Q9" s="10">
        <f>1/$A$1*'[1]4412Imp'!P$31</f>
        <v>7.2049200000000001E-3</v>
      </c>
      <c r="R9" s="10">
        <f>1/$A$1*'[1]4412Imp'!Q$31</f>
        <v>5.5844200000000005E-3</v>
      </c>
      <c r="S9" s="10">
        <f>1/$A$1*'[1]4412Imp'!R$31</f>
        <v>7.1612799999999999E-3</v>
      </c>
      <c r="T9" s="10">
        <f>1/$A$1*'[1]4412Imp'!S$31</f>
        <v>7.5830000000000021E-3</v>
      </c>
      <c r="U9" s="10">
        <f>1/$A$1*'[1]4412Imp'!T$31</f>
        <v>1.024766E-2</v>
      </c>
      <c r="V9" s="10">
        <f>1/$A$1*'[1]4412Imp'!U$31</f>
        <v>1.9320970000000003E-2</v>
      </c>
      <c r="W9" s="10">
        <f>1/$A$1*'[1]4412Imp'!V$31</f>
        <v>0</v>
      </c>
      <c r="X9" s="10">
        <f>1/$A$1*'[1]4412Imp'!W$31</f>
        <v>0</v>
      </c>
      <c r="Y9" s="10">
        <f>1/$A$1*'[1]4412Imp'!X$31</f>
        <v>0</v>
      </c>
      <c r="Z9" s="10">
        <f>1/$A$1*'[1]4412Imp'!Y$31</f>
        <v>0</v>
      </c>
      <c r="AA9" s="10">
        <f>1/$A$1*'[1]4412Imp'!Z$31</f>
        <v>0</v>
      </c>
      <c r="AB9" s="10">
        <f>1/$A$1*'[1]4412Imp'!AA$31</f>
        <v>0</v>
      </c>
      <c r="AC9" s="4"/>
      <c r="AD9" s="45">
        <f>1/1000*'[1]4412Imp'!AB$31</f>
        <v>1.1152082043330001E-3</v>
      </c>
      <c r="AE9" s="10">
        <f>1/1000*'[1]4412Imp'!AC$31</f>
        <v>1.6748812631999998E-3</v>
      </c>
      <c r="AF9" s="10">
        <f>1/1000*'[1]4412Imp'!AD$31</f>
        <v>2.0055920688E-3</v>
      </c>
      <c r="AG9" s="10">
        <f>1/1000*'[1]4412Imp'!AE$31</f>
        <v>2.9797312496000006E-3</v>
      </c>
      <c r="AH9" s="10">
        <f>1/1000*'[1]4412Imp'!AF$31</f>
        <v>4.6891211227000004E-3</v>
      </c>
      <c r="AI9" s="10">
        <f>1/1000*'[1]4412Imp'!AG$31</f>
        <v>4.4711373993000002E-3</v>
      </c>
      <c r="AJ9" s="10">
        <f>1/1000*'[1]4412Imp'!AH$31</f>
        <v>9.0800421616000025E-3</v>
      </c>
      <c r="AK9" s="10">
        <f>1/1000*'[1]4412Imp'!AI$31</f>
        <v>1.0730591515500001E-2</v>
      </c>
      <c r="AL9" s="10">
        <f>1/1000*'[1]4412Imp'!AJ$31</f>
        <v>4.7032389336000005E-3</v>
      </c>
      <c r="AM9" s="10">
        <f>1/1000*'[1]4412Imp'!AK$31</f>
        <v>1.2066052152000001E-3</v>
      </c>
      <c r="AN9" s="10">
        <f>1/1000*'[1]4412Imp'!AL$31</f>
        <v>4.5567570222000003E-3</v>
      </c>
      <c r="AO9" s="10">
        <f>1/1000*'[1]4412Imp'!AM$31</f>
        <v>1.6291689599999999E-3</v>
      </c>
      <c r="AP9" s="10">
        <f>1/1000*'[1]4412Imp'!AN$31</f>
        <v>1.1348587007999999E-3</v>
      </c>
      <c r="AQ9" s="10">
        <f>1/1000*'[1]4412Imp'!AO$31</f>
        <v>1.5183025134E-3</v>
      </c>
      <c r="AR9" s="10">
        <f>1/1000*'[1]4412Imp'!AP$31</f>
        <v>3.0651005865000003E-3</v>
      </c>
      <c r="AS9" s="10">
        <f>1/1000*'[1]4412Imp'!AQ$31</f>
        <v>2.4632397824999996E-3</v>
      </c>
      <c r="AT9" s="10">
        <f>1/1000*'[1]4412Imp'!AR$31</f>
        <v>2.2614011275999997E-3</v>
      </c>
      <c r="AU9" s="10">
        <f>1/1000*'[1]4412Imp'!AS$31</f>
        <v>2.5687502697999999E-3</v>
      </c>
      <c r="AV9" s="10">
        <f>1/1000*'[1]4412Imp'!AT$31</f>
        <v>3.6827937890000005E-3</v>
      </c>
      <c r="AW9" s="10">
        <f>1/1000*'[1]4412Imp'!AU$31</f>
        <v>6.1621138937499997E-3</v>
      </c>
      <c r="AX9" s="10">
        <f>1/1000*'[1]4412Imp'!AV$31</f>
        <v>0</v>
      </c>
      <c r="AY9" s="10">
        <f>1/1000*'[1]4412Imp'!AW$31</f>
        <v>0</v>
      </c>
      <c r="AZ9" s="10">
        <f>1/1000*'[1]4412Imp'!AX$31</f>
        <v>0</v>
      </c>
      <c r="BA9" s="10">
        <f>1/1000*'[1]4412Imp'!AY$31</f>
        <v>0</v>
      </c>
      <c r="BB9" s="10">
        <f>1/1000*'[1]4412Imp'!AZ$31</f>
        <v>0</v>
      </c>
      <c r="BC9" s="10">
        <f>1/1000*'[1]4412Imp'!BA$31</f>
        <v>0</v>
      </c>
      <c r="BD9" s="386"/>
    </row>
    <row r="10" spans="1:56">
      <c r="B10" s="8" t="s">
        <v>16</v>
      </c>
      <c r="C10" s="46">
        <f t="shared" ref="C10:AB10" si="3">SUM(C8:C8)-SUM(C9:C9)</f>
        <v>7.5100000000000037E-4</v>
      </c>
      <c r="D10" s="37">
        <f t="shared" si="3"/>
        <v>6.1100000000000043E-4</v>
      </c>
      <c r="E10" s="37">
        <f t="shared" si="3"/>
        <v>1.7350800000000017E-3</v>
      </c>
      <c r="F10" s="37">
        <f t="shared" si="3"/>
        <v>2.4309600000000011E-3</v>
      </c>
      <c r="G10" s="37">
        <f t="shared" si="3"/>
        <v>2.2277600000000005E-3</v>
      </c>
      <c r="H10" s="37">
        <f t="shared" si="3"/>
        <v>2.1773000000000018E-3</v>
      </c>
      <c r="I10" s="37">
        <f t="shared" si="3"/>
        <v>2.1460000000000021E-3</v>
      </c>
      <c r="J10" s="37">
        <f t="shared" si="3"/>
        <v>3.7087599999999984E-3</v>
      </c>
      <c r="K10" s="37">
        <f t="shared" si="3"/>
        <v>5.0695000000000011E-3</v>
      </c>
      <c r="L10" s="37">
        <f t="shared" si="3"/>
        <v>4.8004799999999993E-3</v>
      </c>
      <c r="M10" s="37">
        <f t="shared" si="3"/>
        <v>5.8908200000000015E-3</v>
      </c>
      <c r="N10" s="37">
        <f t="shared" si="3"/>
        <v>7.3718200000000011E-3</v>
      </c>
      <c r="O10" s="37">
        <f t="shared" si="3"/>
        <v>5.4237800000000013E-3</v>
      </c>
      <c r="P10" s="37">
        <f t="shared" si="3"/>
        <v>6.1510400000000017E-3</v>
      </c>
      <c r="Q10" s="37">
        <f t="shared" si="3"/>
        <v>7.4043800000000021E-3</v>
      </c>
      <c r="R10" s="37">
        <f t="shared" si="3"/>
        <v>1.1012000000000001E-2</v>
      </c>
      <c r="S10" s="37">
        <f t="shared" si="3"/>
        <v>1.098882E-2</v>
      </c>
      <c r="T10" s="37">
        <f t="shared" si="3"/>
        <v>7.7798000000000008E-3</v>
      </c>
      <c r="U10" s="37">
        <f t="shared" si="3"/>
        <v>1.0918000000000002E-2</v>
      </c>
      <c r="V10" s="37">
        <f t="shared" si="3"/>
        <v>8.153463636363642E-3</v>
      </c>
      <c r="W10" s="37">
        <f t="shared" si="3"/>
        <v>0</v>
      </c>
      <c r="X10" s="37">
        <f t="shared" si="3"/>
        <v>0</v>
      </c>
      <c r="Y10" s="37">
        <f t="shared" si="3"/>
        <v>0</v>
      </c>
      <c r="Z10" s="37">
        <f t="shared" si="3"/>
        <v>0</v>
      </c>
      <c r="AA10" s="37">
        <f t="shared" si="3"/>
        <v>0</v>
      </c>
      <c r="AB10" s="37">
        <f t="shared" si="3"/>
        <v>0</v>
      </c>
      <c r="AC10" s="4"/>
      <c r="AD10" s="47">
        <f t="shared" ref="AD10:BC10" si="4">SUM(AD8:AD8)-SUM(AD9:AD9)</f>
        <v>2.2626394190099989E-4</v>
      </c>
      <c r="AE10" s="39">
        <f t="shared" si="4"/>
        <v>1.8350485760000004E-4</v>
      </c>
      <c r="AF10" s="39">
        <f t="shared" si="4"/>
        <v>5.7239342880000032E-4</v>
      </c>
      <c r="AG10" s="39">
        <f t="shared" si="4"/>
        <v>1.2106419136000005E-3</v>
      </c>
      <c r="AH10" s="39">
        <f t="shared" si="4"/>
        <v>1.1526139107000009E-3</v>
      </c>
      <c r="AI10" s="39">
        <f t="shared" si="4"/>
        <v>1.4156850278999999E-3</v>
      </c>
      <c r="AJ10" s="39">
        <f t="shared" si="4"/>
        <v>1.357046201999999E-3</v>
      </c>
      <c r="AK10" s="39">
        <f t="shared" si="4"/>
        <v>2.364882720999998E-3</v>
      </c>
      <c r="AL10" s="39">
        <f t="shared" si="4"/>
        <v>2.6731098724000011E-3</v>
      </c>
      <c r="AM10" s="39">
        <f t="shared" si="4"/>
        <v>2.1498610320000002E-3</v>
      </c>
      <c r="AN10" s="39">
        <f t="shared" si="4"/>
        <v>2.5748885502000001E-3</v>
      </c>
      <c r="AO10" s="39">
        <f t="shared" si="4"/>
        <v>3.409489632E-3</v>
      </c>
      <c r="AP10" s="39">
        <f t="shared" si="4"/>
        <v>2.5577284479999995E-3</v>
      </c>
      <c r="AQ10" s="39">
        <f t="shared" si="4"/>
        <v>3.1742599356000003E-3</v>
      </c>
      <c r="AR10" s="39">
        <f t="shared" si="4"/>
        <v>3.8427513465000003E-3</v>
      </c>
      <c r="AS10" s="39">
        <f t="shared" si="4"/>
        <v>4.5463803980000002E-3</v>
      </c>
      <c r="AT10" s="39">
        <f t="shared" si="4"/>
        <v>4.2662693250000005E-3</v>
      </c>
      <c r="AU10" s="39">
        <f t="shared" si="4"/>
        <v>3.2554610087999992E-3</v>
      </c>
      <c r="AV10" s="39">
        <f t="shared" si="4"/>
        <v>4.7039702399999991E-3</v>
      </c>
      <c r="AW10" s="39">
        <f t="shared" si="4"/>
        <v>3.3339769795833335E-3</v>
      </c>
      <c r="AX10" s="39">
        <f t="shared" si="4"/>
        <v>0</v>
      </c>
      <c r="AY10" s="39">
        <f t="shared" si="4"/>
        <v>0</v>
      </c>
      <c r="AZ10" s="39">
        <f t="shared" si="4"/>
        <v>0</v>
      </c>
      <c r="BA10" s="39">
        <f t="shared" si="4"/>
        <v>0</v>
      </c>
      <c r="BB10" s="39">
        <f t="shared" si="4"/>
        <v>0</v>
      </c>
      <c r="BC10" s="39">
        <f t="shared" si="4"/>
        <v>0</v>
      </c>
      <c r="BD10" s="386"/>
    </row>
    <row r="11" spans="1:56" ht="17.149999999999999" customHeight="1">
      <c r="B11" s="14" t="s">
        <v>130</v>
      </c>
      <c r="C11" s="26">
        <f>1/$A$1*'[1]4412Imp'!$B$267</f>
        <v>1.7326000000000003E-4</v>
      </c>
      <c r="D11" s="28">
        <f>1/$A$1*'[1]4412Imp'!$C$267</f>
        <v>2.3439999999999997E-3</v>
      </c>
      <c r="E11" s="28">
        <f>1/$A$1*'[1]4412Imp'!D$267</f>
        <v>5.918360000000001E-3</v>
      </c>
      <c r="F11" s="28">
        <f>1/$A$1*'[1]4412Imp'!E$267</f>
        <v>6.0452400000000012E-3</v>
      </c>
      <c r="G11" s="28">
        <f>1/$A$1*'[1]4412Imp'!F$267</f>
        <v>1.6038260000000006E-2</v>
      </c>
      <c r="H11" s="28">
        <f>1/$A$1*'[1]4412Imp'!G$267</f>
        <v>1.8270480000000002E-2</v>
      </c>
      <c r="I11" s="28">
        <f>1/$A$1*'[1]4412Imp'!H$267</f>
        <v>3.1553740000000004E-2</v>
      </c>
      <c r="J11" s="28">
        <f>1/$A$1*'[1]4412Imp'!I$267</f>
        <v>8.261228000000001E-2</v>
      </c>
      <c r="K11" s="28">
        <f>1/$A$1*'[1]4412Imp'!J$267</f>
        <v>3.8841900000000006E-2</v>
      </c>
      <c r="L11" s="28">
        <f>1/$A$1*'[1]4412Imp'!K$267</f>
        <v>2.1454340000000002E-2</v>
      </c>
      <c r="M11" s="28">
        <f>1/$A$1*'[1]4412Imp'!L$267</f>
        <v>2.479632E-2</v>
      </c>
      <c r="N11" s="28">
        <f>1/$A$1*'[1]4412Imp'!M$267</f>
        <v>2.207162E-2</v>
      </c>
      <c r="O11" s="28">
        <f>1/$A$1*'[1]4412Imp'!N$267</f>
        <v>1.1555079999999999E-2</v>
      </c>
      <c r="P11" s="28">
        <f>1/$A$1*'[1]4412Imp'!O$267</f>
        <v>1.462476166666667E-2</v>
      </c>
      <c r="Q11" s="28">
        <f>1/$A$1*'[1]4412Imp'!P$267</f>
        <v>1.2578620000000002E-2</v>
      </c>
      <c r="R11" s="28">
        <f>1/$A$1*'[1]4412Imp'!Q$267</f>
        <v>1.0326346250000003E-2</v>
      </c>
      <c r="S11" s="28">
        <f>1/$A$1*'[1]4412Imp'!R$267</f>
        <v>8.9172991666666666E-3</v>
      </c>
      <c r="T11" s="28">
        <f>1/$A$1*'[1]4412Imp'!S$267</f>
        <v>8.902765E-3</v>
      </c>
      <c r="U11" s="28">
        <f>1/$A$1*'[1]4412Imp'!T$267</f>
        <v>1.0660792361111112E-2</v>
      </c>
      <c r="V11" s="28">
        <f>1/$A$1*'[1]4412Imp'!U$267</f>
        <v>8.7094550000000014E-3</v>
      </c>
      <c r="W11" s="28">
        <f>1/$A$1*'[1]4412Imp'!V$267</f>
        <v>0</v>
      </c>
      <c r="X11" s="28">
        <f>1/$A$1*'[1]4412Imp'!W$267</f>
        <v>0</v>
      </c>
      <c r="Y11" s="28">
        <f>1/$A$1*'[1]4412Imp'!X$267</f>
        <v>0</v>
      </c>
      <c r="Z11" s="28">
        <f>1/$A$1*'[1]4412Imp'!Y$267</f>
        <v>0</v>
      </c>
      <c r="AA11" s="28">
        <f>1/$A$1*'[1]4412Imp'!Z$267</f>
        <v>0</v>
      </c>
      <c r="AB11" s="28">
        <f>1/$A$1*'[1]4412Imp'!AA$267</f>
        <v>0</v>
      </c>
      <c r="AC11" s="13"/>
      <c r="AD11" s="26">
        <f>1/1000*'[1]4412Imp'!AB$267</f>
        <v>5.6396733392999996E-5</v>
      </c>
      <c r="AE11" s="28">
        <f>1/1000*'[1]4412Imp'!AC$267</f>
        <v>5.6697659639999998E-4</v>
      </c>
      <c r="AF11" s="28">
        <f>1/1000*'[1]4412Imp'!AD$267</f>
        <v>1.7091407952000001E-3</v>
      </c>
      <c r="AG11" s="28">
        <f>1/1000*'[1]4412Imp'!AE$267</f>
        <v>1.9295624992000002E-3</v>
      </c>
      <c r="AH11" s="28">
        <f>1/1000*'[1]4412Imp'!AF$267</f>
        <v>5.7130249687000001E-3</v>
      </c>
      <c r="AI11" s="28">
        <f>1/1000*'[1]4412Imp'!AG$267</f>
        <v>6.87701157E-3</v>
      </c>
      <c r="AJ11" s="28">
        <f>1/1000*'[1]4412Imp'!AH$267</f>
        <v>1.1693194370400001E-2</v>
      </c>
      <c r="AK11" s="28">
        <f>1/1000*'[1]4412Imp'!AI$267</f>
        <v>3.7012820770499999E-2</v>
      </c>
      <c r="AL11" s="28">
        <f>1/1000*'[1]4412Imp'!AJ$267</f>
        <v>2.0570144027200001E-2</v>
      </c>
      <c r="AM11" s="28">
        <f>1/1000*'[1]4412Imp'!AK$267</f>
        <v>8.845898314000001E-3</v>
      </c>
      <c r="AN11" s="28">
        <f>1/1000*'[1]4412Imp'!AL$267</f>
        <v>1.1667578499000001E-2</v>
      </c>
      <c r="AO11" s="28">
        <f>1/1000*'[1]4412Imp'!AM$267</f>
        <v>9.7434181439999996E-3</v>
      </c>
      <c r="AP11" s="28">
        <f>1/1000*'[1]4412Imp'!AN$267</f>
        <v>5.3534532480000001E-3</v>
      </c>
      <c r="AQ11" s="28">
        <f>1/1000*'[1]4412Imp'!AO$267</f>
        <v>6.2444021436000004E-3</v>
      </c>
      <c r="AR11" s="28">
        <f>1/1000*'[1]4412Imp'!AP$267</f>
        <v>5.6772929385000004E-3</v>
      </c>
      <c r="AS11" s="28">
        <f>1/1000*'[1]4412Imp'!AQ$267</f>
        <v>4.6252525339999994E-3</v>
      </c>
      <c r="AT11" s="28">
        <f>1/1000*'[1]4412Imp'!AR$267</f>
        <v>4.1226534775999999E-3</v>
      </c>
      <c r="AU11" s="28">
        <f>1/1000*'[1]4412Imp'!AS$267</f>
        <v>4.5274162219000012E-3</v>
      </c>
      <c r="AV11" s="28">
        <f>1/1000*'[1]4412Imp'!AT$267</f>
        <v>4.9994871459999998E-3</v>
      </c>
      <c r="AW11" s="28">
        <f>1/1000*'[1]4412Imp'!AU$267</f>
        <v>4.3469423920833332E-3</v>
      </c>
      <c r="AX11" s="28">
        <f>1/1000*'[1]4412Imp'!AV$267</f>
        <v>0</v>
      </c>
      <c r="AY11" s="28">
        <f>1/1000*'[1]4412Imp'!AW$267</f>
        <v>0</v>
      </c>
      <c r="AZ11" s="28">
        <f>1/1000*'[1]4412Imp'!AX$267</f>
        <v>0</v>
      </c>
      <c r="BA11" s="28">
        <f>1/1000*'[1]4412Imp'!AY$267</f>
        <v>0</v>
      </c>
      <c r="BB11" s="28">
        <f>1/1000*'[1]4412Imp'!AZ$267</f>
        <v>0</v>
      </c>
      <c r="BC11" s="28">
        <f>1/1000*'[1]4412Imp'!BA$267</f>
        <v>0</v>
      </c>
      <c r="BD11" s="386"/>
    </row>
    <row r="12" spans="1:56">
      <c r="B12" s="51" t="s">
        <v>36</v>
      </c>
      <c r="C12" s="60">
        <f>1/$A$1*(SUM('[1]4412Imp'!$B$47:$B$47)+SUM('[1]4412Imp'!$B$105:$B$105))</f>
        <v>1.3626E-4</v>
      </c>
      <c r="D12" s="48">
        <f>1/$A$1*(SUM('[1]4412Imp'!$C$47:$C$47)+SUM('[1]4412Imp'!$C$105:$C$105))</f>
        <v>2.3439999999999997E-3</v>
      </c>
      <c r="E12" s="48">
        <f>1/$A$1*(SUM('[1]4412Imp'!D$47:D$47)+SUM('[1]4412Imp'!D$105:D$105))</f>
        <v>5.6860000000000009E-3</v>
      </c>
      <c r="F12" s="48">
        <f>1/$A$1*(SUM('[1]4412Imp'!E$47:E$47)+SUM('[1]4412Imp'!E$105:E$105))</f>
        <v>6.0062400000000012E-3</v>
      </c>
      <c r="G12" s="48">
        <f>1/$A$1*(SUM('[1]4412Imp'!F$47:F$47)+SUM('[1]4412Imp'!F$105:F$105))</f>
        <v>1.5998260000000004E-2</v>
      </c>
      <c r="H12" s="48">
        <f>1/$A$1*(SUM('[1]4412Imp'!G$47:G$47)+SUM('[1]4412Imp'!G$105:G$105))</f>
        <v>1.8224980000000002E-2</v>
      </c>
      <c r="I12" s="48">
        <f>1/$A$1*(SUM('[1]4412Imp'!H$47:H$47)+SUM('[1]4412Imp'!H$105:H$105))</f>
        <v>3.1500060000000003E-2</v>
      </c>
      <c r="J12" s="48">
        <f>1/$A$1*(SUM('[1]4412Imp'!I$47:I$47)+SUM('[1]4412Imp'!I$105:I$105))</f>
        <v>8.2502040000000013E-2</v>
      </c>
      <c r="K12" s="48">
        <f>1/$A$1*(SUM('[1]4412Imp'!J$47:J$47)+SUM('[1]4412Imp'!J$105:J$105))</f>
        <v>3.8700900000000003E-2</v>
      </c>
      <c r="L12" s="48">
        <f>1/$A$1*(SUM('[1]4412Imp'!K$47:K$47)+SUM('[1]4412Imp'!K$105:K$105))</f>
        <v>2.1422540000000004E-2</v>
      </c>
      <c r="M12" s="48">
        <f>1/$A$1*(SUM('[1]4412Imp'!L$47:L$47)+SUM('[1]4412Imp'!L$105:L$105))</f>
        <v>2.4790719999999999E-2</v>
      </c>
      <c r="N12" s="48">
        <f>1/$A$1*(SUM('[1]4412Imp'!M$47:M$47)+SUM('[1]4412Imp'!M$105:M$105))</f>
        <v>2.183732E-2</v>
      </c>
      <c r="O12" s="48">
        <f>1/$A$1*(SUM('[1]4412Imp'!N$47:N$47)+SUM('[1]4412Imp'!N$105:N$105))</f>
        <v>1.1484940000000001E-2</v>
      </c>
      <c r="P12" s="48">
        <f>1/$A$1*(SUM('[1]4412Imp'!O$47:O$47)+SUM('[1]4412Imp'!O$105:O$105))</f>
        <v>1.4560088333333335E-2</v>
      </c>
      <c r="Q12" s="48">
        <f>1/$A$1*(SUM('[1]4412Imp'!P$47:P$47)+SUM('[1]4412Imp'!P$105:P$105))</f>
        <v>1.2515300000000002E-2</v>
      </c>
      <c r="R12" s="48">
        <f>1/$A$1*(SUM('[1]4412Imp'!Q$47:Q$47)+SUM('[1]4412Imp'!Q$105:Q$105))</f>
        <v>1.0209786250000002E-2</v>
      </c>
      <c r="S12" s="48">
        <f>1/$A$1*(SUM('[1]4412Imp'!R$47:R$47)+SUM('[1]4412Imp'!R$105:R$105))</f>
        <v>8.7945566666666666E-3</v>
      </c>
      <c r="T12" s="48">
        <f>1/$A$1*(SUM('[1]4412Imp'!S$47:S$47)+SUM('[1]4412Imp'!S$105:S$105))</f>
        <v>8.7359633333333343E-3</v>
      </c>
      <c r="U12" s="48">
        <f>1/$A$1*(SUM('[1]4412Imp'!T$47:T$47)+SUM('[1]4412Imp'!T$105:T$105))</f>
        <v>1.0191792361111111E-2</v>
      </c>
      <c r="V12" s="48">
        <f>1/$A$1*(SUM('[1]4412Imp'!U$47:U$47)+SUM('[1]4412Imp'!U$105:U$105))</f>
        <v>8.4944350000000016E-3</v>
      </c>
      <c r="W12" s="48">
        <f>1/$A$1*(SUM('[1]4412Imp'!V$47:V$47)+SUM('[1]4412Imp'!V$105:V$105))</f>
        <v>0</v>
      </c>
      <c r="X12" s="48">
        <f>1/$A$1*(SUM('[1]4412Imp'!W$47:W$47)+SUM('[1]4412Imp'!W$105:W$105))</f>
        <v>0</v>
      </c>
      <c r="Y12" s="48">
        <f>1/$A$1*(SUM('[1]4412Imp'!X$47:X$47)+SUM('[1]4412Imp'!X$105:X$105))</f>
        <v>0</v>
      </c>
      <c r="Z12" s="48">
        <f>1/$A$1*(SUM('[1]4412Imp'!Y$47:Y$47)+SUM('[1]4412Imp'!Y$105:Y$105))</f>
        <v>0</v>
      </c>
      <c r="AA12" s="48">
        <f>1/$A$1*(SUM('[1]4412Imp'!Z$47:Z$47)+SUM('[1]4412Imp'!Z$105:Z$105))</f>
        <v>0</v>
      </c>
      <c r="AB12" s="48">
        <f>1/$A$1*(SUM('[1]4412Imp'!AA$47:AA$47)+SUM('[1]4412Imp'!AA$105:AA$105))</f>
        <v>0</v>
      </c>
      <c r="AC12" s="34"/>
      <c r="AD12" s="48">
        <f>1/1000*(SUM('[1]4412Imp'!AB$47:AB$47)+SUM('[1]4412Imp'!AB$105:AB$105))</f>
        <v>3.5444572488E-5</v>
      </c>
      <c r="AE12" s="48">
        <f>1/1000*(SUM('[1]4412Imp'!AC$47:AC$47)+SUM('[1]4412Imp'!AC$105:AC$105))</f>
        <v>5.6697659639999998E-4</v>
      </c>
      <c r="AF12" s="48">
        <f>1/1000*(SUM('[1]4412Imp'!AD$47:AD$47)+SUM('[1]4412Imp'!AD$105:AD$105))</f>
        <v>1.6061668464E-3</v>
      </c>
      <c r="AG12" s="48">
        <f>1/1000*(SUM('[1]4412Imp'!AE$47:AE$47)+SUM('[1]4412Imp'!AE$105:AE$105))</f>
        <v>1.9075244608000002E-3</v>
      </c>
      <c r="AH12" s="48">
        <f>1/1000*(SUM('[1]4412Imp'!AF$47:AF$47)+SUM('[1]4412Imp'!AF$105:AF$105))</f>
        <v>5.6963318306999999E-3</v>
      </c>
      <c r="AI12" s="48">
        <f>1/1000*(SUM('[1]4412Imp'!AG$47:AG$47)+SUM('[1]4412Imp'!AG$105:AG$105))</f>
        <v>6.8074676241000002E-3</v>
      </c>
      <c r="AJ12" s="48">
        <f>1/1000*(SUM('[1]4412Imp'!AH$47:AH$47)+SUM('[1]4412Imp'!AH$105:AH$105))</f>
        <v>1.1669650614800001E-2</v>
      </c>
      <c r="AK12" s="48">
        <f>1/1000*(SUM('[1]4412Imp'!AI$47:AI$47)+SUM('[1]4412Imp'!AI$105:AI$105))</f>
        <v>3.68601607755E-2</v>
      </c>
      <c r="AL12" s="48">
        <f>1/1000*(SUM('[1]4412Imp'!AJ$47:AJ$47)+SUM('[1]4412Imp'!AJ$105:AJ$105))</f>
        <v>2.0393690680400003E-2</v>
      </c>
      <c r="AM12" s="48">
        <f>1/1000*(SUM('[1]4412Imp'!AK$47:AK$47)+SUM('[1]4412Imp'!AK$105:AK$105))</f>
        <v>8.8085358063999999E-3</v>
      </c>
      <c r="AN12" s="48">
        <f>1/1000*(SUM('[1]4412Imp'!AL$47:AL$47)+SUM('[1]4412Imp'!AL$105:AL$105))</f>
        <v>1.1656697153400002E-2</v>
      </c>
      <c r="AO12" s="48">
        <f>1/1000*(SUM('[1]4412Imp'!AM$47:AM$47)+SUM('[1]4412Imp'!AM$105:AM$105))</f>
        <v>9.4203655679999995E-3</v>
      </c>
      <c r="AP12" s="48">
        <f>1/1000*(SUM('[1]4412Imp'!AN$47:AN$47)+SUM('[1]4412Imp'!AN$105:AN$105))</f>
        <v>5.2868543552000002E-3</v>
      </c>
      <c r="AQ12" s="48">
        <f>1/1000*(SUM('[1]4412Imp'!AO$47:AO$47)+SUM('[1]4412Imp'!AO$105:AO$105))</f>
        <v>6.1506993762000008E-3</v>
      </c>
      <c r="AR12" s="48">
        <f>1/1000*(SUM('[1]4412Imp'!AP$47:AP$47)+SUM('[1]4412Imp'!AP$105:AP$105))</f>
        <v>5.5860900850000002E-3</v>
      </c>
      <c r="AS12" s="48">
        <f>1/1000*(SUM('[1]4412Imp'!AQ$47:AQ$47)+SUM('[1]4412Imp'!AQ$105:AQ$105))</f>
        <v>4.4913902495000001E-3</v>
      </c>
      <c r="AT12" s="48">
        <f>1/1000*(SUM('[1]4412Imp'!AR$47:AR$47)+SUM('[1]4412Imp'!AR$105:AR$105))</f>
        <v>3.9431430769999998E-3</v>
      </c>
      <c r="AU12" s="48">
        <f>1/1000*(SUM('[1]4412Imp'!AS$47:AS$47)+SUM('[1]4412Imp'!AS$105:AS$105))</f>
        <v>4.3596094542000001E-3</v>
      </c>
      <c r="AV12" s="48">
        <f>1/1000*(SUM('[1]4412Imp'!AT$47:AT$47)+SUM('[1]4412Imp'!AT$105:AT$105))</f>
        <v>4.6783968659999996E-3</v>
      </c>
      <c r="AW12" s="48">
        <f>1/1000*(SUM('[1]4412Imp'!AU$47:AU$47)+SUM('[1]4412Imp'!AU$105:AU$105))</f>
        <v>4.2088854516666666E-3</v>
      </c>
      <c r="AX12" s="48">
        <f>1/1000*(SUM('[1]4412Imp'!AV$47:AV$47)+SUM('[1]4412Imp'!AV$105:AV$105))</f>
        <v>0</v>
      </c>
      <c r="AY12" s="48">
        <f>1/1000*(SUM('[1]4412Imp'!AW$47:AW$47)+SUM('[1]4412Imp'!AW$105:AW$105))</f>
        <v>0</v>
      </c>
      <c r="AZ12" s="48">
        <f>1/1000*(SUM('[1]4412Imp'!AX$47:AX$47)+SUM('[1]4412Imp'!AX$105:AX$105))</f>
        <v>0</v>
      </c>
      <c r="BA12" s="48">
        <f>1/1000*(SUM('[1]4412Imp'!AY$47:AY$47)+SUM('[1]4412Imp'!AY$105:AY$105))</f>
        <v>0</v>
      </c>
      <c r="BB12" s="48">
        <f>1/1000*(SUM('[1]4412Imp'!AZ$47:AZ$47)+SUM('[1]4412Imp'!AZ$105:AZ$105))</f>
        <v>0</v>
      </c>
      <c r="BC12" s="48">
        <f>1/1000*(SUM('[1]4412Imp'!BA$47:BA$47)+SUM('[1]4412Imp'!BA$105:BA$105))</f>
        <v>0</v>
      </c>
      <c r="BD12" s="386"/>
    </row>
    <row r="13" spans="1:56">
      <c r="B13" s="8" t="s">
        <v>16</v>
      </c>
      <c r="C13" s="46">
        <f t="shared" ref="C13:AB13" si="5">SUM(C11:C11)-SUM(C12:C12)</f>
        <v>3.7000000000000032E-5</v>
      </c>
      <c r="D13" s="37">
        <f t="shared" si="5"/>
        <v>0</v>
      </c>
      <c r="E13" s="37">
        <f t="shared" si="5"/>
        <v>2.3236000000000003E-4</v>
      </c>
      <c r="F13" s="37">
        <f t="shared" si="5"/>
        <v>3.8999999999999972E-5</v>
      </c>
      <c r="G13" s="37">
        <f t="shared" si="5"/>
        <v>4.000000000000184E-5</v>
      </c>
      <c r="H13" s="37">
        <f t="shared" si="5"/>
        <v>4.5500000000000401E-5</v>
      </c>
      <c r="I13" s="37">
        <f t="shared" si="5"/>
        <v>5.3680000000000394E-5</v>
      </c>
      <c r="J13" s="37">
        <f t="shared" si="5"/>
        <v>1.1023999999999756E-4</v>
      </c>
      <c r="K13" s="37">
        <f t="shared" si="5"/>
        <v>1.4100000000000223E-4</v>
      </c>
      <c r="L13" s="37">
        <f t="shared" si="5"/>
        <v>3.1799999999998496E-5</v>
      </c>
      <c r="M13" s="37">
        <f t="shared" si="5"/>
        <v>5.6000000000014372E-6</v>
      </c>
      <c r="N13" s="37">
        <f t="shared" si="5"/>
        <v>2.3429999999999979E-4</v>
      </c>
      <c r="O13" s="37">
        <f t="shared" si="5"/>
        <v>7.0139999999998051E-5</v>
      </c>
      <c r="P13" s="37">
        <f t="shared" si="5"/>
        <v>6.467333333333436E-5</v>
      </c>
      <c r="Q13" s="37">
        <f t="shared" si="5"/>
        <v>6.332000000000039E-5</v>
      </c>
      <c r="R13" s="37">
        <f t="shared" si="5"/>
        <v>1.1656000000000166E-4</v>
      </c>
      <c r="S13" s="37">
        <f t="shared" si="5"/>
        <v>1.2274250000000007E-4</v>
      </c>
      <c r="T13" s="37">
        <f t="shared" si="5"/>
        <v>1.6680166666666572E-4</v>
      </c>
      <c r="U13" s="37">
        <f t="shared" si="5"/>
        <v>4.6900000000000067E-4</v>
      </c>
      <c r="V13" s="37">
        <f t="shared" si="5"/>
        <v>2.1501999999999979E-4</v>
      </c>
      <c r="W13" s="37">
        <f t="shared" si="5"/>
        <v>0</v>
      </c>
      <c r="X13" s="37">
        <f t="shared" si="5"/>
        <v>0</v>
      </c>
      <c r="Y13" s="37">
        <f t="shared" si="5"/>
        <v>0</v>
      </c>
      <c r="Z13" s="37">
        <f t="shared" si="5"/>
        <v>0</v>
      </c>
      <c r="AA13" s="37">
        <f t="shared" si="5"/>
        <v>0</v>
      </c>
      <c r="AB13" s="37">
        <f t="shared" si="5"/>
        <v>0</v>
      </c>
      <c r="AC13" s="4"/>
      <c r="AD13" s="47">
        <f t="shared" ref="AD13:BC13" si="6">SUM(AD11:AD11)-SUM(AD12:AD12)</f>
        <v>2.0952160904999996E-5</v>
      </c>
      <c r="AE13" s="39">
        <f t="shared" si="6"/>
        <v>0</v>
      </c>
      <c r="AF13" s="39">
        <f t="shared" si="6"/>
        <v>1.0297394880000007E-4</v>
      </c>
      <c r="AG13" s="39">
        <f t="shared" si="6"/>
        <v>2.2038038400000026E-5</v>
      </c>
      <c r="AH13" s="39">
        <f t="shared" si="6"/>
        <v>1.6693138000000232E-5</v>
      </c>
      <c r="AI13" s="39">
        <f t="shared" si="6"/>
        <v>6.9543945899999855E-5</v>
      </c>
      <c r="AJ13" s="39">
        <f t="shared" si="6"/>
        <v>2.3543755600000105E-5</v>
      </c>
      <c r="AK13" s="39">
        <f t="shared" si="6"/>
        <v>1.5265999499999849E-4</v>
      </c>
      <c r="AL13" s="39">
        <f t="shared" si="6"/>
        <v>1.7645334679999847E-4</v>
      </c>
      <c r="AM13" s="39">
        <f t="shared" si="6"/>
        <v>3.736250760000108E-5</v>
      </c>
      <c r="AN13" s="39">
        <f t="shared" si="6"/>
        <v>1.0881345599999051E-5</v>
      </c>
      <c r="AO13" s="39">
        <f t="shared" si="6"/>
        <v>3.2305257600000019E-4</v>
      </c>
      <c r="AP13" s="39">
        <f t="shared" si="6"/>
        <v>6.6598892799999906E-5</v>
      </c>
      <c r="AQ13" s="39">
        <f t="shared" si="6"/>
        <v>9.3702767399999644E-5</v>
      </c>
      <c r="AR13" s="39">
        <f t="shared" si="6"/>
        <v>9.1202853500000139E-5</v>
      </c>
      <c r="AS13" s="39">
        <f t="shared" si="6"/>
        <v>1.338622844999993E-4</v>
      </c>
      <c r="AT13" s="39">
        <f t="shared" si="6"/>
        <v>1.7951040060000013E-4</v>
      </c>
      <c r="AU13" s="39">
        <f t="shared" si="6"/>
        <v>1.6780676770000117E-4</v>
      </c>
      <c r="AV13" s="39">
        <f t="shared" si="6"/>
        <v>3.2109028000000019E-4</v>
      </c>
      <c r="AW13" s="39">
        <f t="shared" si="6"/>
        <v>1.3805694041666653E-4</v>
      </c>
      <c r="AX13" s="39">
        <f t="shared" si="6"/>
        <v>0</v>
      </c>
      <c r="AY13" s="39">
        <f t="shared" si="6"/>
        <v>0</v>
      </c>
      <c r="AZ13" s="39">
        <f t="shared" si="6"/>
        <v>0</v>
      </c>
      <c r="BA13" s="39">
        <f t="shared" si="6"/>
        <v>0</v>
      </c>
      <c r="BB13" s="39">
        <f t="shared" si="6"/>
        <v>0</v>
      </c>
      <c r="BC13" s="39">
        <f t="shared" si="6"/>
        <v>0</v>
      </c>
      <c r="BD13" s="386"/>
    </row>
    <row r="14" spans="1:56" ht="17.149999999999999" customHeight="1">
      <c r="B14" s="14" t="s">
        <v>216</v>
      </c>
      <c r="C14" s="26">
        <f>1/$A$1*'[1]4412Imp'!$B$264</f>
        <v>6.103281E-2</v>
      </c>
      <c r="D14" s="28">
        <f>1/$A$1*'[1]4412Imp'!$C$264</f>
        <v>8.5984033000000001E-2</v>
      </c>
      <c r="E14" s="28">
        <f>1/$A$1*'[1]4412Imp'!D$264</f>
        <v>0.10064535400000001</v>
      </c>
      <c r="F14" s="28">
        <f>1/$A$1*'[1]4412Imp'!E$264</f>
        <v>9.3136656000000012E-2</v>
      </c>
      <c r="G14" s="28">
        <f>1/$A$1*'[1]4412Imp'!F$264</f>
        <v>9.0390364000000001E-2</v>
      </c>
      <c r="H14" s="28">
        <f>1/$A$1*'[1]4412Imp'!G$264</f>
        <v>9.9004489999999987E-2</v>
      </c>
      <c r="I14" s="28">
        <f>1/$A$1*'[1]4412Imp'!H$264</f>
        <v>0.10323392400000003</v>
      </c>
      <c r="J14" s="28">
        <f>1/$A$1*'[1]4412Imp'!I$264</f>
        <v>0.1180391665</v>
      </c>
      <c r="K14" s="28">
        <f>1/$A$1*'[1]4412Imp'!J$264</f>
        <v>5.6029342916666697E-2</v>
      </c>
      <c r="L14" s="28">
        <f>1/$A$1*'[1]4412Imp'!K$264</f>
        <v>3.744399816666668E-2</v>
      </c>
      <c r="M14" s="28">
        <f>1/$A$1*'[1]4412Imp'!L$264</f>
        <v>3.2246026500000011E-2</v>
      </c>
      <c r="N14" s="28">
        <f>1/$A$1*'[1]4412Imp'!M$264</f>
        <v>3.7044712166666681E-2</v>
      </c>
      <c r="O14" s="28">
        <f>1/$A$1*'[1]4412Imp'!N$264</f>
        <v>3.2852535916666668E-2</v>
      </c>
      <c r="P14" s="28">
        <f>1/$A$1*'[1]4412Imp'!O$264</f>
        <v>4.0433056547918705E-2</v>
      </c>
      <c r="Q14" s="28">
        <f>1/$A$1*'[1]4412Imp'!P$264</f>
        <v>6.6550529079365081E-2</v>
      </c>
      <c r="R14" s="28">
        <f>1/$A$1*'[1]4412Imp'!Q$264</f>
        <v>9.1316336526827468E-2</v>
      </c>
      <c r="S14" s="28">
        <f>1/$A$1*'[1]4412Imp'!R$264</f>
        <v>9.4986119666666674E-2</v>
      </c>
      <c r="T14" s="28">
        <f>1/$A$1*'[1]4412Imp'!S$264</f>
        <v>9.6286467666666667E-2</v>
      </c>
      <c r="U14" s="28">
        <f>1/$A$1*'[1]4412Imp'!T$264</f>
        <v>0.10660645497222222</v>
      </c>
      <c r="V14" s="28">
        <f>1/$A$1*'[1]4412Imp'!U$264</f>
        <v>0.12519587934199139</v>
      </c>
      <c r="W14" s="28">
        <f>1/$A$1*'[1]4412Imp'!V$264</f>
        <v>0</v>
      </c>
      <c r="X14" s="28">
        <f>1/$A$1*'[1]4412Imp'!W$264</f>
        <v>0</v>
      </c>
      <c r="Y14" s="28">
        <f>1/$A$1*'[1]4412Imp'!X$264</f>
        <v>0</v>
      </c>
      <c r="Z14" s="28">
        <f>1/$A$1*'[1]4412Imp'!Y$264</f>
        <v>0</v>
      </c>
      <c r="AA14" s="28">
        <f>1/$A$1*'[1]4412Imp'!Z$264</f>
        <v>0</v>
      </c>
      <c r="AB14" s="28">
        <f>1/$A$1*'[1]4412Imp'!AA$264</f>
        <v>0</v>
      </c>
      <c r="AC14" s="13"/>
      <c r="AD14" s="26">
        <f>1/1000*'[1]4412Imp'!AB$264</f>
        <v>4.1624900245496997E-2</v>
      </c>
      <c r="AE14" s="28">
        <f>1/1000*'[1]4412Imp'!AC$264</f>
        <v>6.1842842233599996E-2</v>
      </c>
      <c r="AF14" s="28">
        <f>1/1000*'[1]4412Imp'!AD$264</f>
        <v>5.82580443792E-2</v>
      </c>
      <c r="AG14" s="28">
        <f>1/1000*'[1]4412Imp'!AE$264</f>
        <v>6.9907022012799996E-2</v>
      </c>
      <c r="AH14" s="28">
        <f>1/1000*'[1]4412Imp'!AF$264</f>
        <v>7.2134601876400015E-2</v>
      </c>
      <c r="AI14" s="28">
        <f>1/1000*'[1]4412Imp'!AG$264</f>
        <v>7.307937951600002E-2</v>
      </c>
      <c r="AJ14" s="28">
        <f>1/1000*'[1]4412Imp'!AH$264</f>
        <v>8.2267867511600021E-2</v>
      </c>
      <c r="AK14" s="28">
        <f>1/1000*'[1]4412Imp'!AI$264</f>
        <v>8.7366677855999997E-2</v>
      </c>
      <c r="AL14" s="28">
        <f>1/1000*'[1]4412Imp'!AJ$264</f>
        <v>6.8862479475200022E-2</v>
      </c>
      <c r="AM14" s="28">
        <f>1/1000*'[1]4412Imp'!AK$264</f>
        <v>3.3500749946400003E-2</v>
      </c>
      <c r="AN14" s="28">
        <f>1/1000*'[1]4412Imp'!AL$264</f>
        <v>2.9542943451599996E-2</v>
      </c>
      <c r="AO14" s="28">
        <f>1/1000*'[1]4412Imp'!AM$264</f>
        <v>3.4294804223999997E-2</v>
      </c>
      <c r="AP14" s="28">
        <f>1/1000*'[1]4412Imp'!AN$264</f>
        <v>2.2486342190400004E-2</v>
      </c>
      <c r="AQ14" s="28">
        <f>1/1000*'[1]4412Imp'!AO$264</f>
        <v>2.5854413553900002E-2</v>
      </c>
      <c r="AR14" s="28">
        <f>1/1000*'[1]4412Imp'!AP$264</f>
        <v>4.3412866478000009E-2</v>
      </c>
      <c r="AS14" s="28">
        <f>1/1000*'[1]4412Imp'!AQ$264</f>
        <v>4.4730596452499993E-2</v>
      </c>
      <c r="AT14" s="28">
        <f>1/1000*'[1]4412Imp'!AR$264</f>
        <v>4.8479145031799994E-2</v>
      </c>
      <c r="AU14" s="28">
        <f>1/1000*'[1]4412Imp'!AS$264</f>
        <v>5.3218295087099986E-2</v>
      </c>
      <c r="AV14" s="28">
        <f>1/1000*'[1]4412Imp'!AT$264</f>
        <v>6.5652769048999998E-2</v>
      </c>
      <c r="AW14" s="28">
        <f>1/1000*'[1]4412Imp'!AU$264</f>
        <v>6.431087407958333E-2</v>
      </c>
      <c r="AX14" s="28">
        <f>1/1000*'[1]4412Imp'!AV$264</f>
        <v>0</v>
      </c>
      <c r="AY14" s="28">
        <f>1/1000*'[1]4412Imp'!AW$264</f>
        <v>0</v>
      </c>
      <c r="AZ14" s="28">
        <f>1/1000*'[1]4412Imp'!AX$264</f>
        <v>0</v>
      </c>
      <c r="BA14" s="28">
        <f>1/1000*'[1]4412Imp'!AY$264</f>
        <v>0</v>
      </c>
      <c r="BB14" s="28">
        <f>1/1000*'[1]4412Imp'!AZ$264</f>
        <v>0</v>
      </c>
      <c r="BC14" s="28">
        <f>1/1000*'[1]4412Imp'!BA$264</f>
        <v>0</v>
      </c>
      <c r="BD14" s="386"/>
    </row>
    <row r="15" spans="1:56">
      <c r="B15" s="5" t="s">
        <v>55</v>
      </c>
      <c r="C15" s="45">
        <f>1/$A$1*'[1]4412Imp'!$B$84</f>
        <v>2.6207719000000001E-2</v>
      </c>
      <c r="D15" s="10">
        <f>1/$A$1*'[1]4412Imp'!$C$84</f>
        <v>4.0321399999999993E-2</v>
      </c>
      <c r="E15" s="10">
        <f>1/$A$1*'[1]4412Imp'!D$84</f>
        <v>4.9896680000000006E-2</v>
      </c>
      <c r="F15" s="10">
        <f>1/$A$1*'[1]4412Imp'!E$84</f>
        <v>5.690506E-2</v>
      </c>
      <c r="G15" s="10">
        <f>1/$A$1*'[1]4412Imp'!F$84</f>
        <v>5.3004960000000004E-2</v>
      </c>
      <c r="H15" s="10">
        <f>1/$A$1*'[1]4412Imp'!G$84</f>
        <v>5.6186160000000006E-2</v>
      </c>
      <c r="I15" s="10">
        <f>1/$A$1*'[1]4412Imp'!H$84</f>
        <v>5.8381505000000021E-2</v>
      </c>
      <c r="J15" s="10">
        <f>1/$A$1*'[1]4412Imp'!I$84</f>
        <v>6.0717617999999994E-2</v>
      </c>
      <c r="K15" s="10">
        <f>1/$A$1*'[1]4412Imp'!J$84</f>
        <v>3.4865240000000006E-2</v>
      </c>
      <c r="L15" s="10">
        <f>1/$A$1*'[1]4412Imp'!K$84</f>
        <v>2.241216E-2</v>
      </c>
      <c r="M15" s="10">
        <f>1/$A$1*'[1]4412Imp'!L$84</f>
        <v>1.6364660000000003E-2</v>
      </c>
      <c r="N15" s="10">
        <f>1/$A$1*'[1]4412Imp'!M$84</f>
        <v>1.9555582666666668E-2</v>
      </c>
      <c r="O15" s="10">
        <f>1/$A$1*'[1]4412Imp'!N$84</f>
        <v>1.2402266333333333E-2</v>
      </c>
      <c r="P15" s="10">
        <f>1/$A$1*'[1]4412Imp'!O$84</f>
        <v>1.0708740000000001E-2</v>
      </c>
      <c r="Q15" s="10">
        <f>1/$A$1*'[1]4412Imp'!P$84</f>
        <v>1.8700100000000001E-2</v>
      </c>
      <c r="R15" s="10">
        <f>1/$A$1*'[1]4412Imp'!Q$84</f>
        <v>1.8422220000000003E-2</v>
      </c>
      <c r="S15" s="10">
        <f>1/$A$1*'[1]4412Imp'!R$84</f>
        <v>1.868278E-2</v>
      </c>
      <c r="T15" s="10">
        <f>1/$A$1*'[1]4412Imp'!S$84</f>
        <v>2.2359219999999996E-2</v>
      </c>
      <c r="U15" s="10">
        <f>1/$A$1*'[1]4412Imp'!T$84</f>
        <v>2.0647620000000002E-2</v>
      </c>
      <c r="V15" s="10">
        <f>1/$A$1*'[1]4412Imp'!U$84</f>
        <v>2.0555820000000002E-2</v>
      </c>
      <c r="W15" s="10">
        <f>1/$A$1*'[1]4412Imp'!V$84</f>
        <v>0</v>
      </c>
      <c r="X15" s="10">
        <f>1/$A$1*'[1]4412Imp'!W$84</f>
        <v>0</v>
      </c>
      <c r="Y15" s="10">
        <f>1/$A$1*'[1]4412Imp'!X$84</f>
        <v>0</v>
      </c>
      <c r="Z15" s="10">
        <f>1/$A$1*'[1]4412Imp'!Y$84</f>
        <v>0</v>
      </c>
      <c r="AA15" s="10">
        <f>1/$A$1*'[1]4412Imp'!Z$84</f>
        <v>0</v>
      </c>
      <c r="AB15" s="10">
        <f>1/$A$1*'[1]4412Imp'!AA$84</f>
        <v>0</v>
      </c>
      <c r="AC15" s="4"/>
      <c r="AD15" s="45">
        <f>1/1000*'[1]4412Imp'!AB$84</f>
        <v>1.8379688116236002E-2</v>
      </c>
      <c r="AE15" s="10">
        <f>1/1000*'[1]4412Imp'!AC$84</f>
        <v>3.8000834612800002E-2</v>
      </c>
      <c r="AF15" s="10">
        <f>1/1000*'[1]4412Imp'!AD$84</f>
        <v>3.1265277739200001E-2</v>
      </c>
      <c r="AG15" s="10">
        <f>1/1000*'[1]4412Imp'!AE$84</f>
        <v>3.9082859323200006E-2</v>
      </c>
      <c r="AH15" s="10">
        <f>1/1000*'[1]4412Imp'!AF$84</f>
        <v>3.7473274888700003E-2</v>
      </c>
      <c r="AI15" s="10">
        <f>1/1000*'[1]4412Imp'!AG$84</f>
        <v>4.3330027369200004E-2</v>
      </c>
      <c r="AJ15" s="10">
        <f>1/1000*'[1]4412Imp'!AH$84</f>
        <v>4.6925847677600004E-2</v>
      </c>
      <c r="AK15" s="10">
        <f>1/1000*'[1]4412Imp'!AI$84</f>
        <v>4.6638668682000006E-2</v>
      </c>
      <c r="AL15" s="10">
        <f>1/1000*'[1]4412Imp'!AJ$84</f>
        <v>3.8075418835600006E-2</v>
      </c>
      <c r="AM15" s="10">
        <f>1/1000*'[1]4412Imp'!AK$84</f>
        <v>1.9246189644000003E-2</v>
      </c>
      <c r="AN15" s="10">
        <f>1/1000*'[1]4412Imp'!AL$84</f>
        <v>1.4933716194600001E-2</v>
      </c>
      <c r="AO15" s="10">
        <f>1/1000*'[1]4412Imp'!AM$84</f>
        <v>1.8308172815999998E-2</v>
      </c>
      <c r="AP15" s="10">
        <f>1/1000*'[1]4412Imp'!AN$84</f>
        <v>1.03524725744E-2</v>
      </c>
      <c r="AQ15" s="10">
        <f>1/1000*'[1]4412Imp'!AO$84</f>
        <v>9.0402279528E-3</v>
      </c>
      <c r="AR15" s="10">
        <f>1/1000*'[1]4412Imp'!AP$84</f>
        <v>1.6020063988500002E-2</v>
      </c>
      <c r="AS15" s="10">
        <f>1/1000*'[1]4412Imp'!AQ$84</f>
        <v>1.3821023747999999E-2</v>
      </c>
      <c r="AT15" s="10">
        <f>1/1000*'[1]4412Imp'!AR$84</f>
        <v>1.45681854112E-2</v>
      </c>
      <c r="AU15" s="10">
        <f>1/1000*'[1]4412Imp'!AS$84</f>
        <v>1.5787969840499998E-2</v>
      </c>
      <c r="AV15" s="10">
        <f>1/1000*'[1]4412Imp'!AT$84</f>
        <v>1.6652910166000002E-2</v>
      </c>
      <c r="AW15" s="10">
        <f>1/1000*'[1]4412Imp'!AU$84</f>
        <v>1.5874645975833334E-2</v>
      </c>
      <c r="AX15" s="10">
        <f>1/1000*'[1]4412Imp'!AV$84</f>
        <v>0</v>
      </c>
      <c r="AY15" s="10">
        <f>1/1000*'[1]4412Imp'!AW$84</f>
        <v>0</v>
      </c>
      <c r="AZ15" s="10">
        <f>1/1000*'[1]4412Imp'!AX$84</f>
        <v>0</v>
      </c>
      <c r="BA15" s="10">
        <f>1/1000*'[1]4412Imp'!AY$84</f>
        <v>0</v>
      </c>
      <c r="BB15" s="10">
        <f>1/1000*'[1]4412Imp'!AZ$84</f>
        <v>0</v>
      </c>
      <c r="BC15" s="10">
        <f>1/1000*'[1]4412Imp'!BA$84</f>
        <v>0</v>
      </c>
      <c r="BD15" s="386"/>
    </row>
    <row r="16" spans="1:56">
      <c r="B16" s="5" t="s">
        <v>32</v>
      </c>
      <c r="C16" s="45">
        <f>1/$A$1*'[1]4412Imp'!$B$85</f>
        <v>1.9117482000000005E-2</v>
      </c>
      <c r="D16" s="10">
        <f>1/$A$1*'[1]4412Imp'!$C$85</f>
        <v>1.5475558000000002E-2</v>
      </c>
      <c r="E16" s="10">
        <f>1/$A$1*'[1]4412Imp'!D$85</f>
        <v>1.6010984000000002E-2</v>
      </c>
      <c r="F16" s="10">
        <f>1/$A$1*'[1]4412Imp'!E$85</f>
        <v>1.3847122000000003E-2</v>
      </c>
      <c r="G16" s="10">
        <f>1/$A$1*'[1]4412Imp'!F$85</f>
        <v>1.5442040000000002E-2</v>
      </c>
      <c r="H16" s="10">
        <f>1/$A$1*'[1]4412Imp'!G$85</f>
        <v>1.0249322999999999E-2</v>
      </c>
      <c r="I16" s="10">
        <f>1/$A$1*'[1]4412Imp'!H$85</f>
        <v>1.0221198095238098E-2</v>
      </c>
      <c r="J16" s="10">
        <f>1/$A$1*'[1]4412Imp'!I$85</f>
        <v>1.6283922833333336E-2</v>
      </c>
      <c r="K16" s="10">
        <f>1/$A$1*'[1]4412Imp'!J$85</f>
        <v>4.405024166666667E-3</v>
      </c>
      <c r="L16" s="10">
        <f>1/$A$1*'[1]4412Imp'!K$85</f>
        <v>2.6376076666666669E-3</v>
      </c>
      <c r="M16" s="10">
        <f>1/$A$1*'[1]4412Imp'!L$85</f>
        <v>1.9208453333333334E-3</v>
      </c>
      <c r="N16" s="10">
        <f>1/$A$1*'[1]4412Imp'!M$85</f>
        <v>2.2533286666666669E-3</v>
      </c>
      <c r="O16" s="10">
        <f>1/$A$1*'[1]4412Imp'!N$85</f>
        <v>8.5265546666666685E-3</v>
      </c>
      <c r="P16" s="10">
        <f>1/$A$1*'[1]4412Imp'!O$85</f>
        <v>1.7066789733137831E-2</v>
      </c>
      <c r="Q16" s="10">
        <f>1/$A$1*'[1]4412Imp'!P$85</f>
        <v>2.503329E-2</v>
      </c>
      <c r="R16" s="10">
        <f>1/$A$1*'[1]4412Imp'!Q$85</f>
        <v>3.0351883750000003E-2</v>
      </c>
      <c r="S16" s="10">
        <f>1/$A$1*'[1]4412Imp'!R$85</f>
        <v>3.1040555000000001E-2</v>
      </c>
      <c r="T16" s="10">
        <f>1/$A$1*'[1]4412Imp'!S$85</f>
        <v>2.9118619999999998E-2</v>
      </c>
      <c r="U16" s="10">
        <f>1/$A$1*'[1]4412Imp'!T$85</f>
        <v>3.0690473333333333E-2</v>
      </c>
      <c r="V16" s="10">
        <f>1/$A$1*'[1]4412Imp'!U$85</f>
        <v>3.6301282571428575E-2</v>
      </c>
      <c r="W16" s="10">
        <f>1/$A$1*'[1]4412Imp'!V$85</f>
        <v>0</v>
      </c>
      <c r="X16" s="10">
        <f>1/$A$1*'[1]4412Imp'!W$85</f>
        <v>0</v>
      </c>
      <c r="Y16" s="10">
        <f>1/$A$1*'[1]4412Imp'!X$85</f>
        <v>0</v>
      </c>
      <c r="Z16" s="10">
        <f>1/$A$1*'[1]4412Imp'!Y$85</f>
        <v>0</v>
      </c>
      <c r="AA16" s="10">
        <f>1/$A$1*'[1]4412Imp'!Z$85</f>
        <v>0</v>
      </c>
      <c r="AB16" s="10">
        <f>1/$A$1*'[1]4412Imp'!AA$85</f>
        <v>0</v>
      </c>
      <c r="AC16" s="4"/>
      <c r="AD16" s="45">
        <f>1/1000*'[1]4412Imp'!AB$85</f>
        <v>9.7526337854729993E-3</v>
      </c>
      <c r="AE16" s="10">
        <f>1/1000*'[1]4412Imp'!AC$85</f>
        <v>9.2191648951999994E-3</v>
      </c>
      <c r="AF16" s="10">
        <f>1/1000*'[1]4412Imp'!AD$85</f>
        <v>9.5444580432000013E-3</v>
      </c>
      <c r="AG16" s="10">
        <f>1/1000*'[1]4412Imp'!AE$85</f>
        <v>1.2362002464000002E-2</v>
      </c>
      <c r="AH16" s="10">
        <f>1/1000*'[1]4412Imp'!AF$85</f>
        <v>1.3025490142700002E-2</v>
      </c>
      <c r="AI16" s="10">
        <f>1/1000*'[1]4412Imp'!AG$85</f>
        <v>8.8259041728000007E-3</v>
      </c>
      <c r="AJ16" s="10">
        <f>1/1000*'[1]4412Imp'!AH$85</f>
        <v>8.4467351000000017E-3</v>
      </c>
      <c r="AK16" s="10">
        <f>1/1000*'[1]4412Imp'!AI$85</f>
        <v>9.3797225575000011E-3</v>
      </c>
      <c r="AL16" s="10">
        <f>1/1000*'[1]4412Imp'!AJ$85</f>
        <v>7.8617466344000006E-3</v>
      </c>
      <c r="AM16" s="10">
        <f>1/1000*'[1]4412Imp'!AK$85</f>
        <v>3.5898888167999999E-3</v>
      </c>
      <c r="AN16" s="10">
        <f>1/1000*'[1]4412Imp'!AL$85</f>
        <v>2.6050442481000001E-3</v>
      </c>
      <c r="AO16" s="10">
        <f>1/1000*'[1]4412Imp'!AM$85</f>
        <v>2.384244048E-3</v>
      </c>
      <c r="AP16" s="10">
        <f>1/1000*'[1]4412Imp'!AN$85</f>
        <v>2.5670805072000001E-3</v>
      </c>
      <c r="AQ16" s="10">
        <f>1/1000*'[1]4412Imp'!AO$85</f>
        <v>6.5696193030000006E-3</v>
      </c>
      <c r="AR16" s="10">
        <f>1/1000*'[1]4412Imp'!AP$85</f>
        <v>1.0277606796500001E-2</v>
      </c>
      <c r="AS16" s="10">
        <f>1/1000*'[1]4412Imp'!AQ$85</f>
        <v>1.04203385685E-2</v>
      </c>
      <c r="AT16" s="10">
        <f>1/1000*'[1]4412Imp'!AR$85</f>
        <v>1.12981770036E-2</v>
      </c>
      <c r="AU16" s="10">
        <f>1/1000*'[1]4412Imp'!AS$85</f>
        <v>1.1742153766199999E-2</v>
      </c>
      <c r="AV16" s="10">
        <f>1/1000*'[1]4412Imp'!AT$85</f>
        <v>1.2472192605E-2</v>
      </c>
      <c r="AW16" s="10">
        <f>1/1000*'[1]4412Imp'!AU$85</f>
        <v>1.2456067681666667E-2</v>
      </c>
      <c r="AX16" s="10">
        <f>1/1000*'[1]4412Imp'!AV$85</f>
        <v>0</v>
      </c>
      <c r="AY16" s="10">
        <f>1/1000*'[1]4412Imp'!AW$85</f>
        <v>0</v>
      </c>
      <c r="AZ16" s="10">
        <f>1/1000*'[1]4412Imp'!AX$85</f>
        <v>0</v>
      </c>
      <c r="BA16" s="10">
        <f>1/1000*'[1]4412Imp'!AY$85</f>
        <v>0</v>
      </c>
      <c r="BB16" s="10">
        <f>1/1000*'[1]4412Imp'!AZ$85</f>
        <v>0</v>
      </c>
      <c r="BC16" s="10">
        <f>1/1000*'[1]4412Imp'!BA$85</f>
        <v>0</v>
      </c>
      <c r="BD16" s="386"/>
    </row>
    <row r="17" spans="2:56">
      <c r="B17" s="5" t="s">
        <v>57</v>
      </c>
      <c r="C17" s="45">
        <f>1/$A$1*'[1]4412Imp'!$B$126</f>
        <v>4.8428000000000013E-4</v>
      </c>
      <c r="D17" s="10">
        <f>1/$A$1*'[1]4412Imp'!$C$126</f>
        <v>1.1756000000000002E-3</v>
      </c>
      <c r="E17" s="10">
        <f>1/$A$1*'[1]4412Imp'!D$126</f>
        <v>3.49834E-3</v>
      </c>
      <c r="F17" s="10">
        <f>1/$A$1*'[1]4412Imp'!E$126</f>
        <v>6.8281600000000007E-3</v>
      </c>
      <c r="G17" s="10">
        <f>1/$A$1*'[1]4412Imp'!F$126</f>
        <v>6.118160000000001E-3</v>
      </c>
      <c r="H17" s="10">
        <f>1/$A$1*'[1]4412Imp'!G$126</f>
        <v>5.7141200000000005E-3</v>
      </c>
      <c r="I17" s="10">
        <f>1/$A$1*'[1]4412Imp'!H$126</f>
        <v>7.5003742857142862E-3</v>
      </c>
      <c r="J17" s="10">
        <f>1/$A$1*'[1]4412Imp'!I$126</f>
        <v>1.1035263000000002E-2</v>
      </c>
      <c r="K17" s="10">
        <f>1/$A$1*'[1]4412Imp'!J$126</f>
        <v>2.78188E-3</v>
      </c>
      <c r="L17" s="10">
        <f>1/$A$1*'[1]4412Imp'!K$126</f>
        <v>5.3995400000000004E-3</v>
      </c>
      <c r="M17" s="10">
        <f>1/$A$1*'[1]4412Imp'!L$126</f>
        <v>4.2479600000000003E-3</v>
      </c>
      <c r="N17" s="10">
        <f>1/$A$1*'[1]4412Imp'!M$126</f>
        <v>5.8906600000000016E-3</v>
      </c>
      <c r="O17" s="10">
        <f>1/$A$1*'[1]4412Imp'!N$126</f>
        <v>4.6532200000000004E-3</v>
      </c>
      <c r="P17" s="10">
        <f>1/$A$1*'[1]4412Imp'!O$126</f>
        <v>4.7624999999999994E-3</v>
      </c>
      <c r="Q17" s="10">
        <f>1/$A$1*'[1]4412Imp'!P$126</f>
        <v>4.2492600000000004E-3</v>
      </c>
      <c r="R17" s="10">
        <f>1/$A$1*'[1]4412Imp'!Q$126</f>
        <v>4.2445799999999995E-3</v>
      </c>
      <c r="S17" s="10">
        <f>1/$A$1*'[1]4412Imp'!R$126</f>
        <v>4.7526200000000008E-3</v>
      </c>
      <c r="T17" s="10">
        <f>1/$A$1*'[1]4412Imp'!S$126</f>
        <v>6.6909533333333335E-3</v>
      </c>
      <c r="U17" s="10">
        <f>1/$A$1*'[1]4412Imp'!T$126</f>
        <v>8.2492800000000012E-3</v>
      </c>
      <c r="V17" s="10">
        <f>1/$A$1*'[1]4412Imp'!U$126</f>
        <v>1.0324180000000001E-2</v>
      </c>
      <c r="W17" s="10">
        <f>1/$A$1*'[1]4412Imp'!V$126</f>
        <v>0</v>
      </c>
      <c r="X17" s="10">
        <f>1/$A$1*'[1]4412Imp'!W$126</f>
        <v>0</v>
      </c>
      <c r="Y17" s="10">
        <f>1/$A$1*'[1]4412Imp'!X$126</f>
        <v>0</v>
      </c>
      <c r="Z17" s="10">
        <f>1/$A$1*'[1]4412Imp'!Y$126</f>
        <v>0</v>
      </c>
      <c r="AA17" s="10">
        <f>1/$A$1*'[1]4412Imp'!Z$126</f>
        <v>0</v>
      </c>
      <c r="AB17" s="10">
        <f>1/$A$1*'[1]4412Imp'!AA$126</f>
        <v>0</v>
      </c>
      <c r="AC17" s="4"/>
      <c r="AD17" s="45">
        <f>1/1000*'[1]4412Imp'!AB$126</f>
        <v>2.00108145354E-4</v>
      </c>
      <c r="AE17" s="10">
        <f>1/1000*'[1]4412Imp'!AC$126</f>
        <v>6.7090202039999996E-4</v>
      </c>
      <c r="AF17" s="10">
        <f>1/1000*'[1]4412Imp'!AD$126</f>
        <v>1.9719674784E-3</v>
      </c>
      <c r="AG17" s="10">
        <f>1/1000*'[1]4412Imp'!AE$126</f>
        <v>4.7187793072E-3</v>
      </c>
      <c r="AH17" s="10">
        <f>1/1000*'[1]4412Imp'!AF$126</f>
        <v>4.8859508831000003E-3</v>
      </c>
      <c r="AI17" s="10">
        <f>1/1000*'[1]4412Imp'!AG$126</f>
        <v>4.1565492969000009E-3</v>
      </c>
      <c r="AJ17" s="10">
        <f>1/1000*'[1]4412Imp'!AH$126</f>
        <v>5.5551058783999997E-3</v>
      </c>
      <c r="AK17" s="10">
        <f>1/1000*'[1]4412Imp'!AI$126</f>
        <v>7.283642854E-3</v>
      </c>
      <c r="AL17" s="10">
        <f>1/1000*'[1]4412Imp'!AJ$126</f>
        <v>3.8997703096000005E-3</v>
      </c>
      <c r="AM17" s="10">
        <f>1/1000*'[1]4412Imp'!AK$126</f>
        <v>3.4465452207999999E-3</v>
      </c>
      <c r="AN17" s="10">
        <f>1/1000*'[1]4412Imp'!AL$126</f>
        <v>3.2271859782000002E-3</v>
      </c>
      <c r="AO17" s="10">
        <f>1/1000*'[1]4412Imp'!AM$126</f>
        <v>4.901421312E-3</v>
      </c>
      <c r="AP17" s="10">
        <f>1/1000*'[1]4412Imp'!AN$126</f>
        <v>4.0027828367999998E-3</v>
      </c>
      <c r="AQ17" s="10">
        <f>1/1000*'[1]4412Imp'!AO$126</f>
        <v>3.9553195299000003E-3</v>
      </c>
      <c r="AR17" s="10">
        <f>1/1000*'[1]4412Imp'!AP$126</f>
        <v>4.2591656860000004E-3</v>
      </c>
      <c r="AS17" s="10">
        <f>1/1000*'[1]4412Imp'!AQ$126</f>
        <v>3.3681557489999995E-3</v>
      </c>
      <c r="AT17" s="10">
        <f>1/1000*'[1]4412Imp'!AR$126</f>
        <v>3.6840753457999999E-3</v>
      </c>
      <c r="AU17" s="10">
        <f>1/1000*'[1]4412Imp'!AS$126</f>
        <v>5.2596945401E-3</v>
      </c>
      <c r="AV17" s="10">
        <f>1/1000*'[1]4412Imp'!AT$126</f>
        <v>7.4059718730000003E-3</v>
      </c>
      <c r="AW17" s="10">
        <f>1/1000*'[1]4412Imp'!AU$126</f>
        <v>7.2706782879166671E-3</v>
      </c>
      <c r="AX17" s="10">
        <f>1/1000*'[1]4412Imp'!AV$126</f>
        <v>0</v>
      </c>
      <c r="AY17" s="10">
        <f>1/1000*'[1]4412Imp'!AW$126</f>
        <v>0</v>
      </c>
      <c r="AZ17" s="10">
        <f>1/1000*'[1]4412Imp'!AX$126</f>
        <v>0</v>
      </c>
      <c r="BA17" s="10">
        <f>1/1000*'[1]4412Imp'!AY$126</f>
        <v>0</v>
      </c>
      <c r="BB17" s="10">
        <f>1/1000*'[1]4412Imp'!AZ$126</f>
        <v>0</v>
      </c>
      <c r="BC17" s="10">
        <f>1/1000*'[1]4412Imp'!BA$126</f>
        <v>0</v>
      </c>
      <c r="BD17" s="386"/>
    </row>
    <row r="18" spans="2:56">
      <c r="B18" s="5" t="s">
        <v>118</v>
      </c>
      <c r="C18" s="45">
        <f>1/$A$1*'[1]4412Imp'!$B$189</f>
        <v>2.1442599999999998E-3</v>
      </c>
      <c r="D18" s="10">
        <f>1/$A$1*'[1]4412Imp'!$C$189</f>
        <v>3.4042599999999997E-3</v>
      </c>
      <c r="E18" s="10">
        <f>1/$A$1*'[1]4412Imp'!D$189</f>
        <v>7.1252440000000002E-3</v>
      </c>
      <c r="F18" s="10">
        <f>1/$A$1*'[1]4412Imp'!E$189</f>
        <v>4.3593310000000001E-3</v>
      </c>
      <c r="G18" s="10">
        <f>1/$A$1*'[1]4412Imp'!F$189</f>
        <v>3.5645480000000003E-3</v>
      </c>
      <c r="H18" s="10">
        <f>1/$A$1*'[1]4412Imp'!G$189</f>
        <v>1.2388591000000003E-2</v>
      </c>
      <c r="I18" s="10">
        <f>1/$A$1*'[1]4412Imp'!H$189</f>
        <v>9.1401866428571458E-3</v>
      </c>
      <c r="J18" s="10">
        <f>1/$A$1*'[1]4412Imp'!I$189</f>
        <v>1.0781447666666669E-2</v>
      </c>
      <c r="K18" s="10">
        <f>1/$A$1*'[1]4412Imp'!J$189</f>
        <v>3.4793399999999996E-3</v>
      </c>
      <c r="L18" s="10">
        <f>1/$A$1*'[1]4412Imp'!K$189</f>
        <v>1.1925900000000001E-3</v>
      </c>
      <c r="M18" s="10">
        <f>1/$A$1*'[1]4412Imp'!L$189</f>
        <v>3.053493333333334E-3</v>
      </c>
      <c r="N18" s="10">
        <f>1/$A$1*'[1]4412Imp'!M$189</f>
        <v>1.4240800000000001E-3</v>
      </c>
      <c r="O18" s="10">
        <f>1/$A$1*'[1]4412Imp'!N$189</f>
        <v>8.9818800000000018E-4</v>
      </c>
      <c r="P18" s="10">
        <f>1/$A$1*'[1]4412Imp'!O$189</f>
        <v>1.2076933333333335E-3</v>
      </c>
      <c r="Q18" s="10">
        <f>1/$A$1*'[1]4412Imp'!P$189</f>
        <v>8.2990600000000005E-3</v>
      </c>
      <c r="R18" s="10">
        <f>1/$A$1*'[1]4412Imp'!Q$189</f>
        <v>2.6355879262820514E-2</v>
      </c>
      <c r="S18" s="10">
        <f>1/$A$1*'[1]4412Imp'!R$189</f>
        <v>2.6955764666666666E-2</v>
      </c>
      <c r="T18" s="10">
        <f>1/$A$1*'[1]4412Imp'!S$189</f>
        <v>2.4938942999999998E-2</v>
      </c>
      <c r="U18" s="10">
        <f>1/$A$1*'[1]4412Imp'!T$189</f>
        <v>2.5809673333333331E-2</v>
      </c>
      <c r="V18" s="10">
        <f>1/$A$1*'[1]4412Imp'!U$189</f>
        <v>3.7077373333333337E-2</v>
      </c>
      <c r="W18" s="10">
        <f>1/$A$1*'[1]4412Imp'!V$189</f>
        <v>0</v>
      </c>
      <c r="X18" s="10">
        <f>1/$A$1*'[1]4412Imp'!W$189</f>
        <v>0</v>
      </c>
      <c r="Y18" s="10">
        <f>1/$A$1*'[1]4412Imp'!X$189</f>
        <v>0</v>
      </c>
      <c r="Z18" s="10">
        <f>1/$A$1*'[1]4412Imp'!Y$189</f>
        <v>0</v>
      </c>
      <c r="AA18" s="10">
        <f>1/$A$1*'[1]4412Imp'!Z$189</f>
        <v>0</v>
      </c>
      <c r="AB18" s="10">
        <f>1/$A$1*'[1]4412Imp'!AA$189</f>
        <v>0</v>
      </c>
      <c r="AC18" s="4"/>
      <c r="AD18" s="45">
        <f>1/1000*'[1]4412Imp'!AB$189</f>
        <v>1.387974213558E-3</v>
      </c>
      <c r="AE18" s="10">
        <f>1/1000*'[1]4412Imp'!AC$189</f>
        <v>1.5716848576E-3</v>
      </c>
      <c r="AF18" s="10">
        <f>1/1000*'[1]4412Imp'!AD$189</f>
        <v>3.0413852879999999E-3</v>
      </c>
      <c r="AG18" s="10">
        <f>1/1000*'[1]4412Imp'!AE$189</f>
        <v>2.5513831392000004E-3</v>
      </c>
      <c r="AH18" s="10">
        <f>1/1000*'[1]4412Imp'!AF$189</f>
        <v>2.3368278570000001E-3</v>
      </c>
      <c r="AI18" s="10">
        <f>1/1000*'[1]4412Imp'!AG$189</f>
        <v>3.9715118157000002E-3</v>
      </c>
      <c r="AJ18" s="10">
        <f>1/1000*'[1]4412Imp'!AH$189</f>
        <v>7.5912885420000012E-3</v>
      </c>
      <c r="AK18" s="10">
        <f>1/1000*'[1]4412Imp'!AI$189</f>
        <v>7.2351792329999999E-3</v>
      </c>
      <c r="AL18" s="10">
        <f>1/1000*'[1]4412Imp'!AJ$189</f>
        <v>5.5223862856000009E-3</v>
      </c>
      <c r="AM18" s="10">
        <f>1/1000*'[1]4412Imp'!AK$189</f>
        <v>5.674883280000001E-4</v>
      </c>
      <c r="AN18" s="10">
        <f>1/1000*'[1]4412Imp'!AL$189</f>
        <v>2.2059846855000003E-3</v>
      </c>
      <c r="AO18" s="10">
        <f>1/1000*'[1]4412Imp'!AM$189</f>
        <v>8.1025118399999992E-4</v>
      </c>
      <c r="AP18" s="10">
        <f>1/1000*'[1]4412Imp'!AN$189</f>
        <v>4.3434848159999999E-4</v>
      </c>
      <c r="AQ18" s="10">
        <f>1/1000*'[1]4412Imp'!AO$189</f>
        <v>4.8052915769999997E-4</v>
      </c>
      <c r="AR18" s="10">
        <f>1/1000*'[1]4412Imp'!AP$189</f>
        <v>3.5182997625000005E-3</v>
      </c>
      <c r="AS18" s="10">
        <f>1/1000*'[1]4412Imp'!AQ$189</f>
        <v>7.720860717499999E-3</v>
      </c>
      <c r="AT18" s="10">
        <f>1/1000*'[1]4412Imp'!AR$189</f>
        <v>8.010125019100001E-3</v>
      </c>
      <c r="AU18" s="10">
        <f>1/1000*'[1]4412Imp'!AS$189</f>
        <v>7.5820911308999992E-3</v>
      </c>
      <c r="AV18" s="10">
        <f>1/1000*'[1]4412Imp'!AT$189</f>
        <v>9.063782908000001E-3</v>
      </c>
      <c r="AW18" s="10">
        <f>1/1000*'[1]4412Imp'!AU$189</f>
        <v>1.0509969865833335E-2</v>
      </c>
      <c r="AX18" s="10">
        <f>1/1000*'[1]4412Imp'!AV$189</f>
        <v>0</v>
      </c>
      <c r="AY18" s="10">
        <f>1/1000*'[1]4412Imp'!AW$189</f>
        <v>0</v>
      </c>
      <c r="AZ18" s="10">
        <f>1/1000*'[1]4412Imp'!AX$189</f>
        <v>0</v>
      </c>
      <c r="BA18" s="10">
        <f>1/1000*'[1]4412Imp'!AY$189</f>
        <v>0</v>
      </c>
      <c r="BB18" s="10">
        <f>1/1000*'[1]4412Imp'!AZ$189</f>
        <v>0</v>
      </c>
      <c r="BC18" s="10">
        <f>1/1000*'[1]4412Imp'!BA$189</f>
        <v>0</v>
      </c>
      <c r="BD18" s="386"/>
    </row>
    <row r="19" spans="2:56">
      <c r="B19" s="5" t="s">
        <v>16</v>
      </c>
      <c r="C19" s="19">
        <f t="shared" ref="C19:AB19" si="7">SUM(C14:C14)-SUM(C15:C18)</f>
        <v>1.3079068999999985E-2</v>
      </c>
      <c r="D19" s="15">
        <f t="shared" si="7"/>
        <v>2.560721500000001E-2</v>
      </c>
      <c r="E19" s="15">
        <f t="shared" si="7"/>
        <v>2.4114105999999996E-2</v>
      </c>
      <c r="F19" s="15">
        <f t="shared" si="7"/>
        <v>1.1196983000000021E-2</v>
      </c>
      <c r="G19" s="15">
        <f t="shared" si="7"/>
        <v>1.2260655999999995E-2</v>
      </c>
      <c r="H19" s="15">
        <f t="shared" si="7"/>
        <v>1.4466295999999976E-2</v>
      </c>
      <c r="I19" s="15">
        <f t="shared" si="7"/>
        <v>1.7990659976190468E-2</v>
      </c>
      <c r="J19" s="15">
        <f t="shared" si="7"/>
        <v>1.9220915000000005E-2</v>
      </c>
      <c r="K19" s="15">
        <f t="shared" si="7"/>
        <v>1.0497858750000026E-2</v>
      </c>
      <c r="L19" s="15">
        <f t="shared" si="7"/>
        <v>5.8021005000000112E-3</v>
      </c>
      <c r="M19" s="15">
        <f t="shared" si="7"/>
        <v>6.659067833333341E-3</v>
      </c>
      <c r="N19" s="15">
        <f t="shared" si="7"/>
        <v>7.9210608333333439E-3</v>
      </c>
      <c r="O19" s="15">
        <f t="shared" si="7"/>
        <v>6.3723069166666674E-3</v>
      </c>
      <c r="P19" s="15">
        <f t="shared" si="7"/>
        <v>6.6873334814475383E-3</v>
      </c>
      <c r="Q19" s="15">
        <f t="shared" si="7"/>
        <v>1.0268819079365082E-2</v>
      </c>
      <c r="R19" s="15">
        <f t="shared" si="7"/>
        <v>1.1941773514006951E-2</v>
      </c>
      <c r="S19" s="15">
        <f t="shared" si="7"/>
        <v>1.3554400000000008E-2</v>
      </c>
      <c r="T19" s="15">
        <f t="shared" si="7"/>
        <v>1.3178731333333346E-2</v>
      </c>
      <c r="U19" s="15">
        <f t="shared" si="7"/>
        <v>2.1209408305555552E-2</v>
      </c>
      <c r="V19" s="15">
        <f t="shared" si="7"/>
        <v>2.093722343722948E-2</v>
      </c>
      <c r="W19" s="15">
        <f t="shared" si="7"/>
        <v>0</v>
      </c>
      <c r="X19" s="15">
        <f t="shared" si="7"/>
        <v>0</v>
      </c>
      <c r="Y19" s="15">
        <f t="shared" si="7"/>
        <v>0</v>
      </c>
      <c r="Z19" s="15">
        <f t="shared" si="7"/>
        <v>0</v>
      </c>
      <c r="AA19" s="15">
        <f t="shared" si="7"/>
        <v>0</v>
      </c>
      <c r="AB19" s="15">
        <f t="shared" si="7"/>
        <v>0</v>
      </c>
      <c r="AC19" s="4"/>
      <c r="AD19" s="20">
        <f t="shared" ref="AD19:BC19" si="8">SUM(AD14:AD14)-SUM(AD15:AD18)</f>
        <v>1.1904495984875994E-2</v>
      </c>
      <c r="AE19" s="12">
        <f t="shared" si="8"/>
        <v>1.238025584759999E-2</v>
      </c>
      <c r="AF19" s="12">
        <f t="shared" si="8"/>
        <v>1.2434955830399996E-2</v>
      </c>
      <c r="AG19" s="12">
        <f t="shared" si="8"/>
        <v>1.1191997779199984E-2</v>
      </c>
      <c r="AH19" s="12">
        <f t="shared" si="8"/>
        <v>1.4413058104900005E-2</v>
      </c>
      <c r="AI19" s="12">
        <f t="shared" si="8"/>
        <v>1.279538686140002E-2</v>
      </c>
      <c r="AJ19" s="12">
        <f t="shared" si="8"/>
        <v>1.3748890313600021E-2</v>
      </c>
      <c r="AK19" s="12">
        <f t="shared" si="8"/>
        <v>1.6829464529499988E-2</v>
      </c>
      <c r="AL19" s="12">
        <f t="shared" si="8"/>
        <v>1.3503157410000015E-2</v>
      </c>
      <c r="AM19" s="12">
        <f t="shared" si="8"/>
        <v>6.6506379368000031E-3</v>
      </c>
      <c r="AN19" s="12">
        <f t="shared" si="8"/>
        <v>6.5710123451999912E-3</v>
      </c>
      <c r="AO19" s="12">
        <f t="shared" si="8"/>
        <v>7.8907148639999966E-3</v>
      </c>
      <c r="AP19" s="12">
        <f t="shared" si="8"/>
        <v>5.1296577904000051E-3</v>
      </c>
      <c r="AQ19" s="12">
        <f t="shared" si="8"/>
        <v>5.8087176105000027E-3</v>
      </c>
      <c r="AR19" s="12">
        <f t="shared" si="8"/>
        <v>9.3377302444999991E-3</v>
      </c>
      <c r="AS19" s="12">
        <f t="shared" si="8"/>
        <v>9.4002176694999995E-3</v>
      </c>
      <c r="AT19" s="12">
        <f t="shared" si="8"/>
        <v>1.0918582252099997E-2</v>
      </c>
      <c r="AU19" s="12">
        <f t="shared" si="8"/>
        <v>1.2846385809399986E-2</v>
      </c>
      <c r="AV19" s="12">
        <f t="shared" si="8"/>
        <v>2.0057911496999994E-2</v>
      </c>
      <c r="AW19" s="12">
        <f t="shared" si="8"/>
        <v>1.8199512268333329E-2</v>
      </c>
      <c r="AX19" s="12">
        <f t="shared" si="8"/>
        <v>0</v>
      </c>
      <c r="AY19" s="12">
        <f t="shared" si="8"/>
        <v>0</v>
      </c>
      <c r="AZ19" s="12">
        <f t="shared" si="8"/>
        <v>0</v>
      </c>
      <c r="BA19" s="12">
        <f t="shared" si="8"/>
        <v>0</v>
      </c>
      <c r="BB19" s="12">
        <f t="shared" si="8"/>
        <v>0</v>
      </c>
      <c r="BC19" s="12">
        <f t="shared" si="8"/>
        <v>0</v>
      </c>
      <c r="BD19" s="386"/>
    </row>
    <row r="20" spans="2:56" ht="17.149999999999999" customHeight="1">
      <c r="B20" s="17" t="s">
        <v>25</v>
      </c>
      <c r="C20" s="62">
        <f>1/$A$1*'[1]4412Imp'!$B$194</f>
        <v>8.634000000000001E-3</v>
      </c>
      <c r="D20" s="63">
        <f>1/$A$1*'[1]4412Imp'!$C$194</f>
        <v>9.3725600000000003E-3</v>
      </c>
      <c r="E20" s="63">
        <f>1/$A$1*'[1]4412Imp'!D$194</f>
        <v>6.9109999999999996E-3</v>
      </c>
      <c r="F20" s="63">
        <f>1/$A$1*'[1]4412Imp'!E$194</f>
        <v>8.6230000000000005E-3</v>
      </c>
      <c r="G20" s="63">
        <f>1/$A$1*'[1]4412Imp'!F$194</f>
        <v>1.0092E-2</v>
      </c>
      <c r="H20" s="63">
        <f>1/$A$1*'[1]4412Imp'!G$194</f>
        <v>9.9020000000000011E-3</v>
      </c>
      <c r="I20" s="63">
        <f>1/$A$1*'[1]4412Imp'!H$194</f>
        <v>8.2701850000000011E-3</v>
      </c>
      <c r="J20" s="63">
        <f>1/$A$1*'[1]4412Imp'!I$194</f>
        <v>4.6579200000000012E-3</v>
      </c>
      <c r="K20" s="63">
        <f>1/$A$1*'[1]4412Imp'!J$194</f>
        <v>5.6128600000000008E-3</v>
      </c>
      <c r="L20" s="63">
        <f>1/$A$1*'[1]4412Imp'!K$194</f>
        <v>3.1640000000000001E-3</v>
      </c>
      <c r="M20" s="63">
        <f>1/$A$1*'[1]4412Imp'!L$194</f>
        <v>3.4555800000000006E-3</v>
      </c>
      <c r="N20" s="63">
        <f>1/$A$1*'[1]4412Imp'!M$194</f>
        <v>4.1240000000000001E-3</v>
      </c>
      <c r="O20" s="63">
        <f>1/$A$1*'[1]4412Imp'!N$194</f>
        <v>3.3162400000000002E-3</v>
      </c>
      <c r="P20" s="63">
        <f>1/$A$1*'[1]4412Imp'!O$194</f>
        <v>4.5340000000000007E-3</v>
      </c>
      <c r="Q20" s="63">
        <f>1/$A$1*'[1]4412Imp'!P$194</f>
        <v>8.0834200000000009E-3</v>
      </c>
      <c r="R20" s="63">
        <f>1/$A$1*'[1]4412Imp'!Q$194</f>
        <v>1.1096740000000001E-2</v>
      </c>
      <c r="S20" s="63">
        <f>1/$A$1*'[1]4412Imp'!R$194</f>
        <v>1.5477382499999999E-2</v>
      </c>
      <c r="T20" s="63">
        <f>1/$A$1*'[1]4412Imp'!S$194</f>
        <v>1.7178160000000001E-2</v>
      </c>
      <c r="U20" s="63">
        <f>1/$A$1*'[1]4412Imp'!T$194</f>
        <v>2.1274720000000004E-2</v>
      </c>
      <c r="V20" s="63">
        <f>1/$A$1*'[1]4412Imp'!U$194</f>
        <v>2.3944460000000001E-2</v>
      </c>
      <c r="W20" s="63">
        <f>1/$A$1*'[1]4412Imp'!V$194</f>
        <v>0</v>
      </c>
      <c r="X20" s="63">
        <f>1/$A$1*'[1]4412Imp'!W$194</f>
        <v>0</v>
      </c>
      <c r="Y20" s="63">
        <f>1/$A$1*'[1]4412Imp'!X$194</f>
        <v>0</v>
      </c>
      <c r="Z20" s="63">
        <f>1/$A$1*'[1]4412Imp'!Y$194</f>
        <v>0</v>
      </c>
      <c r="AA20" s="63">
        <f>1/$A$1*'[1]4412Imp'!Z$194</f>
        <v>0</v>
      </c>
      <c r="AB20" s="63">
        <f>1/$A$1*'[1]4412Imp'!AA$194</f>
        <v>0</v>
      </c>
      <c r="AC20" s="4"/>
      <c r="AD20" s="62">
        <f>1/1000*'[1]4412Imp'!AB$194</f>
        <v>3.0737083277339997E-3</v>
      </c>
      <c r="AE20" s="63">
        <f>1/1000*'[1]4412Imp'!AC$194</f>
        <v>3.1025366243999999E-3</v>
      </c>
      <c r="AF20" s="63">
        <f>1/1000*'[1]4412Imp'!AD$194</f>
        <v>2.5734513456E-3</v>
      </c>
      <c r="AG20" s="63">
        <f>1/1000*'[1]4412Imp'!AE$194</f>
        <v>3.3463373328000002E-3</v>
      </c>
      <c r="AH20" s="63">
        <f>1/1000*'[1]4412Imp'!AF$194</f>
        <v>4.5609981788000001E-3</v>
      </c>
      <c r="AI20" s="63">
        <f>1/1000*'[1]4412Imp'!AG$194</f>
        <v>4.9516374336000006E-3</v>
      </c>
      <c r="AJ20" s="63">
        <f>1/1000*'[1]4412Imp'!AH$194</f>
        <v>4.2950058080000004E-3</v>
      </c>
      <c r="AK20" s="63">
        <f>1/1000*'[1]4412Imp'!AI$194</f>
        <v>3.7044217555000005E-3</v>
      </c>
      <c r="AL20" s="63">
        <f>1/1000*'[1]4412Imp'!AJ$194</f>
        <v>4.8433267504000002E-3</v>
      </c>
      <c r="AM20" s="63">
        <f>1/1000*'[1]4412Imp'!AK$194</f>
        <v>2.23558544E-3</v>
      </c>
      <c r="AN20" s="63">
        <f>1/1000*'[1]4412Imp'!AL$194</f>
        <v>2.3991325470000004E-3</v>
      </c>
      <c r="AO20" s="63">
        <f>1/1000*'[1]4412Imp'!AM$194</f>
        <v>3.0806713919999998E-3</v>
      </c>
      <c r="AP20" s="63">
        <f>1/1000*'[1]4412Imp'!AN$194</f>
        <v>2.1047053984000002E-3</v>
      </c>
      <c r="AQ20" s="63">
        <f>1/1000*'[1]4412Imp'!AO$194</f>
        <v>3.1395460578E-3</v>
      </c>
      <c r="AR20" s="63">
        <f>1/1000*'[1]4412Imp'!AP$194</f>
        <v>5.7774498820000004E-3</v>
      </c>
      <c r="AS20" s="63">
        <f>1/1000*'[1]4412Imp'!AQ$194</f>
        <v>6.5868762714999998E-3</v>
      </c>
      <c r="AT20" s="63">
        <f>1/1000*'[1]4412Imp'!AR$194</f>
        <v>8.4305223184000001E-3</v>
      </c>
      <c r="AU20" s="63">
        <f>1/1000*'[1]4412Imp'!AS$194</f>
        <v>1.03303021536E-2</v>
      </c>
      <c r="AV20" s="63">
        <f>1/1000*'[1]4412Imp'!AT$194</f>
        <v>1.3482094049E-2</v>
      </c>
      <c r="AW20" s="63">
        <f>1/1000*'[1]4412Imp'!AU$194</f>
        <v>1.2819207894583334E-2</v>
      </c>
      <c r="AX20" s="63">
        <f>1/1000*'[1]4412Imp'!AV$194</f>
        <v>0</v>
      </c>
      <c r="AY20" s="63">
        <f>1/1000*'[1]4412Imp'!AW$194</f>
        <v>0</v>
      </c>
      <c r="AZ20" s="63">
        <f>1/1000*'[1]4412Imp'!AX$194</f>
        <v>0</v>
      </c>
      <c r="BA20" s="63">
        <f>1/1000*'[1]4412Imp'!AY$194</f>
        <v>0</v>
      </c>
      <c r="BB20" s="63">
        <f>1/1000*'[1]4412Imp'!AZ$194</f>
        <v>0</v>
      </c>
      <c r="BC20" s="63">
        <f>1/1000*'[1]4412Imp'!BA$194</f>
        <v>0</v>
      </c>
      <c r="BD20" s="386"/>
    </row>
    <row r="21" spans="2:56" ht="17.149999999999999" customHeight="1">
      <c r="B21" s="161" t="s">
        <v>149</v>
      </c>
      <c r="C21" s="162">
        <f>1/$A$1*'[1]4412Imp'!$B$273</f>
        <v>3.0000000000000001E-5</v>
      </c>
      <c r="D21" s="163">
        <f>1/$A$1*'[1]4412Imp'!$C$273</f>
        <v>3.9900000000000005E-4</v>
      </c>
      <c r="E21" s="163">
        <f>1/$A$1*'[1]4412Imp'!D$273</f>
        <v>8.3200000000000017E-4</v>
      </c>
      <c r="F21" s="163">
        <f>1/$A$1*'[1]4412Imp'!E$273</f>
        <v>1.0422200000000002E-3</v>
      </c>
      <c r="G21" s="163">
        <f>1/$A$1*'[1]4412Imp'!F$273</f>
        <v>5.4500000000000013E-4</v>
      </c>
      <c r="H21" s="163">
        <f>1/$A$1*'[1]4412Imp'!G$273</f>
        <v>1.7020000000000004E-3</v>
      </c>
      <c r="I21" s="163">
        <f>1/$A$1*'[1]4412Imp'!H$273</f>
        <v>1.9400000000000001E-3</v>
      </c>
      <c r="J21" s="163">
        <f>1/$A$1*'[1]4412Imp'!I$273</f>
        <v>2.2278000000000003E-3</v>
      </c>
      <c r="K21" s="163">
        <f>1/$A$1*'[1]4412Imp'!J$273</f>
        <v>7.4300000000000006E-4</v>
      </c>
      <c r="L21" s="163">
        <f>1/$A$1*'[1]4412Imp'!K$273</f>
        <v>3.7610000000000003E-4</v>
      </c>
      <c r="M21" s="163">
        <f>1/$A$1*'[1]4412Imp'!L$273</f>
        <v>5.5700000000000009E-4</v>
      </c>
      <c r="N21" s="163">
        <f>1/$A$1*'[1]4412Imp'!M$273</f>
        <v>5.1679999999999999E-4</v>
      </c>
      <c r="O21" s="163">
        <f>1/$A$1*'[1]4412Imp'!N$273</f>
        <v>3.6600000000000001E-4</v>
      </c>
      <c r="P21" s="163">
        <f>1/$A$1*'[1]4412Imp'!O$273</f>
        <v>7.1804000000000008E-4</v>
      </c>
      <c r="Q21" s="163">
        <f>1/$A$1*'[1]4412Imp'!P$273</f>
        <v>8.7966000000000021E-4</v>
      </c>
      <c r="R21" s="163">
        <f>1/$A$1*'[1]4412Imp'!Q$273</f>
        <v>1.1796069230769232E-3</v>
      </c>
      <c r="S21" s="163">
        <f>1/$A$1*'[1]4412Imp'!R$273</f>
        <v>2.4513399999999998E-3</v>
      </c>
      <c r="T21" s="163">
        <f>1/$A$1*'[1]4412Imp'!S$273</f>
        <v>1.8562560000000001E-3</v>
      </c>
      <c r="U21" s="163">
        <f>1/$A$1*'[1]4412Imp'!T$273</f>
        <v>1.0555466666666666E-3</v>
      </c>
      <c r="V21" s="163">
        <f>1/$A$1*'[1]4412Imp'!U$273</f>
        <v>1.0531466666666668E-3</v>
      </c>
      <c r="W21" s="163">
        <f>1/$A$1*'[1]4412Imp'!V$273</f>
        <v>0</v>
      </c>
      <c r="X21" s="163">
        <f>1/$A$1*'[1]4412Imp'!W$273</f>
        <v>0</v>
      </c>
      <c r="Y21" s="163">
        <f>1/$A$1*'[1]4412Imp'!X$273</f>
        <v>0</v>
      </c>
      <c r="Z21" s="163">
        <f>1/$A$1*'[1]4412Imp'!Y$273</f>
        <v>0</v>
      </c>
      <c r="AA21" s="163">
        <f>1/$A$1*'[1]4412Imp'!Z$273</f>
        <v>0</v>
      </c>
      <c r="AB21" s="163">
        <f>1/$A$1*'[1]4412Imp'!AA$273</f>
        <v>0</v>
      </c>
      <c r="AC21" s="165"/>
      <c r="AD21" s="162">
        <f>1/1000*'[1]4412Imp'!AB$273</f>
        <v>8.2986628049999995E-6</v>
      </c>
      <c r="AE21" s="163">
        <f>1/1000*'[1]4412Imp'!AC$273</f>
        <v>2.0796638039999999E-4</v>
      </c>
      <c r="AF21" s="163">
        <f>1/1000*'[1]4412Imp'!AD$273</f>
        <v>3.9089023680000004E-4</v>
      </c>
      <c r="AG21" s="163">
        <f>1/1000*'[1]4412Imp'!AE$273</f>
        <v>5.767796495999999E-4</v>
      </c>
      <c r="AH21" s="163">
        <f>1/1000*'[1]4412Imp'!AF$273</f>
        <v>3.7162632010000001E-4</v>
      </c>
      <c r="AI21" s="163">
        <f>1/1000*'[1]4412Imp'!AG$273</f>
        <v>1.0596932775000002E-3</v>
      </c>
      <c r="AJ21" s="163">
        <f>1/1000*'[1]4412Imp'!AH$273</f>
        <v>1.1303438552E-3</v>
      </c>
      <c r="AK21" s="163">
        <f>1/1000*'[1]4412Imp'!AI$273</f>
        <v>1.621433068E-3</v>
      </c>
      <c r="AL21" s="163">
        <f>1/1000*'[1]4412Imp'!AJ$273</f>
        <v>7.0484118840000013E-4</v>
      </c>
      <c r="AM21" s="163">
        <f>1/1000*'[1]4412Imp'!AK$273</f>
        <v>2.5590395600000001E-4</v>
      </c>
      <c r="AN21" s="163">
        <f>1/1000*'[1]4412Imp'!AL$273</f>
        <v>4.4621073450000005E-4</v>
      </c>
      <c r="AO21" s="163">
        <f>1/1000*'[1]4412Imp'!AM$273</f>
        <v>4.7586772800000001E-4</v>
      </c>
      <c r="AP21" s="163">
        <f>1/1000*'[1]4412Imp'!AN$273</f>
        <v>3.0113656320000001E-4</v>
      </c>
      <c r="AQ21" s="163">
        <f>1/1000*'[1]4412Imp'!AO$273</f>
        <v>7.3859492490000009E-4</v>
      </c>
      <c r="AR21" s="163">
        <f>1/1000*'[1]4412Imp'!AP$273</f>
        <v>8.2065430499999995E-4</v>
      </c>
      <c r="AS21" s="163">
        <f>1/1000*'[1]4412Imp'!AQ$273</f>
        <v>7.8542503550000004E-4</v>
      </c>
      <c r="AT21" s="163">
        <f>1/1000*'[1]4412Imp'!AR$273</f>
        <v>1.1831665168999998E-3</v>
      </c>
      <c r="AU21" s="163">
        <f>1/1000*'[1]4412Imp'!AS$273</f>
        <v>9.4679705120000006E-4</v>
      </c>
      <c r="AV21" s="163">
        <f>1/1000*'[1]4412Imp'!AT$273</f>
        <v>8.5955541999999997E-4</v>
      </c>
      <c r="AW21" s="163">
        <f>1/1000*'[1]4412Imp'!AU$273</f>
        <v>7.3316586333333335E-4</v>
      </c>
      <c r="AX21" s="163">
        <f>1/1000*'[1]4412Imp'!AV$273</f>
        <v>0</v>
      </c>
      <c r="AY21" s="163">
        <f>1/1000*'[1]4412Imp'!AW$273</f>
        <v>0</v>
      </c>
      <c r="AZ21" s="163">
        <f>1/1000*'[1]4412Imp'!AX$273</f>
        <v>0</v>
      </c>
      <c r="BA21" s="163">
        <f>1/1000*'[1]4412Imp'!AY$273</f>
        <v>0</v>
      </c>
      <c r="BB21" s="163">
        <f>1/1000*'[1]4412Imp'!AZ$273</f>
        <v>0</v>
      </c>
      <c r="BC21" s="163">
        <f>1/1000*'[1]4412Imp'!BA$273</f>
        <v>0</v>
      </c>
      <c r="BD21" s="386"/>
    </row>
    <row r="22" spans="2:56" ht="17.149999999999999" customHeight="1" thickBot="1">
      <c r="B22" s="157" t="s">
        <v>146</v>
      </c>
      <c r="C22" s="158">
        <f t="shared" ref="C22:AB22" si="9">C5-SUM(C6,C7,C8,C11,C14,C20,C21)</f>
        <v>1.8700000000002048E-4</v>
      </c>
      <c r="D22" s="159">
        <f t="shared" si="9"/>
        <v>1.3489999999999336E-4</v>
      </c>
      <c r="E22" s="159">
        <f t="shared" si="9"/>
        <v>1.069600000000448E-4</v>
      </c>
      <c r="F22" s="159">
        <f t="shared" si="9"/>
        <v>2.7009999999999534E-4</v>
      </c>
      <c r="G22" s="159">
        <f t="shared" si="9"/>
        <v>4.8100000000003695E-4</v>
      </c>
      <c r="H22" s="159">
        <f t="shared" si="9"/>
        <v>3.9909999999998558E-4</v>
      </c>
      <c r="I22" s="159">
        <f t="shared" si="9"/>
        <v>3.5150000000000459E-4</v>
      </c>
      <c r="J22" s="159">
        <f t="shared" si="9"/>
        <v>5.0683999999995288E-4</v>
      </c>
      <c r="K22" s="159">
        <f t="shared" si="9"/>
        <v>0</v>
      </c>
      <c r="L22" s="159">
        <f t="shared" si="9"/>
        <v>2.063399999999993E-4</v>
      </c>
      <c r="M22" s="159">
        <f t="shared" si="9"/>
        <v>1.5280000000034155E-5</v>
      </c>
      <c r="N22" s="159">
        <f t="shared" si="9"/>
        <v>1.7100000000005999E-5</v>
      </c>
      <c r="O22" s="159">
        <f t="shared" si="9"/>
        <v>5.621333333333256E-5</v>
      </c>
      <c r="P22" s="159">
        <f t="shared" si="9"/>
        <v>2.0891999999994582E-5</v>
      </c>
      <c r="Q22" s="159">
        <f t="shared" si="9"/>
        <v>1.6000000000016001E-5</v>
      </c>
      <c r="R22" s="159">
        <f t="shared" si="9"/>
        <v>1.5150503144628624E-5</v>
      </c>
      <c r="S22" s="159">
        <f t="shared" si="9"/>
        <v>1.1969333333336496E-4</v>
      </c>
      <c r="T22" s="159">
        <f t="shared" si="9"/>
        <v>1.3736666666669395E-4</v>
      </c>
      <c r="U22" s="159">
        <f t="shared" si="9"/>
        <v>7.9700000000043625E-5</v>
      </c>
      <c r="V22" s="159">
        <f t="shared" si="9"/>
        <v>3.7593571233765777E-3</v>
      </c>
      <c r="W22" s="159">
        <f t="shared" si="9"/>
        <v>0</v>
      </c>
      <c r="X22" s="159">
        <f t="shared" si="9"/>
        <v>0</v>
      </c>
      <c r="Y22" s="159">
        <f t="shared" si="9"/>
        <v>0</v>
      </c>
      <c r="Z22" s="159">
        <f t="shared" si="9"/>
        <v>0</v>
      </c>
      <c r="AA22" s="159">
        <f t="shared" si="9"/>
        <v>0</v>
      </c>
      <c r="AB22" s="159">
        <f t="shared" si="9"/>
        <v>0</v>
      </c>
      <c r="AC22" s="214"/>
      <c r="AD22" s="158">
        <f t="shared" ref="AD22:BC22" si="10">AD5-SUM(AD6,AD7,AD8,AD11,AD14,AD20,AD21)</f>
        <v>1.3109578199398814E-4</v>
      </c>
      <c r="AE22" s="159">
        <f t="shared" si="10"/>
        <v>1.6550061079997902E-4</v>
      </c>
      <c r="AF22" s="159">
        <f t="shared" si="10"/>
        <v>9.8354692800034504E-5</v>
      </c>
      <c r="AG22" s="159">
        <f t="shared" si="10"/>
        <v>1.8448740799997809E-4</v>
      </c>
      <c r="AH22" s="159">
        <f t="shared" si="10"/>
        <v>3.5815861479998601E-4</v>
      </c>
      <c r="AI22" s="159">
        <f t="shared" si="10"/>
        <v>2.9904680519998728E-4</v>
      </c>
      <c r="AJ22" s="159">
        <f t="shared" si="10"/>
        <v>2.4119322639996887E-4</v>
      </c>
      <c r="AK22" s="159">
        <f t="shared" si="10"/>
        <v>4.196059849999878E-4</v>
      </c>
      <c r="AL22" s="159">
        <f t="shared" si="10"/>
        <v>0</v>
      </c>
      <c r="AM22" s="159">
        <f t="shared" si="10"/>
        <v>1.6510944999999222E-4</v>
      </c>
      <c r="AN22" s="159">
        <f t="shared" si="10"/>
        <v>3.9637104300008219E-5</v>
      </c>
      <c r="AO22" s="159">
        <f t="shared" si="10"/>
        <v>4.1204592000007589E-5</v>
      </c>
      <c r="AP22" s="159">
        <f t="shared" si="10"/>
        <v>3.5761123199994083E-5</v>
      </c>
      <c r="AQ22" s="159">
        <f t="shared" si="10"/>
        <v>3.7355468699991345E-5</v>
      </c>
      <c r="AR22" s="159">
        <f t="shared" si="10"/>
        <v>1.4090070999991933E-5</v>
      </c>
      <c r="AS22" s="159">
        <f t="shared" si="10"/>
        <v>3.7089475500018398E-5</v>
      </c>
      <c r="AT22" s="159">
        <f t="shared" si="10"/>
        <v>1.0478911609999864E-4</v>
      </c>
      <c r="AU22" s="159">
        <f t="shared" si="10"/>
        <v>1.8599380800002341E-4</v>
      </c>
      <c r="AV22" s="159">
        <f t="shared" si="10"/>
        <v>1.329215499999703E-4</v>
      </c>
      <c r="AW22" s="159">
        <f t="shared" si="10"/>
        <v>1.5662131145833397E-3</v>
      </c>
      <c r="AX22" s="159">
        <f t="shared" si="10"/>
        <v>0</v>
      </c>
      <c r="AY22" s="159">
        <f t="shared" si="10"/>
        <v>0</v>
      </c>
      <c r="AZ22" s="159">
        <f t="shared" si="10"/>
        <v>0</v>
      </c>
      <c r="BA22" s="159">
        <f t="shared" si="10"/>
        <v>0</v>
      </c>
      <c r="BB22" s="159">
        <f t="shared" si="10"/>
        <v>0</v>
      </c>
      <c r="BC22" s="159">
        <f t="shared" si="10"/>
        <v>0</v>
      </c>
      <c r="BD22" s="386"/>
    </row>
    <row r="23" spans="2:56" ht="13" thickTop="1">
      <c r="AD23"/>
      <c r="AE23" s="29"/>
      <c r="AF23" s="29"/>
      <c r="AG23" s="29"/>
      <c r="AH23" s="29"/>
      <c r="AI23" s="29"/>
      <c r="AJ23" s="29"/>
      <c r="AK23" s="29"/>
      <c r="AL23" s="29"/>
      <c r="AM23" s="29"/>
      <c r="AN23" s="29"/>
      <c r="AO23" s="29"/>
      <c r="AP23" s="29"/>
      <c r="AQ23" s="29"/>
      <c r="AR23" s="29"/>
      <c r="AS23" s="29"/>
      <c r="AT23" s="29"/>
      <c r="AU23" s="29"/>
      <c r="AV23" s="29"/>
      <c r="AW23" s="29"/>
      <c r="AX23" s="29"/>
      <c r="AY23" s="29"/>
      <c r="AZ23" s="29"/>
      <c r="BA23" s="29"/>
      <c r="BB23" s="29"/>
      <c r="BC23" s="29"/>
    </row>
    <row r="24" spans="2:56">
      <c r="AD24"/>
      <c r="AE24" s="29"/>
      <c r="AF24" s="29"/>
      <c r="AG24" s="29"/>
      <c r="AH24" s="29"/>
      <c r="AI24" s="29"/>
      <c r="AJ24" s="29"/>
      <c r="AK24" s="29"/>
      <c r="AL24" s="29"/>
      <c r="AM24" s="29"/>
      <c r="AN24" s="29"/>
      <c r="AO24" s="29"/>
      <c r="AP24" s="29"/>
      <c r="AQ24" s="29"/>
      <c r="AR24" s="29"/>
      <c r="AS24" s="29"/>
      <c r="AT24" s="29"/>
      <c r="AU24" s="29"/>
      <c r="AV24" s="29"/>
      <c r="AW24" s="29"/>
      <c r="AX24" s="29"/>
      <c r="AY24" s="29"/>
      <c r="AZ24" s="29"/>
      <c r="BA24" s="29"/>
      <c r="BB24" s="29"/>
      <c r="BC24" s="29"/>
    </row>
    <row r="25" spans="2:56">
      <c r="AD25"/>
      <c r="AE25" s="29"/>
      <c r="AF25" s="29"/>
      <c r="AG25" s="29"/>
      <c r="AH25" s="29"/>
      <c r="AI25" s="29"/>
      <c r="AJ25" s="29"/>
      <c r="AK25" s="29"/>
      <c r="AL25" s="29"/>
      <c r="AM25" s="29"/>
      <c r="AN25" s="29"/>
      <c r="AO25" s="29"/>
      <c r="AP25" s="29"/>
      <c r="AQ25" s="29"/>
      <c r="AR25" s="29"/>
      <c r="AS25" s="29"/>
      <c r="AT25" s="29"/>
      <c r="AU25" s="29"/>
      <c r="AV25" s="29"/>
      <c r="AW25" s="29"/>
      <c r="AX25" s="29"/>
      <c r="AY25" s="29"/>
      <c r="AZ25" s="29"/>
      <c r="BA25" s="29"/>
      <c r="BB25" s="29"/>
      <c r="BC25" s="29"/>
    </row>
    <row r="26" spans="2:56">
      <c r="AD26"/>
      <c r="AE26" s="29"/>
      <c r="AF26" s="29"/>
      <c r="AG26" s="29"/>
      <c r="AH26" s="29"/>
      <c r="AI26" s="29"/>
      <c r="AJ26" s="29"/>
      <c r="AK26" s="29"/>
      <c r="AL26" s="29"/>
      <c r="AM26" s="29"/>
      <c r="AN26" s="29"/>
      <c r="AO26" s="29"/>
      <c r="AP26" s="29"/>
      <c r="AQ26" s="29"/>
      <c r="AR26" s="29"/>
      <c r="AS26" s="29"/>
      <c r="AT26" s="29"/>
      <c r="AU26" s="29"/>
      <c r="AV26" s="29"/>
      <c r="AW26" s="29"/>
      <c r="AX26" s="29"/>
      <c r="AY26" s="29"/>
      <c r="AZ26" s="29"/>
      <c r="BA26" s="29"/>
      <c r="BB26" s="29"/>
      <c r="BC26" s="29"/>
    </row>
    <row r="27" spans="2:56">
      <c r="AD27"/>
      <c r="AE27" s="29"/>
      <c r="AF27" s="29"/>
      <c r="AG27" s="29"/>
      <c r="AH27" s="29"/>
      <c r="AI27" s="29"/>
      <c r="AJ27" s="29"/>
      <c r="AK27" s="29"/>
      <c r="AL27" s="29"/>
      <c r="AM27" s="29"/>
      <c r="AN27" s="29"/>
      <c r="AO27" s="29"/>
      <c r="AP27" s="29"/>
      <c r="AQ27" s="29"/>
      <c r="AR27" s="29"/>
      <c r="AS27" s="29"/>
      <c r="AT27" s="29"/>
      <c r="AU27" s="29"/>
      <c r="AV27" s="29"/>
      <c r="AW27" s="29"/>
      <c r="AX27" s="29"/>
      <c r="AY27" s="29"/>
      <c r="AZ27" s="29"/>
      <c r="BA27" s="29"/>
      <c r="BB27" s="29"/>
      <c r="BC27" s="29"/>
    </row>
    <row r="28" spans="2:56">
      <c r="AD28"/>
      <c r="AE28" s="29"/>
      <c r="AF28" s="29"/>
      <c r="AG28" s="29"/>
      <c r="AH28" s="29"/>
      <c r="AI28" s="29"/>
      <c r="AJ28" s="29"/>
      <c r="AK28" s="29"/>
      <c r="AL28" s="29"/>
      <c r="AM28" s="29"/>
      <c r="AN28" s="29"/>
      <c r="AO28" s="29"/>
      <c r="AP28" s="29"/>
      <c r="AQ28" s="29"/>
      <c r="AR28" s="29"/>
      <c r="AS28" s="29"/>
      <c r="AT28" s="29"/>
      <c r="AU28" s="29"/>
      <c r="AV28" s="29"/>
      <c r="AW28" s="29"/>
      <c r="AX28" s="29"/>
      <c r="AY28" s="29"/>
      <c r="AZ28" s="29"/>
      <c r="BA28" s="29"/>
      <c r="BB28" s="29"/>
      <c r="BC28" s="29"/>
    </row>
    <row r="29" spans="2:56">
      <c r="AD29"/>
      <c r="AE29" s="29"/>
      <c r="AF29" s="29"/>
      <c r="AG29" s="29"/>
      <c r="AH29" s="29"/>
      <c r="AI29" s="29"/>
      <c r="AJ29" s="29"/>
      <c r="AK29" s="29"/>
      <c r="AL29" s="29"/>
      <c r="AM29" s="29"/>
      <c r="AN29" s="29"/>
      <c r="AO29" s="29"/>
      <c r="AP29" s="29"/>
      <c r="AQ29" s="29"/>
      <c r="AR29" s="29"/>
      <c r="AS29" s="29"/>
      <c r="AT29" s="29"/>
      <c r="AU29" s="29"/>
      <c r="AV29" s="29"/>
      <c r="AW29" s="29"/>
      <c r="AX29" s="29"/>
      <c r="AY29" s="29"/>
      <c r="AZ29" s="29"/>
      <c r="BA29" s="29"/>
      <c r="BB29" s="29"/>
      <c r="BC29" s="29"/>
    </row>
    <row r="30" spans="2:56">
      <c r="AD30" s="29"/>
      <c r="AE30" s="29"/>
      <c r="AF30" s="29"/>
      <c r="AG30" s="29"/>
      <c r="AH30" s="29"/>
      <c r="AI30" s="29"/>
      <c r="AJ30" s="29"/>
      <c r="AK30" s="29"/>
      <c r="AL30" s="29"/>
      <c r="AM30" s="29"/>
      <c r="AN30" s="29"/>
      <c r="AO30" s="29"/>
      <c r="AP30" s="29"/>
      <c r="AQ30" s="29"/>
      <c r="AR30" s="29"/>
      <c r="AS30" s="29"/>
      <c r="AT30" s="29"/>
      <c r="AU30" s="29"/>
      <c r="AV30" s="29"/>
      <c r="AW30" s="29"/>
      <c r="AX30" s="29"/>
      <c r="AY30" s="29"/>
      <c r="AZ30" s="29"/>
      <c r="BA30" s="29"/>
      <c r="BB30" s="29"/>
      <c r="BC30" s="29"/>
    </row>
    <row r="31" spans="2:56">
      <c r="AD31" s="29"/>
      <c r="AE31" s="29"/>
      <c r="AF31" s="29"/>
      <c r="AG31" s="29"/>
      <c r="AH31" s="29"/>
      <c r="AI31" s="29"/>
      <c r="AJ31" s="29"/>
      <c r="AK31" s="29"/>
      <c r="AL31" s="29"/>
      <c r="AM31" s="29"/>
      <c r="AN31" s="29"/>
      <c r="AO31" s="29"/>
      <c r="AP31" s="29"/>
      <c r="AQ31" s="29"/>
      <c r="AR31" s="29"/>
      <c r="AS31" s="29"/>
      <c r="AT31" s="29"/>
      <c r="AU31" s="29"/>
      <c r="AV31" s="29"/>
      <c r="AW31" s="29"/>
      <c r="AX31" s="29"/>
      <c r="AY31" s="29"/>
      <c r="AZ31" s="29"/>
      <c r="BA31" s="29"/>
      <c r="BB31" s="29"/>
      <c r="BC31" s="29"/>
    </row>
    <row r="32" spans="2:56">
      <c r="AD32" s="29"/>
      <c r="AE32" s="29"/>
      <c r="AF32" s="29"/>
      <c r="AG32" s="29"/>
      <c r="AH32" s="29"/>
      <c r="AI32" s="29"/>
      <c r="AJ32" s="29"/>
      <c r="AK32" s="29"/>
      <c r="AL32" s="29"/>
      <c r="AM32" s="29"/>
      <c r="AN32" s="29"/>
      <c r="AO32" s="29"/>
      <c r="AP32" s="29"/>
      <c r="AQ32" s="29"/>
      <c r="AR32" s="29"/>
      <c r="AS32" s="29"/>
      <c r="AT32" s="29"/>
      <c r="AU32" s="29"/>
      <c r="AV32" s="29"/>
      <c r="AW32" s="29"/>
      <c r="AX32" s="29"/>
      <c r="AY32" s="29"/>
      <c r="AZ32" s="29"/>
      <c r="BA32" s="29"/>
      <c r="BB32" s="29"/>
      <c r="BC32" s="29"/>
    </row>
    <row r="33" spans="30:55">
      <c r="AD33" s="29"/>
      <c r="AE33" s="29"/>
      <c r="AF33" s="29"/>
      <c r="AG33" s="29"/>
      <c r="AH33" s="29"/>
      <c r="AI33" s="29"/>
      <c r="AJ33" s="29"/>
      <c r="AK33" s="29"/>
      <c r="AL33" s="29"/>
      <c r="AM33" s="29"/>
      <c r="AN33" s="29"/>
      <c r="AO33" s="29"/>
      <c r="AP33" s="29"/>
      <c r="AQ33" s="29"/>
      <c r="AR33" s="29"/>
      <c r="AS33" s="29"/>
      <c r="AT33" s="29"/>
      <c r="AU33" s="29"/>
      <c r="AV33" s="29"/>
      <c r="AW33" s="29"/>
      <c r="AX33" s="29"/>
      <c r="AY33" s="29"/>
      <c r="AZ33" s="29"/>
      <c r="BA33" s="29"/>
      <c r="BB33" s="29"/>
      <c r="BC33" s="29"/>
    </row>
  </sheetData>
  <mergeCells count="5">
    <mergeCell ref="B2:B4"/>
    <mergeCell ref="AD2:BC2"/>
    <mergeCell ref="AD3:BC3"/>
    <mergeCell ref="C3:AB3"/>
    <mergeCell ref="C2:AB2"/>
  </mergeCells>
  <phoneticPr fontId="2" type="noConversion"/>
  <pageMargins left="0.75" right="0.75" top="1" bottom="1" header="0.5" footer="0.5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BD79"/>
  <sheetViews>
    <sheetView workbookViewId="0">
      <pane xSplit="2" ySplit="5" topLeftCell="C6" activePane="bottomRight" state="frozen"/>
      <selection activeCell="B2" sqref="B2:B3"/>
      <selection pane="topRight" activeCell="B2" sqref="B2:B3"/>
      <selection pane="bottomLeft" activeCell="B2" sqref="B2:B3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2" width="5.6328125" customWidth="1"/>
    <col min="23" max="28" width="5.6328125" hidden="1" customWidth="1"/>
    <col min="29" max="29" width="1.7265625" customWidth="1"/>
    <col min="30" max="49" width="5.6328125" style="30" customWidth="1"/>
    <col min="50" max="55" width="5.6328125" style="30" hidden="1" customWidth="1"/>
  </cols>
  <sheetData>
    <row r="1" spans="1:56" ht="9" customHeight="1" thickBot="1">
      <c r="A1" s="55">
        <v>1</v>
      </c>
      <c r="B1" s="27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441" t="s">
        <v>37</v>
      </c>
      <c r="C2" s="449" t="s">
        <v>91</v>
      </c>
      <c r="D2" s="450"/>
      <c r="E2" s="450"/>
      <c r="F2" s="450"/>
      <c r="G2" s="450"/>
      <c r="H2" s="450"/>
      <c r="I2" s="450"/>
      <c r="J2" s="450"/>
      <c r="K2" s="450"/>
      <c r="L2" s="450"/>
      <c r="M2" s="450"/>
      <c r="N2" s="450"/>
      <c r="O2" s="450"/>
      <c r="P2" s="450"/>
      <c r="Q2" s="450"/>
      <c r="R2" s="450"/>
      <c r="S2" s="450"/>
      <c r="T2" s="450"/>
      <c r="U2" s="450"/>
      <c r="V2" s="450"/>
      <c r="W2" s="450"/>
      <c r="X2" s="450"/>
      <c r="Y2" s="450"/>
      <c r="Z2" s="450"/>
      <c r="AA2" s="450"/>
      <c r="AB2" s="451"/>
      <c r="AC2" s="3"/>
      <c r="AD2" s="422" t="s">
        <v>2</v>
      </c>
      <c r="AE2" s="423"/>
      <c r="AF2" s="423"/>
      <c r="AG2" s="423"/>
      <c r="AH2" s="423"/>
      <c r="AI2" s="423"/>
      <c r="AJ2" s="423"/>
      <c r="AK2" s="423"/>
      <c r="AL2" s="423"/>
      <c r="AM2" s="423"/>
      <c r="AN2" s="423"/>
      <c r="AO2" s="423"/>
      <c r="AP2" s="423"/>
      <c r="AQ2" s="423"/>
      <c r="AR2" s="423"/>
      <c r="AS2" s="423"/>
      <c r="AT2" s="423"/>
      <c r="AU2" s="423"/>
      <c r="AV2" s="423"/>
      <c r="AW2" s="423"/>
      <c r="AX2" s="423"/>
      <c r="AY2" s="423"/>
      <c r="AZ2" s="423"/>
      <c r="BA2" s="423"/>
      <c r="BB2" s="423"/>
      <c r="BC2" s="444"/>
      <c r="BD2" s="386"/>
    </row>
    <row r="3" spans="1:56" ht="13" thickBot="1">
      <c r="B3" s="442"/>
      <c r="C3" s="446" t="s">
        <v>1</v>
      </c>
      <c r="D3" s="447"/>
      <c r="E3" s="447"/>
      <c r="F3" s="447"/>
      <c r="G3" s="447"/>
      <c r="H3" s="447"/>
      <c r="I3" s="447"/>
      <c r="J3" s="447"/>
      <c r="K3" s="447"/>
      <c r="L3" s="447"/>
      <c r="M3" s="447"/>
      <c r="N3" s="447"/>
      <c r="O3" s="447"/>
      <c r="P3" s="447"/>
      <c r="Q3" s="447"/>
      <c r="R3" s="447"/>
      <c r="S3" s="447"/>
      <c r="T3" s="447"/>
      <c r="U3" s="447"/>
      <c r="V3" s="447"/>
      <c r="W3" s="447"/>
      <c r="X3" s="447"/>
      <c r="Y3" s="447"/>
      <c r="Z3" s="447"/>
      <c r="AA3" s="447"/>
      <c r="AB3" s="448"/>
      <c r="AC3" s="4"/>
      <c r="AD3" s="424" t="s">
        <v>136</v>
      </c>
      <c r="AE3" s="425"/>
      <c r="AF3" s="425"/>
      <c r="AG3" s="425"/>
      <c r="AH3" s="425"/>
      <c r="AI3" s="425"/>
      <c r="AJ3" s="425"/>
      <c r="AK3" s="425"/>
      <c r="AL3" s="425"/>
      <c r="AM3" s="425"/>
      <c r="AN3" s="425"/>
      <c r="AO3" s="425"/>
      <c r="AP3" s="425"/>
      <c r="AQ3" s="425"/>
      <c r="AR3" s="425"/>
      <c r="AS3" s="425"/>
      <c r="AT3" s="425"/>
      <c r="AU3" s="425"/>
      <c r="AV3" s="425"/>
      <c r="AW3" s="425"/>
      <c r="AX3" s="425"/>
      <c r="AY3" s="425"/>
      <c r="AZ3" s="425"/>
      <c r="BA3" s="425"/>
      <c r="BB3" s="425"/>
      <c r="BC3" s="445"/>
      <c r="BD3" s="386"/>
    </row>
    <row r="4" spans="1:56" ht="20" customHeight="1" thickTop="1" thickBot="1">
      <c r="B4" s="443"/>
      <c r="C4" s="377">
        <v>2000</v>
      </c>
      <c r="D4" s="209">
        <f t="shared" ref="D4:AB4" si="0">1+C4</f>
        <v>2001</v>
      </c>
      <c r="E4" s="209">
        <f t="shared" si="0"/>
        <v>2002</v>
      </c>
      <c r="F4" s="209">
        <f t="shared" si="0"/>
        <v>2003</v>
      </c>
      <c r="G4" s="209">
        <f t="shared" si="0"/>
        <v>2004</v>
      </c>
      <c r="H4" s="209">
        <f t="shared" si="0"/>
        <v>2005</v>
      </c>
      <c r="I4" s="209">
        <f t="shared" si="0"/>
        <v>2006</v>
      </c>
      <c r="J4" s="209">
        <f t="shared" si="0"/>
        <v>2007</v>
      </c>
      <c r="K4" s="209">
        <f t="shared" si="0"/>
        <v>2008</v>
      </c>
      <c r="L4" s="209">
        <f t="shared" si="0"/>
        <v>2009</v>
      </c>
      <c r="M4" s="209">
        <f t="shared" si="0"/>
        <v>2010</v>
      </c>
      <c r="N4" s="209">
        <f t="shared" si="0"/>
        <v>2011</v>
      </c>
      <c r="O4" s="209">
        <f t="shared" si="0"/>
        <v>2012</v>
      </c>
      <c r="P4" s="209">
        <f t="shared" si="0"/>
        <v>2013</v>
      </c>
      <c r="Q4" s="209">
        <f t="shared" si="0"/>
        <v>2014</v>
      </c>
      <c r="R4" s="209">
        <f t="shared" si="0"/>
        <v>2015</v>
      </c>
      <c r="S4" s="209">
        <f t="shared" si="0"/>
        <v>2016</v>
      </c>
      <c r="T4" s="209">
        <f t="shared" si="0"/>
        <v>2017</v>
      </c>
      <c r="U4" s="209">
        <f t="shared" si="0"/>
        <v>2018</v>
      </c>
      <c r="V4" s="209">
        <f t="shared" si="0"/>
        <v>2019</v>
      </c>
      <c r="W4" s="209">
        <f t="shared" si="0"/>
        <v>2020</v>
      </c>
      <c r="X4" s="209">
        <f t="shared" si="0"/>
        <v>2021</v>
      </c>
      <c r="Y4" s="209">
        <f t="shared" si="0"/>
        <v>2022</v>
      </c>
      <c r="Z4" s="209">
        <f t="shared" si="0"/>
        <v>2023</v>
      </c>
      <c r="AA4" s="209">
        <f t="shared" si="0"/>
        <v>2024</v>
      </c>
      <c r="AB4" s="209">
        <f t="shared" si="0"/>
        <v>2025</v>
      </c>
      <c r="AC4" s="57"/>
      <c r="AD4" s="377">
        <v>2000</v>
      </c>
      <c r="AE4" s="209">
        <f t="shared" ref="AE4:AO4" si="1">1+AD4</f>
        <v>2001</v>
      </c>
      <c r="AF4" s="209">
        <f t="shared" si="1"/>
        <v>2002</v>
      </c>
      <c r="AG4" s="209">
        <f t="shared" si="1"/>
        <v>2003</v>
      </c>
      <c r="AH4" s="209">
        <f t="shared" si="1"/>
        <v>2004</v>
      </c>
      <c r="AI4" s="209">
        <f t="shared" si="1"/>
        <v>2005</v>
      </c>
      <c r="AJ4" s="209">
        <f t="shared" si="1"/>
        <v>2006</v>
      </c>
      <c r="AK4" s="209">
        <f t="shared" si="1"/>
        <v>2007</v>
      </c>
      <c r="AL4" s="209">
        <f t="shared" si="1"/>
        <v>2008</v>
      </c>
      <c r="AM4" s="209">
        <f t="shared" si="1"/>
        <v>2009</v>
      </c>
      <c r="AN4" s="209">
        <f t="shared" si="1"/>
        <v>2010</v>
      </c>
      <c r="AO4" s="209">
        <f t="shared" si="1"/>
        <v>2011</v>
      </c>
      <c r="AP4" s="209">
        <f t="shared" ref="AP4:BC4" si="2">1+AO4</f>
        <v>2012</v>
      </c>
      <c r="AQ4" s="209">
        <f t="shared" si="2"/>
        <v>2013</v>
      </c>
      <c r="AR4" s="209">
        <f t="shared" si="2"/>
        <v>2014</v>
      </c>
      <c r="AS4" s="209">
        <f t="shared" si="2"/>
        <v>2015</v>
      </c>
      <c r="AT4" s="209">
        <f t="shared" si="2"/>
        <v>2016</v>
      </c>
      <c r="AU4" s="209">
        <f t="shared" si="2"/>
        <v>2017</v>
      </c>
      <c r="AV4" s="209">
        <f t="shared" si="2"/>
        <v>2018</v>
      </c>
      <c r="AW4" s="209">
        <f t="shared" si="2"/>
        <v>2019</v>
      </c>
      <c r="AX4" s="209">
        <f t="shared" si="2"/>
        <v>2020</v>
      </c>
      <c r="AY4" s="209">
        <f t="shared" si="2"/>
        <v>2021</v>
      </c>
      <c r="AZ4" s="209">
        <f t="shared" si="2"/>
        <v>2022</v>
      </c>
      <c r="BA4" s="209">
        <f t="shared" si="2"/>
        <v>2023</v>
      </c>
      <c r="BB4" s="209">
        <f t="shared" si="2"/>
        <v>2024</v>
      </c>
      <c r="BC4" s="379">
        <f t="shared" si="2"/>
        <v>2025</v>
      </c>
      <c r="BD4" s="386"/>
    </row>
    <row r="5" spans="1:56" ht="20" customHeight="1" thickTop="1" thickBot="1">
      <c r="B5" s="25" t="s">
        <v>12</v>
      </c>
      <c r="C5" s="139">
        <f>1/$A$1*'[1]44104411Imp'!$B$263</f>
        <v>1.6644689439999998</v>
      </c>
      <c r="D5" s="140">
        <f>1/$A$1*'[1]44104411Imp'!$C$263</f>
        <v>1.5687803534</v>
      </c>
      <c r="E5" s="140">
        <f>1/$A$1*'[1]44104411Imp'!D$263</f>
        <v>1.7333212920000001</v>
      </c>
      <c r="F5" s="140">
        <f>1/$A$1*'[1]44104411Imp'!E$263</f>
        <v>1.8135336606000001</v>
      </c>
      <c r="G5" s="140">
        <f>1/$A$1*'[1]44104411Imp'!F$263</f>
        <v>2.2353921593167425</v>
      </c>
      <c r="H5" s="140">
        <f>1/$A$1*'[1]44104411Imp'!G$263</f>
        <v>2.1934551193999998</v>
      </c>
      <c r="I5" s="140">
        <f>1/$A$1*'[1]44104411Imp'!H$263</f>
        <v>2.1565512254190478</v>
      </c>
      <c r="J5" s="140">
        <f>1/$A$1*'[1]44104411Imp'!I$263</f>
        <v>1.8030820000452379</v>
      </c>
      <c r="K5" s="140">
        <f>1/$A$1*'[1]44104411Imp'!J$263</f>
        <v>1.2040094907119046</v>
      </c>
      <c r="L5" s="140">
        <f>1/$A$1*'[1]44104411Imp'!K$263</f>
        <v>0.9248270851421565</v>
      </c>
      <c r="M5" s="140">
        <f>1/$A$1*'[1]44104411Imp'!L$263</f>
        <v>1.1749935078513509</v>
      </c>
      <c r="N5" s="140">
        <f>1/$A$1*'[1]44104411Imp'!M$263</f>
        <v>1.0595178999285713</v>
      </c>
      <c r="O5" s="140">
        <f>1/$A$1*'[1]44104411Imp'!N$263</f>
        <v>0.9575768328787877</v>
      </c>
      <c r="P5" s="140">
        <f>1/$A$1*'[1]44104411Imp'!O$263</f>
        <v>1.019065096129711</v>
      </c>
      <c r="Q5" s="140">
        <f>1/$A$1*'[1]44104411Imp'!P$263</f>
        <v>1.1974329230000003</v>
      </c>
      <c r="R5" s="140">
        <f>1/$A$1*'[1]44104411Imp'!Q$263</f>
        <v>1.3072629892282146</v>
      </c>
      <c r="S5" s="140">
        <f>1/$A$1*'[1]44104411Imp'!R$263</f>
        <v>1.3115146697321636</v>
      </c>
      <c r="T5" s="140">
        <f>1/$A$1*'[1]44104411Imp'!S$263</f>
        <v>1.3463205765333328</v>
      </c>
      <c r="U5" s="140">
        <f>1/$A$1*'[1]44104411Imp'!T$263</f>
        <v>1.4944647044722221</v>
      </c>
      <c r="V5" s="140">
        <f>1/$A$1*'[1]44104411Imp'!U$263</f>
        <v>1.3291545974181818</v>
      </c>
      <c r="W5" s="140">
        <f>1/$A$1*'[1]44104411Imp'!V$263</f>
        <v>0</v>
      </c>
      <c r="X5" s="140">
        <f>1/$A$1*'[1]44104411Imp'!W$263</f>
        <v>0</v>
      </c>
      <c r="Y5" s="140">
        <f>1/$A$1*'[1]44104411Imp'!X$263</f>
        <v>0</v>
      </c>
      <c r="Z5" s="140">
        <f>1/$A$1*'[1]44104411Imp'!Y$263</f>
        <v>0</v>
      </c>
      <c r="AA5" s="140">
        <f>1/$A$1*'[1]44104411Imp'!Z$263</f>
        <v>0</v>
      </c>
      <c r="AB5" s="140">
        <f>1/$A$1*'[1]44104411Imp'!AA$263</f>
        <v>0</v>
      </c>
      <c r="AC5" s="141"/>
      <c r="AD5" s="142">
        <f>1/1000*'[1]44104411Imp'!AB$263</f>
        <v>0.19628215331415305</v>
      </c>
      <c r="AE5" s="140">
        <f>1/1000*'[1]44104411Imp'!AC$263</f>
        <v>0.19452081909959998</v>
      </c>
      <c r="AF5" s="140">
        <f>1/1000*'[1]44104411Imp'!AD$263</f>
        <v>0.234350771328</v>
      </c>
      <c r="AG5" s="140">
        <f>1/1000*'[1]44104411Imp'!AE$263</f>
        <v>0.29750591673600008</v>
      </c>
      <c r="AH5" s="140">
        <f>1/1000*'[1]44104411Imp'!AF$263</f>
        <v>0.38844038135070003</v>
      </c>
      <c r="AI5" s="140">
        <f>1/1000*'[1]44104411Imp'!AG$263</f>
        <v>0.38532144895530007</v>
      </c>
      <c r="AJ5" s="140">
        <f>1/1000*'[1]44104411Imp'!AH$263</f>
        <v>0.39949876211520008</v>
      </c>
      <c r="AK5" s="140">
        <f>1/1000*'[1]44104411Imp'!AI$263</f>
        <v>0.37400890865250008</v>
      </c>
      <c r="AL5" s="140">
        <f>1/1000*'[1]44104411Imp'!AJ$263</f>
        <v>0.35829288674720028</v>
      </c>
      <c r="AM5" s="140">
        <f>1/1000*'[1]44104411Imp'!AK$263</f>
        <v>0.37472781603840011</v>
      </c>
      <c r="AN5" s="140">
        <f>1/1000*'[1]44104411Imp'!AL$263</f>
        <v>0.28482718721130007</v>
      </c>
      <c r="AO5" s="140">
        <f>1/1000*'[1]44104411Imp'!AM$263</f>
        <v>0.27749214177600001</v>
      </c>
      <c r="AP5" s="140">
        <f>1/1000*'[1]44104411Imp'!AN$263</f>
        <v>0.22552164421600002</v>
      </c>
      <c r="AQ5" s="140">
        <f>1/1000*'[1]44104411Imp'!AO$263</f>
        <v>0.23699198904660004</v>
      </c>
      <c r="AR5" s="140">
        <f>1/1000*'[1]44104411Imp'!AP$263</f>
        <v>0.27949325885850007</v>
      </c>
      <c r="AS5" s="140">
        <f>1/1000*'[1]44104411Imp'!AQ$263</f>
        <v>0.26429730685749991</v>
      </c>
      <c r="AT5" s="140">
        <f>1/1000*'[1]44104411Imp'!AR$263</f>
        <v>0.27718523463029987</v>
      </c>
      <c r="AU5" s="140">
        <f>1/1000*'[1]44104411Imp'!AS$263</f>
        <v>0.30732902524610001</v>
      </c>
      <c r="AV5" s="140">
        <f>1/1000*'[1]44104411Imp'!AT$263</f>
        <v>0.34308127355500007</v>
      </c>
      <c r="AW5" s="140">
        <f>1/1000*'[1]44104411Imp'!AU$263</f>
        <v>0.32789680886166672</v>
      </c>
      <c r="AX5" s="140">
        <f>1/1000*'[1]44104411Imp'!AV$263</f>
        <v>0</v>
      </c>
      <c r="AY5" s="140">
        <f>1/1000*'[1]44104411Imp'!AW$263</f>
        <v>0</v>
      </c>
      <c r="AZ5" s="140">
        <f>1/1000*'[1]44104411Imp'!AX$263</f>
        <v>0</v>
      </c>
      <c r="BA5" s="140">
        <f>1/1000*'[1]44104411Imp'!AY$263</f>
        <v>0</v>
      </c>
      <c r="BB5" s="140">
        <f>1/1000*'[1]44104411Imp'!AZ$263</f>
        <v>0</v>
      </c>
      <c r="BC5" s="384">
        <f>1/1000*'[1]44104411Imp'!BA$263</f>
        <v>0</v>
      </c>
      <c r="BD5" s="386"/>
    </row>
    <row r="6" spans="1:56" ht="17.149999999999999" customHeight="1" thickTop="1">
      <c r="B6" s="153" t="s">
        <v>150</v>
      </c>
      <c r="C6" s="154">
        <f>1/$A$1*'[1]44104411Imp'!$B$266</f>
        <v>3.2019400000000008E-3</v>
      </c>
      <c r="D6" s="155">
        <f>1/$A$1*'[1]44104411Imp'!$C$266</f>
        <v>1.5652E-4</v>
      </c>
      <c r="E6" s="155">
        <f>1/$A$1*'[1]44104411Imp'!D$266</f>
        <v>2.8E-5</v>
      </c>
      <c r="F6" s="155">
        <f>1/$A$1*'[1]44104411Imp'!E$266</f>
        <v>0</v>
      </c>
      <c r="G6" s="155">
        <f>1/$A$1*'[1]44104411Imp'!F$266</f>
        <v>0</v>
      </c>
      <c r="H6" s="155">
        <f>1/$A$1*'[1]44104411Imp'!G$266</f>
        <v>0</v>
      </c>
      <c r="I6" s="155">
        <f>1/$A$1*'[1]44104411Imp'!H$266</f>
        <v>6.1740000000000002E-5</v>
      </c>
      <c r="J6" s="155">
        <f>1/$A$1*'[1]44104411Imp'!I$266</f>
        <v>0</v>
      </c>
      <c r="K6" s="155">
        <f>1/$A$1*'[1]44104411Imp'!J$266</f>
        <v>0</v>
      </c>
      <c r="L6" s="155">
        <f>1/$A$1*'[1]44104411Imp'!K$266</f>
        <v>3.0211999999999995E-5</v>
      </c>
      <c r="M6" s="155">
        <f>1/$A$1*'[1]44104411Imp'!L$266</f>
        <v>0</v>
      </c>
      <c r="N6" s="155">
        <f>1/$A$1*'[1]44104411Imp'!M$266</f>
        <v>1.2518799999999998E-4</v>
      </c>
      <c r="O6" s="155">
        <f>1/$A$1*'[1]44104411Imp'!N$266</f>
        <v>2.4387699999999998E-4</v>
      </c>
      <c r="P6" s="155">
        <f>1/$A$1*'[1]44104411Imp'!O$266</f>
        <v>1.0321266666666668E-4</v>
      </c>
      <c r="Q6" s="155">
        <f>1/$A$1*'[1]44104411Imp'!P$266</f>
        <v>4.464E-6</v>
      </c>
      <c r="R6" s="155">
        <f>1/$A$1*'[1]44104411Imp'!Q$266</f>
        <v>6.4014545454545452E-6</v>
      </c>
      <c r="S6" s="155">
        <f>1/$A$1*'[1]44104411Imp'!R$266</f>
        <v>1.7739300000000003E-4</v>
      </c>
      <c r="T6" s="155">
        <f>1/$A$1*'[1]44104411Imp'!S$266</f>
        <v>8.5203999999999989E-6</v>
      </c>
      <c r="U6" s="155">
        <f>1/$A$1*'[1]44104411Imp'!T$266</f>
        <v>1.128E-6</v>
      </c>
      <c r="V6" s="155">
        <f>1/$A$1*'[1]44104411Imp'!U$266</f>
        <v>4.1803999999999995E-5</v>
      </c>
      <c r="W6" s="155">
        <f>1/$A$1*'[1]44104411Imp'!V$266</f>
        <v>0</v>
      </c>
      <c r="X6" s="155">
        <f>1/$A$1*'[1]44104411Imp'!W$266</f>
        <v>0</v>
      </c>
      <c r="Y6" s="155">
        <f>1/$A$1*'[1]44104411Imp'!X$266</f>
        <v>0</v>
      </c>
      <c r="Z6" s="155">
        <f>1/$A$1*'[1]44104411Imp'!Y$266</f>
        <v>0</v>
      </c>
      <c r="AA6" s="155">
        <f>1/$A$1*'[1]44104411Imp'!Z$266</f>
        <v>0</v>
      </c>
      <c r="AB6" s="155">
        <f>1/$A$1*'[1]44104411Imp'!AA$266</f>
        <v>0</v>
      </c>
      <c r="AC6" s="4"/>
      <c r="AD6" s="156">
        <f>1/1000*'[1]44104411Imp'!AB$266</f>
        <v>2.23140282735E-4</v>
      </c>
      <c r="AE6" s="155">
        <f>1/1000*'[1]44104411Imp'!AC$266</f>
        <v>2.6222988879999996E-4</v>
      </c>
      <c r="AF6" s="155">
        <f>1/1000*'[1]44104411Imp'!AD$266</f>
        <v>2.3790634079999998E-4</v>
      </c>
      <c r="AG6" s="155">
        <f>1/1000*'[1]44104411Imp'!AE$266</f>
        <v>2.6249269759999998E-4</v>
      </c>
      <c r="AH6" s="155">
        <f>1/1000*'[1]44104411Imp'!AF$266</f>
        <v>2.886445072E-4</v>
      </c>
      <c r="AI6" s="155">
        <f>1/1000*'[1]44104411Imp'!AG$266</f>
        <v>2.8869091680000004E-4</v>
      </c>
      <c r="AJ6" s="155">
        <f>1/1000*'[1]44104411Imp'!AH$266</f>
        <v>3.0701805640000001E-4</v>
      </c>
      <c r="AK6" s="155">
        <f>1/1000*'[1]44104411Imp'!AI$266</f>
        <v>3.1802178400000005E-4</v>
      </c>
      <c r="AL6" s="155">
        <f>1/1000*'[1]44104411Imp'!AJ$266</f>
        <v>3.4129619840000004E-4</v>
      </c>
      <c r="AM6" s="155">
        <f>1/1000*'[1]44104411Imp'!AK$266</f>
        <v>7.0911632000000003E-6</v>
      </c>
      <c r="AN6" s="155">
        <f>1/1000*'[1]44104411Imp'!AL$266</f>
        <v>0</v>
      </c>
      <c r="AO6" s="155">
        <f>1/1000*'[1]44104411Imp'!AM$266</f>
        <v>2.9212512000000001E-5</v>
      </c>
      <c r="AP6" s="155">
        <f>1/1000*'[1]44104411Imp'!AN$266</f>
        <v>8.3672599999999996E-5</v>
      </c>
      <c r="AQ6" s="155">
        <f>1/1000*'[1]44104411Imp'!AO$266</f>
        <v>2.3387840999999999E-5</v>
      </c>
      <c r="AR6" s="155">
        <f>1/1000*'[1]44104411Imp'!AP$266</f>
        <v>1.51449E-6</v>
      </c>
      <c r="AS6" s="155">
        <f>1/1000*'[1]44104411Imp'!AQ$266</f>
        <v>1.932749E-6</v>
      </c>
      <c r="AT6" s="155">
        <f>1/1000*'[1]44104411Imp'!AR$266</f>
        <v>4.5118350899999992E-5</v>
      </c>
      <c r="AU6" s="155">
        <f>1/1000*'[1]44104411Imp'!AS$266</f>
        <v>1.3917903999999999E-6</v>
      </c>
      <c r="AV6" s="155">
        <f>1/1000*'[1]44104411Imp'!AT$266</f>
        <v>2.5391500000000001E-7</v>
      </c>
      <c r="AW6" s="155">
        <f>1/1000*'[1]44104411Imp'!AU$266</f>
        <v>2.9187537500000001E-5</v>
      </c>
      <c r="AX6" s="155">
        <f>1/1000*'[1]44104411Imp'!AV$266</f>
        <v>0</v>
      </c>
      <c r="AY6" s="155">
        <f>1/1000*'[1]44104411Imp'!AW$266</f>
        <v>0</v>
      </c>
      <c r="AZ6" s="155">
        <f>1/1000*'[1]44104411Imp'!AX$266</f>
        <v>0</v>
      </c>
      <c r="BA6" s="155">
        <f>1/1000*'[1]44104411Imp'!AY$266</f>
        <v>0</v>
      </c>
      <c r="BB6" s="155">
        <f>1/1000*'[1]44104411Imp'!AZ$266</f>
        <v>0</v>
      </c>
      <c r="BC6" s="155">
        <f>1/1000*'[1]44104411Imp'!BA$266</f>
        <v>0</v>
      </c>
      <c r="BD6" s="386"/>
    </row>
    <row r="7" spans="1:56" ht="17.149999999999999" customHeight="1">
      <c r="B7" s="166" t="s">
        <v>151</v>
      </c>
      <c r="C7" s="162">
        <f>1/$A$1*'[1]44104411Imp'!$B$268</f>
        <v>4.228956E-4</v>
      </c>
      <c r="D7" s="163">
        <f>1/$A$1*'[1]44104411Imp'!$C$268</f>
        <v>2.9416799999999998E-4</v>
      </c>
      <c r="E7" s="163">
        <f>1/$A$1*'[1]44104411Imp'!D$268</f>
        <v>1.0849999999999999E-4</v>
      </c>
      <c r="F7" s="163">
        <f>1/$A$1*'[1]44104411Imp'!E$268</f>
        <v>1.7133200000000001E-4</v>
      </c>
      <c r="G7" s="163">
        <f>1/$A$1*'[1]44104411Imp'!F$268</f>
        <v>6.4248400000000002E-4</v>
      </c>
      <c r="H7" s="163">
        <f>1/$A$1*'[1]44104411Imp'!G$268</f>
        <v>1.031716E-3</v>
      </c>
      <c r="I7" s="163">
        <f>1/$A$1*'[1]44104411Imp'!H$268</f>
        <v>8.4475599999999989E-4</v>
      </c>
      <c r="J7" s="163">
        <f>1/$A$1*'[1]44104411Imp'!I$268</f>
        <v>4.4657200000000001E-4</v>
      </c>
      <c r="K7" s="163">
        <f>1/$A$1*'[1]44104411Imp'!J$268</f>
        <v>1.16256E-3</v>
      </c>
      <c r="L7" s="163">
        <f>1/$A$1*'[1]44104411Imp'!K$268</f>
        <v>7.1346799999999987E-4</v>
      </c>
      <c r="M7" s="163">
        <f>1/$A$1*'[1]44104411Imp'!L$268</f>
        <v>1.6668119999999997E-3</v>
      </c>
      <c r="N7" s="163">
        <f>1/$A$1*'[1]44104411Imp'!M$268</f>
        <v>3.6138259999999997E-3</v>
      </c>
      <c r="O7" s="163">
        <f>1/$A$1*'[1]44104411Imp'!N$268</f>
        <v>1.2659205454545455E-3</v>
      </c>
      <c r="P7" s="163">
        <f>1/$A$1*'[1]44104411Imp'!O$268</f>
        <v>2.0339063529411765E-3</v>
      </c>
      <c r="Q7" s="163">
        <f>1/$A$1*'[1]44104411Imp'!P$268</f>
        <v>2.400316E-3</v>
      </c>
      <c r="R7" s="163">
        <f>1/$A$1*'[1]44104411Imp'!Q$268</f>
        <v>1.808487272727273E-3</v>
      </c>
      <c r="S7" s="163">
        <f>1/$A$1*'[1]44104411Imp'!R$268</f>
        <v>1.6459200000000003E-4</v>
      </c>
      <c r="T7" s="163">
        <f>1/$A$1*'[1]44104411Imp'!S$268</f>
        <v>2.1796319999999999E-4</v>
      </c>
      <c r="U7" s="163">
        <f>1/$A$1*'[1]44104411Imp'!T$268</f>
        <v>3.6974433333333335E-4</v>
      </c>
      <c r="V7" s="163">
        <f>1/$A$1*'[1]44104411Imp'!U$268</f>
        <v>4.4207600000000001E-4</v>
      </c>
      <c r="W7" s="163">
        <f>1/$A$1*'[1]44104411Imp'!V$268</f>
        <v>0</v>
      </c>
      <c r="X7" s="163">
        <f>1/$A$1*'[1]44104411Imp'!W$268</f>
        <v>0</v>
      </c>
      <c r="Y7" s="163">
        <f>1/$A$1*'[1]44104411Imp'!X$268</f>
        <v>0</v>
      </c>
      <c r="Z7" s="163">
        <f>1/$A$1*'[1]44104411Imp'!Y$268</f>
        <v>0</v>
      </c>
      <c r="AA7" s="163">
        <f>1/$A$1*'[1]44104411Imp'!Z$268</f>
        <v>0</v>
      </c>
      <c r="AB7" s="163">
        <f>1/$A$1*'[1]44104411Imp'!AA$268</f>
        <v>0</v>
      </c>
      <c r="AC7" s="167"/>
      <c r="AD7" s="162">
        <f>1/1000*'[1]44104411Imp'!AB$268</f>
        <v>3.7856864921399997E-4</v>
      </c>
      <c r="AE7" s="163">
        <f>1/1000*'[1]44104411Imp'!AC$268</f>
        <v>1.295718256E-4</v>
      </c>
      <c r="AF7" s="163">
        <f>1/1000*'[1]44104411Imp'!AD$268</f>
        <v>7.9581696000000007E-5</v>
      </c>
      <c r="AG7" s="163">
        <f>1/1000*'[1]44104411Imp'!AE$268</f>
        <v>1.5887025280000001E-4</v>
      </c>
      <c r="AH7" s="163">
        <f>1/1000*'[1]44104411Imp'!AF$268</f>
        <v>3.7714301660000005E-4</v>
      </c>
      <c r="AI7" s="163">
        <f>1/1000*'[1]44104411Imp'!AG$268</f>
        <v>5.4593098560000008E-4</v>
      </c>
      <c r="AJ7" s="163">
        <f>1/1000*'[1]44104411Imp'!AH$268</f>
        <v>3.5825407000000006E-4</v>
      </c>
      <c r="AK7" s="163">
        <f>1/1000*'[1]44104411Imp'!AI$268</f>
        <v>2.0019030549999999E-4</v>
      </c>
      <c r="AL7" s="163">
        <f>1/1000*'[1]44104411Imp'!AJ$268</f>
        <v>4.2826460240000009E-4</v>
      </c>
      <c r="AM7" s="163">
        <f>1/1000*'[1]44104411Imp'!AK$268</f>
        <v>5.1462819759999999E-4</v>
      </c>
      <c r="AN7" s="163">
        <f>1/1000*'[1]44104411Imp'!AL$268</f>
        <v>1.1683513413000002E-3</v>
      </c>
      <c r="AO7" s="163">
        <f>1/1000*'[1]44104411Imp'!AM$268</f>
        <v>2.3255225280000001E-3</v>
      </c>
      <c r="AP7" s="163">
        <f>1/1000*'[1]44104411Imp'!AN$268</f>
        <v>7.1695822879999996E-4</v>
      </c>
      <c r="AQ7" s="163">
        <f>1/1000*'[1]44104411Imp'!AO$268</f>
        <v>7.7992805310000003E-4</v>
      </c>
      <c r="AR7" s="163">
        <f>1/1000*'[1]44104411Imp'!AP$268</f>
        <v>8.1992495850000016E-4</v>
      </c>
      <c r="AS7" s="163">
        <f>1/1000*'[1]44104411Imp'!AQ$268</f>
        <v>1.0488536204999999E-3</v>
      </c>
      <c r="AT7" s="163">
        <f>1/1000*'[1]44104411Imp'!AR$268</f>
        <v>1.4245470929999998E-4</v>
      </c>
      <c r="AU7" s="163">
        <f>1/1000*'[1]44104411Imp'!AS$268</f>
        <v>1.2632305399999999E-4</v>
      </c>
      <c r="AV7" s="163">
        <f>1/1000*'[1]44104411Imp'!AT$268</f>
        <v>3.14728233E-4</v>
      </c>
      <c r="AW7" s="163">
        <f>1/1000*'[1]44104411Imp'!AU$268</f>
        <v>1.8510742999999999E-4</v>
      </c>
      <c r="AX7" s="163">
        <f>1/1000*'[1]44104411Imp'!AV$268</f>
        <v>0</v>
      </c>
      <c r="AY7" s="163">
        <f>1/1000*'[1]44104411Imp'!AW$268</f>
        <v>0</v>
      </c>
      <c r="AZ7" s="163">
        <f>1/1000*'[1]44104411Imp'!AX$268</f>
        <v>0</v>
      </c>
      <c r="BA7" s="163">
        <f>1/1000*'[1]44104411Imp'!AY$268</f>
        <v>0</v>
      </c>
      <c r="BB7" s="163">
        <f>1/1000*'[1]44104411Imp'!AZ$268</f>
        <v>0</v>
      </c>
      <c r="BC7" s="163">
        <f>1/1000*'[1]44104411Imp'!BA$268</f>
        <v>0</v>
      </c>
      <c r="BD7" s="386"/>
    </row>
    <row r="8" spans="1:56" ht="17.149999999999999" customHeight="1">
      <c r="B8" s="9" t="s">
        <v>97</v>
      </c>
      <c r="C8" s="49">
        <f>1/$A$1*'[1]44104411Imp'!$B$269</f>
        <v>1.4246511999999999E-2</v>
      </c>
      <c r="D8" s="23">
        <f>1/$A$1*'[1]44104411Imp'!$C$269</f>
        <v>1.1212515999999999E-2</v>
      </c>
      <c r="E8" s="23">
        <f>1/$A$1*'[1]44104411Imp'!D$269</f>
        <v>2.5217191999999999E-2</v>
      </c>
      <c r="F8" s="23">
        <f>1/$A$1*'[1]44104411Imp'!E$269</f>
        <v>4.1583079999999994E-2</v>
      </c>
      <c r="G8" s="23">
        <f>1/$A$1*'[1]44104411Imp'!F$269</f>
        <v>3.144962231674208E-2</v>
      </c>
      <c r="H8" s="23">
        <f>1/$A$1*'[1]44104411Imp'!G$269</f>
        <v>1.1305756E-2</v>
      </c>
      <c r="I8" s="23">
        <f>1/$A$1*'[1]44104411Imp'!H$269</f>
        <v>1.2132960000000002E-2</v>
      </c>
      <c r="J8" s="23">
        <f>1/$A$1*'[1]44104411Imp'!I$269</f>
        <v>8.1057199999999986E-3</v>
      </c>
      <c r="K8" s="23">
        <f>1/$A$1*'[1]44104411Imp'!J$269</f>
        <v>1.386686E-2</v>
      </c>
      <c r="L8" s="23">
        <f>1/$A$1*'[1]44104411Imp'!K$269</f>
        <v>5.8204159999999993E-3</v>
      </c>
      <c r="M8" s="23">
        <f>1/$A$1*'[1]44104411Imp'!L$269</f>
        <v>3.5783999999999994E-3</v>
      </c>
      <c r="N8" s="23">
        <f>1/$A$1*'[1]44104411Imp'!M$269</f>
        <v>4.2363459999999993E-3</v>
      </c>
      <c r="O8" s="23">
        <f>1/$A$1*'[1]44104411Imp'!N$269</f>
        <v>2.9228719999999995E-3</v>
      </c>
      <c r="P8" s="23">
        <f>1/$A$1*'[1]44104411Imp'!O$269</f>
        <v>3.1757080000000006E-3</v>
      </c>
      <c r="Q8" s="23">
        <f>1/$A$1*'[1]44104411Imp'!P$269</f>
        <v>2.878322E-3</v>
      </c>
      <c r="R8" s="23">
        <f>1/$A$1*'[1]44104411Imp'!Q$269</f>
        <v>4.67578E-3</v>
      </c>
      <c r="S8" s="23">
        <f>1/$A$1*'[1]44104411Imp'!R$269</f>
        <v>8.0979399999999997E-3</v>
      </c>
      <c r="T8" s="23">
        <f>1/$A$1*'[1]44104411Imp'!S$269</f>
        <v>1.6467714000000001E-2</v>
      </c>
      <c r="U8" s="23">
        <f>1/$A$1*'[1]44104411Imp'!T$269</f>
        <v>5.4765629611111109E-2</v>
      </c>
      <c r="V8" s="23">
        <f>1/$A$1*'[1]44104411Imp'!U$269</f>
        <v>2.2066368000000003E-2</v>
      </c>
      <c r="W8" s="23">
        <f>1/$A$1*'[1]44104411Imp'!V$269</f>
        <v>0</v>
      </c>
      <c r="X8" s="23">
        <f>1/$A$1*'[1]44104411Imp'!W$269</f>
        <v>0</v>
      </c>
      <c r="Y8" s="23">
        <f>1/$A$1*'[1]44104411Imp'!X$269</f>
        <v>0</v>
      </c>
      <c r="Z8" s="23">
        <f>1/$A$1*'[1]44104411Imp'!Y$269</f>
        <v>0</v>
      </c>
      <c r="AA8" s="23">
        <f>1/$A$1*'[1]44104411Imp'!Z$269</f>
        <v>0</v>
      </c>
      <c r="AB8" s="23">
        <f>1/$A$1*'[1]44104411Imp'!AA$269</f>
        <v>0</v>
      </c>
      <c r="AC8" s="4"/>
      <c r="AD8" s="49">
        <f>1/1000*'[1]44104411Imp'!AB$269</f>
        <v>1.4039148503249997E-3</v>
      </c>
      <c r="AE8" s="23">
        <f>1/1000*'[1]44104411Imp'!AC$269</f>
        <v>1.0023071575999999E-3</v>
      </c>
      <c r="AF8" s="23">
        <f>1/1000*'[1]44104411Imp'!AD$269</f>
        <v>1.7362936991999998E-3</v>
      </c>
      <c r="AG8" s="23">
        <f>1/1000*'[1]44104411Imp'!AE$269</f>
        <v>3.8493785791999997E-3</v>
      </c>
      <c r="AH8" s="23">
        <f>1/1000*'[1]44104411Imp'!AF$269</f>
        <v>4.0788152706000003E-3</v>
      </c>
      <c r="AI8" s="23">
        <f>1/1000*'[1]44104411Imp'!AG$269</f>
        <v>1.2750843104999997E-3</v>
      </c>
      <c r="AJ8" s="23">
        <f>1/1000*'[1]44104411Imp'!AH$269</f>
        <v>1.6330308488000001E-3</v>
      </c>
      <c r="AK8" s="23">
        <f>1/1000*'[1]44104411Imp'!AI$269</f>
        <v>1.7771122745000002E-3</v>
      </c>
      <c r="AL8" s="23">
        <f>1/1000*'[1]44104411Imp'!AJ$269</f>
        <v>2.6694211060000004E-3</v>
      </c>
      <c r="AM8" s="23">
        <f>1/1000*'[1]44104411Imp'!AK$269</f>
        <v>7.8470053199999998E-4</v>
      </c>
      <c r="AN8" s="23">
        <f>1/1000*'[1]44104411Imp'!AL$269</f>
        <v>4.4093444850000003E-4</v>
      </c>
      <c r="AO8" s="23">
        <f>1/1000*'[1]44104411Imp'!AM$269</f>
        <v>4.8936873599999999E-4</v>
      </c>
      <c r="AP8" s="23">
        <f>1/1000*'[1]44104411Imp'!AN$269</f>
        <v>3.87245144E-4</v>
      </c>
      <c r="AQ8" s="23">
        <f>1/1000*'[1]44104411Imp'!AO$269</f>
        <v>3.6888774359999997E-4</v>
      </c>
      <c r="AR8" s="23">
        <f>1/1000*'[1]44104411Imp'!AP$269</f>
        <v>4.9036927750000013E-4</v>
      </c>
      <c r="AS8" s="23">
        <f>1/1000*'[1]44104411Imp'!AQ$269</f>
        <v>5.7526354549999989E-4</v>
      </c>
      <c r="AT8" s="23">
        <f>1/1000*'[1]44104411Imp'!AR$269</f>
        <v>1.0817113836E-3</v>
      </c>
      <c r="AU8" s="23">
        <f>1/1000*'[1]44104411Imp'!AS$269</f>
        <v>2.2771091771999997E-3</v>
      </c>
      <c r="AV8" s="23">
        <f>1/1000*'[1]44104411Imp'!AT$269</f>
        <v>7.5196750100000008E-3</v>
      </c>
      <c r="AW8" s="23">
        <f>1/1000*'[1]44104411Imp'!AU$269</f>
        <v>2.8380127587500003E-3</v>
      </c>
      <c r="AX8" s="23">
        <f>1/1000*'[1]44104411Imp'!AV$269</f>
        <v>0</v>
      </c>
      <c r="AY8" s="23">
        <f>1/1000*'[1]44104411Imp'!AW$269</f>
        <v>0</v>
      </c>
      <c r="AZ8" s="23">
        <f>1/1000*'[1]44104411Imp'!AX$269</f>
        <v>0</v>
      </c>
      <c r="BA8" s="23">
        <f>1/1000*'[1]44104411Imp'!AY$269</f>
        <v>0</v>
      </c>
      <c r="BB8" s="23">
        <f>1/1000*'[1]44104411Imp'!AZ$269</f>
        <v>0</v>
      </c>
      <c r="BC8" s="23">
        <f>1/1000*'[1]44104411Imp'!BA$269</f>
        <v>0</v>
      </c>
      <c r="BD8" s="386"/>
    </row>
    <row r="9" spans="1:56">
      <c r="B9" s="5" t="s">
        <v>71</v>
      </c>
      <c r="C9" s="45">
        <f>1/$A$1*'[1]44104411Imp'!$B$12</f>
        <v>7.8245160000000001E-3</v>
      </c>
      <c r="D9" s="10">
        <f>1/$A$1*'[1]44104411Imp'!$C$12</f>
        <v>4.2207759999999999E-3</v>
      </c>
      <c r="E9" s="10">
        <f>1/$A$1*'[1]44104411Imp'!D$12</f>
        <v>3.4978159999999999E-3</v>
      </c>
      <c r="F9" s="10">
        <f>1/$A$1*'[1]44104411Imp'!E$12</f>
        <v>8.1282879999999991E-3</v>
      </c>
      <c r="G9" s="10">
        <f>1/$A$1*'[1]44104411Imp'!F$12</f>
        <v>1.2998361085972852E-2</v>
      </c>
      <c r="H9" s="10">
        <f>1/$A$1*'[1]44104411Imp'!G$12</f>
        <v>2.3785160000000002E-3</v>
      </c>
      <c r="I9" s="10">
        <f>1/$A$1*'[1]44104411Imp'!H$12</f>
        <v>5.1116520000000004E-3</v>
      </c>
      <c r="J9" s="10">
        <f>1/$A$1*'[1]44104411Imp'!I$12</f>
        <v>1.838564E-3</v>
      </c>
      <c r="K9" s="10">
        <f>1/$A$1*'[1]44104411Imp'!J$12</f>
        <v>2.6196800000000001E-4</v>
      </c>
      <c r="L9" s="10">
        <f>1/$A$1*'[1]44104411Imp'!K$12</f>
        <v>1.4293439999999999E-3</v>
      </c>
      <c r="M9" s="10">
        <f>1/$A$1*'[1]44104411Imp'!L$12</f>
        <v>9.6163200000000002E-4</v>
      </c>
      <c r="N9" s="10">
        <f>1/$A$1*'[1]44104411Imp'!M$12</f>
        <v>2.2944599999999999E-3</v>
      </c>
      <c r="O9" s="10">
        <f>1/$A$1*'[1]44104411Imp'!N$12</f>
        <v>1.7485559999999999E-3</v>
      </c>
      <c r="P9" s="10">
        <f>1/$A$1*'[1]44104411Imp'!O$12</f>
        <v>3.0420000000000004E-3</v>
      </c>
      <c r="Q9" s="10">
        <f>1/$A$1*'[1]44104411Imp'!P$12</f>
        <v>2.0156000000000002E-3</v>
      </c>
      <c r="R9" s="10">
        <f>1/$A$1*'[1]44104411Imp'!Q$12</f>
        <v>3.138264E-3</v>
      </c>
      <c r="S9" s="10">
        <f>1/$A$1*'[1]44104411Imp'!R$12</f>
        <v>2.3795999999999999E-3</v>
      </c>
      <c r="T9" s="10">
        <f>1/$A$1*'[1]44104411Imp'!S$12</f>
        <v>2.5326000000000003E-3</v>
      </c>
      <c r="U9" s="10">
        <f>1/$A$1*'[1]44104411Imp'!T$12</f>
        <v>1.6596000000000002E-3</v>
      </c>
      <c r="V9" s="10">
        <f>1/$A$1*'[1]44104411Imp'!U$12</f>
        <v>1.4850000000000002E-3</v>
      </c>
      <c r="W9" s="10">
        <f>1/$A$1*'[1]44104411Imp'!V$12</f>
        <v>0</v>
      </c>
      <c r="X9" s="10">
        <f>1/$A$1*'[1]44104411Imp'!W$12</f>
        <v>0</v>
      </c>
      <c r="Y9" s="10">
        <f>1/$A$1*'[1]44104411Imp'!X$12</f>
        <v>0</v>
      </c>
      <c r="Z9" s="10">
        <f>1/$A$1*'[1]44104411Imp'!Y$12</f>
        <v>0</v>
      </c>
      <c r="AA9" s="10">
        <f>1/$A$1*'[1]44104411Imp'!Z$12</f>
        <v>0</v>
      </c>
      <c r="AB9" s="10">
        <f>1/$A$1*'[1]44104411Imp'!AA$12</f>
        <v>0</v>
      </c>
      <c r="AC9" s="4"/>
      <c r="AD9" s="45">
        <f>1/1000*'[1]44104411Imp'!AB$12</f>
        <v>6.5854068706499994E-4</v>
      </c>
      <c r="AE9" s="10">
        <f>1/1000*'[1]44104411Imp'!AC$12</f>
        <v>3.6578005640000002E-4</v>
      </c>
      <c r="AF9" s="10">
        <f>1/1000*'[1]44104411Imp'!AD$12</f>
        <v>3.1116386399999995E-4</v>
      </c>
      <c r="AG9" s="10">
        <f>1/1000*'[1]44104411Imp'!AE$12</f>
        <v>8.689629536E-4</v>
      </c>
      <c r="AH9" s="10">
        <f>1/1000*'[1]44104411Imp'!AF$12</f>
        <v>1.7891498821000001E-3</v>
      </c>
      <c r="AI9" s="10">
        <f>1/1000*'[1]44104411Imp'!AG$12</f>
        <v>3.4751072070000004E-4</v>
      </c>
      <c r="AJ9" s="10">
        <f>1/1000*'[1]44104411Imp'!AH$12</f>
        <v>8.1250127120000015E-4</v>
      </c>
      <c r="AK9" s="10">
        <f>1/1000*'[1]44104411Imp'!AI$12</f>
        <v>3.4544137750000005E-4</v>
      </c>
      <c r="AL9" s="10">
        <f>1/1000*'[1]44104411Imp'!AJ$12</f>
        <v>8.0035052800000011E-5</v>
      </c>
      <c r="AM9" s="10">
        <f>1/1000*'[1]44104411Imp'!AK$12</f>
        <v>1.907096092E-4</v>
      </c>
      <c r="AN9" s="10">
        <f>1/1000*'[1]44104411Imp'!AL$12</f>
        <v>1.1704605300000001E-4</v>
      </c>
      <c r="AO9" s="10">
        <f>1/1000*'[1]44104411Imp'!AM$12</f>
        <v>2.6181988800000002E-4</v>
      </c>
      <c r="AP9" s="10">
        <f>1/1000*'[1]44104411Imp'!AN$12</f>
        <v>1.8428914239999999E-4</v>
      </c>
      <c r="AQ9" s="10">
        <f>1/1000*'[1]44104411Imp'!AO$12</f>
        <v>3.1633881089999997E-4</v>
      </c>
      <c r="AR9" s="10">
        <f>1/1000*'[1]44104411Imp'!AP$12</f>
        <v>2.8712206250000008E-4</v>
      </c>
      <c r="AS9" s="10">
        <f>1/1000*'[1]44104411Imp'!AQ$12</f>
        <v>3.1369670149999993E-4</v>
      </c>
      <c r="AT9" s="10">
        <f>1/1000*'[1]44104411Imp'!AR$12</f>
        <v>2.3360681740000001E-4</v>
      </c>
      <c r="AU9" s="10">
        <f>1/1000*'[1]44104411Imp'!AS$12</f>
        <v>2.4861081959999998E-4</v>
      </c>
      <c r="AV9" s="10">
        <f>1/1000*'[1]44104411Imp'!AT$12</f>
        <v>1.6711031900000002E-4</v>
      </c>
      <c r="AW9" s="10">
        <f>1/1000*'[1]44104411Imp'!AU$12</f>
        <v>1.2051418916666667E-4</v>
      </c>
      <c r="AX9" s="10">
        <f>1/1000*'[1]44104411Imp'!AV$12</f>
        <v>0</v>
      </c>
      <c r="AY9" s="10">
        <f>1/1000*'[1]44104411Imp'!AW$12</f>
        <v>0</v>
      </c>
      <c r="AZ9" s="10">
        <f>1/1000*'[1]44104411Imp'!AX$12</f>
        <v>0</v>
      </c>
      <c r="BA9" s="10">
        <f>1/1000*'[1]44104411Imp'!AY$12</f>
        <v>0</v>
      </c>
      <c r="BB9" s="10">
        <f>1/1000*'[1]44104411Imp'!AZ$12</f>
        <v>0</v>
      </c>
      <c r="BC9" s="10">
        <f>1/1000*'[1]44104411Imp'!BA$12</f>
        <v>0</v>
      </c>
      <c r="BD9" s="386"/>
    </row>
    <row r="10" spans="1:56">
      <c r="B10" s="5" t="s">
        <v>28</v>
      </c>
      <c r="C10" s="45">
        <f>1/$A$1*'[1]44104411Imp'!$B$46</f>
        <v>6.0131959999999984E-3</v>
      </c>
      <c r="D10" s="10">
        <f>1/$A$1*'[1]44104411Imp'!$C$46</f>
        <v>6.9371399999999996E-3</v>
      </c>
      <c r="E10" s="10">
        <f>1/$A$1*'[1]44104411Imp'!D$46</f>
        <v>1.8580995999999999E-2</v>
      </c>
      <c r="F10" s="10">
        <f>1/$A$1*'[1]44104411Imp'!E$46</f>
        <v>2.7559224E-2</v>
      </c>
      <c r="G10" s="10">
        <f>1/$A$1*'[1]44104411Imp'!F$46</f>
        <v>1.729676923076923E-2</v>
      </c>
      <c r="H10" s="10">
        <f>1/$A$1*'[1]44104411Imp'!G$46</f>
        <v>6.8725439999999995E-3</v>
      </c>
      <c r="I10" s="10">
        <f>1/$A$1*'[1]44104411Imp'!H$46</f>
        <v>5.5202280000000003E-3</v>
      </c>
      <c r="J10" s="10">
        <f>1/$A$1*'[1]44104411Imp'!I$46</f>
        <v>5.0662919999999992E-3</v>
      </c>
      <c r="K10" s="10">
        <f>1/$A$1*'[1]44104411Imp'!J$46</f>
        <v>1.3424291999999999E-2</v>
      </c>
      <c r="L10" s="10">
        <f>1/$A$1*'[1]44104411Imp'!K$46</f>
        <v>4.3910719999999993E-3</v>
      </c>
      <c r="M10" s="10">
        <f>1/$A$1*'[1]44104411Imp'!L$46</f>
        <v>2.4522119999999996E-3</v>
      </c>
      <c r="N10" s="10">
        <f>1/$A$1*'[1]44104411Imp'!M$46</f>
        <v>1.9071359999999998E-3</v>
      </c>
      <c r="O10" s="10">
        <f>1/$A$1*'[1]44104411Imp'!N$46</f>
        <v>1.0247399999999999E-3</v>
      </c>
      <c r="P10" s="10">
        <f>1/$A$1*'[1]44104411Imp'!O$46</f>
        <v>1.3019999999999999E-4</v>
      </c>
      <c r="Q10" s="10">
        <f>1/$A$1*'[1]44104411Imp'!P$46</f>
        <v>6.2836200000000004E-4</v>
      </c>
      <c r="R10" s="10">
        <f>1/$A$1*'[1]44104411Imp'!Q$46</f>
        <v>1.3374000000000001E-3</v>
      </c>
      <c r="S10" s="10">
        <f>1/$A$1*'[1]44104411Imp'!R$46</f>
        <v>1.098E-3</v>
      </c>
      <c r="T10" s="10">
        <f>1/$A$1*'[1]44104411Imp'!S$46</f>
        <v>2.0160000000000002E-4</v>
      </c>
      <c r="U10" s="10">
        <f>1/$A$1*'[1]44104411Imp'!T$46</f>
        <v>9.8920666666666663E-5</v>
      </c>
      <c r="V10" s="10">
        <f>1/$A$1*'[1]44104411Imp'!U$46</f>
        <v>0</v>
      </c>
      <c r="W10" s="10">
        <f>1/$A$1*'[1]44104411Imp'!V$46</f>
        <v>0</v>
      </c>
      <c r="X10" s="10">
        <f>1/$A$1*'[1]44104411Imp'!W$46</f>
        <v>0</v>
      </c>
      <c r="Y10" s="10">
        <f>1/$A$1*'[1]44104411Imp'!X$46</f>
        <v>0</v>
      </c>
      <c r="Z10" s="10">
        <f>1/$A$1*'[1]44104411Imp'!Y$46</f>
        <v>0</v>
      </c>
      <c r="AA10" s="10">
        <f>1/$A$1*'[1]44104411Imp'!Z$46</f>
        <v>0</v>
      </c>
      <c r="AB10" s="10">
        <f>1/$A$1*'[1]44104411Imp'!AA$46</f>
        <v>0</v>
      </c>
      <c r="AC10" s="4"/>
      <c r="AD10" s="45">
        <f>1/1000*'[1]44104411Imp'!AB$46</f>
        <v>6.9037670356199992E-4</v>
      </c>
      <c r="AE10" s="10">
        <f>1/1000*'[1]44104411Imp'!AC$46</f>
        <v>6.2561063279999998E-4</v>
      </c>
      <c r="AF10" s="10">
        <f>1/1000*'[1]44104411Imp'!AD$46</f>
        <v>1.2122506895999999E-3</v>
      </c>
      <c r="AG10" s="10">
        <f>1/1000*'[1]44104411Imp'!AE$46</f>
        <v>2.6078594304000001E-3</v>
      </c>
      <c r="AH10" s="10">
        <f>1/1000*'[1]44104411Imp'!AF$46</f>
        <v>1.9399217572E-3</v>
      </c>
      <c r="AI10" s="10">
        <f>1/1000*'[1]44104411Imp'!AG$46</f>
        <v>6.5952104789999998E-4</v>
      </c>
      <c r="AJ10" s="10">
        <f>1/1000*'[1]44104411Imp'!AH$46</f>
        <v>5.8139804640000006E-4</v>
      </c>
      <c r="AK10" s="10">
        <f>1/1000*'[1]44104411Imp'!AI$46</f>
        <v>9.6880645000000005E-4</v>
      </c>
      <c r="AL10" s="10">
        <f>1/1000*'[1]44104411Imp'!AJ$46</f>
        <v>2.5199260524000002E-3</v>
      </c>
      <c r="AM10" s="10">
        <f>1/1000*'[1]44104411Imp'!AK$46</f>
        <v>5.9399092280000001E-4</v>
      </c>
      <c r="AN10" s="10">
        <f>1/1000*'[1]44104411Imp'!AL$46</f>
        <v>2.6530703820000002E-4</v>
      </c>
      <c r="AO10" s="10">
        <f>1/1000*'[1]44104411Imp'!AM$46</f>
        <v>2.1501249599999999E-4</v>
      </c>
      <c r="AP10" s="10">
        <f>1/1000*'[1]44104411Imp'!AN$46</f>
        <v>1.579314704E-4</v>
      </c>
      <c r="AQ10" s="10">
        <f>1/1000*'[1]44104411Imp'!AO$46</f>
        <v>4.7593791600000003E-5</v>
      </c>
      <c r="AR10" s="10">
        <f>1/1000*'[1]44104411Imp'!AP$46</f>
        <v>7.40598895E-5</v>
      </c>
      <c r="AS10" s="10">
        <f>1/1000*'[1]44104411Imp'!AQ$46</f>
        <v>1.9389400099999998E-4</v>
      </c>
      <c r="AT10" s="10">
        <f>1/1000*'[1]44104411Imp'!AR$46</f>
        <v>1.7840460749999999E-4</v>
      </c>
      <c r="AU10" s="10">
        <f>1/1000*'[1]44104411Imp'!AS$46</f>
        <v>5.8591890500000001E-5</v>
      </c>
      <c r="AV10" s="10">
        <f>1/1000*'[1]44104411Imp'!AT$46</f>
        <v>3.7314876000000005E-5</v>
      </c>
      <c r="AW10" s="10">
        <f>1/1000*'[1]44104411Imp'!AU$46</f>
        <v>0</v>
      </c>
      <c r="AX10" s="10">
        <f>1/1000*'[1]44104411Imp'!AV$46</f>
        <v>0</v>
      </c>
      <c r="AY10" s="10">
        <f>1/1000*'[1]44104411Imp'!AW$46</f>
        <v>0</v>
      </c>
      <c r="AZ10" s="10">
        <f>1/1000*'[1]44104411Imp'!AX$46</f>
        <v>0</v>
      </c>
      <c r="BA10" s="10">
        <f>1/1000*'[1]44104411Imp'!AY$46</f>
        <v>0</v>
      </c>
      <c r="BB10" s="10">
        <f>1/1000*'[1]44104411Imp'!AZ$46</f>
        <v>0</v>
      </c>
      <c r="BC10" s="10">
        <f>1/1000*'[1]44104411Imp'!BA$46</f>
        <v>0</v>
      </c>
      <c r="BD10" s="386"/>
    </row>
    <row r="11" spans="1:56">
      <c r="B11" s="8" t="s">
        <v>16</v>
      </c>
      <c r="C11" s="46">
        <f t="shared" ref="C11:AB11" si="3">SUM(C8:C8)-SUM(C9:C10)</f>
        <v>4.0880000000000083E-4</v>
      </c>
      <c r="D11" s="37">
        <f t="shared" si="3"/>
        <v>5.45999999999984E-5</v>
      </c>
      <c r="E11" s="37">
        <f t="shared" si="3"/>
        <v>3.1383799999999996E-3</v>
      </c>
      <c r="F11" s="37">
        <f t="shared" si="3"/>
        <v>5.8955679999999969E-3</v>
      </c>
      <c r="G11" s="37">
        <f t="shared" si="3"/>
        <v>1.154492E-3</v>
      </c>
      <c r="H11" s="37">
        <f t="shared" si="3"/>
        <v>2.054696E-3</v>
      </c>
      <c r="I11" s="37">
        <f t="shared" si="3"/>
        <v>1.5010800000000019E-3</v>
      </c>
      <c r="J11" s="37">
        <f t="shared" si="3"/>
        <v>1.2008639999999994E-3</v>
      </c>
      <c r="K11" s="37">
        <f t="shared" si="3"/>
        <v>1.8060000000000125E-4</v>
      </c>
      <c r="L11" s="37">
        <f t="shared" si="3"/>
        <v>0</v>
      </c>
      <c r="M11" s="37">
        <f t="shared" si="3"/>
        <v>1.6455599999999973E-4</v>
      </c>
      <c r="N11" s="37">
        <f t="shared" si="3"/>
        <v>3.4749999999999191E-5</v>
      </c>
      <c r="O11" s="37">
        <f t="shared" si="3"/>
        <v>1.4957599999999979E-4</v>
      </c>
      <c r="P11" s="37">
        <f t="shared" si="3"/>
        <v>3.5080000000001568E-6</v>
      </c>
      <c r="Q11" s="37">
        <f t="shared" si="3"/>
        <v>2.3435999999999986E-4</v>
      </c>
      <c r="R11" s="37">
        <f t="shared" si="3"/>
        <v>2.0011600000000018E-4</v>
      </c>
      <c r="S11" s="37">
        <f t="shared" si="3"/>
        <v>4.6203399999999997E-3</v>
      </c>
      <c r="T11" s="37">
        <f t="shared" si="3"/>
        <v>1.3733514E-2</v>
      </c>
      <c r="U11" s="37">
        <f t="shared" si="3"/>
        <v>5.3007108944444443E-2</v>
      </c>
      <c r="V11" s="37">
        <f t="shared" si="3"/>
        <v>2.0581368000000003E-2</v>
      </c>
      <c r="W11" s="37">
        <f t="shared" si="3"/>
        <v>0</v>
      </c>
      <c r="X11" s="37">
        <f t="shared" si="3"/>
        <v>0</v>
      </c>
      <c r="Y11" s="37">
        <f t="shared" si="3"/>
        <v>0</v>
      </c>
      <c r="Z11" s="37">
        <f t="shared" si="3"/>
        <v>0</v>
      </c>
      <c r="AA11" s="37">
        <f t="shared" si="3"/>
        <v>0</v>
      </c>
      <c r="AB11" s="37">
        <f t="shared" si="3"/>
        <v>0</v>
      </c>
      <c r="AC11" s="4"/>
      <c r="AD11" s="47">
        <f t="shared" ref="AD11:BC11" si="4">SUM(AD8:AD8)-SUM(AD9:AD10)</f>
        <v>5.4997459697999924E-5</v>
      </c>
      <c r="AE11" s="39">
        <f t="shared" si="4"/>
        <v>1.0916468399999914E-5</v>
      </c>
      <c r="AF11" s="39">
        <f t="shared" si="4"/>
        <v>2.1287914559999996E-4</v>
      </c>
      <c r="AG11" s="39">
        <f t="shared" si="4"/>
        <v>3.7255619519999941E-4</v>
      </c>
      <c r="AH11" s="39">
        <f t="shared" si="4"/>
        <v>3.4974363130000014E-4</v>
      </c>
      <c r="AI11" s="39">
        <f t="shared" si="4"/>
        <v>2.6805254189999966E-4</v>
      </c>
      <c r="AJ11" s="39">
        <f t="shared" si="4"/>
        <v>2.3913153119999985E-4</v>
      </c>
      <c r="AK11" s="39">
        <f t="shared" si="4"/>
        <v>4.6286444700000006E-4</v>
      </c>
      <c r="AL11" s="39">
        <f t="shared" si="4"/>
        <v>6.9460000800000178E-5</v>
      </c>
      <c r="AM11" s="39">
        <f t="shared" si="4"/>
        <v>0</v>
      </c>
      <c r="AN11" s="39">
        <f t="shared" si="4"/>
        <v>5.8581357300000012E-5</v>
      </c>
      <c r="AO11" s="39">
        <f t="shared" si="4"/>
        <v>1.2536351999999952E-5</v>
      </c>
      <c r="AP11" s="39">
        <f t="shared" si="4"/>
        <v>4.502453120000001E-5</v>
      </c>
      <c r="AQ11" s="39">
        <f t="shared" si="4"/>
        <v>4.9551411000000201E-6</v>
      </c>
      <c r="AR11" s="39">
        <f t="shared" si="4"/>
        <v>1.2918732550000006E-4</v>
      </c>
      <c r="AS11" s="39">
        <f t="shared" si="4"/>
        <v>6.767284299999995E-5</v>
      </c>
      <c r="AT11" s="39">
        <f t="shared" si="4"/>
        <v>6.6969995869999997E-4</v>
      </c>
      <c r="AU11" s="39">
        <f t="shared" si="4"/>
        <v>1.9699064670999997E-3</v>
      </c>
      <c r="AV11" s="39">
        <f t="shared" si="4"/>
        <v>7.3152498150000009E-3</v>
      </c>
      <c r="AW11" s="39">
        <f t="shared" si="4"/>
        <v>2.7174985695833337E-3</v>
      </c>
      <c r="AX11" s="39">
        <f t="shared" si="4"/>
        <v>0</v>
      </c>
      <c r="AY11" s="39">
        <f t="shared" si="4"/>
        <v>0</v>
      </c>
      <c r="AZ11" s="39">
        <f t="shared" si="4"/>
        <v>0</v>
      </c>
      <c r="BA11" s="39">
        <f t="shared" si="4"/>
        <v>0</v>
      </c>
      <c r="BB11" s="39">
        <f t="shared" si="4"/>
        <v>0</v>
      </c>
      <c r="BC11" s="39">
        <f t="shared" si="4"/>
        <v>0</v>
      </c>
      <c r="BD11" s="386"/>
    </row>
    <row r="12" spans="1:56" ht="17.149999999999999" customHeight="1">
      <c r="B12" s="14" t="s">
        <v>148</v>
      </c>
      <c r="C12" s="26">
        <f>1/$A$1*'[1]44104411Imp'!$B$267</f>
        <v>1.6435999999999998E-4</v>
      </c>
      <c r="D12" s="28">
        <f>1/$A$1*'[1]44104411Imp'!$C$267</f>
        <v>1.71416E-4</v>
      </c>
      <c r="E12" s="28">
        <f>1/$A$1*'[1]44104411Imp'!D$267</f>
        <v>1.1872E-4</v>
      </c>
      <c r="F12" s="28">
        <f>1/$A$1*'[1]44104411Imp'!E$267</f>
        <v>1.37312E-4</v>
      </c>
      <c r="G12" s="28">
        <f>1/$A$1*'[1]44104411Imp'!F$267</f>
        <v>7.8246939999999997E-4</v>
      </c>
      <c r="H12" s="28">
        <f>1/$A$1*'[1]44104411Imp'!G$267</f>
        <v>3.4907320000000007E-3</v>
      </c>
      <c r="I12" s="28">
        <f>1/$A$1*'[1]44104411Imp'!H$267</f>
        <v>1.9848416000000001E-2</v>
      </c>
      <c r="J12" s="28">
        <f>1/$A$1*'[1]44104411Imp'!I$267</f>
        <v>3.7172827999999998E-2</v>
      </c>
      <c r="K12" s="28">
        <f>1/$A$1*'[1]44104411Imp'!J$267</f>
        <v>2.5696327999999997E-2</v>
      </c>
      <c r="L12" s="28">
        <f>1/$A$1*'[1]44104411Imp'!K$267</f>
        <v>1.5985647999999995E-2</v>
      </c>
      <c r="M12" s="28">
        <f>1/$A$1*'[1]44104411Imp'!L$267</f>
        <v>2.1482103999999998E-2</v>
      </c>
      <c r="N12" s="28">
        <f>1/$A$1*'[1]44104411Imp'!M$267</f>
        <v>1.3866985999999998E-2</v>
      </c>
      <c r="O12" s="28">
        <f>1/$A$1*'[1]44104411Imp'!N$267</f>
        <v>9.7282517575757541E-3</v>
      </c>
      <c r="P12" s="28">
        <f>1/$A$1*'[1]44104411Imp'!O$267</f>
        <v>6.1698440000000007E-3</v>
      </c>
      <c r="Q12" s="28">
        <f>1/$A$1*'[1]44104411Imp'!P$267</f>
        <v>6.0744549999999994E-3</v>
      </c>
      <c r="R12" s="28">
        <f>1/$A$1*'[1]44104411Imp'!Q$267</f>
        <v>6.0557879740259753E-3</v>
      </c>
      <c r="S12" s="28">
        <f>1/$A$1*'[1]44104411Imp'!R$267</f>
        <v>4.533306421052632E-3</v>
      </c>
      <c r="T12" s="28">
        <f>1/$A$1*'[1]44104411Imp'!S$267</f>
        <v>2.9378160000000002E-3</v>
      </c>
      <c r="U12" s="28">
        <f>1/$A$1*'[1]44104411Imp'!T$267</f>
        <v>5.5621960000000002E-3</v>
      </c>
      <c r="V12" s="28">
        <f>1/$A$1*'[1]44104411Imp'!U$267</f>
        <v>4.7731346666666681E-3</v>
      </c>
      <c r="W12" s="28">
        <f>1/$A$1*'[1]44104411Imp'!V$267</f>
        <v>0</v>
      </c>
      <c r="X12" s="28">
        <f>1/$A$1*'[1]44104411Imp'!W$267</f>
        <v>0</v>
      </c>
      <c r="Y12" s="28">
        <f>1/$A$1*'[1]44104411Imp'!X$267</f>
        <v>0</v>
      </c>
      <c r="Z12" s="28">
        <f>1/$A$1*'[1]44104411Imp'!Y$267</f>
        <v>0</v>
      </c>
      <c r="AA12" s="28">
        <f>1/$A$1*'[1]44104411Imp'!Z$267</f>
        <v>0</v>
      </c>
      <c r="AB12" s="28">
        <f>1/$A$1*'[1]44104411Imp'!AA$267</f>
        <v>0</v>
      </c>
      <c r="AC12" s="13"/>
      <c r="AD12" s="26">
        <f>1/1000*'[1]44104411Imp'!AB$267</f>
        <v>2.4024097742999999E-5</v>
      </c>
      <c r="AE12" s="28">
        <f>1/1000*'[1]44104411Imp'!AC$267</f>
        <v>8.1860526800000004E-5</v>
      </c>
      <c r="AF12" s="28">
        <f>1/1000*'[1]44104411Imp'!AD$267</f>
        <v>7.5554385599999998E-5</v>
      </c>
      <c r="AG12" s="28">
        <f>1/1000*'[1]44104411Imp'!AE$267</f>
        <v>4.9548822400000002E-5</v>
      </c>
      <c r="AH12" s="28">
        <f>1/1000*'[1]44104411Imp'!AF$267</f>
        <v>5.3406597720000008E-4</v>
      </c>
      <c r="AI12" s="28">
        <f>1/1000*'[1]44104411Imp'!AG$267</f>
        <v>1.1313123821999999E-3</v>
      </c>
      <c r="AJ12" s="28">
        <f>1/1000*'[1]44104411Imp'!AH$267</f>
        <v>5.2011233595999993E-3</v>
      </c>
      <c r="AK12" s="28">
        <f>1/1000*'[1]44104411Imp'!AI$267</f>
        <v>1.0510386428E-2</v>
      </c>
      <c r="AL12" s="28">
        <f>1/1000*'[1]44104411Imp'!AJ$267</f>
        <v>8.6019458548000031E-3</v>
      </c>
      <c r="AM12" s="28">
        <f>1/1000*'[1]44104411Imp'!AK$267</f>
        <v>4.5844230608000002E-3</v>
      </c>
      <c r="AN12" s="28">
        <f>1/1000*'[1]44104411Imp'!AL$267</f>
        <v>6.903170457300001E-3</v>
      </c>
      <c r="AO12" s="28">
        <f>1/1000*'[1]44104411Imp'!AM$267</f>
        <v>4.9585865759999995E-3</v>
      </c>
      <c r="AP12" s="28">
        <f>1/1000*'[1]44104411Imp'!AN$267</f>
        <v>3.3627404447999993E-3</v>
      </c>
      <c r="AQ12" s="28">
        <f>1/1000*'[1]44104411Imp'!AO$267</f>
        <v>2.2521029972999997E-3</v>
      </c>
      <c r="AR12" s="28">
        <f>1/1000*'[1]44104411Imp'!AP$267</f>
        <v>2.2087733995000002E-3</v>
      </c>
      <c r="AS12" s="28">
        <f>1/1000*'[1]44104411Imp'!AQ$267</f>
        <v>2.41444952E-3</v>
      </c>
      <c r="AT12" s="28">
        <f>1/1000*'[1]44104411Imp'!AR$267</f>
        <v>1.9048763859000001E-3</v>
      </c>
      <c r="AU12" s="28">
        <f>1/1000*'[1]44104411Imp'!AS$267</f>
        <v>1.0637853941000001E-3</v>
      </c>
      <c r="AV12" s="28">
        <f>1/1000*'[1]44104411Imp'!AT$267</f>
        <v>1.7478551989999998E-3</v>
      </c>
      <c r="AW12" s="28">
        <f>1/1000*'[1]44104411Imp'!AU$267</f>
        <v>1.3751942845833334E-3</v>
      </c>
      <c r="AX12" s="28">
        <f>1/1000*'[1]44104411Imp'!AV$267</f>
        <v>0</v>
      </c>
      <c r="AY12" s="28">
        <f>1/1000*'[1]44104411Imp'!AW$267</f>
        <v>0</v>
      </c>
      <c r="AZ12" s="28">
        <f>1/1000*'[1]44104411Imp'!AX$267</f>
        <v>0</v>
      </c>
      <c r="BA12" s="28">
        <f>1/1000*'[1]44104411Imp'!AY$267</f>
        <v>0</v>
      </c>
      <c r="BB12" s="28">
        <f>1/1000*'[1]44104411Imp'!AZ$267</f>
        <v>0</v>
      </c>
      <c r="BC12" s="28">
        <f>1/1000*'[1]44104411Imp'!BA$267</f>
        <v>0</v>
      </c>
      <c r="BD12" s="386"/>
    </row>
    <row r="13" spans="1:56">
      <c r="B13" s="51" t="s">
        <v>36</v>
      </c>
      <c r="C13" s="60">
        <f>1/$A$1*(SUM('[1]44104411Imp'!$B$47:$B$47)+SUM('[1]44104411Imp'!$B$105:$B$105))</f>
        <v>0</v>
      </c>
      <c r="D13" s="48">
        <f>1/$A$1*(SUM('[1]44104411Imp'!$C$47:$C$47)+SUM('[1]44104411Imp'!$C$105:$C$105))</f>
        <v>0</v>
      </c>
      <c r="E13" s="48">
        <f>1/$A$1*(SUM('[1]44104411Imp'!D$47:D$47)+SUM('[1]44104411Imp'!D$105:D$105))</f>
        <v>8.2319999999999984E-6</v>
      </c>
      <c r="F13" s="48">
        <f>1/$A$1*(SUM('[1]44104411Imp'!E$47:E$47)+SUM('[1]44104411Imp'!E$105:E$105))</f>
        <v>1.34764E-4</v>
      </c>
      <c r="G13" s="48">
        <f>1/$A$1*(SUM('[1]44104411Imp'!F$47:F$47)+SUM('[1]44104411Imp'!F$105:F$105))</f>
        <v>7.5670800000000003E-4</v>
      </c>
      <c r="H13" s="48">
        <f>1/$A$1*(SUM('[1]44104411Imp'!G$47:G$47)+SUM('[1]44104411Imp'!G$105:G$105))</f>
        <v>3.2251240000000002E-3</v>
      </c>
      <c r="I13" s="48">
        <f>1/$A$1*(SUM('[1]44104411Imp'!H$47:H$47)+SUM('[1]44104411Imp'!H$105:H$105))</f>
        <v>1.9252324000000001E-2</v>
      </c>
      <c r="J13" s="48">
        <f>1/$A$1*(SUM('[1]44104411Imp'!I$47:I$47)+SUM('[1]44104411Imp'!I$105:I$105))</f>
        <v>3.6569259999999999E-2</v>
      </c>
      <c r="K13" s="48">
        <f>1/$A$1*(SUM('[1]44104411Imp'!J$47:J$47)+SUM('[1]44104411Imp'!J$105:J$105))</f>
        <v>2.5693695999999999E-2</v>
      </c>
      <c r="L13" s="48">
        <f>1/$A$1*(SUM('[1]44104411Imp'!K$47:K$47)+SUM('[1]44104411Imp'!K$105:K$105))</f>
        <v>1.5934547999999996E-2</v>
      </c>
      <c r="M13" s="48">
        <f>1/$A$1*(SUM('[1]44104411Imp'!L$47:L$47)+SUM('[1]44104411Imp'!L$105:L$105))</f>
        <v>2.1480731999999999E-2</v>
      </c>
      <c r="N13" s="48">
        <f>1/$A$1*(SUM('[1]44104411Imp'!M$47:M$47)+SUM('[1]44104411Imp'!M$105:M$105))</f>
        <v>1.3862897999999998E-2</v>
      </c>
      <c r="O13" s="48">
        <f>1/$A$1*(SUM('[1]44104411Imp'!N$47:N$47)+SUM('[1]44104411Imp'!N$105:N$105))</f>
        <v>8.4514003636363619E-3</v>
      </c>
      <c r="P13" s="48">
        <f>1/$A$1*(SUM('[1]44104411Imp'!O$47:O$47)+SUM('[1]44104411Imp'!O$105:O$105))</f>
        <v>6.0308800000000006E-3</v>
      </c>
      <c r="Q13" s="48">
        <f>1/$A$1*(SUM('[1]44104411Imp'!P$47:P$47)+SUM('[1]44104411Imp'!P$105:P$105))</f>
        <v>5.8722199999999992E-3</v>
      </c>
      <c r="R13" s="48">
        <f>1/$A$1*(SUM('[1]44104411Imp'!Q$47:Q$47)+SUM('[1]44104411Imp'!Q$105:Q$105))</f>
        <v>5.5981239740259744E-3</v>
      </c>
      <c r="S13" s="48">
        <f>1/$A$1*(SUM('[1]44104411Imp'!R$47:R$47)+SUM('[1]44104411Imp'!R$105:R$105))</f>
        <v>4.1063560000000002E-3</v>
      </c>
      <c r="T13" s="48">
        <f>1/$A$1*(SUM('[1]44104411Imp'!S$47:S$47)+SUM('[1]44104411Imp'!S$105:S$105))</f>
        <v>2.4120700000000001E-3</v>
      </c>
      <c r="U13" s="48">
        <f>1/$A$1*(SUM('[1]44104411Imp'!T$47:T$47)+SUM('[1]44104411Imp'!T$105:T$105))</f>
        <v>3.3729533333333333E-3</v>
      </c>
      <c r="V13" s="48">
        <f>1/$A$1*(SUM('[1]44104411Imp'!U$47:U$47)+SUM('[1]44104411Imp'!U$105:U$105))</f>
        <v>2.9890546666666673E-3</v>
      </c>
      <c r="W13" s="48">
        <f>1/$A$1*(SUM('[1]44104411Imp'!V$47:V$47)+SUM('[1]44104411Imp'!V$105:V$105))</f>
        <v>0</v>
      </c>
      <c r="X13" s="48">
        <f>1/$A$1*(SUM('[1]44104411Imp'!W$47:W$47)+SUM('[1]44104411Imp'!W$105:W$105))</f>
        <v>0</v>
      </c>
      <c r="Y13" s="48">
        <f>1/$A$1*(SUM('[1]44104411Imp'!X$47:X$47)+SUM('[1]44104411Imp'!X$105:X$105))</f>
        <v>0</v>
      </c>
      <c r="Z13" s="48">
        <f>1/$A$1*(SUM('[1]44104411Imp'!Y$47:Y$47)+SUM('[1]44104411Imp'!Y$105:Y$105))</f>
        <v>0</v>
      </c>
      <c r="AA13" s="48">
        <f>1/$A$1*(SUM('[1]44104411Imp'!Z$47:Z$47)+SUM('[1]44104411Imp'!Z$105:Z$105))</f>
        <v>0</v>
      </c>
      <c r="AB13" s="48">
        <f>1/$A$1*(SUM('[1]44104411Imp'!AA$47:AA$47)+SUM('[1]44104411Imp'!AA$105:AA$105))</f>
        <v>0</v>
      </c>
      <c r="AC13" s="34"/>
      <c r="AD13" s="48">
        <f>1/1000*(SUM('[1]44104411Imp'!AB$47:AB$47)+SUM('[1]44104411Imp'!AB$105:AB$105))</f>
        <v>0</v>
      </c>
      <c r="AE13" s="48">
        <f>1/1000*(SUM('[1]44104411Imp'!AC$47:AC$47)+SUM('[1]44104411Imp'!AC$105:AC$105))</f>
        <v>0</v>
      </c>
      <c r="AF13" s="48">
        <f>1/1000*(SUM('[1]44104411Imp'!AD$47:AD$47)+SUM('[1]44104411Imp'!AD$105:AD$105))</f>
        <v>9.3898079999999997E-6</v>
      </c>
      <c r="AG13" s="48">
        <f>1/1000*(SUM('[1]44104411Imp'!AE$47:AE$47)+SUM('[1]44104411Imp'!AE$105:AE$105))</f>
        <v>4.0653065600000006E-5</v>
      </c>
      <c r="AH13" s="48">
        <f>1/1000*(SUM('[1]44104411Imp'!AF$47:AF$47)+SUM('[1]44104411Imp'!AF$105:AF$105))</f>
        <v>5.1985815140000006E-4</v>
      </c>
      <c r="AI13" s="48">
        <f>1/1000*(SUM('[1]44104411Imp'!AG$47:AG$47)+SUM('[1]44104411Imp'!AG$105:AG$105))</f>
        <v>8.5485594479999991E-4</v>
      </c>
      <c r="AJ13" s="48">
        <f>1/1000*(SUM('[1]44104411Imp'!AH$47:AH$47)+SUM('[1]44104411Imp'!AH$105:AH$105))</f>
        <v>4.7769151327999998E-3</v>
      </c>
      <c r="AK13" s="48">
        <f>1/1000*(SUM('[1]44104411Imp'!AI$47:AI$47)+SUM('[1]44104411Imp'!AI$105:AI$105))</f>
        <v>1.0339911303500001E-2</v>
      </c>
      <c r="AL13" s="48">
        <f>1/1000*(SUM('[1]44104411Imp'!AJ$47:AJ$47)+SUM('[1]44104411Imp'!AJ$105:AJ$105))</f>
        <v>8.5913560948000026E-3</v>
      </c>
      <c r="AM13" s="48">
        <f>1/1000*(SUM('[1]44104411Imp'!AK$47:AK$47)+SUM('[1]44104411Imp'!AK$105:AK$105))</f>
        <v>4.5643156240000003E-3</v>
      </c>
      <c r="AN13" s="48">
        <f>1/1000*(SUM('[1]44104411Imp'!AL$47:AL$47)+SUM('[1]44104411Imp'!AL$105:AL$105))</f>
        <v>6.886250548200001E-3</v>
      </c>
      <c r="AO13" s="48">
        <f>1/1000*(SUM('[1]44104411Imp'!AM$47:AM$47)+SUM('[1]44104411Imp'!AM$105:AM$105))</f>
        <v>4.9581801119999991E-3</v>
      </c>
      <c r="AP13" s="48">
        <f>1/1000*(SUM('[1]44104411Imp'!AN$47:AN$47)+SUM('[1]44104411Imp'!AN$105:AN$105))</f>
        <v>2.8467776127999995E-3</v>
      </c>
      <c r="AQ13" s="48">
        <f>1/1000*(SUM('[1]44104411Imp'!AO$47:AO$47)+SUM('[1]44104411Imp'!AO$105:AO$105))</f>
        <v>2.173767675E-3</v>
      </c>
      <c r="AR13" s="48">
        <f>1/1000*(SUM('[1]44104411Imp'!AP$47:AP$47)+SUM('[1]44104411Imp'!AP$105:AP$105))</f>
        <v>2.1278996335000002E-3</v>
      </c>
      <c r="AS13" s="48">
        <f>1/1000*(SUM('[1]44104411Imp'!AQ$47:AQ$47)+SUM('[1]44104411Imp'!AQ$105:AQ$105))</f>
        <v>2.1792088919999997E-3</v>
      </c>
      <c r="AT13" s="48">
        <f>1/1000*(SUM('[1]44104411Imp'!AR$47:AR$47)+SUM('[1]44104411Imp'!AR$105:AR$105))</f>
        <v>1.6968765930999998E-3</v>
      </c>
      <c r="AU13" s="48">
        <f>1/1000*(SUM('[1]44104411Imp'!AS$47:AS$47)+SUM('[1]44104411Imp'!AS$105:AS$105))</f>
        <v>8.015165015E-4</v>
      </c>
      <c r="AV13" s="48">
        <f>1/1000*(SUM('[1]44104411Imp'!AT$47:AT$47)+SUM('[1]44104411Imp'!AT$105:AT$105))</f>
        <v>1.2686868879999999E-3</v>
      </c>
      <c r="AW13" s="48">
        <f>1/1000*(SUM('[1]44104411Imp'!AU$47:AU$47)+SUM('[1]44104411Imp'!AU$105:AU$105))</f>
        <v>9.1639799125000005E-4</v>
      </c>
      <c r="AX13" s="48">
        <f>1/1000*(SUM('[1]44104411Imp'!AV$47:AV$47)+SUM('[1]44104411Imp'!AV$105:AV$105))</f>
        <v>0</v>
      </c>
      <c r="AY13" s="48">
        <f>1/1000*(SUM('[1]44104411Imp'!AW$47:AW$47)+SUM('[1]44104411Imp'!AW$105:AW$105))</f>
        <v>0</v>
      </c>
      <c r="AZ13" s="48">
        <f>1/1000*(SUM('[1]44104411Imp'!AX$47:AX$47)+SUM('[1]44104411Imp'!AX$105:AX$105))</f>
        <v>0</v>
      </c>
      <c r="BA13" s="48">
        <f>1/1000*(SUM('[1]44104411Imp'!AY$47:AY$47)+SUM('[1]44104411Imp'!AY$105:AY$105))</f>
        <v>0</v>
      </c>
      <c r="BB13" s="48">
        <f>1/1000*(SUM('[1]44104411Imp'!AZ$47:AZ$47)+SUM('[1]44104411Imp'!AZ$105:AZ$105))</f>
        <v>0</v>
      </c>
      <c r="BC13" s="48">
        <f>1/1000*(SUM('[1]44104411Imp'!BA$47:BA$47)+SUM('[1]44104411Imp'!BA$105:BA$105))</f>
        <v>0</v>
      </c>
      <c r="BD13" s="386"/>
    </row>
    <row r="14" spans="1:56">
      <c r="B14" s="8" t="s">
        <v>16</v>
      </c>
      <c r="C14" s="46">
        <f t="shared" ref="C14:AB14" si="5">SUM(C12:C12)-SUM(C13:C13)</f>
        <v>1.6435999999999998E-4</v>
      </c>
      <c r="D14" s="37">
        <f t="shared" si="5"/>
        <v>1.71416E-4</v>
      </c>
      <c r="E14" s="37">
        <f t="shared" si="5"/>
        <v>1.10488E-4</v>
      </c>
      <c r="F14" s="37">
        <f t="shared" si="5"/>
        <v>2.5480000000000034E-6</v>
      </c>
      <c r="G14" s="37">
        <f t="shared" si="5"/>
        <v>2.5761399999999933E-5</v>
      </c>
      <c r="H14" s="37">
        <f t="shared" si="5"/>
        <v>2.6560800000000051E-4</v>
      </c>
      <c r="I14" s="37">
        <f t="shared" si="5"/>
        <v>5.9609199999999946E-4</v>
      </c>
      <c r="J14" s="37">
        <f t="shared" si="5"/>
        <v>6.0356799999999877E-4</v>
      </c>
      <c r="K14" s="37">
        <f t="shared" si="5"/>
        <v>2.6319999999989407E-6</v>
      </c>
      <c r="L14" s="37">
        <f t="shared" si="5"/>
        <v>5.1099999999998369E-5</v>
      </c>
      <c r="M14" s="37">
        <f t="shared" si="5"/>
        <v>1.3719999999994847E-6</v>
      </c>
      <c r="N14" s="37">
        <f t="shared" si="5"/>
        <v>4.0879999999993144E-6</v>
      </c>
      <c r="O14" s="37">
        <f t="shared" si="5"/>
        <v>1.2768513939393922E-3</v>
      </c>
      <c r="P14" s="37">
        <f t="shared" si="5"/>
        <v>1.389640000000001E-4</v>
      </c>
      <c r="Q14" s="37">
        <f t="shared" si="5"/>
        <v>2.0223500000000026E-4</v>
      </c>
      <c r="R14" s="37">
        <f t="shared" si="5"/>
        <v>4.5766400000000085E-4</v>
      </c>
      <c r="S14" s="37">
        <f t="shared" si="5"/>
        <v>4.2695042105263172E-4</v>
      </c>
      <c r="T14" s="37">
        <f t="shared" si="5"/>
        <v>5.2574600000000011E-4</v>
      </c>
      <c r="U14" s="37">
        <f t="shared" si="5"/>
        <v>2.1892426666666668E-3</v>
      </c>
      <c r="V14" s="37">
        <f t="shared" si="5"/>
        <v>1.7840800000000008E-3</v>
      </c>
      <c r="W14" s="37">
        <f t="shared" si="5"/>
        <v>0</v>
      </c>
      <c r="X14" s="37">
        <f t="shared" si="5"/>
        <v>0</v>
      </c>
      <c r="Y14" s="37">
        <f t="shared" si="5"/>
        <v>0</v>
      </c>
      <c r="Z14" s="37">
        <f t="shared" si="5"/>
        <v>0</v>
      </c>
      <c r="AA14" s="37">
        <f t="shared" si="5"/>
        <v>0</v>
      </c>
      <c r="AB14" s="37">
        <f t="shared" si="5"/>
        <v>0</v>
      </c>
      <c r="AC14" s="4"/>
      <c r="AD14" s="47">
        <f t="shared" ref="AD14:BC14" si="6">SUM(AD12:AD12)-SUM(AD13:AD13)</f>
        <v>2.4024097742999999E-5</v>
      </c>
      <c r="AE14" s="39">
        <f t="shared" si="6"/>
        <v>8.1860526800000004E-5</v>
      </c>
      <c r="AF14" s="39">
        <f t="shared" si="6"/>
        <v>6.61645776E-5</v>
      </c>
      <c r="AG14" s="39">
        <f t="shared" si="6"/>
        <v>8.8957567999999962E-6</v>
      </c>
      <c r="AH14" s="39">
        <f t="shared" si="6"/>
        <v>1.4207825800000018E-5</v>
      </c>
      <c r="AI14" s="39">
        <f t="shared" si="6"/>
        <v>2.7645643740000002E-4</v>
      </c>
      <c r="AJ14" s="39">
        <f t="shared" si="6"/>
        <v>4.2420822679999949E-4</v>
      </c>
      <c r="AK14" s="39">
        <f t="shared" si="6"/>
        <v>1.7047512449999865E-4</v>
      </c>
      <c r="AL14" s="39">
        <f t="shared" si="6"/>
        <v>1.0589760000000517E-5</v>
      </c>
      <c r="AM14" s="39">
        <f t="shared" si="6"/>
        <v>2.0107436799999927E-5</v>
      </c>
      <c r="AN14" s="39">
        <f t="shared" si="6"/>
        <v>1.6919909099999929E-5</v>
      </c>
      <c r="AO14" s="39">
        <f t="shared" si="6"/>
        <v>4.0646400000041855E-7</v>
      </c>
      <c r="AP14" s="39">
        <f t="shared" si="6"/>
        <v>5.1596283199999973E-4</v>
      </c>
      <c r="AQ14" s="39">
        <f t="shared" si="6"/>
        <v>7.8335322299999746E-5</v>
      </c>
      <c r="AR14" s="39">
        <f t="shared" si="6"/>
        <v>8.0873765999999944E-5</v>
      </c>
      <c r="AS14" s="39">
        <f t="shared" si="6"/>
        <v>2.3524062800000037E-4</v>
      </c>
      <c r="AT14" s="39">
        <f t="shared" si="6"/>
        <v>2.0799979280000029E-4</v>
      </c>
      <c r="AU14" s="39">
        <f t="shared" si="6"/>
        <v>2.6226889260000006E-4</v>
      </c>
      <c r="AV14" s="39">
        <f t="shared" si="6"/>
        <v>4.7916831099999993E-4</v>
      </c>
      <c r="AW14" s="39">
        <f t="shared" si="6"/>
        <v>4.5879629333333335E-4</v>
      </c>
      <c r="AX14" s="39">
        <f t="shared" si="6"/>
        <v>0</v>
      </c>
      <c r="AY14" s="39">
        <f t="shared" si="6"/>
        <v>0</v>
      </c>
      <c r="AZ14" s="39">
        <f t="shared" si="6"/>
        <v>0</v>
      </c>
      <c r="BA14" s="39">
        <f t="shared" si="6"/>
        <v>0</v>
      </c>
      <c r="BB14" s="39">
        <f t="shared" si="6"/>
        <v>0</v>
      </c>
      <c r="BC14" s="39">
        <f t="shared" si="6"/>
        <v>0</v>
      </c>
      <c r="BD14" s="386"/>
    </row>
    <row r="15" spans="1:56" ht="17.149999999999999" customHeight="1">
      <c r="B15" s="14" t="s">
        <v>216</v>
      </c>
      <c r="C15" s="143">
        <f>1/$A$1*'[1]44104411Imp'!$B$264</f>
        <v>1.6077124843999999</v>
      </c>
      <c r="D15" s="144">
        <f>1/$A$1*'[1]44104411Imp'!$C$264</f>
        <v>1.4958790214000002</v>
      </c>
      <c r="E15" s="144">
        <f>1/$A$1*'[1]44104411Imp'!D$264</f>
        <v>1.658267852</v>
      </c>
      <c r="F15" s="144">
        <f>1/$A$1*'[1]44104411Imp'!E$264</f>
        <v>1.7629009245999998</v>
      </c>
      <c r="G15" s="144">
        <f>1/$A$1*'[1]44104411Imp'!F$264</f>
        <v>2.2000402912923085</v>
      </c>
      <c r="H15" s="144">
        <f>1/$A$1*'[1]44104411Imp'!G$264</f>
        <v>2.1752782753999997</v>
      </c>
      <c r="I15" s="144">
        <f>1/$A$1*'[1]44104411Imp'!H$264</f>
        <v>2.1177163284190486</v>
      </c>
      <c r="J15" s="144">
        <f>1/$A$1*'[1]44104411Imp'!I$264</f>
        <v>1.7550676000452377</v>
      </c>
      <c r="K15" s="144">
        <f>1/$A$1*'[1]44104411Imp'!J$264</f>
        <v>1.1610602907119045</v>
      </c>
      <c r="L15" s="144">
        <f>1/$A$1*'[1]44104411Imp'!K$264</f>
        <v>0.90115851714215678</v>
      </c>
      <c r="M15" s="144">
        <f>1/$A$1*'[1]44104411Imp'!L$264</f>
        <v>1.1456816238513512</v>
      </c>
      <c r="N15" s="144">
        <f>1/$A$1*'[1]44104411Imp'!M$264</f>
        <v>1.0360808819285712</v>
      </c>
      <c r="O15" s="144">
        <f>1/$A$1*'[1]44104411Imp'!N$264</f>
        <v>0.94181425057575752</v>
      </c>
      <c r="P15" s="144">
        <f>1/$A$1*'[1]44104411Imp'!O$264</f>
        <v>1.0073841473390808</v>
      </c>
      <c r="Q15" s="144">
        <f>1/$A$1*'[1]44104411Imp'!P$264</f>
        <v>1.1856544910000002</v>
      </c>
      <c r="R15" s="144">
        <f>1/$A$1*'[1]44104411Imp'!Q$264</f>
        <v>1.2936857556641708</v>
      </c>
      <c r="S15" s="144">
        <f>1/$A$1*'[1]44104411Imp'!R$264</f>
        <v>1.2965277263111112</v>
      </c>
      <c r="T15" s="144">
        <f>1/$A$1*'[1]44104411Imp'!S$264</f>
        <v>1.318848202533333</v>
      </c>
      <c r="U15" s="144">
        <f>1/$A$1*'[1]44104411Imp'!T$264</f>
        <v>1.4292684508611111</v>
      </c>
      <c r="V15" s="144">
        <f>1/$A$1*'[1]44104411Imp'!U$264</f>
        <v>1.2940505520848484</v>
      </c>
      <c r="W15" s="144">
        <f>1/$A$1*'[1]44104411Imp'!V$264</f>
        <v>0</v>
      </c>
      <c r="X15" s="144">
        <f>1/$A$1*'[1]44104411Imp'!W$264</f>
        <v>0</v>
      </c>
      <c r="Y15" s="144">
        <f>1/$A$1*'[1]44104411Imp'!X$264</f>
        <v>0</v>
      </c>
      <c r="Z15" s="144">
        <f>1/$A$1*'[1]44104411Imp'!Y$264</f>
        <v>0</v>
      </c>
      <c r="AA15" s="144">
        <f>1/$A$1*'[1]44104411Imp'!Z$264</f>
        <v>0</v>
      </c>
      <c r="AB15" s="144">
        <f>1/$A$1*'[1]44104411Imp'!AA$264</f>
        <v>0</v>
      </c>
      <c r="AC15" s="13"/>
      <c r="AD15" s="26">
        <f>1/1000*'[1]44104411Imp'!AB$264</f>
        <v>0.18930328545827702</v>
      </c>
      <c r="AE15" s="28">
        <f>1/1000*'[1]44104411Imp'!AC$264</f>
        <v>0.18534961447999998</v>
      </c>
      <c r="AF15" s="28">
        <f>1/1000*'[1]44104411Imp'!AD$264</f>
        <v>0.22472925917760006</v>
      </c>
      <c r="AG15" s="28">
        <f>1/1000*'[1]44104411Imp'!AE$264</f>
        <v>0.29164272275040004</v>
      </c>
      <c r="AH15" s="28">
        <f>1/1000*'[1]44104411Imp'!AF$264</f>
        <v>0.38281955673780005</v>
      </c>
      <c r="AI15" s="28">
        <f>1/1000*'[1]44104411Imp'!AG$264</f>
        <v>0.38168348905830013</v>
      </c>
      <c r="AJ15" s="28">
        <f>1/1000*'[1]44104411Imp'!AH$264</f>
        <v>0.39014441906640007</v>
      </c>
      <c r="AK15" s="28">
        <f>1/1000*'[1]44104411Imp'!AI$264</f>
        <v>0.36045514469800005</v>
      </c>
      <c r="AL15" s="28">
        <f>1/1000*'[1]44104411Imp'!AJ$264</f>
        <v>0.34529220903680014</v>
      </c>
      <c r="AM15" s="28">
        <f>1/1000*'[1]44104411Imp'!AK$264</f>
        <v>0.36859993658840007</v>
      </c>
      <c r="AN15" s="28">
        <f>1/1000*'[1]44104411Imp'!AL$264</f>
        <v>0.27569800737</v>
      </c>
      <c r="AO15" s="28">
        <f>1/1000*'[1]44104411Imp'!AM$264</f>
        <v>0.26931384667200009</v>
      </c>
      <c r="AP15" s="28">
        <f>1/1000*'[1]44104411Imp'!AN$264</f>
        <v>0.22019442401440001</v>
      </c>
      <c r="AQ15" s="28">
        <f>1/1000*'[1]44104411Imp'!AO$264</f>
        <v>0.2334567528591</v>
      </c>
      <c r="AR15" s="28">
        <f>1/1000*'[1]44104411Imp'!AP$264</f>
        <v>0.27559919419950002</v>
      </c>
      <c r="AS15" s="28">
        <f>1/1000*'[1]44104411Imp'!AQ$264</f>
        <v>0.25962511137849997</v>
      </c>
      <c r="AT15" s="28">
        <f>1/1000*'[1]44104411Imp'!AR$264</f>
        <v>0.27319029859539989</v>
      </c>
      <c r="AU15" s="28">
        <f>1/1000*'[1]44104411Imp'!AS$264</f>
        <v>0.30195281570740001</v>
      </c>
      <c r="AV15" s="28">
        <f>1/1000*'[1]44104411Imp'!AT$264</f>
        <v>0.33163423855200008</v>
      </c>
      <c r="AW15" s="28">
        <f>1/1000*'[1]44104411Imp'!AU$264</f>
        <v>0.32050670014125004</v>
      </c>
      <c r="AX15" s="28">
        <f>1/1000*'[1]44104411Imp'!AV$264</f>
        <v>0</v>
      </c>
      <c r="AY15" s="28">
        <f>1/1000*'[1]44104411Imp'!AW$264</f>
        <v>0</v>
      </c>
      <c r="AZ15" s="28">
        <f>1/1000*'[1]44104411Imp'!AX$264</f>
        <v>0</v>
      </c>
      <c r="BA15" s="28">
        <f>1/1000*'[1]44104411Imp'!AY$264</f>
        <v>0</v>
      </c>
      <c r="BB15" s="28">
        <f>1/1000*'[1]44104411Imp'!AZ$264</f>
        <v>0</v>
      </c>
      <c r="BC15" s="28">
        <f>1/1000*'[1]44104411Imp'!BA$264</f>
        <v>0</v>
      </c>
      <c r="BD15" s="386"/>
    </row>
    <row r="16" spans="1:56">
      <c r="B16" s="5" t="s">
        <v>54</v>
      </c>
      <c r="C16" s="45">
        <f>1/$A$1*'[1]44104411Imp'!$B$16</f>
        <v>5.8598842000000002E-3</v>
      </c>
      <c r="D16" s="10">
        <f>1/$A$1*'[1]44104411Imp'!$C$16</f>
        <v>7.9262680000000002E-3</v>
      </c>
      <c r="E16" s="10">
        <f>1/$A$1*'[1]44104411Imp'!D$16</f>
        <v>1.5136130000000001E-2</v>
      </c>
      <c r="F16" s="10">
        <f>1/$A$1*'[1]44104411Imp'!E$16</f>
        <v>1.5743956600000001E-2</v>
      </c>
      <c r="G16" s="10">
        <f>1/$A$1*'[1]44104411Imp'!F$16</f>
        <v>1.608496433122172E-2</v>
      </c>
      <c r="H16" s="10">
        <f>1/$A$1*'[1]44104411Imp'!G$16</f>
        <v>1.8246647999999997E-2</v>
      </c>
      <c r="I16" s="10">
        <f>1/$A$1*'[1]44104411Imp'!H$16</f>
        <v>3.7042983333333335E-2</v>
      </c>
      <c r="J16" s="10">
        <f>1/$A$1*'[1]44104411Imp'!I$16</f>
        <v>2.8595695104761901E-2</v>
      </c>
      <c r="K16" s="10">
        <f>1/$A$1*'[1]44104411Imp'!J$16</f>
        <v>4.3530199999999991E-3</v>
      </c>
      <c r="L16" s="10">
        <f>1/$A$1*'[1]44104411Imp'!K$16</f>
        <v>2.4172679999999998E-3</v>
      </c>
      <c r="M16" s="10">
        <f>1/$A$1*'[1]44104411Imp'!L$16</f>
        <v>6.1894640000000004E-3</v>
      </c>
      <c r="N16" s="10">
        <f>1/$A$1*'[1]44104411Imp'!M$16</f>
        <v>4.4086339999999998E-3</v>
      </c>
      <c r="O16" s="10">
        <f>1/$A$1*'[1]44104411Imp'!N$16</f>
        <v>6.5711720000000001E-3</v>
      </c>
      <c r="P16" s="10">
        <f>1/$A$1*'[1]44104411Imp'!O$16</f>
        <v>2.8530295000000002E-3</v>
      </c>
      <c r="Q16" s="10">
        <f>1/$A$1*'[1]44104411Imp'!P$16</f>
        <v>4.9218859999999994E-3</v>
      </c>
      <c r="R16" s="10">
        <f>1/$A$1*'[1]44104411Imp'!Q$16</f>
        <v>4.7656807142857143E-3</v>
      </c>
      <c r="S16" s="10">
        <f>1/$A$1*'[1]44104411Imp'!R$16</f>
        <v>6.8373879999999998E-3</v>
      </c>
      <c r="T16" s="10">
        <f>1/$A$1*'[1]44104411Imp'!S$16</f>
        <v>8.2899659999999993E-3</v>
      </c>
      <c r="U16" s="10">
        <f>1/$A$1*'[1]44104411Imp'!T$16</f>
        <v>9.7688459999999994E-3</v>
      </c>
      <c r="V16" s="10">
        <f>1/$A$1*'[1]44104411Imp'!U$16</f>
        <v>9.6479813333333331E-3</v>
      </c>
      <c r="W16" s="10">
        <f>1/$A$1*'[1]44104411Imp'!V$16</f>
        <v>0</v>
      </c>
      <c r="X16" s="10">
        <f>1/$A$1*'[1]44104411Imp'!W$16</f>
        <v>0</v>
      </c>
      <c r="Y16" s="10">
        <f>1/$A$1*'[1]44104411Imp'!X$16</f>
        <v>0</v>
      </c>
      <c r="Z16" s="10">
        <f>1/$A$1*'[1]44104411Imp'!Y$16</f>
        <v>0</v>
      </c>
      <c r="AA16" s="10">
        <f>1/$A$1*'[1]44104411Imp'!Z$16</f>
        <v>0</v>
      </c>
      <c r="AB16" s="10">
        <f>1/$A$1*'[1]44104411Imp'!AA$16</f>
        <v>0</v>
      </c>
      <c r="AC16" s="4"/>
      <c r="AD16" s="45">
        <f>1/1000*'[1]44104411Imp'!AB$16</f>
        <v>2.7070413556379998E-3</v>
      </c>
      <c r="AE16" s="10">
        <f>1/1000*'[1]44104411Imp'!AC$16</f>
        <v>3.3819647199999996E-3</v>
      </c>
      <c r="AF16" s="10">
        <f>1/1000*'[1]44104411Imp'!AD$16</f>
        <v>5.5669211904000003E-3</v>
      </c>
      <c r="AG16" s="10">
        <f>1/1000*'[1]44104411Imp'!AE$16</f>
        <v>6.8665310560000001E-3</v>
      </c>
      <c r="AH16" s="10">
        <f>1/1000*'[1]44104411Imp'!AF$16</f>
        <v>8.5594040217000008E-3</v>
      </c>
      <c r="AI16" s="10">
        <f>1/1000*'[1]44104411Imp'!AG$16</f>
        <v>8.8442322540000003E-3</v>
      </c>
      <c r="AJ16" s="10">
        <f>1/1000*'[1]44104411Imp'!AH$16</f>
        <v>1.2073823232400001E-2</v>
      </c>
      <c r="AK16" s="10">
        <f>1/1000*'[1]44104411Imp'!AI$16</f>
        <v>6.4942759690000008E-3</v>
      </c>
      <c r="AL16" s="10">
        <f>1/1000*'[1]44104411Imp'!AJ$16</f>
        <v>3.6202182952000004E-3</v>
      </c>
      <c r="AM16" s="10">
        <f>1/1000*'[1]44104411Imp'!AK$16</f>
        <v>1.7530027723999999E-3</v>
      </c>
      <c r="AN16" s="10">
        <f>1/1000*'[1]44104411Imp'!AL$16</f>
        <v>2.2793396436000001E-3</v>
      </c>
      <c r="AO16" s="10">
        <f>1/1000*'[1]44104411Imp'!AM$16</f>
        <v>2.1219453120000001E-3</v>
      </c>
      <c r="AP16" s="10">
        <f>1/1000*'[1]44104411Imp'!AN$16</f>
        <v>1.7037964064000001E-3</v>
      </c>
      <c r="AQ16" s="10">
        <f>1/1000*'[1]44104411Imp'!AO$16</f>
        <v>1.4331420852000001E-3</v>
      </c>
      <c r="AR16" s="10">
        <f>1/1000*'[1]44104411Imp'!AP$16</f>
        <v>2.9502052640000003E-3</v>
      </c>
      <c r="AS16" s="10">
        <f>1/1000*'[1]44104411Imp'!AQ$16</f>
        <v>2.9813740634999997E-3</v>
      </c>
      <c r="AT16" s="10">
        <f>1/1000*'[1]44104411Imp'!AR$16</f>
        <v>3.0071949267999995E-3</v>
      </c>
      <c r="AU16" s="10">
        <f>1/1000*'[1]44104411Imp'!AS$16</f>
        <v>4.3396600819000002E-3</v>
      </c>
      <c r="AV16" s="10">
        <f>1/1000*'[1]44104411Imp'!AT$16</f>
        <v>4.9452308250000007E-3</v>
      </c>
      <c r="AW16" s="10">
        <f>1/1000*'[1]44104411Imp'!AU$16</f>
        <v>4.1108390608333338E-3</v>
      </c>
      <c r="AX16" s="10">
        <f>1/1000*'[1]44104411Imp'!AV$16</f>
        <v>0</v>
      </c>
      <c r="AY16" s="10">
        <f>1/1000*'[1]44104411Imp'!AW$16</f>
        <v>0</v>
      </c>
      <c r="AZ16" s="10">
        <f>1/1000*'[1]44104411Imp'!AX$16</f>
        <v>0</v>
      </c>
      <c r="BA16" s="10">
        <f>1/1000*'[1]44104411Imp'!AY$16</f>
        <v>0</v>
      </c>
      <c r="BB16" s="10">
        <f>1/1000*'[1]44104411Imp'!AZ$16</f>
        <v>0</v>
      </c>
      <c r="BC16" s="10">
        <f>1/1000*'[1]44104411Imp'!BA$16</f>
        <v>0</v>
      </c>
      <c r="BD16" s="386"/>
    </row>
    <row r="17" spans="2:56">
      <c r="B17" s="5" t="s">
        <v>31</v>
      </c>
      <c r="C17" s="45">
        <f>1/$A$1*'[1]44104411Imp'!$B$23</f>
        <v>8.1316647999999991E-2</v>
      </c>
      <c r="D17" s="10">
        <f>1/$A$1*'[1]44104411Imp'!$C$23</f>
        <v>6.5069112400000018E-2</v>
      </c>
      <c r="E17" s="10">
        <f>1/$A$1*'[1]44104411Imp'!D$23</f>
        <v>0.10461277259999999</v>
      </c>
      <c r="F17" s="10">
        <f>1/$A$1*'[1]44104411Imp'!E$23</f>
        <v>8.5887083399999994E-2</v>
      </c>
      <c r="G17" s="10">
        <f>1/$A$1*'[1]44104411Imp'!F$23</f>
        <v>0.10024300240361991</v>
      </c>
      <c r="H17" s="10">
        <f>1/$A$1*'[1]44104411Imp'!G$23</f>
        <v>0.10707157479999999</v>
      </c>
      <c r="I17" s="10">
        <f>1/$A$1*'[1]44104411Imp'!H$23</f>
        <v>0.10235894326666667</v>
      </c>
      <c r="J17" s="10">
        <f>1/$A$1*'[1]44104411Imp'!I$23</f>
        <v>0.10563580575000002</v>
      </c>
      <c r="K17" s="10">
        <f>1/$A$1*'[1]44104411Imp'!J$23</f>
        <v>8.6132733000000003E-2</v>
      </c>
      <c r="L17" s="10">
        <f>1/$A$1*'[1]44104411Imp'!K$23</f>
        <v>7.4231695999999986E-2</v>
      </c>
      <c r="M17" s="10">
        <f>1/$A$1*'[1]44104411Imp'!L$23</f>
        <v>8.1940263999999999E-2</v>
      </c>
      <c r="N17" s="10">
        <f>1/$A$1*'[1]44104411Imp'!M$23</f>
        <v>6.7745055999999998E-2</v>
      </c>
      <c r="O17" s="10">
        <f>1/$A$1*'[1]44104411Imp'!N$23</f>
        <v>5.0053260000000009E-2</v>
      </c>
      <c r="P17" s="10">
        <f>1/$A$1*'[1]44104411Imp'!O$23</f>
        <v>4.5542617846153856E-2</v>
      </c>
      <c r="Q17" s="10">
        <f>1/$A$1*'[1]44104411Imp'!P$23</f>
        <v>4.3597601E-2</v>
      </c>
      <c r="R17" s="10">
        <f>1/$A$1*'[1]44104411Imp'!Q$23</f>
        <v>4.8742201090909092E-2</v>
      </c>
      <c r="S17" s="10">
        <f>1/$A$1*'[1]44104411Imp'!R$23</f>
        <v>5.7982906000000001E-2</v>
      </c>
      <c r="T17" s="10">
        <f>1/$A$1*'[1]44104411Imp'!S$23</f>
        <v>7.2514501999999995E-2</v>
      </c>
      <c r="U17" s="10">
        <f>1/$A$1*'[1]44104411Imp'!T$23</f>
        <v>7.2479484999999996E-2</v>
      </c>
      <c r="V17" s="10">
        <f>1/$A$1*'[1]44104411Imp'!U$23</f>
        <v>8.2944731333333313E-2</v>
      </c>
      <c r="W17" s="10">
        <f>1/$A$1*'[1]44104411Imp'!V$23</f>
        <v>0</v>
      </c>
      <c r="X17" s="10">
        <f>1/$A$1*'[1]44104411Imp'!W$23</f>
        <v>0</v>
      </c>
      <c r="Y17" s="10">
        <f>1/$A$1*'[1]44104411Imp'!X$23</f>
        <v>0</v>
      </c>
      <c r="Z17" s="10">
        <f>1/$A$1*'[1]44104411Imp'!Y$23</f>
        <v>0</v>
      </c>
      <c r="AA17" s="10">
        <f>1/$A$1*'[1]44104411Imp'!Z$23</f>
        <v>0</v>
      </c>
      <c r="AB17" s="10">
        <f>1/$A$1*'[1]44104411Imp'!AA$23</f>
        <v>0</v>
      </c>
      <c r="AC17" s="231"/>
      <c r="AD17" s="235">
        <f>1/1000*'[1]44104411Imp'!AB$23</f>
        <v>1.1034419288808E-2</v>
      </c>
      <c r="AE17" s="10">
        <f>1/1000*'[1]44104411Imp'!AC$23</f>
        <v>1.0299553147599999E-2</v>
      </c>
      <c r="AF17" s="10">
        <f>1/1000*'[1]44104411Imp'!AD$23</f>
        <v>2.2213247515199999E-2</v>
      </c>
      <c r="AG17" s="10">
        <f>1/1000*'[1]44104411Imp'!AE$23</f>
        <v>2.8459808764800001E-2</v>
      </c>
      <c r="AH17" s="10">
        <f>1/1000*'[1]44104411Imp'!AF$23</f>
        <v>4.0151834417099998E-2</v>
      </c>
      <c r="AI17" s="10">
        <f>1/1000*'[1]44104411Imp'!AG$23</f>
        <v>4.7406661902599997E-2</v>
      </c>
      <c r="AJ17" s="10">
        <f>1/1000*'[1]44104411Imp'!AH$23</f>
        <v>5.61231139108E-2</v>
      </c>
      <c r="AK17" s="10">
        <f>1/1000*'[1]44104411Imp'!AI$23</f>
        <v>6.3686917090500006E-2</v>
      </c>
      <c r="AL17" s="10">
        <f>1/1000*'[1]44104411Imp'!AJ$23</f>
        <v>6.1500347422000015E-2</v>
      </c>
      <c r="AM17" s="10">
        <f>1/1000*'[1]44104411Imp'!AK$23</f>
        <v>4.6243581375200002E-2</v>
      </c>
      <c r="AN17" s="10">
        <f>1/1000*'[1]44104411Imp'!AL$23</f>
        <v>5.1834879279899999E-2</v>
      </c>
      <c r="AO17" s="10">
        <f>1/1000*'[1]44104411Imp'!AM$23</f>
        <v>5.2871795903999999E-2</v>
      </c>
      <c r="AP17" s="10">
        <f>1/1000*'[1]44104411Imp'!AN$23</f>
        <v>3.2932430432000004E-2</v>
      </c>
      <c r="AQ17" s="10">
        <f>1/1000*'[1]44104411Imp'!AO$23</f>
        <v>2.9340638867100002E-2</v>
      </c>
      <c r="AR17" s="10">
        <f>1/1000*'[1]44104411Imp'!AP$23</f>
        <v>3.0252547531500005E-2</v>
      </c>
      <c r="AS17" s="10">
        <f>1/1000*'[1]44104411Imp'!AQ$23</f>
        <v>2.6877969240499996E-2</v>
      </c>
      <c r="AT17" s="10">
        <f>1/1000*'[1]44104411Imp'!AR$23</f>
        <v>3.001525385E-2</v>
      </c>
      <c r="AU17" s="10">
        <f>1/1000*'[1]44104411Imp'!AS$23</f>
        <v>3.8428783478800001E-2</v>
      </c>
      <c r="AV17" s="10">
        <f>1/1000*'[1]44104411Imp'!AT$23</f>
        <v>4.0430017414999998E-2</v>
      </c>
      <c r="AW17" s="10">
        <f>1/1000*'[1]44104411Imp'!AU$23</f>
        <v>4.4370238431666674E-2</v>
      </c>
      <c r="AX17" s="10">
        <f>1/1000*'[1]44104411Imp'!AV$23</f>
        <v>0</v>
      </c>
      <c r="AY17" s="10">
        <f>1/1000*'[1]44104411Imp'!AW$23</f>
        <v>0</v>
      </c>
      <c r="AZ17" s="10">
        <f>1/1000*'[1]44104411Imp'!AX$23</f>
        <v>0</v>
      </c>
      <c r="BA17" s="10">
        <f>1/1000*'[1]44104411Imp'!AY$23</f>
        <v>0</v>
      </c>
      <c r="BB17" s="10">
        <f>1/1000*'[1]44104411Imp'!AZ$23</f>
        <v>0</v>
      </c>
      <c r="BC17" s="10">
        <f>1/1000*'[1]44104411Imp'!BA$23</f>
        <v>0</v>
      </c>
      <c r="BD17" s="386"/>
    </row>
    <row r="18" spans="2:56">
      <c r="B18" s="5" t="s">
        <v>32</v>
      </c>
      <c r="C18" s="135">
        <f>1/$A$1*'[1]44104411Imp'!$B$85</f>
        <v>0.43394126779999997</v>
      </c>
      <c r="D18" s="136">
        <f>1/$A$1*'[1]44104411Imp'!$C$85</f>
        <v>0.46656494559999995</v>
      </c>
      <c r="E18" s="136">
        <f>1/$A$1*'[1]44104411Imp'!D$85</f>
        <v>0.53463970000000005</v>
      </c>
      <c r="F18" s="136">
        <f>1/$A$1*'[1]44104411Imp'!E$85</f>
        <v>0.49395326399999989</v>
      </c>
      <c r="G18" s="136">
        <f>1/$A$1*'[1]44104411Imp'!F$85</f>
        <v>0.62349309581900447</v>
      </c>
      <c r="H18" s="136">
        <f>1/$A$1*'[1]44104411Imp'!G$85</f>
        <v>0.7037199326000001</v>
      </c>
      <c r="I18" s="136">
        <f>1/$A$1*'[1]44104411Imp'!H$85</f>
        <v>0.70141273206666654</v>
      </c>
      <c r="J18" s="136">
        <f>1/$A$1*'[1]44104411Imp'!I$85</f>
        <v>0.57413744281666668</v>
      </c>
      <c r="K18" s="136">
        <f>1/$A$1*'[1]44104411Imp'!J$85</f>
        <v>0.26110216799999997</v>
      </c>
      <c r="L18" s="136">
        <f>1/$A$1*'[1]44104411Imp'!K$85</f>
        <v>0.23955204000000002</v>
      </c>
      <c r="M18" s="136">
        <f>1/$A$1*'[1]44104411Imp'!L$85</f>
        <v>0.3365424159999999</v>
      </c>
      <c r="N18" s="136">
        <f>1/$A$1*'[1]44104411Imp'!M$85</f>
        <v>0.35139814799999991</v>
      </c>
      <c r="O18" s="136">
        <f>1/$A$1*'[1]44104411Imp'!N$85</f>
        <v>0.28158564790909091</v>
      </c>
      <c r="P18" s="136">
        <f>1/$A$1*'[1]44104411Imp'!O$85</f>
        <v>0.29014230682352937</v>
      </c>
      <c r="Q18" s="136">
        <f>1/$A$1*'[1]44104411Imp'!P$85</f>
        <v>0.391437276</v>
      </c>
      <c r="R18" s="136">
        <f>1/$A$1*'[1]44104411Imp'!Q$85</f>
        <v>0.42642462070588238</v>
      </c>
      <c r="S18" s="136">
        <f>1/$A$1*'[1]44104411Imp'!R$85</f>
        <v>0.40838895926315788</v>
      </c>
      <c r="T18" s="136">
        <f>1/$A$1*'[1]44104411Imp'!S$85</f>
        <v>0.41999719400000002</v>
      </c>
      <c r="U18" s="136">
        <f>1/$A$1*'[1]44104411Imp'!T$85</f>
        <v>0.39502190299999995</v>
      </c>
      <c r="V18" s="136">
        <f>1/$A$1*'[1]44104411Imp'!U$85</f>
        <v>0.38847080933333333</v>
      </c>
      <c r="W18" s="136">
        <f>1/$A$1*'[1]44104411Imp'!V$85</f>
        <v>0</v>
      </c>
      <c r="X18" s="136">
        <f>1/$A$1*'[1]44104411Imp'!W$85</f>
        <v>0</v>
      </c>
      <c r="Y18" s="136">
        <f>1/$A$1*'[1]44104411Imp'!X$85</f>
        <v>0</v>
      </c>
      <c r="Z18" s="136">
        <f>1/$A$1*'[1]44104411Imp'!Y$85</f>
        <v>0</v>
      </c>
      <c r="AA18" s="136">
        <f>1/$A$1*'[1]44104411Imp'!Z$85</f>
        <v>0</v>
      </c>
      <c r="AB18" s="136">
        <f>1/$A$1*'[1]44104411Imp'!AA$85</f>
        <v>0</v>
      </c>
      <c r="AC18" s="231"/>
      <c r="AD18" s="235">
        <f>1/1000*'[1]44104411Imp'!AB$85</f>
        <v>4.8769479051381001E-2</v>
      </c>
      <c r="AE18" s="10">
        <f>1/1000*'[1]44104411Imp'!AC$85</f>
        <v>5.1839283990399998E-2</v>
      </c>
      <c r="AF18" s="10">
        <f>1/1000*'[1]44104411Imp'!AD$85</f>
        <v>6.0510140184000007E-2</v>
      </c>
      <c r="AG18" s="10">
        <f>1/1000*'[1]44104411Imp'!AE$85</f>
        <v>7.0975355572800006E-2</v>
      </c>
      <c r="AH18" s="10">
        <f>1/1000*'[1]44104411Imp'!AF$85</f>
        <v>8.9634246075500024E-2</v>
      </c>
      <c r="AI18" s="10">
        <f>1/1000*'[1]44104411Imp'!AG$85</f>
        <v>9.2955025320300005E-2</v>
      </c>
      <c r="AJ18" s="10">
        <f>1/1000*'[1]44104411Imp'!AH$85</f>
        <v>8.8232036569600006E-2</v>
      </c>
      <c r="AK18" s="10">
        <f>1/1000*'[1]44104411Imp'!AI$85</f>
        <v>6.3403407237500001E-2</v>
      </c>
      <c r="AL18" s="10">
        <f>1/1000*'[1]44104411Imp'!AJ$85</f>
        <v>7.0049092970000004E-2</v>
      </c>
      <c r="AM18" s="10">
        <f>1/1000*'[1]44104411Imp'!AK$85</f>
        <v>5.5300604986E-2</v>
      </c>
      <c r="AN18" s="10">
        <f>1/1000*'[1]44104411Imp'!AL$85</f>
        <v>6.4230180908400006E-2</v>
      </c>
      <c r="AO18" s="10">
        <f>1/1000*'[1]44104411Imp'!AM$85</f>
        <v>5.8008353855999999E-2</v>
      </c>
      <c r="AP18" s="10">
        <f>1/1000*'[1]44104411Imp'!AN$85</f>
        <v>5.2750749233600007E-2</v>
      </c>
      <c r="AQ18" s="10">
        <f>1/1000*'[1]44104411Imp'!AO$85</f>
        <v>6.0080818889399999E-2</v>
      </c>
      <c r="AR18" s="10">
        <f>1/1000*'[1]44104411Imp'!AP$85</f>
        <v>7.3936041415999992E-2</v>
      </c>
      <c r="AS18" s="10">
        <f>1/1000*'[1]44104411Imp'!AQ$85</f>
        <v>7.0716472217999995E-2</v>
      </c>
      <c r="AT18" s="10">
        <f>1/1000*'[1]44104411Imp'!AR$85</f>
        <v>7.6907223826999993E-2</v>
      </c>
      <c r="AU18" s="10">
        <f>1/1000*'[1]44104411Imp'!AS$85</f>
        <v>8.5288861486399997E-2</v>
      </c>
      <c r="AV18" s="10">
        <f>1/1000*'[1]44104411Imp'!AT$85</f>
        <v>9.4439015757000006E-2</v>
      </c>
      <c r="AW18" s="10">
        <f>1/1000*'[1]44104411Imp'!AU$85</f>
        <v>8.8909641426666672E-2</v>
      </c>
      <c r="AX18" s="10">
        <f>1/1000*'[1]44104411Imp'!AV$85</f>
        <v>0</v>
      </c>
      <c r="AY18" s="10">
        <f>1/1000*'[1]44104411Imp'!AW$85</f>
        <v>0</v>
      </c>
      <c r="AZ18" s="10">
        <f>1/1000*'[1]44104411Imp'!AX$85</f>
        <v>0</v>
      </c>
      <c r="BA18" s="10">
        <f>1/1000*'[1]44104411Imp'!AY$85</f>
        <v>0</v>
      </c>
      <c r="BB18" s="10">
        <f>1/1000*'[1]44104411Imp'!AZ$85</f>
        <v>0</v>
      </c>
      <c r="BC18" s="10">
        <f>1/1000*'[1]44104411Imp'!BA$85</f>
        <v>0</v>
      </c>
      <c r="BD18" s="386"/>
    </row>
    <row r="19" spans="2:56">
      <c r="B19" s="5" t="s">
        <v>33</v>
      </c>
      <c r="C19" s="45">
        <f>1/$A$1*'[1]44104411Imp'!$B$91</f>
        <v>0.10557500659999999</v>
      </c>
      <c r="D19" s="10">
        <f>1/$A$1*'[1]44104411Imp'!$C$91</f>
        <v>6.7664570800000004E-2</v>
      </c>
      <c r="E19" s="10">
        <f>1/$A$1*'[1]44104411Imp'!D$91</f>
        <v>7.2912242200000005E-2</v>
      </c>
      <c r="F19" s="10">
        <f>1/$A$1*'[1]44104411Imp'!E$91</f>
        <v>0.10300445479999998</v>
      </c>
      <c r="G19" s="10">
        <f>1/$A$1*'[1]44104411Imp'!F$91</f>
        <v>0.13946492430769231</v>
      </c>
      <c r="H19" s="10">
        <f>1/$A$1*'[1]44104411Imp'!G$91</f>
        <v>0.1261232326</v>
      </c>
      <c r="I19" s="10">
        <f>1/$A$1*'[1]44104411Imp'!H$91</f>
        <v>0.15371396606666668</v>
      </c>
      <c r="J19" s="10">
        <f>1/$A$1*'[1]44104411Imp'!I$91</f>
        <v>0.19647329628333335</v>
      </c>
      <c r="K19" s="10">
        <f>1/$A$1*'[1]44104411Imp'!J$91</f>
        <v>0.10417386079999999</v>
      </c>
      <c r="L19" s="10">
        <f>1/$A$1*'[1]44104411Imp'!K$91</f>
        <v>0.11773510000000001</v>
      </c>
      <c r="M19" s="10">
        <f>1/$A$1*'[1]44104411Imp'!L$91</f>
        <v>0.14535737999999998</v>
      </c>
      <c r="N19" s="10">
        <f>1/$A$1*'[1]44104411Imp'!M$91</f>
        <v>0.11798251599999998</v>
      </c>
      <c r="O19" s="10">
        <f>1/$A$1*'[1]44104411Imp'!N$91</f>
        <v>9.5611221999999996E-2</v>
      </c>
      <c r="P19" s="10">
        <f>1/$A$1*'[1]44104411Imp'!O$91</f>
        <v>9.9985177415142137E-2</v>
      </c>
      <c r="Q19" s="10">
        <f>1/$A$1*'[1]44104411Imp'!P$91</f>
        <v>0.11190594</v>
      </c>
      <c r="R19" s="10">
        <f>1/$A$1*'[1]44104411Imp'!Q$91</f>
        <v>0.13260219470588236</v>
      </c>
      <c r="S19" s="10">
        <f>1/$A$1*'[1]44104411Imp'!R$91</f>
        <v>0.13718062941052633</v>
      </c>
      <c r="T19" s="10">
        <f>1/$A$1*'[1]44104411Imp'!S$91</f>
        <v>0.1395888492</v>
      </c>
      <c r="U19" s="10">
        <f>1/$A$1*'[1]44104411Imp'!T$91</f>
        <v>0.14435241244444441</v>
      </c>
      <c r="V19" s="10">
        <f>1/$A$1*'[1]44104411Imp'!U$91</f>
        <v>0.15043967599999999</v>
      </c>
      <c r="W19" s="10">
        <f>1/$A$1*'[1]44104411Imp'!V$91</f>
        <v>0</v>
      </c>
      <c r="X19" s="10">
        <f>1/$A$1*'[1]44104411Imp'!W$91</f>
        <v>0</v>
      </c>
      <c r="Y19" s="10">
        <f>1/$A$1*'[1]44104411Imp'!X$91</f>
        <v>0</v>
      </c>
      <c r="Z19" s="10">
        <f>1/$A$1*'[1]44104411Imp'!Y$91</f>
        <v>0</v>
      </c>
      <c r="AA19" s="10">
        <f>1/$A$1*'[1]44104411Imp'!Z$91</f>
        <v>0</v>
      </c>
      <c r="AB19" s="10">
        <f>1/$A$1*'[1]44104411Imp'!AA$91</f>
        <v>0</v>
      </c>
      <c r="AC19" s="231"/>
      <c r="AD19" s="235">
        <f>1/1000*'[1]44104411Imp'!AB$91</f>
        <v>2.0564853953193001E-2</v>
      </c>
      <c r="AE19" s="10">
        <f>1/1000*'[1]44104411Imp'!AC$91</f>
        <v>1.9014927817599999E-2</v>
      </c>
      <c r="AF19" s="10">
        <f>1/1000*'[1]44104411Imp'!AD$91</f>
        <v>2.4547859212799998E-2</v>
      </c>
      <c r="AG19" s="10">
        <f>1/1000*'[1]44104411Imp'!AE$91</f>
        <v>3.9023876292800005E-2</v>
      </c>
      <c r="AH19" s="10">
        <f>1/1000*'[1]44104411Imp'!AF$91</f>
        <v>4.9686895135500002E-2</v>
      </c>
      <c r="AI19" s="10">
        <f>1/1000*'[1]44104411Imp'!AG$91</f>
        <v>5.1866465550900007E-2</v>
      </c>
      <c r="AJ19" s="10">
        <f>1/1000*'[1]44104411Imp'!AH$91</f>
        <v>4.6001742400400003E-2</v>
      </c>
      <c r="AK19" s="10">
        <f>1/1000*'[1]44104411Imp'!AI$91</f>
        <v>5.7122989570500007E-2</v>
      </c>
      <c r="AL19" s="10">
        <f>1/1000*'[1]44104411Imp'!AJ$91</f>
        <v>5.1932400718400003E-2</v>
      </c>
      <c r="AM19" s="10">
        <f>1/1000*'[1]44104411Imp'!AK$91</f>
        <v>4.8089656362000001E-2</v>
      </c>
      <c r="AN19" s="10">
        <f>1/1000*'[1]44104411Imp'!AL$91</f>
        <v>5.3463723121800005E-2</v>
      </c>
      <c r="AO19" s="10">
        <f>1/1000*'[1]44104411Imp'!AM$91</f>
        <v>5.4087131616000005E-2</v>
      </c>
      <c r="AP19" s="10">
        <f>1/1000*'[1]44104411Imp'!AN$91</f>
        <v>3.89221397664E-2</v>
      </c>
      <c r="AQ19" s="10">
        <f>1/1000*'[1]44104411Imp'!AO$91</f>
        <v>4.0243163170500008E-2</v>
      </c>
      <c r="AR19" s="10">
        <f>1/1000*'[1]44104411Imp'!AP$91</f>
        <v>5.0668631305000003E-2</v>
      </c>
      <c r="AS19" s="10">
        <f>1/1000*'[1]44104411Imp'!AQ$91</f>
        <v>4.9326604785499994E-2</v>
      </c>
      <c r="AT19" s="10">
        <f>1/1000*'[1]44104411Imp'!AR$91</f>
        <v>5.2254103508999998E-2</v>
      </c>
      <c r="AU19" s="10">
        <f>1/1000*'[1]44104411Imp'!AS$91</f>
        <v>5.7453095285300002E-2</v>
      </c>
      <c r="AV19" s="10">
        <f>1/1000*'[1]44104411Imp'!AT$91</f>
        <v>6.3118828439999997E-2</v>
      </c>
      <c r="AW19" s="10">
        <f>1/1000*'[1]44104411Imp'!AU$91</f>
        <v>6.0264036E-2</v>
      </c>
      <c r="AX19" s="10">
        <f>1/1000*'[1]44104411Imp'!AV$91</f>
        <v>0</v>
      </c>
      <c r="AY19" s="10">
        <f>1/1000*'[1]44104411Imp'!AW$91</f>
        <v>0</v>
      </c>
      <c r="AZ19" s="10">
        <f>1/1000*'[1]44104411Imp'!AX$91</f>
        <v>0</v>
      </c>
      <c r="BA19" s="10">
        <f>1/1000*'[1]44104411Imp'!AY$91</f>
        <v>0</v>
      </c>
      <c r="BB19" s="10">
        <f>1/1000*'[1]44104411Imp'!AZ$91</f>
        <v>0</v>
      </c>
      <c r="BC19" s="10">
        <f>1/1000*'[1]44104411Imp'!BA$91</f>
        <v>0</v>
      </c>
      <c r="BD19" s="386"/>
    </row>
    <row r="20" spans="2:56">
      <c r="B20" s="5" t="s">
        <v>40</v>
      </c>
      <c r="C20" s="45">
        <f>1/$A$1*'[1]44104411Imp'!$B$114</f>
        <v>8.8196953199999983E-2</v>
      </c>
      <c r="D20" s="10">
        <f>1/$A$1*'[1]44104411Imp'!$C$114</f>
        <v>7.9302334400000007E-2</v>
      </c>
      <c r="E20" s="10">
        <f>1/$A$1*'[1]44104411Imp'!D$114</f>
        <v>6.8019656400000003E-2</v>
      </c>
      <c r="F20" s="10">
        <f>1/$A$1*'[1]44104411Imp'!E$114</f>
        <v>6.3616540799999996E-2</v>
      </c>
      <c r="G20" s="10">
        <f>1/$A$1*'[1]44104411Imp'!F$114</f>
        <v>5.3494315306787325E-2</v>
      </c>
      <c r="H20" s="10">
        <f>1/$A$1*'[1]44104411Imp'!G$114</f>
        <v>5.9279128999999993E-2</v>
      </c>
      <c r="I20" s="10">
        <f>1/$A$1*'[1]44104411Imp'!H$114</f>
        <v>7.2869963761904771E-2</v>
      </c>
      <c r="J20" s="10">
        <f>1/$A$1*'[1]44104411Imp'!I$114</f>
        <v>9.7237229650000007E-2</v>
      </c>
      <c r="K20" s="10">
        <f>1/$A$1*'[1]44104411Imp'!J$114</f>
        <v>6.0282001599999996E-2</v>
      </c>
      <c r="L20" s="10">
        <f>1/$A$1*'[1]44104411Imp'!K$114</f>
        <v>4.5746655949999999E-2</v>
      </c>
      <c r="M20" s="10">
        <f>1/$A$1*'[1]44104411Imp'!L$114</f>
        <v>5.4355619999999993E-2</v>
      </c>
      <c r="N20" s="10">
        <f>1/$A$1*'[1]44104411Imp'!M$114</f>
        <v>5.1577295714285716E-2</v>
      </c>
      <c r="O20" s="10">
        <f>1/$A$1*'[1]44104411Imp'!N$114</f>
        <v>4.9253896333333325E-2</v>
      </c>
      <c r="P20" s="10">
        <f>1/$A$1*'[1]44104411Imp'!O$114</f>
        <v>4.6809114023828022E-2</v>
      </c>
      <c r="Q20" s="10">
        <f>1/$A$1*'[1]44104411Imp'!P$114</f>
        <v>4.8193640999999995E-2</v>
      </c>
      <c r="R20" s="10">
        <f>1/$A$1*'[1]44104411Imp'!Q$114</f>
        <v>3.9925844869565214E-2</v>
      </c>
      <c r="S20" s="10">
        <f>1/$A$1*'[1]44104411Imp'!R$114</f>
        <v>3.4366293999999999E-2</v>
      </c>
      <c r="T20" s="10">
        <f>1/$A$1*'[1]44104411Imp'!S$114</f>
        <v>3.8779592000000002E-2</v>
      </c>
      <c r="U20" s="10">
        <f>1/$A$1*'[1]44104411Imp'!T$114</f>
        <v>3.9335604000000003E-2</v>
      </c>
      <c r="V20" s="10">
        <f>1/$A$1*'[1]44104411Imp'!U$114</f>
        <v>2.369317E-2</v>
      </c>
      <c r="W20" s="10">
        <f>1/$A$1*'[1]44104411Imp'!V$114</f>
        <v>0</v>
      </c>
      <c r="X20" s="10">
        <f>1/$A$1*'[1]44104411Imp'!W$114</f>
        <v>0</v>
      </c>
      <c r="Y20" s="10">
        <f>1/$A$1*'[1]44104411Imp'!X$114</f>
        <v>0</v>
      </c>
      <c r="Z20" s="10">
        <f>1/$A$1*'[1]44104411Imp'!Y$114</f>
        <v>0</v>
      </c>
      <c r="AA20" s="10">
        <f>1/$A$1*'[1]44104411Imp'!Z$114</f>
        <v>0</v>
      </c>
      <c r="AB20" s="10">
        <f>1/$A$1*'[1]44104411Imp'!AA$114</f>
        <v>0</v>
      </c>
      <c r="AC20" s="231"/>
      <c r="AD20" s="235">
        <f>1/1000*'[1]44104411Imp'!AB$114</f>
        <v>1.0314939539616002E-2</v>
      </c>
      <c r="AE20" s="10">
        <f>1/1000*'[1]44104411Imp'!AC$114</f>
        <v>1.1277187420799998E-2</v>
      </c>
      <c r="AF20" s="10">
        <f>1/1000*'[1]44104411Imp'!AD$114</f>
        <v>1.0524753998399999E-2</v>
      </c>
      <c r="AG20" s="10">
        <f>1/1000*'[1]44104411Imp'!AE$114</f>
        <v>1.2219518774400001E-2</v>
      </c>
      <c r="AH20" s="10">
        <f>1/1000*'[1]44104411Imp'!AF$114</f>
        <v>1.4088870399099999E-2</v>
      </c>
      <c r="AI20" s="10">
        <f>1/1000*'[1]44104411Imp'!AG$114</f>
        <v>1.6264453962900004E-2</v>
      </c>
      <c r="AJ20" s="10">
        <f>1/1000*'[1]44104411Imp'!AH$114</f>
        <v>1.3822131972800002E-2</v>
      </c>
      <c r="AK20" s="10">
        <f>1/1000*'[1]44104411Imp'!AI$114</f>
        <v>1.8507958365E-2</v>
      </c>
      <c r="AL20" s="10">
        <f>1/1000*'[1]44104411Imp'!AJ$114</f>
        <v>1.8201435335200002E-2</v>
      </c>
      <c r="AM20" s="10">
        <f>1/1000*'[1]44104411Imp'!AK$114</f>
        <v>1.2288208921999999E-2</v>
      </c>
      <c r="AN20" s="10">
        <f>1/1000*'[1]44104411Imp'!AL$114</f>
        <v>1.3001801424300002E-2</v>
      </c>
      <c r="AO20" s="10">
        <f>1/1000*'[1]44104411Imp'!AM$114</f>
        <v>1.2602449728000001E-2</v>
      </c>
      <c r="AP20" s="10">
        <f>1/1000*'[1]44104411Imp'!AN$114</f>
        <v>1.12944339728E-2</v>
      </c>
      <c r="AQ20" s="10">
        <f>1/1000*'[1]44104411Imp'!AO$114</f>
        <v>1.1573627842500002E-2</v>
      </c>
      <c r="AR20" s="10">
        <f>1/1000*'[1]44104411Imp'!AP$114</f>
        <v>1.4099924484500001E-2</v>
      </c>
      <c r="AS20" s="10">
        <f>1/1000*'[1]44104411Imp'!AQ$114</f>
        <v>1.08821612865E-2</v>
      </c>
      <c r="AT20" s="10">
        <f>1/1000*'[1]44104411Imp'!AR$114</f>
        <v>1.0318350230499998E-2</v>
      </c>
      <c r="AU20" s="10">
        <f>1/1000*'[1]44104411Imp'!AS$114</f>
        <v>1.1713748589400001E-2</v>
      </c>
      <c r="AV20" s="10">
        <f>1/1000*'[1]44104411Imp'!AT$114</f>
        <v>1.1863217041000001E-2</v>
      </c>
      <c r="AW20" s="10">
        <f>1/1000*'[1]44104411Imp'!AU$114</f>
        <v>7.955162428749999E-3</v>
      </c>
      <c r="AX20" s="10">
        <f>1/1000*'[1]44104411Imp'!AV$114</f>
        <v>0</v>
      </c>
      <c r="AY20" s="10">
        <f>1/1000*'[1]44104411Imp'!AW$114</f>
        <v>0</v>
      </c>
      <c r="AZ20" s="10">
        <f>1/1000*'[1]44104411Imp'!AX$114</f>
        <v>0</v>
      </c>
      <c r="BA20" s="10">
        <f>1/1000*'[1]44104411Imp'!AY$114</f>
        <v>0</v>
      </c>
      <c r="BB20" s="10">
        <f>1/1000*'[1]44104411Imp'!AZ$114</f>
        <v>0</v>
      </c>
      <c r="BC20" s="10">
        <f>1/1000*'[1]44104411Imp'!BA$114</f>
        <v>0</v>
      </c>
      <c r="BD20" s="386"/>
    </row>
    <row r="21" spans="2:56">
      <c r="B21" s="5" t="s">
        <v>39</v>
      </c>
      <c r="C21" s="45">
        <f>1/$A$1*'[1]44104411Imp'!$B$188</f>
        <v>1.1919600000000001E-2</v>
      </c>
      <c r="D21" s="10">
        <f>1/$A$1*'[1]44104411Imp'!$C$188</f>
        <v>6.4372280000000006E-3</v>
      </c>
      <c r="E21" s="10">
        <f>1/$A$1*'[1]44104411Imp'!D$188</f>
        <v>4.4166947999999998E-2</v>
      </c>
      <c r="F21" s="10">
        <f>1/$A$1*'[1]44104411Imp'!E$188</f>
        <v>7.9238292000000002E-2</v>
      </c>
      <c r="G21" s="10">
        <f>1/$A$1*'[1]44104411Imp'!F$188</f>
        <v>0.1643180020162896</v>
      </c>
      <c r="H21" s="10">
        <f>1/$A$1*'[1]44104411Imp'!G$188</f>
        <v>0.2949598028</v>
      </c>
      <c r="I21" s="10">
        <f>1/$A$1*'[1]44104411Imp'!H$188</f>
        <v>0.2974406262</v>
      </c>
      <c r="J21" s="10">
        <f>1/$A$1*'[1]44104411Imp'!I$188</f>
        <v>0.10625270440000001</v>
      </c>
      <c r="K21" s="10">
        <f>1/$A$1*'[1]44104411Imp'!J$188</f>
        <v>4.1462348000000003E-2</v>
      </c>
      <c r="L21" s="10">
        <f>1/$A$1*'[1]44104411Imp'!K$188</f>
        <v>6.6805188000000001E-3</v>
      </c>
      <c r="M21" s="10">
        <f>1/$A$1*'[1]44104411Imp'!L$188</f>
        <v>1.5040452000000001E-2</v>
      </c>
      <c r="N21" s="10">
        <f>1/$A$1*'[1]44104411Imp'!M$188</f>
        <v>5.2947719999999997E-3</v>
      </c>
      <c r="O21" s="10">
        <f>1/$A$1*'[1]44104411Imp'!N$188</f>
        <v>5.0307319999999996E-3</v>
      </c>
      <c r="P21" s="10">
        <f>1/$A$1*'[1]44104411Imp'!O$188</f>
        <v>1.4801890666666666E-2</v>
      </c>
      <c r="Q21" s="10">
        <f>1/$A$1*'[1]44104411Imp'!P$188</f>
        <v>9.6845353333333342E-3</v>
      </c>
      <c r="R21" s="10">
        <f>1/$A$1*'[1]44104411Imp'!Q$188</f>
        <v>1.3897147428571429E-2</v>
      </c>
      <c r="S21" s="10">
        <f>1/$A$1*'[1]44104411Imp'!R$188</f>
        <v>7.4441516444444453E-2</v>
      </c>
      <c r="T21" s="10">
        <f>1/$A$1*'[1]44104411Imp'!S$188</f>
        <v>2.1916683333333336E-2</v>
      </c>
      <c r="U21" s="10">
        <f>1/$A$1*'[1]44104411Imp'!T$188</f>
        <v>7.3533839999999993E-3</v>
      </c>
      <c r="V21" s="10">
        <f>1/$A$1*'[1]44104411Imp'!U$188</f>
        <v>1.2656153333333333E-2</v>
      </c>
      <c r="W21" s="10">
        <f>1/$A$1*'[1]44104411Imp'!V$188</f>
        <v>0</v>
      </c>
      <c r="X21" s="10">
        <f>1/$A$1*'[1]44104411Imp'!W$188</f>
        <v>0</v>
      </c>
      <c r="Y21" s="10">
        <f>1/$A$1*'[1]44104411Imp'!X$188</f>
        <v>0</v>
      </c>
      <c r="Z21" s="10">
        <f>1/$A$1*'[1]44104411Imp'!Y$188</f>
        <v>0</v>
      </c>
      <c r="AA21" s="10">
        <f>1/$A$1*'[1]44104411Imp'!Z$188</f>
        <v>0</v>
      </c>
      <c r="AB21" s="10">
        <f>1/$A$1*'[1]44104411Imp'!AA$188</f>
        <v>0</v>
      </c>
      <c r="AC21" s="231"/>
      <c r="AD21" s="235">
        <f>1/1000*'[1]44104411Imp'!AB$188</f>
        <v>1.0507806559049999E-3</v>
      </c>
      <c r="AE21" s="10">
        <f>1/1000*'[1]44104411Imp'!AC$188</f>
        <v>5.5821494159999992E-4</v>
      </c>
      <c r="AF21" s="10">
        <f>1/1000*'[1]44104411Imp'!AD$188</f>
        <v>5.3163939264000001E-3</v>
      </c>
      <c r="AG21" s="10">
        <f>1/1000*'[1]44104411Imp'!AE$188</f>
        <v>8.9970150368000011E-3</v>
      </c>
      <c r="AH21" s="10">
        <f>1/1000*'[1]44104411Imp'!AF$188</f>
        <v>1.9780602287600001E-2</v>
      </c>
      <c r="AI21" s="10">
        <f>1/1000*'[1]44104411Imp'!AG$188</f>
        <v>2.4479559776100002E-2</v>
      </c>
      <c r="AJ21" s="10">
        <f>1/1000*'[1]44104411Imp'!AH$188</f>
        <v>3.0490405290400001E-2</v>
      </c>
      <c r="AK21" s="10">
        <f>1/1000*'[1]44104411Imp'!AI$188</f>
        <v>1.18264844305E-2</v>
      </c>
      <c r="AL21" s="10">
        <f>1/1000*'[1]44104411Imp'!AJ$188</f>
        <v>5.9746925848000012E-3</v>
      </c>
      <c r="AM21" s="10">
        <f>1/1000*'[1]44104411Imp'!AK$188</f>
        <v>1.1511591255999999E-3</v>
      </c>
      <c r="AN21" s="10">
        <f>1/1000*'[1]44104411Imp'!AL$188</f>
        <v>3.1079087721000002E-3</v>
      </c>
      <c r="AO21" s="10">
        <f>1/1000*'[1]44104411Imp'!AM$188</f>
        <v>2.0020286879999997E-3</v>
      </c>
      <c r="AP21" s="10">
        <f>1/1000*'[1]44104411Imp'!AN$188</f>
        <v>1.6440275104E-3</v>
      </c>
      <c r="AQ21" s="10">
        <f>1/1000*'[1]44104411Imp'!AO$188</f>
        <v>4.6107753948000001E-3</v>
      </c>
      <c r="AR21" s="10">
        <f>1/1000*'[1]44104411Imp'!AP$188</f>
        <v>2.5498790595000005E-3</v>
      </c>
      <c r="AS21" s="10">
        <f>1/1000*'[1]44104411Imp'!AQ$188</f>
        <v>5.0454778779999996E-3</v>
      </c>
      <c r="AT21" s="10">
        <f>1/1000*'[1]44104411Imp'!AR$188</f>
        <v>9.5921164611999996E-3</v>
      </c>
      <c r="AU21" s="10">
        <f>1/1000*'[1]44104411Imp'!AS$188</f>
        <v>3.9277703321999998E-3</v>
      </c>
      <c r="AV21" s="10">
        <f>1/1000*'[1]44104411Imp'!AT$188</f>
        <v>1.8663638250000002E-3</v>
      </c>
      <c r="AW21" s="10">
        <f>1/1000*'[1]44104411Imp'!AU$188</f>
        <v>2.5591738120833334E-3</v>
      </c>
      <c r="AX21" s="10">
        <f>1/1000*'[1]44104411Imp'!AV$188</f>
        <v>0</v>
      </c>
      <c r="AY21" s="10">
        <f>1/1000*'[1]44104411Imp'!AW$188</f>
        <v>0</v>
      </c>
      <c r="AZ21" s="10">
        <f>1/1000*'[1]44104411Imp'!AX$188</f>
        <v>0</v>
      </c>
      <c r="BA21" s="10">
        <f>1/1000*'[1]44104411Imp'!AY$188</f>
        <v>0</v>
      </c>
      <c r="BB21" s="10">
        <f>1/1000*'[1]44104411Imp'!AZ$188</f>
        <v>0</v>
      </c>
      <c r="BC21" s="10">
        <f>1/1000*'[1]44104411Imp'!BA$188</f>
        <v>0</v>
      </c>
      <c r="BD21" s="386"/>
    </row>
    <row r="22" spans="2:56">
      <c r="B22" s="5" t="s">
        <v>118</v>
      </c>
      <c r="C22" s="135">
        <f>1/$A$1*'[1]44104411Imp'!$B$189</f>
        <v>0.83829309899999993</v>
      </c>
      <c r="D22" s="136">
        <f>1/$A$1*'[1]44104411Imp'!$C$189</f>
        <v>0.74410966419999991</v>
      </c>
      <c r="E22" s="136">
        <f>1/$A$1*'[1]44104411Imp'!D$189</f>
        <v>0.78577309999999989</v>
      </c>
      <c r="F22" s="136">
        <f>1/$A$1*'[1]44104411Imp'!E$189</f>
        <v>0.81412015999999987</v>
      </c>
      <c r="G22" s="136">
        <f>1/$A$1*'[1]44104411Imp'!F$189</f>
        <v>0.92501440592398199</v>
      </c>
      <c r="H22" s="136">
        <f>1/$A$1*'[1]44104411Imp'!G$189</f>
        <v>0.60162818359999992</v>
      </c>
      <c r="I22" s="136">
        <f>1/$A$1*'[1]44104411Imp'!H$189</f>
        <v>0.60292922373333335</v>
      </c>
      <c r="J22" s="136">
        <f>1/$A$1*'[1]44104411Imp'!I$189</f>
        <v>0.53438690504523811</v>
      </c>
      <c r="K22" s="136">
        <f>1/$A$1*'[1]44104411Imp'!J$189</f>
        <v>0.5426653472285714</v>
      </c>
      <c r="L22" s="136">
        <f>1/$A$1*'[1]44104411Imp'!K$189</f>
        <v>0.38262114299999994</v>
      </c>
      <c r="M22" s="136">
        <f>1/$A$1*'[1]44104411Imp'!L$189</f>
        <v>0.48731744637837837</v>
      </c>
      <c r="N22" s="136">
        <f>1/$A$1*'[1]44104411Imp'!M$189</f>
        <v>0.41022807799999994</v>
      </c>
      <c r="O22" s="136">
        <f>1/$A$1*'[1]44104411Imp'!N$189</f>
        <v>0.41725151499999996</v>
      </c>
      <c r="P22" s="136">
        <f>1/$A$1*'[1]44104411Imp'!O$189</f>
        <v>0.46306330133333329</v>
      </c>
      <c r="Q22" s="136">
        <f>1/$A$1*'[1]44104411Imp'!P$189</f>
        <v>0.53791127266666661</v>
      </c>
      <c r="R22" s="136">
        <f>1/$A$1*'[1]44104411Imp'!Q$189</f>
        <v>0.54406969599999999</v>
      </c>
      <c r="S22" s="136">
        <f>1/$A$1*'[1]44104411Imp'!R$189</f>
        <v>0.53059904999999996</v>
      </c>
      <c r="T22" s="136">
        <f>1/$A$1*'[1]44104411Imp'!S$189</f>
        <v>0.56950955999999997</v>
      </c>
      <c r="U22" s="136">
        <f>1/$A$1*'[1]44104411Imp'!T$189</f>
        <v>0.70679208077777789</v>
      </c>
      <c r="V22" s="136">
        <f>1/$A$1*'[1]44104411Imp'!U$189</f>
        <v>0.57128176799999997</v>
      </c>
      <c r="W22" s="136">
        <f>1/$A$1*'[1]44104411Imp'!V$189</f>
        <v>0</v>
      </c>
      <c r="X22" s="136">
        <f>1/$A$1*'[1]44104411Imp'!W$189</f>
        <v>0</v>
      </c>
      <c r="Y22" s="136">
        <f>1/$A$1*'[1]44104411Imp'!X$189</f>
        <v>0</v>
      </c>
      <c r="Z22" s="136">
        <f>1/$A$1*'[1]44104411Imp'!Y$189</f>
        <v>0</v>
      </c>
      <c r="AA22" s="136">
        <f>1/$A$1*'[1]44104411Imp'!Z$189</f>
        <v>0</v>
      </c>
      <c r="AB22" s="136">
        <f>1/$A$1*'[1]44104411Imp'!AA$189</f>
        <v>0</v>
      </c>
      <c r="AC22" s="231"/>
      <c r="AD22" s="235">
        <f>1/1000*'[1]44104411Imp'!AB$189</f>
        <v>8.1412550435007003E-2</v>
      </c>
      <c r="AE22" s="10">
        <f>1/1000*'[1]44104411Imp'!AC$189</f>
        <v>7.5245155905600006E-2</v>
      </c>
      <c r="AF22" s="10">
        <f>1/1000*'[1]44104411Imp'!AD$189</f>
        <v>8.5588095192000002E-2</v>
      </c>
      <c r="AG22" s="10">
        <f>1/1000*'[1]44104411Imp'!AE$189</f>
        <v>0.1043140446432</v>
      </c>
      <c r="AH22" s="10">
        <f>1/1000*'[1]44104411Imp'!AF$189</f>
        <v>0.12266163702310001</v>
      </c>
      <c r="AI22" s="10">
        <f>1/1000*'[1]44104411Imp'!AG$189</f>
        <v>9.0132361476300007E-2</v>
      </c>
      <c r="AJ22" s="10">
        <f>1/1000*'[1]44104411Imp'!AH$189</f>
        <v>0.1006642469656</v>
      </c>
      <c r="AK22" s="10">
        <f>1/1000*'[1]44104411Imp'!AI$189</f>
        <v>0.10386638089850002</v>
      </c>
      <c r="AL22" s="10">
        <f>1/1000*'[1]44104411Imp'!AJ$189</f>
        <v>0.1134392108356</v>
      </c>
      <c r="AM22" s="10">
        <f>1/1000*'[1]44104411Imp'!AK$189</f>
        <v>0.19222046771839998</v>
      </c>
      <c r="AN22" s="10">
        <f>1/1000*'[1]44104411Imp'!AL$189</f>
        <v>7.63653722427E-2</v>
      </c>
      <c r="AO22" s="10">
        <f>1/1000*'[1]44104411Imp'!AM$189</f>
        <v>7.6288239839999994E-2</v>
      </c>
      <c r="AP22" s="10">
        <f>1/1000*'[1]44104411Imp'!AN$189</f>
        <v>7.15104223856E-2</v>
      </c>
      <c r="AQ22" s="10">
        <f>1/1000*'[1]44104411Imp'!AO$189</f>
        <v>7.5839498343600015E-2</v>
      </c>
      <c r="AR22" s="10">
        <f>1/1000*'[1]44104411Imp'!AP$189</f>
        <v>8.9756348158999993E-2</v>
      </c>
      <c r="AS22" s="10">
        <f>1/1000*'[1]44104411Imp'!AQ$189</f>
        <v>7.8610383869500006E-2</v>
      </c>
      <c r="AT22" s="10">
        <f>1/1000*'[1]44104411Imp'!AR$189</f>
        <v>7.8931531402199995E-2</v>
      </c>
      <c r="AU22" s="10">
        <f>1/1000*'[1]44104411Imp'!AS$189</f>
        <v>8.6699282898799995E-2</v>
      </c>
      <c r="AV22" s="10">
        <f>1/1000*'[1]44104411Imp'!AT$189</f>
        <v>9.9205066442999992E-2</v>
      </c>
      <c r="AW22" s="10">
        <f>1/1000*'[1]44104411Imp'!AU$189</f>
        <v>9.8090600940000008E-2</v>
      </c>
      <c r="AX22" s="10">
        <f>1/1000*'[1]44104411Imp'!AV$189</f>
        <v>0</v>
      </c>
      <c r="AY22" s="10">
        <f>1/1000*'[1]44104411Imp'!AW$189</f>
        <v>0</v>
      </c>
      <c r="AZ22" s="10">
        <f>1/1000*'[1]44104411Imp'!AX$189</f>
        <v>0</v>
      </c>
      <c r="BA22" s="10">
        <f>1/1000*'[1]44104411Imp'!AY$189</f>
        <v>0</v>
      </c>
      <c r="BB22" s="10">
        <f>1/1000*'[1]44104411Imp'!AZ$189</f>
        <v>0</v>
      </c>
      <c r="BC22" s="10">
        <f>1/1000*'[1]44104411Imp'!BA$189</f>
        <v>0</v>
      </c>
      <c r="BD22" s="386"/>
    </row>
    <row r="23" spans="2:56">
      <c r="B23" s="5" t="s">
        <v>58</v>
      </c>
      <c r="C23" s="45">
        <f>1/$A$1*'[1]44104411Imp'!$B$193</f>
        <v>2.3127999999999999E-5</v>
      </c>
      <c r="D23" s="10">
        <f>1/$A$1*'[1]44104411Imp'!$C$193</f>
        <v>4.6518359999999995E-3</v>
      </c>
      <c r="E23" s="10">
        <f>1/$A$1*'[1]44104411Imp'!D$193</f>
        <v>5.0425200000000006E-4</v>
      </c>
      <c r="F23" s="10">
        <f>1/$A$1*'[1]44104411Imp'!E$193</f>
        <v>9.9640800000000006E-4</v>
      </c>
      <c r="G23" s="10">
        <f>1/$A$1*'[1]44104411Imp'!F$193</f>
        <v>3.2215369230769231E-2</v>
      </c>
      <c r="H23" s="10">
        <f>1/$A$1*'[1]44104411Imp'!G$193</f>
        <v>0.170158912</v>
      </c>
      <c r="I23" s="10">
        <f>1/$A$1*'[1]44104411Imp'!H$193</f>
        <v>4.5940733999999997E-2</v>
      </c>
      <c r="J23" s="10">
        <f>1/$A$1*'[1]44104411Imp'!I$193</f>
        <v>2.8706172000000002E-2</v>
      </c>
      <c r="K23" s="10">
        <f>1/$A$1*'[1]44104411Imp'!J$193</f>
        <v>9.9439759999999985E-3</v>
      </c>
      <c r="L23" s="10">
        <f>1/$A$1*'[1]44104411Imp'!K$193</f>
        <v>1.3719999999999997E-6</v>
      </c>
      <c r="M23" s="10">
        <f>1/$A$1*'[1]44104411Imp'!L$193</f>
        <v>1.4699999999999999E-6</v>
      </c>
      <c r="N23" s="10">
        <f>1/$A$1*'[1]44104411Imp'!M$193</f>
        <v>1.8843999999999998E-4</v>
      </c>
      <c r="O23" s="10">
        <f>1/$A$1*'[1]44104411Imp'!N$193</f>
        <v>1.278916E-3</v>
      </c>
      <c r="P23" s="10">
        <f>1/$A$1*'[1]44104411Imp'!O$193</f>
        <v>1.9514851999999999E-2</v>
      </c>
      <c r="Q23" s="10">
        <f>1/$A$1*'[1]44104411Imp'!P$193</f>
        <v>5.6229639999999994E-3</v>
      </c>
      <c r="R23" s="10">
        <f>1/$A$1*'[1]44104411Imp'!Q$193</f>
        <v>5.3569564000000007E-2</v>
      </c>
      <c r="S23" s="10">
        <f>1/$A$1*'[1]44104411Imp'!R$193</f>
        <v>1.9779695999999999E-2</v>
      </c>
      <c r="T23" s="10">
        <f>1/$A$1*'[1]44104411Imp'!S$193</f>
        <v>2.2456363999999999E-2</v>
      </c>
      <c r="U23" s="10">
        <f>1/$A$1*'[1]44104411Imp'!T$193</f>
        <v>2.0976003999999999E-2</v>
      </c>
      <c r="V23" s="10">
        <f>1/$A$1*'[1]44104411Imp'!U$193</f>
        <v>2.2757467999999999E-2</v>
      </c>
      <c r="W23" s="10">
        <f>1/$A$1*'[1]44104411Imp'!V$193</f>
        <v>0</v>
      </c>
      <c r="X23" s="10">
        <f>1/$A$1*'[1]44104411Imp'!W$193</f>
        <v>0</v>
      </c>
      <c r="Y23" s="10">
        <f>1/$A$1*'[1]44104411Imp'!X$193</f>
        <v>0</v>
      </c>
      <c r="Z23" s="10">
        <f>1/$A$1*'[1]44104411Imp'!Y$193</f>
        <v>0</v>
      </c>
      <c r="AA23" s="10">
        <f>1/$A$1*'[1]44104411Imp'!Z$193</f>
        <v>0</v>
      </c>
      <c r="AB23" s="10">
        <f>1/$A$1*'[1]44104411Imp'!AA$193</f>
        <v>0</v>
      </c>
      <c r="AC23" s="231"/>
      <c r="AD23" s="232">
        <f>1/1000*'[1]44104411Imp'!AB$193</f>
        <v>6.8836876889999995E-6</v>
      </c>
      <c r="AE23" s="10">
        <f>1/1000*'[1]44104411Imp'!AC$193</f>
        <v>3.9212413039999998E-4</v>
      </c>
      <c r="AF23" s="10">
        <f>1/1000*'[1]44104411Imp'!AD$193</f>
        <v>2.3100156960000003E-4</v>
      </c>
      <c r="AG23" s="10">
        <f>1/1000*'[1]44104411Imp'!AE$193</f>
        <v>1.2599871200000002E-4</v>
      </c>
      <c r="AH23" s="10">
        <f>1/1000*'[1]44104411Imp'!AF$193</f>
        <v>3.5709819005000001E-3</v>
      </c>
      <c r="AI23" s="10">
        <f>1/1000*'[1]44104411Imp'!AG$193</f>
        <v>1.8447671556600001E-2</v>
      </c>
      <c r="AJ23" s="10">
        <f>1/1000*'[1]44104411Imp'!AH$193</f>
        <v>7.1152227796000009E-3</v>
      </c>
      <c r="AK23" s="10">
        <f>1/1000*'[1]44104411Imp'!AI$193</f>
        <v>4.3049063304999996E-3</v>
      </c>
      <c r="AL23" s="10">
        <f>1/1000*'[1]44104411Imp'!AJ$193</f>
        <v>1.2563647140000002E-3</v>
      </c>
      <c r="AM23" s="10">
        <f>1/1000*'[1]44104411Imp'!AK$193</f>
        <v>8.6198639999999997E-7</v>
      </c>
      <c r="AN23" s="10">
        <f>1/1000*'[1]44104411Imp'!AL$193</f>
        <v>1.3919850000000001E-7</v>
      </c>
      <c r="AO23" s="10">
        <f>1/1000*'[1]44104411Imp'!AM$193</f>
        <v>4.4642831999999993E-5</v>
      </c>
      <c r="AP23" s="10">
        <f>1/1000*'[1]44104411Imp'!AN$193</f>
        <v>2.104027024E-4</v>
      </c>
      <c r="AQ23" s="10">
        <f>1/1000*'[1]44104411Imp'!AO$193</f>
        <v>4.4937764253000006E-3</v>
      </c>
      <c r="AR23" s="10">
        <f>1/1000*'[1]44104411Imp'!AP$193</f>
        <v>2.1241731910000001E-3</v>
      </c>
      <c r="AS23" s="10">
        <f>1/1000*'[1]44104411Imp'!AQ$193</f>
        <v>7.0428918665000001E-3</v>
      </c>
      <c r="AT23" s="10">
        <f>1/1000*'[1]44104411Imp'!AR$193</f>
        <v>2.5774587121999998E-3</v>
      </c>
      <c r="AU23" s="10">
        <f>1/1000*'[1]44104411Imp'!AS$193</f>
        <v>4.8630207197000001E-3</v>
      </c>
      <c r="AV23" s="10">
        <f>1/1000*'[1]44104411Imp'!AT$193</f>
        <v>4.680695092E-3</v>
      </c>
      <c r="AW23" s="10">
        <f>1/1000*'[1]44104411Imp'!AU$193</f>
        <v>4.0262780512500002E-3</v>
      </c>
      <c r="AX23" s="10">
        <f>1/1000*'[1]44104411Imp'!AV$193</f>
        <v>0</v>
      </c>
      <c r="AY23" s="10">
        <f>1/1000*'[1]44104411Imp'!AW$193</f>
        <v>0</v>
      </c>
      <c r="AZ23" s="10">
        <f>1/1000*'[1]44104411Imp'!AX$193</f>
        <v>0</v>
      </c>
      <c r="BA23" s="10">
        <f>1/1000*'[1]44104411Imp'!AY$193</f>
        <v>0</v>
      </c>
      <c r="BB23" s="10">
        <f>1/1000*'[1]44104411Imp'!AZ$193</f>
        <v>0</v>
      </c>
      <c r="BC23" s="10">
        <f>1/1000*'[1]44104411Imp'!BA$193</f>
        <v>0</v>
      </c>
      <c r="BD23" s="386"/>
    </row>
    <row r="24" spans="2:56">
      <c r="B24" s="5" t="s">
        <v>41</v>
      </c>
      <c r="C24" s="45">
        <f>1/$A$1*'[1]44104411Imp'!$B$225</f>
        <v>1.8869254799999999E-2</v>
      </c>
      <c r="D24" s="10">
        <f>1/$A$1*'[1]44104411Imp'!$C$225</f>
        <v>2.833418E-2</v>
      </c>
      <c r="E24" s="10">
        <f>1/$A$1*'[1]44104411Imp'!D$225</f>
        <v>1.6139582199999999E-2</v>
      </c>
      <c r="F24" s="10">
        <f>1/$A$1*'[1]44104411Imp'!E$225</f>
        <v>2.9807847999999998E-2</v>
      </c>
      <c r="G24" s="10">
        <f>1/$A$1*'[1]44104411Imp'!F$225</f>
        <v>2.7255200153846155E-2</v>
      </c>
      <c r="H24" s="10">
        <f>1/$A$1*'[1]44104411Imp'!G$225</f>
        <v>3.0264303999999999E-2</v>
      </c>
      <c r="I24" s="10">
        <f>1/$A$1*'[1]44104411Imp'!H$225</f>
        <v>2.5503839019047625E-2</v>
      </c>
      <c r="J24" s="10">
        <f>1/$A$1*'[1]44104411Imp'!I$225</f>
        <v>2.3782212978571429E-2</v>
      </c>
      <c r="K24" s="10">
        <f>1/$A$1*'[1]44104411Imp'!J$225</f>
        <v>1.4229524999999998E-2</v>
      </c>
      <c r="L24" s="10">
        <f>1/$A$1*'[1]44104411Imp'!K$225</f>
        <v>1.0714544000000001E-2</v>
      </c>
      <c r="M24" s="10">
        <f>1/$A$1*'[1]44104411Imp'!L$225</f>
        <v>7.8495279999999997E-3</v>
      </c>
      <c r="N24" s="10">
        <f>1/$A$1*'[1]44104411Imp'!M$225</f>
        <v>5.5265159999999995E-3</v>
      </c>
      <c r="O24" s="10">
        <f>1/$A$1*'[1]44104411Imp'!N$225</f>
        <v>3.7429569999999999E-3</v>
      </c>
      <c r="P24" s="10">
        <f>1/$A$1*'[1]44104411Imp'!O$225</f>
        <v>1.4885720923076924E-3</v>
      </c>
      <c r="Q24" s="10">
        <f>1/$A$1*'[1]44104411Imp'!P$225</f>
        <v>1.3798079999999999E-3</v>
      </c>
      <c r="R24" s="10">
        <f>1/$A$1*'[1]44104411Imp'!Q$225</f>
        <v>2.4454813333333334E-3</v>
      </c>
      <c r="S24" s="10">
        <f>1/$A$1*'[1]44104411Imp'!R$225</f>
        <v>5.6526099999999985E-4</v>
      </c>
      <c r="T24" s="10">
        <f>1/$A$1*'[1]44104411Imp'!S$225</f>
        <v>1.411636E-3</v>
      </c>
      <c r="U24" s="10">
        <f>1/$A$1*'[1]44104411Imp'!T$225</f>
        <v>3.0238599999999997E-3</v>
      </c>
      <c r="V24" s="10">
        <f>1/$A$1*'[1]44104411Imp'!U$225</f>
        <v>2.7832826666666665E-3</v>
      </c>
      <c r="W24" s="10">
        <f>1/$A$1*'[1]44104411Imp'!V$225</f>
        <v>0</v>
      </c>
      <c r="X24" s="10">
        <f>1/$A$1*'[1]44104411Imp'!W$225</f>
        <v>0</v>
      </c>
      <c r="Y24" s="10">
        <f>1/$A$1*'[1]44104411Imp'!X$225</f>
        <v>0</v>
      </c>
      <c r="Z24" s="10">
        <f>1/$A$1*'[1]44104411Imp'!Y$225</f>
        <v>0</v>
      </c>
      <c r="AA24" s="10">
        <f>1/$A$1*'[1]44104411Imp'!Z$225</f>
        <v>0</v>
      </c>
      <c r="AB24" s="10">
        <f>1/$A$1*'[1]44104411Imp'!AA$225</f>
        <v>0</v>
      </c>
      <c r="AC24" s="231"/>
      <c r="AD24" s="232">
        <f>1/1000*'[1]44104411Imp'!AB$225</f>
        <v>9.2038645034580001E-3</v>
      </c>
      <c r="AE24" s="10">
        <f>1/1000*'[1]44104411Imp'!AC$225</f>
        <v>8.8735286740000002E-3</v>
      </c>
      <c r="AF24" s="10">
        <f>1/1000*'[1]44104411Imp'!AD$225</f>
        <v>5.9271465648000005E-3</v>
      </c>
      <c r="AG24" s="10">
        <f>1/1000*'[1]44104411Imp'!AE$225</f>
        <v>1.2779011425600001E-2</v>
      </c>
      <c r="AH24" s="10">
        <f>1/1000*'[1]44104411Imp'!AF$225</f>
        <v>2.18922556349E-2</v>
      </c>
      <c r="AI24" s="10">
        <f>1/1000*'[1]44104411Imp'!AG$225</f>
        <v>2.1028284548700003E-2</v>
      </c>
      <c r="AJ24" s="10">
        <f>1/1000*'[1]44104411Imp'!AH$225</f>
        <v>1.9267110430800004E-2</v>
      </c>
      <c r="AK24" s="10">
        <f>1/1000*'[1]44104411Imp'!AI$225</f>
        <v>1.87219331595E-2</v>
      </c>
      <c r="AL24" s="10">
        <f>1/1000*'[1]44104411Imp'!AJ$225</f>
        <v>1.2037961158000002E-2</v>
      </c>
      <c r="AM24" s="10">
        <f>1/1000*'[1]44104411Imp'!AK$225</f>
        <v>7.3629413748000005E-3</v>
      </c>
      <c r="AN24" s="10">
        <f>1/1000*'[1]44104411Imp'!AL$225</f>
        <v>7.9584926165999995E-3</v>
      </c>
      <c r="AO24" s="10">
        <f>1/1000*'[1]44104411Imp'!AM$225</f>
        <v>6.0507066240000004E-3</v>
      </c>
      <c r="AP24" s="10">
        <f>1/1000*'[1]44104411Imp'!AN$225</f>
        <v>4.1580894608000008E-3</v>
      </c>
      <c r="AQ24" s="10">
        <f>1/1000*'[1]44104411Imp'!AO$225</f>
        <v>1.4244523269000002E-3</v>
      </c>
      <c r="AR24" s="10">
        <f>1/1000*'[1]44104411Imp'!AP$225</f>
        <v>6.3284824549999998E-4</v>
      </c>
      <c r="AS24" s="10">
        <f>1/1000*'[1]44104411Imp'!AQ$225</f>
        <v>9.5342108749999984E-4</v>
      </c>
      <c r="AT24" s="10">
        <f>1/1000*'[1]44104411Imp'!AR$225</f>
        <v>2.4850679830000001E-4</v>
      </c>
      <c r="AU24" s="10">
        <f>1/1000*'[1]44104411Imp'!AS$225</f>
        <v>3.4805492149999999E-4</v>
      </c>
      <c r="AV24" s="10">
        <f>1/1000*'[1]44104411Imp'!AT$225</f>
        <v>6.8651884299999999E-4</v>
      </c>
      <c r="AW24" s="10">
        <f>1/1000*'[1]44104411Imp'!AU$225</f>
        <v>5.1557036416666668E-4</v>
      </c>
      <c r="AX24" s="10">
        <f>1/1000*'[1]44104411Imp'!AV$225</f>
        <v>0</v>
      </c>
      <c r="AY24" s="10">
        <f>1/1000*'[1]44104411Imp'!AW$225</f>
        <v>0</v>
      </c>
      <c r="AZ24" s="10">
        <f>1/1000*'[1]44104411Imp'!AX$225</f>
        <v>0</v>
      </c>
      <c r="BA24" s="10">
        <f>1/1000*'[1]44104411Imp'!AY$225</f>
        <v>0</v>
      </c>
      <c r="BB24" s="10">
        <f>1/1000*'[1]44104411Imp'!AZ$225</f>
        <v>0</v>
      </c>
      <c r="BC24" s="10">
        <f>1/1000*'[1]44104411Imp'!BA$225</f>
        <v>0</v>
      </c>
      <c r="BD24" s="386"/>
    </row>
    <row r="25" spans="2:56">
      <c r="B25" s="5" t="s">
        <v>78</v>
      </c>
      <c r="C25" s="45">
        <f>1/$A$1*'[1]44104411Imp'!$B$246</f>
        <v>2.9964986E-3</v>
      </c>
      <c r="D25" s="10">
        <f>1/$A$1*'[1]44104411Imp'!$C$246</f>
        <v>1.4255460000000002E-4</v>
      </c>
      <c r="E25" s="10">
        <f>1/$A$1*'[1]44104411Imp'!D$246</f>
        <v>8.0925540000000007E-4</v>
      </c>
      <c r="F25" s="10">
        <f>1/$A$1*'[1]44104411Imp'!E$246</f>
        <v>6.8056437400000003E-2</v>
      </c>
      <c r="G25" s="10">
        <f>1/$A$1*'[1]44104411Imp'!F$246</f>
        <v>0.10139021489230771</v>
      </c>
      <c r="H25" s="10">
        <f>1/$A$1*'[1]44104411Imp'!G$246</f>
        <v>3.5836945000000002E-2</v>
      </c>
      <c r="I25" s="10">
        <f>1/$A$1*'[1]44104411Imp'!H$246</f>
        <v>5.0092688304761906E-2</v>
      </c>
      <c r="J25" s="10">
        <f>1/$A$1*'[1]44104411Imp'!I$246</f>
        <v>1.8879419000000001E-2</v>
      </c>
      <c r="K25" s="10">
        <f>1/$A$1*'[1]44104411Imp'!J$246</f>
        <v>2.6334508999999999E-2</v>
      </c>
      <c r="L25" s="10">
        <f>1/$A$1*'[1]44104411Imp'!K$246</f>
        <v>1.7688759058823528E-2</v>
      </c>
      <c r="M25" s="10">
        <f>1/$A$1*'[1]44104411Imp'!L$246</f>
        <v>4.6800192727272727E-3</v>
      </c>
      <c r="N25" s="10">
        <f>1/$A$1*'[1]44104411Imp'!M$246</f>
        <v>1.2496156E-2</v>
      </c>
      <c r="O25" s="10">
        <f>1/$A$1*'[1]44104411Imp'!N$246</f>
        <v>1.9893327999999998E-2</v>
      </c>
      <c r="P25" s="10">
        <f>1/$A$1*'[1]44104411Imp'!O$246</f>
        <v>7.2169146666666659E-3</v>
      </c>
      <c r="Q25" s="10">
        <f>1/$A$1*'[1]44104411Imp'!P$246</f>
        <v>1.9156639999999996E-3</v>
      </c>
      <c r="R25" s="10">
        <f>1/$A$1*'[1]44104411Imp'!Q$246</f>
        <v>2.8601943588850171E-3</v>
      </c>
      <c r="S25" s="10">
        <f>1/$A$1*'[1]44104411Imp'!R$246</f>
        <v>2.4699079999999998E-3</v>
      </c>
      <c r="T25" s="10">
        <f>1/$A$1*'[1]44104411Imp'!S$246</f>
        <v>3.4487820000000001E-3</v>
      </c>
      <c r="U25" s="10">
        <f>1/$A$1*'[1]44104411Imp'!T$246</f>
        <v>2.3647780000000001E-3</v>
      </c>
      <c r="V25" s="10">
        <f>1/$A$1*'[1]44104411Imp'!U$246</f>
        <v>2.1475666666666668E-3</v>
      </c>
      <c r="W25" s="10">
        <f>1/$A$1*'[1]44104411Imp'!V$246</f>
        <v>0</v>
      </c>
      <c r="X25" s="10">
        <f>1/$A$1*'[1]44104411Imp'!W$246</f>
        <v>0</v>
      </c>
      <c r="Y25" s="10">
        <f>1/$A$1*'[1]44104411Imp'!X$246</f>
        <v>0</v>
      </c>
      <c r="Z25" s="10">
        <f>1/$A$1*'[1]44104411Imp'!Y$246</f>
        <v>0</v>
      </c>
      <c r="AA25" s="10">
        <f>1/$A$1*'[1]44104411Imp'!Z$246</f>
        <v>0</v>
      </c>
      <c r="AB25" s="10">
        <f>1/$A$1*'[1]44104411Imp'!AA$246</f>
        <v>0</v>
      </c>
      <c r="AC25" s="231"/>
      <c r="AD25" s="232">
        <f>1/1000*'[1]44104411Imp'!AB$246</f>
        <v>5.1647422985700003E-4</v>
      </c>
      <c r="AE25" s="10">
        <f>1/1000*'[1]44104411Imp'!AC$246</f>
        <v>5.6451459199999998E-5</v>
      </c>
      <c r="AF25" s="10">
        <f>1/1000*'[1]44104411Imp'!AD$246</f>
        <v>8.0018563200000002E-5</v>
      </c>
      <c r="AG25" s="10">
        <f>1/1000*'[1]44104411Imp'!AE$246</f>
        <v>4.9570168144000004E-3</v>
      </c>
      <c r="AH25" s="10">
        <f>1/1000*'[1]44104411Imp'!AF$246</f>
        <v>8.1635676758999992E-3</v>
      </c>
      <c r="AI25" s="10">
        <f>1/1000*'[1]44104411Imp'!AG$246</f>
        <v>3.7352236350000007E-3</v>
      </c>
      <c r="AJ25" s="10">
        <f>1/1000*'[1]44104411Imp'!AH$246</f>
        <v>9.8203564776000018E-3</v>
      </c>
      <c r="AK25" s="10">
        <f>1/1000*'[1]44104411Imp'!AI$246</f>
        <v>4.1080011135000002E-3</v>
      </c>
      <c r="AL25" s="10">
        <f>1/1000*'[1]44104411Imp'!AJ$246</f>
        <v>3.3023387036000005E-3</v>
      </c>
      <c r="AM25" s="10">
        <f>1/1000*'[1]44104411Imp'!AK$246</f>
        <v>2.4395317012E-3</v>
      </c>
      <c r="AN25" s="10">
        <f>1/1000*'[1]44104411Imp'!AL$246</f>
        <v>5.5718110440000006E-4</v>
      </c>
      <c r="AO25" s="10">
        <f>1/1000*'[1]44104411Imp'!AM$246</f>
        <v>1.4974927200000002E-3</v>
      </c>
      <c r="AP25" s="10">
        <f>1/1000*'[1]44104411Imp'!AN$246</f>
        <v>2.6038373504000002E-3</v>
      </c>
      <c r="AQ25" s="10">
        <f>1/1000*'[1]44104411Imp'!AO$246</f>
        <v>1.3286338961999999E-3</v>
      </c>
      <c r="AR25" s="10">
        <f>1/1000*'[1]44104411Imp'!AP$246</f>
        <v>6.6875892900000007E-4</v>
      </c>
      <c r="AS25" s="10">
        <f>1/1000*'[1]44104411Imp'!AQ$246</f>
        <v>8.8129027350000006E-4</v>
      </c>
      <c r="AT25" s="10">
        <f>1/1000*'[1]44104411Imp'!AR$246</f>
        <v>9.4728502E-4</v>
      </c>
      <c r="AU25" s="10">
        <f>1/1000*'[1]44104411Imp'!AS$246</f>
        <v>1.2525435779999999E-3</v>
      </c>
      <c r="AV25" s="10">
        <f>1/1000*'[1]44104411Imp'!AT$246</f>
        <v>9.20561156E-4</v>
      </c>
      <c r="AW25" s="10">
        <f>1/1000*'[1]44104411Imp'!AU$246</f>
        <v>7.7840150833333329E-4</v>
      </c>
      <c r="AX25" s="10">
        <f>1/1000*'[1]44104411Imp'!AV$246</f>
        <v>0</v>
      </c>
      <c r="AY25" s="10">
        <f>1/1000*'[1]44104411Imp'!AW$246</f>
        <v>0</v>
      </c>
      <c r="AZ25" s="10">
        <f>1/1000*'[1]44104411Imp'!AX$246</f>
        <v>0</v>
      </c>
      <c r="BA25" s="10">
        <f>1/1000*'[1]44104411Imp'!AY$246</f>
        <v>0</v>
      </c>
      <c r="BB25" s="10">
        <f>1/1000*'[1]44104411Imp'!AZ$246</f>
        <v>0</v>
      </c>
      <c r="BC25" s="10">
        <f>1/1000*'[1]44104411Imp'!BA$246</f>
        <v>0</v>
      </c>
      <c r="BD25" s="386"/>
    </row>
    <row r="26" spans="2:56">
      <c r="B26" s="5" t="s">
        <v>16</v>
      </c>
      <c r="C26" s="19">
        <f t="shared" ref="C26:AB26" si="7">SUM(C15:C15)-SUM(C16:C25)</f>
        <v>2.0721144200000152E-2</v>
      </c>
      <c r="D26" s="15">
        <f t="shared" si="7"/>
        <v>2.5676327400000032E-2</v>
      </c>
      <c r="E26" s="15">
        <f t="shared" si="7"/>
        <v>1.5554213199999944E-2</v>
      </c>
      <c r="F26" s="15">
        <f t="shared" si="7"/>
        <v>8.4764796000000864E-3</v>
      </c>
      <c r="G26" s="15">
        <f t="shared" si="7"/>
        <v>1.7066796906787474E-2</v>
      </c>
      <c r="H26" s="15">
        <f t="shared" si="7"/>
        <v>2.7989610999999748E-2</v>
      </c>
      <c r="I26" s="15">
        <f t="shared" si="7"/>
        <v>2.8410628666667659E-2</v>
      </c>
      <c r="J26" s="15">
        <f t="shared" si="7"/>
        <v>4.0980717016666279E-2</v>
      </c>
      <c r="K26" s="15">
        <f t="shared" si="7"/>
        <v>1.038080208333314E-2</v>
      </c>
      <c r="L26" s="15">
        <f t="shared" si="7"/>
        <v>3.7694203333331622E-3</v>
      </c>
      <c r="M26" s="15">
        <f t="shared" si="7"/>
        <v>6.4075642002456856E-3</v>
      </c>
      <c r="N26" s="15">
        <f t="shared" si="7"/>
        <v>9.2352702142854959E-3</v>
      </c>
      <c r="O26" s="15">
        <f t="shared" si="7"/>
        <v>1.1541604333333289E-2</v>
      </c>
      <c r="P26" s="15">
        <f t="shared" si="7"/>
        <v>1.5966370971453037E-2</v>
      </c>
      <c r="Q26" s="15">
        <f t="shared" si="7"/>
        <v>2.9083903000000078E-2</v>
      </c>
      <c r="R26" s="15">
        <f t="shared" si="7"/>
        <v>2.4383130456856028E-2</v>
      </c>
      <c r="S26" s="15">
        <f t="shared" si="7"/>
        <v>2.3916118192982561E-2</v>
      </c>
      <c r="T26" s="15">
        <f t="shared" si="7"/>
        <v>2.0935073999999609E-2</v>
      </c>
      <c r="U26" s="15">
        <f t="shared" si="7"/>
        <v>2.7800093638888912E-2</v>
      </c>
      <c r="V26" s="15">
        <f t="shared" si="7"/>
        <v>2.7227945418181854E-2</v>
      </c>
      <c r="W26" s="15">
        <f t="shared" si="7"/>
        <v>0</v>
      </c>
      <c r="X26" s="15">
        <f t="shared" si="7"/>
        <v>0</v>
      </c>
      <c r="Y26" s="15">
        <f t="shared" si="7"/>
        <v>0</v>
      </c>
      <c r="Z26" s="15">
        <f t="shared" si="7"/>
        <v>0</v>
      </c>
      <c r="AA26" s="15">
        <f t="shared" si="7"/>
        <v>0</v>
      </c>
      <c r="AB26" s="15">
        <f t="shared" si="7"/>
        <v>0</v>
      </c>
      <c r="AC26" s="231"/>
      <c r="AD26" s="243">
        <f t="shared" ref="AD26:BC26" si="8">SUM(AD15:AD15)-SUM(AD16:AD25)</f>
        <v>3.721998757724998E-3</v>
      </c>
      <c r="AE26" s="12">
        <f t="shared" si="8"/>
        <v>4.4112222727999695E-3</v>
      </c>
      <c r="AF26" s="12">
        <f t="shared" si="8"/>
        <v>4.2236812608000829E-3</v>
      </c>
      <c r="AG26" s="12">
        <f t="shared" si="8"/>
        <v>2.9245456576000306E-3</v>
      </c>
      <c r="AH26" s="12">
        <f t="shared" si="8"/>
        <v>4.6292621669000722E-3</v>
      </c>
      <c r="AI26" s="12">
        <f t="shared" si="8"/>
        <v>6.523549074900159E-3</v>
      </c>
      <c r="AJ26" s="12">
        <f t="shared" si="8"/>
        <v>6.5342290364000521E-3</v>
      </c>
      <c r="AK26" s="12">
        <f t="shared" si="8"/>
        <v>8.4118905330000104E-3</v>
      </c>
      <c r="AL26" s="12">
        <f t="shared" si="8"/>
        <v>3.9781463000001516E-3</v>
      </c>
      <c r="AM26" s="12">
        <f t="shared" si="8"/>
        <v>1.7499202644001288E-3</v>
      </c>
      <c r="AN26" s="12">
        <f t="shared" si="8"/>
        <v>2.8989890577000299E-3</v>
      </c>
      <c r="AO26" s="12">
        <f t="shared" si="8"/>
        <v>3.7390595520001013E-3</v>
      </c>
      <c r="AP26" s="12">
        <f t="shared" si="8"/>
        <v>2.4640947935999913E-3</v>
      </c>
      <c r="AQ26" s="12">
        <f t="shared" si="8"/>
        <v>3.0882256175999989E-3</v>
      </c>
      <c r="AR26" s="12">
        <f t="shared" si="8"/>
        <v>7.9598366145000599E-3</v>
      </c>
      <c r="AS26" s="12">
        <f t="shared" si="8"/>
        <v>6.3070648094999959E-3</v>
      </c>
      <c r="AT26" s="12">
        <f t="shared" si="8"/>
        <v>8.3912738581998769E-3</v>
      </c>
      <c r="AU26" s="12">
        <f t="shared" si="8"/>
        <v>7.6379943354000224E-3</v>
      </c>
      <c r="AV26" s="12">
        <f t="shared" si="8"/>
        <v>9.4787237150001924E-3</v>
      </c>
      <c r="AW26" s="12">
        <f t="shared" si="8"/>
        <v>8.9267581174999888E-3</v>
      </c>
      <c r="AX26" s="12">
        <f t="shared" si="8"/>
        <v>0</v>
      </c>
      <c r="AY26" s="12">
        <f t="shared" si="8"/>
        <v>0</v>
      </c>
      <c r="AZ26" s="12">
        <f t="shared" si="8"/>
        <v>0</v>
      </c>
      <c r="BA26" s="12">
        <f t="shared" si="8"/>
        <v>0</v>
      </c>
      <c r="BB26" s="12">
        <f t="shared" si="8"/>
        <v>0</v>
      </c>
      <c r="BC26" s="12">
        <f t="shared" si="8"/>
        <v>0</v>
      </c>
      <c r="BD26" s="386"/>
    </row>
    <row r="27" spans="2:56" ht="17.149999999999999" customHeight="1">
      <c r="B27" s="17" t="s">
        <v>25</v>
      </c>
      <c r="C27" s="62">
        <f>1/$A$1*'[1]44104411Imp'!$B$194</f>
        <v>7.1455999999999993E-4</v>
      </c>
      <c r="D27" s="63">
        <f>1/$A$1*'[1]44104411Imp'!$C$194</f>
        <v>0</v>
      </c>
      <c r="E27" s="63">
        <f>1/$A$1*'[1]44104411Imp'!D$194</f>
        <v>0</v>
      </c>
      <c r="F27" s="63">
        <f>1/$A$1*'[1]44104411Imp'!E$194</f>
        <v>6.4987999999999995E-5</v>
      </c>
      <c r="G27" s="63">
        <f>1/$A$1*'[1]44104411Imp'!F$194</f>
        <v>3.7400000000000001E-5</v>
      </c>
      <c r="H27" s="63">
        <f>1/$A$1*'[1]44104411Imp'!G$194</f>
        <v>1.9599999999999998E-7</v>
      </c>
      <c r="I27" s="63">
        <f>1/$A$1*'[1]44104411Imp'!H$194</f>
        <v>3.7351999999999997E-5</v>
      </c>
      <c r="J27" s="63">
        <f>1/$A$1*'[1]44104411Imp'!I$194</f>
        <v>0</v>
      </c>
      <c r="K27" s="63">
        <f>1/$A$1*'[1]44104411Imp'!J$194</f>
        <v>6.2999999999999998E-6</v>
      </c>
      <c r="L27" s="63">
        <f>1/$A$1*'[1]44104411Imp'!K$194</f>
        <v>0</v>
      </c>
      <c r="M27" s="63">
        <f>1/$A$1*'[1]44104411Imp'!L$194</f>
        <v>0</v>
      </c>
      <c r="N27" s="63">
        <f>1/$A$1*'[1]44104411Imp'!M$194</f>
        <v>2.7599999999999998E-6</v>
      </c>
      <c r="O27" s="63">
        <f>1/$A$1*'[1]44104411Imp'!N$194</f>
        <v>0</v>
      </c>
      <c r="P27" s="63">
        <f>1/$A$1*'[1]44104411Imp'!O$194</f>
        <v>0</v>
      </c>
      <c r="Q27" s="63">
        <f>1/$A$1*'[1]44104411Imp'!P$194</f>
        <v>0</v>
      </c>
      <c r="R27" s="63">
        <f>1/$A$1*'[1]44104411Imp'!Q$194</f>
        <v>1.9599999999999998E-7</v>
      </c>
      <c r="S27" s="63">
        <f>1/$A$1*'[1]44104411Imp'!R$194</f>
        <v>8.7959999999999985E-6</v>
      </c>
      <c r="T27" s="63">
        <f>1/$A$1*'[1]44104411Imp'!S$194</f>
        <v>5.5145999999999997E-3</v>
      </c>
      <c r="U27" s="63">
        <f>1/$A$1*'[1]44104411Imp'!T$194</f>
        <v>1.8234186666666666E-3</v>
      </c>
      <c r="V27" s="63">
        <f>1/$A$1*'[1]44104411Imp'!U$194</f>
        <v>1.693632E-3</v>
      </c>
      <c r="W27" s="63">
        <f>1/$A$1*'[1]44104411Imp'!V$194</f>
        <v>0</v>
      </c>
      <c r="X27" s="63">
        <f>1/$A$1*'[1]44104411Imp'!W$194</f>
        <v>0</v>
      </c>
      <c r="Y27" s="63">
        <f>1/$A$1*'[1]44104411Imp'!X$194</f>
        <v>0</v>
      </c>
      <c r="Z27" s="63">
        <f>1/$A$1*'[1]44104411Imp'!Y$194</f>
        <v>0</v>
      </c>
      <c r="AA27" s="63">
        <f>1/$A$1*'[1]44104411Imp'!Z$194</f>
        <v>0</v>
      </c>
      <c r="AB27" s="63">
        <f>1/$A$1*'[1]44104411Imp'!AA$194</f>
        <v>0</v>
      </c>
      <c r="AC27" s="231"/>
      <c r="AD27" s="221">
        <f>1/1000*'[1]44104411Imp'!AB$194</f>
        <v>5.1855328272000001E-5</v>
      </c>
      <c r="AE27" s="63">
        <f>1/1000*'[1]44104411Imp'!AC$194</f>
        <v>0</v>
      </c>
      <c r="AF27" s="63">
        <f>1/1000*'[1]44104411Imp'!AD$194</f>
        <v>0</v>
      </c>
      <c r="AG27" s="63">
        <f>1/1000*'[1]44104411Imp'!AE$194</f>
        <v>8.9715472000000005E-6</v>
      </c>
      <c r="AH27" s="63">
        <f>1/1000*'[1]44104411Imp'!AF$194</f>
        <v>3.6595538000000002E-6</v>
      </c>
      <c r="AI27" s="63">
        <f>1/1000*'[1]44104411Imp'!AG$194</f>
        <v>2.3127819000000001E-6</v>
      </c>
      <c r="AJ27" s="63">
        <f>1/1000*'[1]44104411Imp'!AH$194</f>
        <v>1.7578400000000001E-5</v>
      </c>
      <c r="AK27" s="63">
        <f>1/1000*'[1]44104411Imp'!AI$194</f>
        <v>0</v>
      </c>
      <c r="AL27" s="63">
        <f>1/1000*'[1]44104411Imp'!AJ$194</f>
        <v>7.4981384000000006E-6</v>
      </c>
      <c r="AM27" s="63">
        <f>1/1000*'[1]44104411Imp'!AK$194</f>
        <v>0</v>
      </c>
      <c r="AN27" s="63">
        <f>1/1000*'[1]44104411Imp'!AL$194</f>
        <v>0</v>
      </c>
      <c r="AO27" s="63">
        <f>1/1000*'[1]44104411Imp'!AM$194</f>
        <v>6.48672E-7</v>
      </c>
      <c r="AP27" s="63">
        <f>1/1000*'[1]44104411Imp'!AN$194</f>
        <v>0</v>
      </c>
      <c r="AQ27" s="63">
        <f>1/1000*'[1]44104411Imp'!AO$194</f>
        <v>0</v>
      </c>
      <c r="AR27" s="63">
        <f>1/1000*'[1]44104411Imp'!AP$194</f>
        <v>0</v>
      </c>
      <c r="AS27" s="63">
        <f>1/1000*'[1]44104411Imp'!AQ$194</f>
        <v>9.9854999999999995E-7</v>
      </c>
      <c r="AT27" s="63">
        <f>1/1000*'[1]44104411Imp'!AR$194</f>
        <v>7.156108499999999E-6</v>
      </c>
      <c r="AU27" s="63">
        <f>1/1000*'[1]44104411Imp'!AS$194</f>
        <v>6.9137752969999997E-4</v>
      </c>
      <c r="AV27" s="63">
        <f>1/1000*'[1]44104411Imp'!AT$194</f>
        <v>4.23168834E-4</v>
      </c>
      <c r="AW27" s="63">
        <f>1/1000*'[1]44104411Imp'!AU$194</f>
        <v>5.8961960583333336E-4</v>
      </c>
      <c r="AX27" s="63">
        <f>1/1000*'[1]44104411Imp'!AV$194</f>
        <v>0</v>
      </c>
      <c r="AY27" s="63">
        <f>1/1000*'[1]44104411Imp'!AW$194</f>
        <v>0</v>
      </c>
      <c r="AZ27" s="63">
        <f>1/1000*'[1]44104411Imp'!AX$194</f>
        <v>0</v>
      </c>
      <c r="BA27" s="63">
        <f>1/1000*'[1]44104411Imp'!AY$194</f>
        <v>0</v>
      </c>
      <c r="BB27" s="63">
        <f>1/1000*'[1]44104411Imp'!AZ$194</f>
        <v>0</v>
      </c>
      <c r="BC27" s="63">
        <f>1/1000*'[1]44104411Imp'!BA$194</f>
        <v>0</v>
      </c>
      <c r="BD27" s="386"/>
    </row>
    <row r="28" spans="2:56" ht="17.149999999999999" customHeight="1">
      <c r="B28" s="161" t="s">
        <v>149</v>
      </c>
      <c r="C28" s="162">
        <f>1/$A$1*'[1]44104411Imp'!$B$273</f>
        <v>9.7902000000000015E-4</v>
      </c>
      <c r="D28" s="163">
        <f>1/$A$1*'[1]44104411Imp'!$C$273</f>
        <v>4.8887999999999997E-5</v>
      </c>
      <c r="E28" s="163">
        <f>1/$A$1*'[1]44104411Imp'!D$273</f>
        <v>4.8384000000000003E-5</v>
      </c>
      <c r="F28" s="163">
        <f>1/$A$1*'[1]44104411Imp'!E$273</f>
        <v>0</v>
      </c>
      <c r="G28" s="163">
        <f>1/$A$1*'[1]44104411Imp'!F$273</f>
        <v>6.3692307692307694E-5</v>
      </c>
      <c r="H28" s="163">
        <f>1/$A$1*'[1]44104411Imp'!G$273</f>
        <v>5.1799999999999999E-5</v>
      </c>
      <c r="I28" s="163">
        <f>1/$A$1*'[1]44104411Imp'!H$273</f>
        <v>4.2216999999999999E-5</v>
      </c>
      <c r="J28" s="163">
        <f>1/$A$1*'[1]44104411Imp'!I$273</f>
        <v>0</v>
      </c>
      <c r="K28" s="163">
        <f>1/$A$1*'[1]44104411Imp'!J$273</f>
        <v>4.6423999999999995E-5</v>
      </c>
      <c r="L28" s="163">
        <f>1/$A$1*'[1]44104411Imp'!K$273</f>
        <v>4.84344E-4</v>
      </c>
      <c r="M28" s="163">
        <f>1/$A$1*'[1]44104411Imp'!L$273</f>
        <v>1.7806880000000001E-3</v>
      </c>
      <c r="N28" s="163">
        <f>1/$A$1*'[1]44104411Imp'!M$273</f>
        <v>5.8211999999999998E-5</v>
      </c>
      <c r="O28" s="163">
        <f>1/$A$1*'[1]44104411Imp'!N$273</f>
        <v>0</v>
      </c>
      <c r="P28" s="163">
        <f>1/$A$1*'[1]44104411Imp'!O$273</f>
        <v>3.5279999999999999E-6</v>
      </c>
      <c r="Q28" s="163">
        <f>1/$A$1*'[1]44104411Imp'!P$273</f>
        <v>2.9013599999999997E-4</v>
      </c>
      <c r="R28" s="163">
        <f>1/$A$1*'[1]44104411Imp'!Q$273</f>
        <v>7.7959600000000002E-4</v>
      </c>
      <c r="S28" s="163">
        <f>1/$A$1*'[1]44104411Imp'!R$273</f>
        <v>4.8350399999999994E-4</v>
      </c>
      <c r="T28" s="163">
        <f>1/$A$1*'[1]44104411Imp'!S$273</f>
        <v>8.0890400000000005E-4</v>
      </c>
      <c r="U28" s="163">
        <f>1/$A$1*'[1]44104411Imp'!T$273</f>
        <v>1.0082639999999998E-3</v>
      </c>
      <c r="V28" s="163">
        <f>1/$A$1*'[1]44104411Imp'!U$273</f>
        <v>1.5456000000000003E-3</v>
      </c>
      <c r="W28" s="163">
        <f>1/$A$1*'[1]44104411Imp'!V$273</f>
        <v>0</v>
      </c>
      <c r="X28" s="163">
        <f>1/$A$1*'[1]44104411Imp'!W$273</f>
        <v>0</v>
      </c>
      <c r="Y28" s="163">
        <f>1/$A$1*'[1]44104411Imp'!X$273</f>
        <v>0</v>
      </c>
      <c r="Z28" s="163">
        <f>1/$A$1*'[1]44104411Imp'!Y$273</f>
        <v>0</v>
      </c>
      <c r="AA28" s="163">
        <f>1/$A$1*'[1]44104411Imp'!Z$273</f>
        <v>0</v>
      </c>
      <c r="AB28" s="163">
        <f>1/$A$1*'[1]44104411Imp'!AA$273</f>
        <v>0</v>
      </c>
      <c r="AC28" s="234"/>
      <c r="AD28" s="222">
        <f>1/1000*'[1]44104411Imp'!AB$273</f>
        <v>7.7231595446999995E-5</v>
      </c>
      <c r="AE28" s="163">
        <f>1/1000*'[1]44104411Imp'!AC$273</f>
        <v>4.4923296E-6</v>
      </c>
      <c r="AF28" s="163">
        <f>1/1000*'[1]44104411Imp'!AD$273</f>
        <v>3.8552111999999999E-6</v>
      </c>
      <c r="AG28" s="163">
        <f>1/1000*'[1]44104411Imp'!AE$273</f>
        <v>0</v>
      </c>
      <c r="AH28" s="163">
        <f>1/1000*'[1]44104411Imp'!AF$273</f>
        <v>8.6339099000000012E-6</v>
      </c>
      <c r="AI28" s="163">
        <f>1/1000*'[1]44104411Imp'!AG$273</f>
        <v>3.4460325900000006E-5</v>
      </c>
      <c r="AJ28" s="163">
        <f>1/1000*'[1]44104411Imp'!AH$273</f>
        <v>3.4314292400000002E-5</v>
      </c>
      <c r="AK28" s="163">
        <f>1/1000*'[1]44104411Imp'!AI$273</f>
        <v>0</v>
      </c>
      <c r="AL28" s="163">
        <f>1/1000*'[1]44104411Imp'!AJ$273</f>
        <v>5.1778043200000006E-5</v>
      </c>
      <c r="AM28" s="163">
        <f>1/1000*'[1]44104411Imp'!AK$273</f>
        <v>6.67816292E-5</v>
      </c>
      <c r="AN28" s="163">
        <f>1/1000*'[1]44104411Imp'!AL$273</f>
        <v>2.031343596E-4</v>
      </c>
      <c r="AO28" s="163">
        <f>1/1000*'[1]44104411Imp'!AM$273</f>
        <v>8.1671423999999998E-5</v>
      </c>
      <c r="AP28" s="163">
        <f>1/1000*'[1]44104411Imp'!AN$273</f>
        <v>9.0449920000000004E-7</v>
      </c>
      <c r="AQ28" s="163">
        <f>1/1000*'[1]44104411Imp'!AO$273</f>
        <v>3.4570443000000003E-6</v>
      </c>
      <c r="AR28" s="163">
        <f>1/1000*'[1]44104411Imp'!AP$273</f>
        <v>2.69587191E-4</v>
      </c>
      <c r="AS28" s="163">
        <f>1/1000*'[1]44104411Imp'!AQ$273</f>
        <v>4.9802903149999997E-4</v>
      </c>
      <c r="AT28" s="163">
        <f>1/1000*'[1]44104411Imp'!AR$273</f>
        <v>5.2580627940000007E-4</v>
      </c>
      <c r="AU28" s="163">
        <f>1/1000*'[1]44104411Imp'!AS$273</f>
        <v>6.954207259999999E-4</v>
      </c>
      <c r="AV28" s="163">
        <f>1/1000*'[1]44104411Imp'!AT$273</f>
        <v>7.8523509000000009E-4</v>
      </c>
      <c r="AW28" s="163">
        <f>1/1000*'[1]44104411Imp'!AU$273</f>
        <v>9.282666941666666E-4</v>
      </c>
      <c r="AX28" s="163">
        <f>1/1000*'[1]44104411Imp'!AV$273</f>
        <v>0</v>
      </c>
      <c r="AY28" s="163">
        <f>1/1000*'[1]44104411Imp'!AW$273</f>
        <v>0</v>
      </c>
      <c r="AZ28" s="163">
        <f>1/1000*'[1]44104411Imp'!AX$273</f>
        <v>0</v>
      </c>
      <c r="BA28" s="163">
        <f>1/1000*'[1]44104411Imp'!AY$273</f>
        <v>0</v>
      </c>
      <c r="BB28" s="163">
        <f>1/1000*'[1]44104411Imp'!AZ$273</f>
        <v>0</v>
      </c>
      <c r="BC28" s="163">
        <f>1/1000*'[1]44104411Imp'!BA$273</f>
        <v>0</v>
      </c>
      <c r="BD28" s="386"/>
    </row>
    <row r="29" spans="2:56" ht="17.149999999999999" customHeight="1">
      <c r="B29" s="9" t="s">
        <v>152</v>
      </c>
      <c r="C29" s="58">
        <f t="shared" ref="C29:AB29" si="9">C5-SUM(C6,C7,C8,C12,C15,C27,C28)</f>
        <v>3.7027171999999942E-2</v>
      </c>
      <c r="D29" s="23">
        <f t="shared" si="9"/>
        <v>6.1017823999999887E-2</v>
      </c>
      <c r="E29" s="23">
        <f t="shared" si="9"/>
        <v>4.9532643999999904E-2</v>
      </c>
      <c r="F29" s="23">
        <f t="shared" si="9"/>
        <v>8.6760240000001154E-3</v>
      </c>
      <c r="G29" s="23">
        <f t="shared" si="9"/>
        <v>2.3761999999996064E-3</v>
      </c>
      <c r="H29" s="23">
        <f t="shared" si="9"/>
        <v>2.2966440000002919E-3</v>
      </c>
      <c r="I29" s="23">
        <f t="shared" si="9"/>
        <v>5.8674559999993825E-3</v>
      </c>
      <c r="J29" s="23">
        <f t="shared" si="9"/>
        <v>2.2892800000002822E-3</v>
      </c>
      <c r="K29" s="23">
        <f t="shared" si="9"/>
        <v>2.1707280000000662E-3</v>
      </c>
      <c r="L29" s="23">
        <f t="shared" si="9"/>
        <v>6.3447999999977078E-4</v>
      </c>
      <c r="M29" s="23">
        <f t="shared" si="9"/>
        <v>8.0387999999986803E-4</v>
      </c>
      <c r="N29" s="23">
        <f t="shared" si="9"/>
        <v>1.5337000000001932E-3</v>
      </c>
      <c r="O29" s="23">
        <f t="shared" si="9"/>
        <v>1.601660999999921E-3</v>
      </c>
      <c r="P29" s="23">
        <f t="shared" si="9"/>
        <v>1.9474977102240665E-4</v>
      </c>
      <c r="Q29" s="23">
        <f t="shared" si="9"/>
        <v>1.3073900000004635E-4</v>
      </c>
      <c r="R29" s="23">
        <f t="shared" si="9"/>
        <v>2.5098486274499621E-4</v>
      </c>
      <c r="S29" s="23">
        <f t="shared" si="9"/>
        <v>1.5214119999997777E-3</v>
      </c>
      <c r="T29" s="23">
        <f t="shared" si="9"/>
        <v>1.5168563999996554E-3</v>
      </c>
      <c r="U29" s="23">
        <f t="shared" si="9"/>
        <v>1.6658730000000954E-3</v>
      </c>
      <c r="V29" s="23">
        <f t="shared" si="9"/>
        <v>4.5414306666666793E-3</v>
      </c>
      <c r="W29" s="23">
        <f t="shared" si="9"/>
        <v>0</v>
      </c>
      <c r="X29" s="23">
        <f t="shared" si="9"/>
        <v>0</v>
      </c>
      <c r="Y29" s="23">
        <f t="shared" si="9"/>
        <v>0</v>
      </c>
      <c r="Z29" s="23">
        <f t="shared" si="9"/>
        <v>0</v>
      </c>
      <c r="AA29" s="23">
        <f t="shared" si="9"/>
        <v>0</v>
      </c>
      <c r="AB29" s="23">
        <f t="shared" si="9"/>
        <v>0</v>
      </c>
      <c r="AC29" s="234"/>
      <c r="AD29" s="223">
        <f t="shared" ref="AD29:BC29" si="10">AD5-SUM(AD6,AD7,AD8,AD12,AD15,AD27,AD28)</f>
        <v>4.8201330521400187E-3</v>
      </c>
      <c r="AE29" s="23">
        <f t="shared" si="10"/>
        <v>7.6907428912000031E-3</v>
      </c>
      <c r="AF29" s="23">
        <f t="shared" si="10"/>
        <v>7.4883208175999527E-3</v>
      </c>
      <c r="AG29" s="23">
        <f t="shared" si="10"/>
        <v>1.5339320864000694E-3</v>
      </c>
      <c r="AH29" s="23">
        <f t="shared" si="10"/>
        <v>3.298623775999654E-4</v>
      </c>
      <c r="AI29" s="23">
        <f t="shared" si="10"/>
        <v>3.6016819409995238E-4</v>
      </c>
      <c r="AJ29" s="23">
        <f t="shared" si="10"/>
        <v>1.8030240216000415E-3</v>
      </c>
      <c r="AK29" s="23">
        <f t="shared" si="10"/>
        <v>7.4805316250003973E-4</v>
      </c>
      <c r="AL29" s="23">
        <f t="shared" si="10"/>
        <v>9.0047376720014949E-4</v>
      </c>
      <c r="AM29" s="23">
        <f t="shared" si="10"/>
        <v>1.7025486720007033E-4</v>
      </c>
      <c r="AN29" s="23">
        <f t="shared" si="10"/>
        <v>4.1358923460005359E-4</v>
      </c>
      <c r="AO29" s="23">
        <f t="shared" si="10"/>
        <v>2.9328465599992581E-4</v>
      </c>
      <c r="AP29" s="23">
        <f t="shared" si="10"/>
        <v>7.7569928480000772E-4</v>
      </c>
      <c r="AQ29" s="23">
        <f t="shared" si="10"/>
        <v>1.0747250820003496E-4</v>
      </c>
      <c r="AR29" s="23">
        <f t="shared" si="10"/>
        <v>1.0389534250004884E-4</v>
      </c>
      <c r="AS29" s="23">
        <f t="shared" si="10"/>
        <v>1.326684624999297E-4</v>
      </c>
      <c r="AT29" s="23">
        <f t="shared" si="10"/>
        <v>2.8781281729994834E-4</v>
      </c>
      <c r="AU29" s="23">
        <f t="shared" si="10"/>
        <v>5.2080186730002476E-4</v>
      </c>
      <c r="AV29" s="23">
        <f t="shared" si="10"/>
        <v>6.5611872199999866E-4</v>
      </c>
      <c r="AW29" s="23">
        <f t="shared" si="10"/>
        <v>1.4447204095833777E-3</v>
      </c>
      <c r="AX29" s="23">
        <f t="shared" si="10"/>
        <v>0</v>
      </c>
      <c r="AY29" s="23">
        <f t="shared" si="10"/>
        <v>0</v>
      </c>
      <c r="AZ29" s="23">
        <f t="shared" si="10"/>
        <v>0</v>
      </c>
      <c r="BA29" s="23">
        <f t="shared" si="10"/>
        <v>0</v>
      </c>
      <c r="BB29" s="23">
        <f t="shared" si="10"/>
        <v>0</v>
      </c>
      <c r="BC29" s="23">
        <f t="shared" si="10"/>
        <v>0</v>
      </c>
      <c r="BD29" s="386"/>
    </row>
    <row r="30" spans="2:56">
      <c r="B30" s="5" t="s">
        <v>88</v>
      </c>
      <c r="C30" s="45">
        <f>1/$A$1*'[1]44104411Imp'!$B$226</f>
        <v>3.5183091999999999E-2</v>
      </c>
      <c r="D30" s="10">
        <f>1/$A$1*'[1]44104411Imp'!$C$226</f>
        <v>6.0447408000000001E-2</v>
      </c>
      <c r="E30" s="10">
        <f>1/$A$1*'[1]44104411Imp'!D$226</f>
        <v>4.5410372000000004E-2</v>
      </c>
      <c r="F30" s="10">
        <f>1/$A$1*'[1]44104411Imp'!E$226</f>
        <v>6.9595400000000002E-3</v>
      </c>
      <c r="G30" s="10">
        <f>1/$A$1*'[1]44104411Imp'!F$226</f>
        <v>1.3240000000000005E-4</v>
      </c>
      <c r="H30" s="10">
        <f>1/$A$1*'[1]44104411Imp'!G$226</f>
        <v>1.008E-5</v>
      </c>
      <c r="I30" s="10">
        <f>1/$A$1*'[1]44104411Imp'!H$226</f>
        <v>3.834236E-3</v>
      </c>
      <c r="J30" s="10">
        <f>1/$A$1*'[1]44104411Imp'!I$226</f>
        <v>5.2919999999999995E-6</v>
      </c>
      <c r="K30" s="10">
        <f>1/$A$1*'[1]44104411Imp'!J$226</f>
        <v>1.8647999999999998E-5</v>
      </c>
      <c r="L30" s="10">
        <f>1/$A$1*'[1]44104411Imp'!K$226</f>
        <v>1.2222000000000001E-4</v>
      </c>
      <c r="M30" s="10">
        <f>1/$A$1*'[1]44104411Imp'!L$226</f>
        <v>1.3532399999999998E-4</v>
      </c>
      <c r="N30" s="10">
        <f>1/$A$1*'[1]44104411Imp'!M$226</f>
        <v>1.8471600000000003E-4</v>
      </c>
      <c r="O30" s="10">
        <f>1/$A$1*'[1]44104411Imp'!N$226</f>
        <v>8.2738099999999997E-4</v>
      </c>
      <c r="P30" s="10">
        <f>1/$A$1*'[1]44104411Imp'!O$226</f>
        <v>1.47276E-4</v>
      </c>
      <c r="Q30" s="10">
        <f>1/$A$1*'[1]44104411Imp'!P$226</f>
        <v>7.7236000000000004E-5</v>
      </c>
      <c r="R30" s="10">
        <f>1/$A$1*'[1]44104411Imp'!Q$226</f>
        <v>9.7239999999999984E-5</v>
      </c>
      <c r="S30" s="10">
        <f>1/$A$1*'[1]44104411Imp'!R$226</f>
        <v>3.8241199999999994E-4</v>
      </c>
      <c r="T30" s="10">
        <f>1/$A$1*'[1]44104411Imp'!S$226</f>
        <v>1.9070399999999998E-4</v>
      </c>
      <c r="U30" s="10">
        <f>1/$A$1*'[1]44104411Imp'!T$226</f>
        <v>8.8682999999999991E-5</v>
      </c>
      <c r="V30" s="10">
        <f>1/$A$1*'[1]44104411Imp'!U$226</f>
        <v>4.1982866666666671E-4</v>
      </c>
      <c r="W30" s="10">
        <f>1/$A$1*'[1]44104411Imp'!V$226</f>
        <v>0</v>
      </c>
      <c r="X30" s="10">
        <f>1/$A$1*'[1]44104411Imp'!W$226</f>
        <v>0</v>
      </c>
      <c r="Y30" s="10">
        <f>1/$A$1*'[1]44104411Imp'!X$226</f>
        <v>0</v>
      </c>
      <c r="Z30" s="10">
        <f>1/$A$1*'[1]44104411Imp'!Y$226</f>
        <v>0</v>
      </c>
      <c r="AA30" s="10">
        <f>1/$A$1*'[1]44104411Imp'!Z$226</f>
        <v>0</v>
      </c>
      <c r="AB30" s="10">
        <f>1/$A$1*'[1]44104411Imp'!AA$226</f>
        <v>0</v>
      </c>
      <c r="AC30" s="234"/>
      <c r="AD30" s="238">
        <f>1/1000*'[1]44104411Imp'!AB$226</f>
        <v>4.6074166657229998E-3</v>
      </c>
      <c r="AE30" s="10">
        <f>1/1000*'[1]44104411Imp'!AC$226</f>
        <v>7.6227892411999997E-3</v>
      </c>
      <c r="AF30" s="10">
        <f>1/1000*'[1]44104411Imp'!AD$226</f>
        <v>7.1724733967999995E-3</v>
      </c>
      <c r="AG30" s="10">
        <f>1/1000*'[1]44104411Imp'!AE$226</f>
        <v>1.2793634447999999E-3</v>
      </c>
      <c r="AH30" s="10">
        <f>1/1000*'[1]44104411Imp'!AF$226</f>
        <v>1.9520522700000002E-5</v>
      </c>
      <c r="AI30" s="10">
        <f>1/1000*'[1]44104411Imp'!AG$226</f>
        <v>1.1720666100000001E-5</v>
      </c>
      <c r="AJ30" s="10">
        <f>1/1000*'[1]44104411Imp'!AH$226</f>
        <v>1.3453402432000001E-3</v>
      </c>
      <c r="AK30" s="10">
        <f>1/1000*'[1]44104411Imp'!AI$226</f>
        <v>8.2230000000000005E-7</v>
      </c>
      <c r="AL30" s="10">
        <f>1/1000*'[1]44104411Imp'!AJ$226</f>
        <v>1.2353984600000002E-4</v>
      </c>
      <c r="AM30" s="10">
        <f>1/1000*'[1]44104411Imp'!AK$226</f>
        <v>6.5718791599999997E-5</v>
      </c>
      <c r="AN30" s="10">
        <f>1/1000*'[1]44104411Imp'!AL$226</f>
        <v>4.5527189400000003E-5</v>
      </c>
      <c r="AO30" s="10">
        <f>1/1000*'[1]44104411Imp'!AM$226</f>
        <v>7.9170000000000003E-5</v>
      </c>
      <c r="AP30" s="10">
        <f>1/1000*'[1]44104411Imp'!AN$226</f>
        <v>6.1957552799999998E-4</v>
      </c>
      <c r="AQ30" s="10">
        <f>1/1000*'[1]44104411Imp'!AO$226</f>
        <v>8.1684790500000012E-5</v>
      </c>
      <c r="AR30" s="10">
        <f>1/1000*'[1]44104411Imp'!AP$226</f>
        <v>6.2671987499999995E-5</v>
      </c>
      <c r="AS30" s="10">
        <f>1/1000*'[1]44104411Imp'!AQ$226</f>
        <v>3.92685335E-5</v>
      </c>
      <c r="AT30" s="10">
        <f>1/1000*'[1]44104411Imp'!AR$226</f>
        <v>1.1704471290000001E-4</v>
      </c>
      <c r="AU30" s="10">
        <f>1/1000*'[1]44104411Imp'!AS$226</f>
        <v>8.8002500299999998E-5</v>
      </c>
      <c r="AV30" s="10">
        <f>1/1000*'[1]44104411Imp'!AT$226</f>
        <v>5.3714242000000003E-5</v>
      </c>
      <c r="AW30" s="10">
        <f>1/1000*'[1]44104411Imp'!AU$226</f>
        <v>5.6425880416666664E-5</v>
      </c>
      <c r="AX30" s="10">
        <f>1/1000*'[1]44104411Imp'!AV$226</f>
        <v>0</v>
      </c>
      <c r="AY30" s="10">
        <f>1/1000*'[1]44104411Imp'!AW$226</f>
        <v>0</v>
      </c>
      <c r="AZ30" s="10">
        <f>1/1000*'[1]44104411Imp'!AX$226</f>
        <v>0</v>
      </c>
      <c r="BA30" s="10">
        <f>1/1000*'[1]44104411Imp'!AY$226</f>
        <v>0</v>
      </c>
      <c r="BB30" s="10">
        <f>1/1000*'[1]44104411Imp'!AZ$226</f>
        <v>0</v>
      </c>
      <c r="BC30" s="10">
        <f>1/1000*'[1]44104411Imp'!BA$226</f>
        <v>0</v>
      </c>
      <c r="BD30" s="386"/>
    </row>
    <row r="31" spans="2:56" ht="13" thickBot="1">
      <c r="B31" s="6" t="s">
        <v>135</v>
      </c>
      <c r="C31" s="106">
        <f t="shared" ref="C31:AB31" si="11">SUM(C29:C29)-SUM(C30:C30)</f>
        <v>1.8440799999999424E-3</v>
      </c>
      <c r="D31" s="107">
        <f t="shared" si="11"/>
        <v>5.7041599999988618E-4</v>
      </c>
      <c r="E31" s="107">
        <f t="shared" si="11"/>
        <v>4.1222719999998991E-3</v>
      </c>
      <c r="F31" s="107">
        <f t="shared" si="11"/>
        <v>1.7164840000001153E-3</v>
      </c>
      <c r="G31" s="107">
        <f t="shared" si="11"/>
        <v>2.2437999999996064E-3</v>
      </c>
      <c r="H31" s="107">
        <f t="shared" si="11"/>
        <v>2.2865640000002919E-3</v>
      </c>
      <c r="I31" s="107">
        <f t="shared" si="11"/>
        <v>2.0332199999993825E-3</v>
      </c>
      <c r="J31" s="107">
        <f t="shared" si="11"/>
        <v>2.2839880000002821E-3</v>
      </c>
      <c r="K31" s="107">
        <f t="shared" si="11"/>
        <v>2.1520800000000661E-3</v>
      </c>
      <c r="L31" s="107">
        <f t="shared" si="11"/>
        <v>5.1225999999977075E-4</v>
      </c>
      <c r="M31" s="107">
        <f t="shared" si="11"/>
        <v>6.68555999999868E-4</v>
      </c>
      <c r="N31" s="107">
        <f t="shared" si="11"/>
        <v>1.3489840000001931E-3</v>
      </c>
      <c r="O31" s="107">
        <f t="shared" si="11"/>
        <v>7.7427999999992098E-4</v>
      </c>
      <c r="P31" s="107">
        <f t="shared" si="11"/>
        <v>4.7473771022406644E-5</v>
      </c>
      <c r="Q31" s="107">
        <f t="shared" si="11"/>
        <v>5.3503000000046342E-5</v>
      </c>
      <c r="R31" s="107">
        <f t="shared" si="11"/>
        <v>1.5374486274499622E-4</v>
      </c>
      <c r="S31" s="107">
        <f t="shared" si="11"/>
        <v>1.1389999999997778E-3</v>
      </c>
      <c r="T31" s="107">
        <f t="shared" si="11"/>
        <v>1.3261523999996555E-3</v>
      </c>
      <c r="U31" s="107">
        <f t="shared" si="11"/>
        <v>1.5771900000000954E-3</v>
      </c>
      <c r="V31" s="107">
        <f t="shared" si="11"/>
        <v>4.1216020000000124E-3</v>
      </c>
      <c r="W31" s="107">
        <f t="shared" si="11"/>
        <v>0</v>
      </c>
      <c r="X31" s="107">
        <f t="shared" si="11"/>
        <v>0</v>
      </c>
      <c r="Y31" s="107">
        <f t="shared" si="11"/>
        <v>0</v>
      </c>
      <c r="Z31" s="107">
        <f t="shared" si="11"/>
        <v>0</v>
      </c>
      <c r="AA31" s="107">
        <f t="shared" si="11"/>
        <v>0</v>
      </c>
      <c r="AB31" s="107">
        <f t="shared" si="11"/>
        <v>0</v>
      </c>
      <c r="AC31" s="35"/>
      <c r="AD31" s="69">
        <f t="shared" ref="AD31:BC31" si="12">SUM(AD29:AD29)-SUM(AD30:AD30)</f>
        <v>2.1271638641701899E-4</v>
      </c>
      <c r="AE31" s="109">
        <f t="shared" si="12"/>
        <v>6.7953650000003411E-5</v>
      </c>
      <c r="AF31" s="109">
        <f t="shared" si="12"/>
        <v>3.1584742079995322E-4</v>
      </c>
      <c r="AG31" s="109">
        <f t="shared" si="12"/>
        <v>2.5456864160006945E-4</v>
      </c>
      <c r="AH31" s="109">
        <f t="shared" si="12"/>
        <v>3.1034185489996538E-4</v>
      </c>
      <c r="AI31" s="109">
        <f t="shared" si="12"/>
        <v>3.484475279999524E-4</v>
      </c>
      <c r="AJ31" s="109">
        <f t="shared" si="12"/>
        <v>4.5768377840004143E-4</v>
      </c>
      <c r="AK31" s="109">
        <f t="shared" si="12"/>
        <v>7.4723086250003969E-4</v>
      </c>
      <c r="AL31" s="109">
        <f t="shared" si="12"/>
        <v>7.7693392120014942E-4</v>
      </c>
      <c r="AM31" s="109">
        <f t="shared" si="12"/>
        <v>1.0453607560007033E-4</v>
      </c>
      <c r="AN31" s="109">
        <f t="shared" si="12"/>
        <v>3.6806204520005361E-4</v>
      </c>
      <c r="AO31" s="109">
        <f t="shared" si="12"/>
        <v>2.1411465599992582E-4</v>
      </c>
      <c r="AP31" s="109">
        <f t="shared" si="12"/>
        <v>1.5612375680000774E-4</v>
      </c>
      <c r="AQ31" s="109">
        <f t="shared" si="12"/>
        <v>2.5787717700034943E-5</v>
      </c>
      <c r="AR31" s="109">
        <f t="shared" si="12"/>
        <v>4.1223355000048843E-5</v>
      </c>
      <c r="AS31" s="109">
        <f t="shared" si="12"/>
        <v>9.3399928999929696E-5</v>
      </c>
      <c r="AT31" s="109">
        <f t="shared" si="12"/>
        <v>1.7076810439994834E-4</v>
      </c>
      <c r="AU31" s="109">
        <f t="shared" si="12"/>
        <v>4.3279936700002476E-4</v>
      </c>
      <c r="AV31" s="109">
        <f t="shared" si="12"/>
        <v>6.0240447999999869E-4</v>
      </c>
      <c r="AW31" s="109">
        <f t="shared" si="12"/>
        <v>1.3882945291667111E-3</v>
      </c>
      <c r="AX31" s="109">
        <f t="shared" si="12"/>
        <v>0</v>
      </c>
      <c r="AY31" s="109">
        <f t="shared" si="12"/>
        <v>0</v>
      </c>
      <c r="AZ31" s="109">
        <f t="shared" si="12"/>
        <v>0</v>
      </c>
      <c r="BA31" s="109">
        <f t="shared" si="12"/>
        <v>0</v>
      </c>
      <c r="BB31" s="109">
        <f t="shared" si="12"/>
        <v>0</v>
      </c>
      <c r="BC31" s="109">
        <f t="shared" si="12"/>
        <v>0</v>
      </c>
      <c r="BD31" s="386"/>
    </row>
    <row r="32" spans="2:56" ht="13" thickTop="1">
      <c r="AD32" s="29"/>
      <c r="AE32" s="29"/>
      <c r="AF32" s="29"/>
      <c r="AG32" s="29"/>
      <c r="AH32" s="29"/>
      <c r="AI32" s="29"/>
      <c r="AJ32" s="29"/>
      <c r="AK32" s="29"/>
      <c r="AL32" s="29"/>
      <c r="AM32" s="29"/>
      <c r="AN32" s="29"/>
      <c r="AO32" s="29"/>
      <c r="AP32" s="29"/>
      <c r="AQ32" s="29"/>
      <c r="AR32" s="29"/>
      <c r="AS32" s="29"/>
      <c r="AT32" s="29"/>
      <c r="AU32" s="29"/>
      <c r="AV32" s="29"/>
      <c r="AW32" s="29"/>
      <c r="AX32" s="29"/>
      <c r="AY32" s="29"/>
      <c r="AZ32" s="29"/>
      <c r="BA32" s="29"/>
      <c r="BB32" s="29"/>
      <c r="BC32" s="29"/>
    </row>
    <row r="33" spans="30:55">
      <c r="AD33" s="29"/>
      <c r="AE33" s="29"/>
      <c r="AF33" s="29"/>
      <c r="AG33" s="29"/>
      <c r="AH33" s="29"/>
      <c r="AI33" s="29"/>
      <c r="AJ33" s="29"/>
      <c r="AK33" s="29"/>
      <c r="AL33" s="29"/>
      <c r="AM33" s="29"/>
      <c r="AN33" s="29"/>
      <c r="AO33" s="29"/>
      <c r="AP33" s="29"/>
      <c r="AQ33" s="29"/>
      <c r="AR33" s="29"/>
      <c r="AS33" s="29"/>
      <c r="AT33" s="29"/>
      <c r="AU33" s="29"/>
      <c r="AV33" s="29"/>
      <c r="AW33" s="29"/>
      <c r="AX33" s="29"/>
      <c r="AY33" s="29"/>
      <c r="AZ33" s="29"/>
      <c r="BA33" s="29"/>
      <c r="BB33" s="29"/>
      <c r="BC33" s="29"/>
    </row>
    <row r="34" spans="30:55">
      <c r="AD34" s="29"/>
      <c r="AE34" s="29"/>
      <c r="AF34" s="29"/>
      <c r="AG34" s="29"/>
      <c r="AH34" s="29"/>
      <c r="AI34" s="29"/>
      <c r="AJ34" s="29"/>
      <c r="AK34" s="29"/>
      <c r="AL34" s="29"/>
      <c r="AM34" s="29"/>
      <c r="AN34" s="29"/>
      <c r="AO34" s="29"/>
      <c r="AP34" s="29"/>
      <c r="AQ34" s="29"/>
      <c r="AR34" s="29"/>
      <c r="AS34" s="29"/>
      <c r="AT34" s="29"/>
      <c r="AU34" s="29"/>
      <c r="AV34" s="29"/>
      <c r="AW34" s="29"/>
      <c r="AX34" s="29"/>
      <c r="AY34" s="29"/>
      <c r="AZ34" s="29"/>
      <c r="BA34" s="29"/>
      <c r="BB34" s="29"/>
      <c r="BC34" s="29"/>
    </row>
    <row r="35" spans="30:55">
      <c r="AD35" s="29"/>
      <c r="AE35" s="29"/>
      <c r="AF35" s="29"/>
      <c r="AG35" s="29"/>
      <c r="AH35" s="29"/>
      <c r="AI35" s="29"/>
      <c r="AJ35" s="29"/>
      <c r="AK35" s="29"/>
      <c r="AL35" s="29"/>
      <c r="AM35" s="29"/>
      <c r="AN35" s="29"/>
      <c r="AO35" s="29"/>
      <c r="AP35" s="29"/>
      <c r="AQ35" s="29"/>
      <c r="AR35" s="29"/>
      <c r="AS35" s="29"/>
      <c r="AT35" s="29"/>
      <c r="AU35" s="29"/>
      <c r="AV35" s="29"/>
      <c r="AW35" s="29"/>
      <c r="AX35" s="29"/>
      <c r="AY35" s="29"/>
      <c r="AZ35" s="29"/>
      <c r="BA35" s="29"/>
      <c r="BB35" s="29"/>
      <c r="BC35" s="29"/>
    </row>
    <row r="36" spans="30:55">
      <c r="AD36" s="29"/>
      <c r="AE36" s="29"/>
      <c r="AF36" s="29"/>
      <c r="AG36" s="29"/>
      <c r="AH36" s="29"/>
      <c r="AI36" s="29"/>
      <c r="AJ36" s="29"/>
      <c r="AK36" s="29"/>
      <c r="AL36" s="29"/>
      <c r="AM36" s="29"/>
      <c r="AN36" s="29"/>
      <c r="AO36" s="29"/>
      <c r="AP36" s="29"/>
      <c r="AQ36" s="29"/>
      <c r="AR36" s="29"/>
      <c r="AS36" s="29"/>
      <c r="AT36" s="29"/>
      <c r="AU36" s="29"/>
      <c r="AV36" s="29"/>
      <c r="AW36" s="29"/>
      <c r="AX36" s="29"/>
      <c r="AY36" s="29"/>
      <c r="AZ36" s="29"/>
      <c r="BA36" s="29"/>
      <c r="BB36" s="29"/>
      <c r="BC36" s="29"/>
    </row>
    <row r="37" spans="30:55">
      <c r="AD37" s="29"/>
      <c r="AE37" s="29"/>
      <c r="AF37" s="29"/>
      <c r="AG37" s="29"/>
      <c r="AH37" s="29"/>
      <c r="AI37" s="29"/>
      <c r="AJ37" s="29"/>
      <c r="AK37" s="29"/>
      <c r="AL37" s="29"/>
      <c r="AM37" s="29"/>
      <c r="AN37" s="29"/>
      <c r="AO37" s="29"/>
      <c r="AP37" s="29"/>
      <c r="AQ37" s="29"/>
      <c r="AR37" s="29"/>
      <c r="AS37" s="29"/>
      <c r="AT37" s="29"/>
      <c r="AU37" s="29"/>
      <c r="AV37" s="29"/>
      <c r="AW37" s="29"/>
      <c r="AX37" s="29"/>
      <c r="AY37" s="29"/>
      <c r="AZ37" s="29"/>
      <c r="BA37" s="29"/>
      <c r="BB37" s="29"/>
      <c r="BC37" s="29"/>
    </row>
    <row r="38" spans="30:55">
      <c r="AD38" s="29"/>
      <c r="AE38" s="29"/>
      <c r="AF38" s="29"/>
      <c r="AG38" s="29"/>
      <c r="AH38" s="29"/>
      <c r="AI38" s="29"/>
      <c r="AJ38" s="29"/>
      <c r="AK38" s="29"/>
      <c r="AL38" s="29"/>
      <c r="AM38" s="29"/>
      <c r="AN38" s="29"/>
      <c r="AO38" s="29"/>
      <c r="AP38" s="29"/>
      <c r="AQ38" s="29"/>
      <c r="AR38" s="29"/>
      <c r="AS38" s="29"/>
      <c r="AT38" s="29"/>
      <c r="AU38" s="29"/>
      <c r="AV38" s="29"/>
      <c r="AW38" s="29"/>
      <c r="AX38" s="29"/>
      <c r="AY38" s="29"/>
      <c r="AZ38" s="29"/>
      <c r="BA38" s="29"/>
      <c r="BB38" s="29"/>
      <c r="BC38" s="29"/>
    </row>
    <row r="39" spans="30:55">
      <c r="AD39" s="29"/>
      <c r="AE39" s="29"/>
      <c r="AF39" s="29"/>
      <c r="AG39" s="29"/>
      <c r="AH39" s="29"/>
      <c r="AI39" s="29"/>
      <c r="AJ39" s="29"/>
      <c r="AK39" s="29"/>
      <c r="AL39" s="29"/>
      <c r="AM39" s="29"/>
      <c r="AN39" s="29"/>
      <c r="AO39" s="29"/>
      <c r="AP39" s="29"/>
      <c r="AQ39" s="29"/>
      <c r="AR39" s="29"/>
      <c r="AS39" s="29"/>
      <c r="AT39" s="29"/>
      <c r="AU39" s="29"/>
      <c r="AV39" s="29"/>
      <c r="AW39" s="29"/>
      <c r="AX39" s="29"/>
      <c r="AY39" s="29"/>
      <c r="AZ39" s="29"/>
      <c r="BA39" s="29"/>
      <c r="BB39" s="29"/>
      <c r="BC39" s="29"/>
    </row>
    <row r="40" spans="30:55">
      <c r="AD40" s="29"/>
      <c r="AE40" s="29"/>
      <c r="AF40" s="29"/>
      <c r="AG40" s="29"/>
      <c r="AH40" s="29"/>
      <c r="AI40" s="29"/>
      <c r="AJ40" s="29"/>
      <c r="AK40" s="29"/>
      <c r="AL40" s="29"/>
      <c r="AM40" s="29"/>
      <c r="AN40" s="29"/>
      <c r="AO40" s="29"/>
      <c r="AP40" s="29"/>
      <c r="AQ40" s="29"/>
      <c r="AR40" s="29"/>
      <c r="AS40" s="29"/>
      <c r="AT40" s="29"/>
      <c r="AU40" s="29"/>
      <c r="AV40" s="29"/>
      <c r="AW40" s="29"/>
      <c r="AX40" s="29"/>
      <c r="AY40" s="29"/>
      <c r="AZ40" s="29"/>
      <c r="BA40" s="29"/>
      <c r="BB40" s="29"/>
      <c r="BC40" s="29"/>
    </row>
    <row r="41" spans="30:55">
      <c r="AD41" s="29"/>
      <c r="AE41" s="29"/>
      <c r="AF41" s="29"/>
      <c r="AG41" s="29"/>
      <c r="AH41" s="29"/>
      <c r="AI41" s="29"/>
      <c r="AJ41" s="29"/>
      <c r="AK41" s="29"/>
      <c r="AL41" s="29"/>
      <c r="AM41" s="29"/>
      <c r="AN41" s="29"/>
      <c r="AO41" s="29"/>
      <c r="AP41" s="29"/>
      <c r="AQ41" s="29"/>
      <c r="AR41" s="29"/>
      <c r="AS41" s="29"/>
      <c r="AT41" s="29"/>
      <c r="AU41" s="29"/>
      <c r="AV41" s="29"/>
      <c r="AW41" s="29"/>
      <c r="AX41" s="29"/>
      <c r="AY41" s="29"/>
      <c r="AZ41" s="29"/>
      <c r="BA41" s="29"/>
      <c r="BB41" s="29"/>
      <c r="BC41" s="29"/>
    </row>
    <row r="42" spans="30:55">
      <c r="AD42" s="29"/>
      <c r="AE42" s="29"/>
      <c r="AF42" s="29"/>
      <c r="AG42" s="29"/>
      <c r="AH42" s="29"/>
      <c r="AI42" s="29"/>
      <c r="AJ42" s="29"/>
      <c r="AK42" s="29"/>
      <c r="AL42" s="29"/>
      <c r="AM42" s="29"/>
      <c r="AN42" s="29"/>
      <c r="AO42" s="29"/>
      <c r="AP42" s="29"/>
      <c r="AQ42" s="29"/>
      <c r="AR42" s="29"/>
      <c r="AS42" s="29"/>
      <c r="AT42" s="29"/>
      <c r="AU42" s="29"/>
      <c r="AV42" s="29"/>
      <c r="AW42" s="29"/>
      <c r="AX42" s="29"/>
      <c r="AY42" s="29"/>
      <c r="AZ42" s="29"/>
      <c r="BA42" s="29"/>
      <c r="BB42" s="29"/>
      <c r="BC42" s="29"/>
    </row>
    <row r="43" spans="30:55">
      <c r="AD43" s="29"/>
      <c r="AE43" s="29"/>
      <c r="AF43" s="29"/>
      <c r="AG43" s="29"/>
      <c r="AH43" s="29"/>
      <c r="AI43" s="29"/>
      <c r="AJ43" s="29"/>
      <c r="AK43" s="29"/>
      <c r="AL43" s="29"/>
      <c r="AM43" s="29"/>
      <c r="AN43" s="29"/>
      <c r="AO43" s="29"/>
      <c r="AP43" s="29"/>
      <c r="AQ43" s="29"/>
      <c r="AR43" s="29"/>
      <c r="AS43" s="29"/>
      <c r="AT43" s="29"/>
      <c r="AU43" s="29"/>
      <c r="AV43" s="29"/>
      <c r="AW43" s="29"/>
      <c r="AX43" s="29"/>
      <c r="AY43" s="29"/>
      <c r="AZ43" s="29"/>
      <c r="BA43" s="29"/>
      <c r="BB43" s="29"/>
      <c r="BC43" s="29"/>
    </row>
    <row r="44" spans="30:55">
      <c r="AD44" s="29"/>
      <c r="AE44" s="29"/>
      <c r="AF44" s="29"/>
      <c r="AG44" s="29"/>
      <c r="AH44" s="29"/>
      <c r="AI44" s="29"/>
      <c r="AJ44" s="29"/>
      <c r="AK44" s="29"/>
      <c r="AL44" s="29"/>
      <c r="AM44" s="29"/>
      <c r="AN44" s="29"/>
      <c r="AO44" s="29"/>
      <c r="AP44" s="29"/>
      <c r="AQ44" s="29"/>
      <c r="AR44" s="29"/>
      <c r="AS44" s="29"/>
      <c r="AT44" s="29"/>
      <c r="AU44" s="29"/>
      <c r="AV44" s="29"/>
      <c r="AW44" s="29"/>
      <c r="AX44" s="29"/>
      <c r="AY44" s="29"/>
      <c r="AZ44" s="29"/>
      <c r="BA44" s="29"/>
      <c r="BB44" s="29"/>
      <c r="BC44" s="29"/>
    </row>
    <row r="45" spans="30:55">
      <c r="AD45" s="29"/>
      <c r="AE45" s="29"/>
      <c r="AF45" s="29"/>
      <c r="AG45" s="29"/>
      <c r="AH45" s="29"/>
      <c r="AI45" s="29"/>
      <c r="AJ45" s="29"/>
      <c r="AK45" s="29"/>
      <c r="AL45" s="29"/>
      <c r="AM45" s="29"/>
      <c r="AN45" s="29"/>
      <c r="AO45" s="29"/>
      <c r="AP45" s="29"/>
      <c r="AQ45" s="29"/>
      <c r="AR45" s="29"/>
      <c r="AS45" s="29"/>
      <c r="AT45" s="29"/>
      <c r="AU45" s="29"/>
      <c r="AV45" s="29"/>
      <c r="AW45" s="29"/>
      <c r="AX45" s="29"/>
      <c r="AY45" s="29"/>
      <c r="AZ45" s="29"/>
      <c r="BA45" s="29"/>
      <c r="BB45" s="29"/>
      <c r="BC45" s="29"/>
    </row>
    <row r="46" spans="30:55">
      <c r="AD46" s="29"/>
      <c r="AE46" s="29"/>
      <c r="AF46" s="29"/>
      <c r="AG46" s="29"/>
      <c r="AH46" s="29"/>
      <c r="AI46" s="29"/>
      <c r="AJ46" s="29"/>
      <c r="AK46" s="29"/>
      <c r="AL46" s="29"/>
      <c r="AM46" s="29"/>
      <c r="AN46" s="29"/>
      <c r="AO46" s="29"/>
      <c r="AP46" s="29"/>
      <c r="AQ46" s="29"/>
      <c r="AR46" s="29"/>
      <c r="AS46" s="29"/>
      <c r="AT46" s="29"/>
      <c r="AU46" s="29"/>
      <c r="AV46" s="29"/>
      <c r="AW46" s="29"/>
      <c r="AX46" s="29"/>
      <c r="AY46" s="29"/>
      <c r="AZ46" s="29"/>
      <c r="BA46" s="29"/>
      <c r="BB46" s="29"/>
      <c r="BC46" s="29"/>
    </row>
    <row r="47" spans="30:55">
      <c r="AD47" s="29"/>
      <c r="AE47" s="29"/>
      <c r="AF47" s="29"/>
      <c r="AG47" s="29"/>
      <c r="AH47" s="29"/>
      <c r="AI47" s="29"/>
      <c r="AJ47" s="29"/>
      <c r="AK47" s="29"/>
      <c r="AL47" s="29"/>
      <c r="AM47" s="29"/>
      <c r="AN47" s="29"/>
      <c r="AO47" s="29"/>
      <c r="AP47" s="29"/>
      <c r="AQ47" s="29"/>
      <c r="AR47" s="29"/>
      <c r="AS47" s="29"/>
      <c r="AT47" s="29"/>
      <c r="AU47" s="29"/>
      <c r="AV47" s="29"/>
      <c r="AW47" s="29"/>
      <c r="AX47" s="29"/>
      <c r="AY47" s="29"/>
      <c r="AZ47" s="29"/>
      <c r="BA47" s="29"/>
      <c r="BB47" s="29"/>
      <c r="BC47" s="29"/>
    </row>
    <row r="48" spans="30:55">
      <c r="AD48" s="29"/>
      <c r="AE48" s="29"/>
      <c r="AF48" s="29"/>
      <c r="AG48" s="29"/>
      <c r="AH48" s="29"/>
      <c r="AI48" s="29"/>
      <c r="AJ48" s="29"/>
      <c r="AK48" s="29"/>
      <c r="AL48" s="29"/>
      <c r="AM48" s="29"/>
      <c r="AN48" s="29"/>
      <c r="AO48" s="29"/>
      <c r="AP48" s="29"/>
      <c r="AQ48" s="29"/>
      <c r="AR48" s="29"/>
      <c r="AS48" s="29"/>
      <c r="AT48" s="29"/>
      <c r="AU48" s="29"/>
      <c r="AV48" s="29"/>
      <c r="AW48" s="29"/>
      <c r="AX48" s="29"/>
      <c r="AY48" s="29"/>
      <c r="AZ48" s="29"/>
      <c r="BA48" s="29"/>
      <c r="BB48" s="29"/>
      <c r="BC48" s="29"/>
    </row>
    <row r="49" spans="30:55">
      <c r="AD49" s="29"/>
      <c r="AE49" s="29"/>
      <c r="AF49" s="29"/>
      <c r="AG49" s="29"/>
      <c r="AH49" s="29"/>
      <c r="AI49" s="29"/>
      <c r="AJ49" s="29"/>
      <c r="AK49" s="29"/>
      <c r="AL49" s="29"/>
      <c r="AM49" s="29"/>
      <c r="AN49" s="29"/>
      <c r="AO49" s="29"/>
      <c r="AP49" s="29"/>
      <c r="AQ49" s="29"/>
      <c r="AR49" s="29"/>
      <c r="AS49" s="29"/>
      <c r="AT49" s="29"/>
      <c r="AU49" s="29"/>
      <c r="AV49" s="29"/>
      <c r="AW49" s="29"/>
      <c r="AX49" s="29"/>
      <c r="AY49" s="29"/>
      <c r="AZ49" s="29"/>
      <c r="BA49" s="29"/>
      <c r="BB49" s="29"/>
      <c r="BC49" s="29"/>
    </row>
    <row r="50" spans="30:55">
      <c r="AD50" s="29"/>
      <c r="AE50" s="29"/>
      <c r="AF50" s="29"/>
      <c r="AG50" s="29"/>
      <c r="AH50" s="29"/>
      <c r="AI50" s="29"/>
      <c r="AJ50" s="29"/>
      <c r="AK50" s="29"/>
      <c r="AL50" s="29"/>
      <c r="AM50" s="29"/>
      <c r="AN50" s="29"/>
      <c r="AO50" s="29"/>
      <c r="AP50" s="29"/>
      <c r="AQ50" s="29"/>
      <c r="AR50" s="29"/>
      <c r="AS50" s="29"/>
      <c r="AT50" s="29"/>
      <c r="AU50" s="29"/>
      <c r="AV50" s="29"/>
      <c r="AW50" s="29"/>
      <c r="AX50" s="29"/>
      <c r="AY50" s="29"/>
      <c r="AZ50" s="29"/>
      <c r="BA50" s="29"/>
      <c r="BB50" s="29"/>
      <c r="BC50" s="29"/>
    </row>
    <row r="51" spans="30:55">
      <c r="AD51" s="29"/>
      <c r="AE51" s="29"/>
      <c r="AF51" s="29"/>
      <c r="AG51" s="29"/>
      <c r="AH51" s="29"/>
      <c r="AI51" s="29"/>
      <c r="AJ51" s="29"/>
      <c r="AK51" s="29"/>
      <c r="AL51" s="29"/>
      <c r="AM51" s="29"/>
      <c r="AN51" s="29"/>
      <c r="AO51" s="29"/>
      <c r="AP51" s="29"/>
      <c r="AQ51" s="29"/>
      <c r="AR51" s="29"/>
      <c r="AS51" s="29"/>
      <c r="AT51" s="29"/>
      <c r="AU51" s="29"/>
      <c r="AV51" s="29"/>
      <c r="AW51" s="29"/>
      <c r="AX51" s="29"/>
      <c r="AY51" s="29"/>
      <c r="AZ51" s="29"/>
      <c r="BA51" s="29"/>
      <c r="BB51" s="29"/>
      <c r="BC51" s="29"/>
    </row>
    <row r="52" spans="30:55">
      <c r="AD52" s="29"/>
      <c r="AE52" s="29"/>
      <c r="AF52" s="29"/>
      <c r="AG52" s="29"/>
      <c r="AH52" s="29"/>
      <c r="AI52" s="29"/>
      <c r="AJ52" s="29"/>
      <c r="AK52" s="29"/>
      <c r="AL52" s="29"/>
      <c r="AM52" s="29"/>
      <c r="AN52" s="29"/>
      <c r="AO52" s="29"/>
      <c r="AP52" s="29"/>
      <c r="AQ52" s="29"/>
      <c r="AR52" s="29"/>
      <c r="AS52" s="29"/>
      <c r="AT52" s="29"/>
      <c r="AU52" s="29"/>
      <c r="AV52" s="29"/>
      <c r="AW52" s="29"/>
      <c r="AX52" s="29"/>
      <c r="AY52" s="29"/>
      <c r="AZ52" s="29"/>
      <c r="BA52" s="29"/>
      <c r="BB52" s="29"/>
      <c r="BC52" s="29"/>
    </row>
    <row r="53" spans="30:55">
      <c r="AD53" s="29"/>
      <c r="AE53" s="29"/>
      <c r="AF53" s="29"/>
      <c r="AG53" s="29"/>
      <c r="AH53" s="29"/>
      <c r="AI53" s="29"/>
      <c r="AJ53" s="29"/>
      <c r="AK53" s="29"/>
      <c r="AL53" s="29"/>
      <c r="AM53" s="29"/>
      <c r="AN53" s="29"/>
      <c r="AO53" s="29"/>
      <c r="AP53" s="29"/>
      <c r="AQ53" s="29"/>
      <c r="AR53" s="29"/>
      <c r="AS53" s="29"/>
      <c r="AT53" s="29"/>
      <c r="AU53" s="29"/>
      <c r="AV53" s="29"/>
      <c r="AW53" s="29"/>
      <c r="AX53" s="29"/>
      <c r="AY53" s="29"/>
      <c r="AZ53" s="29"/>
      <c r="BA53" s="29"/>
      <c r="BB53" s="29"/>
      <c r="BC53" s="29"/>
    </row>
    <row r="54" spans="30:55">
      <c r="AD54" s="29"/>
      <c r="AE54" s="29"/>
      <c r="AF54" s="29"/>
      <c r="AG54" s="29"/>
      <c r="AH54" s="29"/>
      <c r="AI54" s="29"/>
      <c r="AJ54" s="29"/>
      <c r="AK54" s="29"/>
      <c r="AL54" s="29"/>
      <c r="AM54" s="29"/>
      <c r="AN54" s="29"/>
      <c r="AO54" s="29"/>
      <c r="AP54" s="29"/>
      <c r="AQ54" s="29"/>
      <c r="AR54" s="29"/>
      <c r="AS54" s="29"/>
      <c r="AT54" s="29"/>
      <c r="AU54" s="29"/>
      <c r="AV54" s="29"/>
      <c r="AW54" s="29"/>
      <c r="AX54" s="29"/>
      <c r="AY54" s="29"/>
      <c r="AZ54" s="29"/>
      <c r="BA54" s="29"/>
      <c r="BB54" s="29"/>
      <c r="BC54" s="29"/>
    </row>
    <row r="55" spans="30:55">
      <c r="AD55" s="29"/>
      <c r="AE55" s="29"/>
      <c r="AF55" s="29"/>
      <c r="AG55" s="29"/>
      <c r="AH55" s="29"/>
      <c r="AI55" s="29"/>
      <c r="AJ55" s="29"/>
      <c r="AK55" s="29"/>
      <c r="AL55" s="29"/>
      <c r="AM55" s="29"/>
      <c r="AN55" s="29"/>
      <c r="AO55" s="29"/>
      <c r="AP55" s="29"/>
      <c r="AQ55" s="29"/>
      <c r="AR55" s="29"/>
      <c r="AS55" s="29"/>
      <c r="AT55" s="29"/>
      <c r="AU55" s="29"/>
      <c r="AV55" s="29"/>
      <c r="AW55" s="29"/>
      <c r="AX55" s="29"/>
      <c r="AY55" s="29"/>
      <c r="AZ55" s="29"/>
      <c r="BA55" s="29"/>
      <c r="BB55" s="29"/>
      <c r="BC55" s="29"/>
    </row>
    <row r="56" spans="30:55">
      <c r="AD56" s="29"/>
      <c r="AE56" s="29"/>
      <c r="AF56" s="29"/>
      <c r="AG56" s="29"/>
      <c r="AH56" s="29"/>
      <c r="AI56" s="29"/>
      <c r="AJ56" s="29"/>
      <c r="AK56" s="29"/>
      <c r="AL56" s="29"/>
      <c r="AM56" s="29"/>
      <c r="AN56" s="29"/>
      <c r="AO56" s="29"/>
      <c r="AP56" s="29"/>
      <c r="AQ56" s="29"/>
      <c r="AR56" s="29"/>
      <c r="AS56" s="29"/>
      <c r="AT56" s="29"/>
      <c r="AU56" s="29"/>
      <c r="AV56" s="29"/>
      <c r="AW56" s="29"/>
      <c r="AX56" s="29"/>
      <c r="AY56" s="29"/>
      <c r="AZ56" s="29"/>
      <c r="BA56" s="29"/>
      <c r="BB56" s="29"/>
      <c r="BC56" s="29"/>
    </row>
    <row r="57" spans="30:55">
      <c r="AD57" s="29"/>
      <c r="AE57" s="29"/>
      <c r="AF57" s="29"/>
      <c r="AG57" s="29"/>
      <c r="AH57" s="29"/>
      <c r="AI57" s="29"/>
      <c r="AJ57" s="29"/>
      <c r="AK57" s="29"/>
      <c r="AL57" s="29"/>
      <c r="AM57" s="29"/>
      <c r="AN57" s="29"/>
      <c r="AO57" s="29"/>
      <c r="AP57" s="29"/>
      <c r="AQ57" s="29"/>
      <c r="AR57" s="29"/>
      <c r="AS57" s="29"/>
      <c r="AT57" s="29"/>
      <c r="AU57" s="29"/>
      <c r="AV57" s="29"/>
      <c r="AW57" s="29"/>
      <c r="AX57" s="29"/>
      <c r="AY57" s="29"/>
      <c r="AZ57" s="29"/>
      <c r="BA57" s="29"/>
      <c r="BB57" s="29"/>
      <c r="BC57" s="29"/>
    </row>
    <row r="58" spans="30:55">
      <c r="AD58" s="29"/>
      <c r="AE58" s="29"/>
      <c r="AF58" s="29"/>
      <c r="AG58" s="29"/>
      <c r="AH58" s="29"/>
      <c r="AI58" s="29"/>
      <c r="AJ58" s="29"/>
      <c r="AK58" s="29"/>
      <c r="AL58" s="29"/>
      <c r="AM58" s="29"/>
      <c r="AN58" s="29"/>
      <c r="AO58" s="29"/>
      <c r="AP58" s="29"/>
      <c r="AQ58" s="29"/>
      <c r="AR58" s="29"/>
      <c r="AS58" s="29"/>
      <c r="AT58" s="29"/>
      <c r="AU58" s="29"/>
      <c r="AV58" s="29"/>
      <c r="AW58" s="29"/>
      <c r="AX58" s="29"/>
      <c r="AY58" s="29"/>
      <c r="AZ58" s="29"/>
      <c r="BA58" s="29"/>
      <c r="BB58" s="29"/>
      <c r="BC58" s="29"/>
    </row>
    <row r="59" spans="30:55">
      <c r="AD59" s="29"/>
      <c r="AE59" s="29"/>
      <c r="AF59" s="29"/>
      <c r="AG59" s="29"/>
      <c r="AH59" s="29"/>
      <c r="AI59" s="29"/>
      <c r="AJ59" s="29"/>
      <c r="AK59" s="29"/>
      <c r="AL59" s="29"/>
      <c r="AM59" s="29"/>
      <c r="AN59" s="29"/>
      <c r="AO59" s="29"/>
      <c r="AP59" s="29"/>
      <c r="AQ59" s="29"/>
      <c r="AR59" s="29"/>
      <c r="AS59" s="29"/>
      <c r="AT59" s="29"/>
      <c r="AU59" s="29"/>
      <c r="AV59" s="29"/>
      <c r="AW59" s="29"/>
      <c r="AX59" s="29"/>
      <c r="AY59" s="29"/>
      <c r="AZ59" s="29"/>
      <c r="BA59" s="29"/>
      <c r="BB59" s="29"/>
      <c r="BC59" s="29"/>
    </row>
    <row r="60" spans="30:55">
      <c r="AD60" s="29"/>
      <c r="AE60" s="29"/>
      <c r="AF60" s="29"/>
      <c r="AG60" s="29"/>
      <c r="AH60" s="29"/>
      <c r="AI60" s="29"/>
      <c r="AJ60" s="29"/>
      <c r="AK60" s="29"/>
      <c r="AL60" s="29"/>
      <c r="AM60" s="29"/>
      <c r="AN60" s="29"/>
      <c r="AO60" s="29"/>
      <c r="AP60" s="29"/>
      <c r="AQ60" s="29"/>
      <c r="AR60" s="29"/>
      <c r="AS60" s="29"/>
      <c r="AT60" s="29"/>
      <c r="AU60" s="29"/>
      <c r="AV60" s="29"/>
      <c r="AW60" s="29"/>
      <c r="AX60" s="29"/>
      <c r="AY60" s="29"/>
      <c r="AZ60" s="29"/>
      <c r="BA60" s="29"/>
      <c r="BB60" s="29"/>
      <c r="BC60" s="29"/>
    </row>
    <row r="61" spans="30:55">
      <c r="AD61" s="29"/>
      <c r="AE61" s="29"/>
      <c r="AF61" s="29"/>
      <c r="AG61" s="29"/>
      <c r="AH61" s="29"/>
      <c r="AI61" s="29"/>
      <c r="AJ61" s="29"/>
      <c r="AK61" s="29"/>
      <c r="AL61" s="29"/>
      <c r="AM61" s="29"/>
      <c r="AN61" s="29"/>
      <c r="AO61" s="29"/>
      <c r="AP61" s="29"/>
      <c r="AQ61" s="29"/>
      <c r="AR61" s="29"/>
      <c r="AS61" s="29"/>
      <c r="AT61" s="29"/>
      <c r="AU61" s="29"/>
      <c r="AV61" s="29"/>
      <c r="AW61" s="29"/>
      <c r="AX61" s="29"/>
      <c r="AY61" s="29"/>
      <c r="AZ61" s="29"/>
      <c r="BA61" s="29"/>
      <c r="BB61" s="29"/>
      <c r="BC61" s="29"/>
    </row>
    <row r="62" spans="30:55">
      <c r="AD62" s="29"/>
      <c r="AE62" s="29"/>
      <c r="AF62" s="29"/>
      <c r="AG62" s="29"/>
      <c r="AH62" s="29"/>
      <c r="AI62" s="29"/>
      <c r="AJ62" s="29"/>
      <c r="AK62" s="29"/>
      <c r="AL62" s="29"/>
      <c r="AM62" s="29"/>
      <c r="AN62" s="29"/>
      <c r="AO62" s="29"/>
      <c r="AP62" s="29"/>
      <c r="AQ62" s="29"/>
      <c r="AR62" s="29"/>
      <c r="AS62" s="29"/>
      <c r="AT62" s="29"/>
      <c r="AU62" s="29"/>
      <c r="AV62" s="29"/>
      <c r="AW62" s="29"/>
      <c r="AX62" s="29"/>
      <c r="AY62" s="29"/>
      <c r="AZ62" s="29"/>
      <c r="BA62" s="29"/>
      <c r="BB62" s="29"/>
      <c r="BC62" s="29"/>
    </row>
    <row r="63" spans="30:55">
      <c r="AD63" s="29"/>
      <c r="AE63" s="29"/>
      <c r="AF63" s="29"/>
      <c r="AG63" s="29"/>
      <c r="AH63" s="29"/>
      <c r="AI63" s="29"/>
      <c r="AJ63" s="29"/>
      <c r="AK63" s="29"/>
      <c r="AL63" s="29"/>
      <c r="AM63" s="29"/>
      <c r="AN63" s="29"/>
      <c r="AO63" s="29"/>
      <c r="AP63" s="29"/>
      <c r="AQ63" s="29"/>
      <c r="AR63" s="29"/>
      <c r="AS63" s="29"/>
      <c r="AT63" s="29"/>
      <c r="AU63" s="29"/>
      <c r="AV63" s="29"/>
      <c r="AW63" s="29"/>
      <c r="AX63" s="29"/>
      <c r="AY63" s="29"/>
      <c r="AZ63" s="29"/>
      <c r="BA63" s="29"/>
      <c r="BB63" s="29"/>
      <c r="BC63" s="29"/>
    </row>
    <row r="64" spans="30:55">
      <c r="AD64" s="29"/>
      <c r="AE64" s="29"/>
      <c r="AF64" s="29"/>
      <c r="AG64" s="29"/>
      <c r="AH64" s="29"/>
      <c r="AI64" s="29"/>
      <c r="AJ64" s="29"/>
      <c r="AK64" s="29"/>
      <c r="AL64" s="29"/>
      <c r="AM64" s="29"/>
      <c r="AN64" s="29"/>
      <c r="AO64" s="29"/>
      <c r="AP64" s="29"/>
      <c r="AQ64" s="29"/>
      <c r="AR64" s="29"/>
      <c r="AS64" s="29"/>
      <c r="AT64" s="29"/>
      <c r="AU64" s="29"/>
      <c r="AV64" s="29"/>
      <c r="AW64" s="29"/>
      <c r="AX64" s="29"/>
      <c r="AY64" s="29"/>
      <c r="AZ64" s="29"/>
      <c r="BA64" s="29"/>
      <c r="BB64" s="29"/>
      <c r="BC64" s="29"/>
    </row>
    <row r="65" spans="30:55">
      <c r="AD65" s="29"/>
      <c r="AE65" s="29"/>
      <c r="AF65" s="29"/>
      <c r="AG65" s="29"/>
      <c r="AH65" s="29"/>
      <c r="AI65" s="29"/>
      <c r="AJ65" s="29"/>
      <c r="AK65" s="29"/>
      <c r="AL65" s="29"/>
      <c r="AM65" s="29"/>
      <c r="AN65" s="29"/>
      <c r="AO65" s="29"/>
      <c r="AP65" s="29"/>
      <c r="AQ65" s="29"/>
      <c r="AR65" s="29"/>
      <c r="AS65" s="29"/>
      <c r="AT65" s="29"/>
      <c r="AU65" s="29"/>
      <c r="AV65" s="29"/>
      <c r="AW65" s="29"/>
      <c r="AX65" s="29"/>
      <c r="AY65" s="29"/>
      <c r="AZ65" s="29"/>
      <c r="BA65" s="29"/>
      <c r="BB65" s="29"/>
      <c r="BC65" s="29"/>
    </row>
    <row r="66" spans="30:55">
      <c r="AD66" s="29"/>
      <c r="AE66" s="29"/>
      <c r="AF66" s="29"/>
      <c r="AG66" s="29"/>
      <c r="AH66" s="29"/>
      <c r="AI66" s="29"/>
      <c r="AJ66" s="29"/>
      <c r="AK66" s="29"/>
      <c r="AL66" s="29"/>
      <c r="AM66" s="29"/>
      <c r="AN66" s="29"/>
      <c r="AO66" s="29"/>
      <c r="AP66" s="29"/>
      <c r="AQ66" s="29"/>
      <c r="AR66" s="29"/>
      <c r="AS66" s="29"/>
      <c r="AT66" s="29"/>
      <c r="AU66" s="29"/>
      <c r="AV66" s="29"/>
      <c r="AW66" s="29"/>
      <c r="AX66" s="29"/>
      <c r="AY66" s="29"/>
      <c r="AZ66" s="29"/>
      <c r="BA66" s="29"/>
      <c r="BB66" s="29"/>
      <c r="BC66" s="29"/>
    </row>
    <row r="67" spans="30:55">
      <c r="AD67" s="29"/>
      <c r="AE67" s="29"/>
      <c r="AF67" s="29"/>
      <c r="AG67" s="29"/>
      <c r="AH67" s="29"/>
      <c r="AI67" s="29"/>
      <c r="AJ67" s="29"/>
      <c r="AK67" s="29"/>
      <c r="AL67" s="29"/>
      <c r="AM67" s="29"/>
      <c r="AN67" s="29"/>
      <c r="AO67" s="29"/>
      <c r="AP67" s="29"/>
      <c r="AQ67" s="29"/>
      <c r="AR67" s="29"/>
      <c r="AS67" s="29"/>
      <c r="AT67" s="29"/>
      <c r="AU67" s="29"/>
      <c r="AV67" s="29"/>
      <c r="AW67" s="29"/>
      <c r="AX67" s="29"/>
      <c r="AY67" s="29"/>
      <c r="AZ67" s="29"/>
      <c r="BA67" s="29"/>
      <c r="BB67" s="29"/>
      <c r="BC67" s="29"/>
    </row>
    <row r="68" spans="30:55">
      <c r="AD68" s="29"/>
      <c r="AE68" s="29"/>
      <c r="AF68" s="29"/>
      <c r="AG68" s="29"/>
      <c r="AH68" s="29"/>
      <c r="AI68" s="29"/>
      <c r="AJ68" s="29"/>
      <c r="AK68" s="29"/>
      <c r="AL68" s="29"/>
      <c r="AM68" s="29"/>
      <c r="AN68" s="29"/>
      <c r="AO68" s="29"/>
      <c r="AP68" s="29"/>
      <c r="AQ68" s="29"/>
      <c r="AR68" s="29"/>
      <c r="AS68" s="29"/>
      <c r="AT68" s="29"/>
      <c r="AU68" s="29"/>
      <c r="AV68" s="29"/>
      <c r="AW68" s="29"/>
      <c r="AX68" s="29"/>
      <c r="AY68" s="29"/>
      <c r="AZ68" s="29"/>
      <c r="BA68" s="29"/>
      <c r="BB68" s="29"/>
      <c r="BC68" s="29"/>
    </row>
    <row r="69" spans="30:55">
      <c r="AD69" s="29"/>
      <c r="AE69" s="29"/>
      <c r="AF69" s="29"/>
      <c r="AG69" s="29"/>
      <c r="AH69" s="29"/>
      <c r="AI69" s="29"/>
      <c r="AJ69" s="29"/>
      <c r="AK69" s="29"/>
      <c r="AL69" s="29"/>
      <c r="AM69" s="29"/>
      <c r="AN69" s="29"/>
      <c r="AO69" s="29"/>
      <c r="AP69" s="29"/>
      <c r="AQ69" s="29"/>
      <c r="AR69" s="29"/>
      <c r="AS69" s="29"/>
      <c r="AT69" s="29"/>
      <c r="AU69" s="29"/>
      <c r="AV69" s="29"/>
      <c r="AW69" s="29"/>
      <c r="AX69" s="29"/>
      <c r="AY69" s="29"/>
      <c r="AZ69" s="29"/>
      <c r="BA69" s="29"/>
      <c r="BB69" s="29"/>
      <c r="BC69" s="29"/>
    </row>
    <row r="70" spans="30:55">
      <c r="AD70" s="29"/>
      <c r="AE70" s="29"/>
      <c r="AF70" s="29"/>
      <c r="AG70" s="29"/>
      <c r="AH70" s="29"/>
      <c r="AI70" s="29"/>
      <c r="AJ70" s="29"/>
      <c r="AK70" s="29"/>
      <c r="AL70" s="29"/>
      <c r="AM70" s="29"/>
      <c r="AN70" s="29"/>
      <c r="AO70" s="29"/>
      <c r="AP70" s="29"/>
      <c r="AQ70" s="29"/>
      <c r="AR70" s="29"/>
      <c r="AS70" s="29"/>
      <c r="AT70" s="29"/>
      <c r="AU70" s="29"/>
      <c r="AV70" s="29"/>
      <c r="AW70" s="29"/>
      <c r="AX70" s="29"/>
      <c r="AY70" s="29"/>
      <c r="AZ70" s="29"/>
      <c r="BA70" s="29"/>
      <c r="BB70" s="29"/>
      <c r="BC70" s="29"/>
    </row>
    <row r="71" spans="30:55">
      <c r="AD71" s="29"/>
      <c r="AE71" s="29"/>
      <c r="AF71" s="29"/>
      <c r="AG71" s="29"/>
      <c r="AH71" s="29"/>
      <c r="AI71" s="29"/>
      <c r="AJ71" s="29"/>
      <c r="AK71" s="29"/>
      <c r="AL71" s="29"/>
      <c r="AM71" s="29"/>
      <c r="AN71" s="29"/>
      <c r="AO71" s="29"/>
      <c r="AP71" s="29"/>
      <c r="AQ71" s="29"/>
      <c r="AR71" s="29"/>
      <c r="AS71" s="29"/>
      <c r="AT71" s="29"/>
      <c r="AU71" s="29"/>
      <c r="AV71" s="29"/>
      <c r="AW71" s="29"/>
      <c r="AX71" s="29"/>
      <c r="AY71" s="29"/>
      <c r="AZ71" s="29"/>
      <c r="BA71" s="29"/>
      <c r="BB71" s="29"/>
      <c r="BC71" s="29"/>
    </row>
    <row r="72" spans="30:55">
      <c r="AD72" s="29"/>
      <c r="AE72" s="29"/>
      <c r="AF72" s="29"/>
      <c r="AG72" s="29"/>
      <c r="AH72" s="29"/>
      <c r="AI72" s="29"/>
      <c r="AJ72" s="29"/>
      <c r="AK72" s="29"/>
      <c r="AL72" s="29"/>
      <c r="AM72" s="29"/>
      <c r="AN72" s="29"/>
      <c r="AO72" s="29"/>
      <c r="AP72" s="29"/>
      <c r="AQ72" s="29"/>
      <c r="AR72" s="29"/>
      <c r="AS72" s="29"/>
      <c r="AT72" s="29"/>
      <c r="AU72" s="29"/>
      <c r="AV72" s="29"/>
      <c r="AW72" s="29"/>
      <c r="AX72" s="29"/>
      <c r="AY72" s="29"/>
      <c r="AZ72" s="29"/>
      <c r="BA72" s="29"/>
      <c r="BB72" s="29"/>
      <c r="BC72" s="29"/>
    </row>
    <row r="73" spans="30:55">
      <c r="AD73" s="29"/>
      <c r="AE73" s="29"/>
      <c r="AF73" s="29"/>
      <c r="AG73" s="29"/>
      <c r="AH73" s="29"/>
      <c r="AI73" s="29"/>
      <c r="AJ73" s="29"/>
      <c r="AK73" s="29"/>
      <c r="AL73" s="29"/>
      <c r="AM73" s="29"/>
      <c r="AN73" s="29"/>
      <c r="AO73" s="29"/>
      <c r="AP73" s="29"/>
      <c r="AQ73" s="29"/>
      <c r="AR73" s="29"/>
      <c r="AS73" s="29"/>
      <c r="AT73" s="29"/>
      <c r="AU73" s="29"/>
      <c r="AV73" s="29"/>
      <c r="AW73" s="29"/>
      <c r="AX73" s="29"/>
      <c r="AY73" s="29"/>
      <c r="AZ73" s="29"/>
      <c r="BA73" s="29"/>
      <c r="BB73" s="29"/>
      <c r="BC73" s="29"/>
    </row>
    <row r="74" spans="30:55">
      <c r="AD74" s="29"/>
      <c r="AE74" s="29"/>
      <c r="AF74" s="29"/>
      <c r="AG74" s="29"/>
      <c r="AH74" s="29"/>
      <c r="AI74" s="29"/>
      <c r="AJ74" s="29"/>
      <c r="AK74" s="29"/>
      <c r="AL74" s="29"/>
      <c r="AM74" s="29"/>
      <c r="AN74" s="29"/>
      <c r="AO74" s="29"/>
      <c r="AP74" s="29"/>
      <c r="AQ74" s="29"/>
      <c r="AR74" s="29"/>
      <c r="AS74" s="29"/>
      <c r="AT74" s="29"/>
      <c r="AU74" s="29"/>
      <c r="AV74" s="29"/>
      <c r="AW74" s="29"/>
      <c r="AX74" s="29"/>
      <c r="AY74" s="29"/>
      <c r="AZ74" s="29"/>
      <c r="BA74" s="29"/>
      <c r="BB74" s="29"/>
      <c r="BC74" s="29"/>
    </row>
    <row r="75" spans="30:55">
      <c r="AD75" s="29"/>
      <c r="AE75" s="29"/>
      <c r="AF75" s="29"/>
      <c r="AG75" s="29"/>
      <c r="AH75" s="29"/>
      <c r="AI75" s="29"/>
      <c r="AJ75" s="29"/>
      <c r="AK75" s="29"/>
      <c r="AL75" s="29"/>
      <c r="AM75" s="29"/>
      <c r="AN75" s="29"/>
      <c r="AO75" s="29"/>
      <c r="AP75" s="29"/>
      <c r="AQ75" s="29"/>
      <c r="AR75" s="29"/>
      <c r="AS75" s="29"/>
      <c r="AT75" s="29"/>
      <c r="AU75" s="29"/>
      <c r="AV75" s="29"/>
      <c r="AW75" s="29"/>
      <c r="AX75" s="29"/>
      <c r="AY75" s="29"/>
      <c r="AZ75" s="29"/>
      <c r="BA75" s="29"/>
      <c r="BB75" s="29"/>
      <c r="BC75" s="29"/>
    </row>
    <row r="76" spans="30:55">
      <c r="AD76" s="29"/>
      <c r="AE76" s="29"/>
      <c r="AF76" s="29"/>
      <c r="AG76" s="29"/>
      <c r="AH76" s="29"/>
      <c r="AI76" s="29"/>
      <c r="AJ76" s="29"/>
      <c r="AK76" s="29"/>
      <c r="AL76" s="29"/>
      <c r="AM76" s="29"/>
      <c r="AN76" s="29"/>
      <c r="AO76" s="29"/>
      <c r="AP76" s="29"/>
      <c r="AQ76" s="29"/>
      <c r="AR76" s="29"/>
      <c r="AS76" s="29"/>
      <c r="AT76" s="29"/>
      <c r="AU76" s="29"/>
      <c r="AV76" s="29"/>
      <c r="AW76" s="29"/>
      <c r="AX76" s="29"/>
      <c r="AY76" s="29"/>
      <c r="AZ76" s="29"/>
      <c r="BA76" s="29"/>
      <c r="BB76" s="29"/>
      <c r="BC76" s="29"/>
    </row>
    <row r="77" spans="30:55">
      <c r="AD77" s="29"/>
      <c r="AE77" s="29"/>
      <c r="AF77" s="29"/>
      <c r="AG77" s="29"/>
      <c r="AH77" s="29"/>
      <c r="AI77" s="29"/>
      <c r="AJ77" s="29"/>
      <c r="AK77" s="29"/>
      <c r="AL77" s="29"/>
      <c r="AM77" s="29"/>
      <c r="AN77" s="29"/>
      <c r="AO77" s="29"/>
      <c r="AP77" s="29"/>
      <c r="AQ77" s="29"/>
      <c r="AR77" s="29"/>
      <c r="AS77" s="29"/>
      <c r="AT77" s="29"/>
      <c r="AU77" s="29"/>
      <c r="AV77" s="29"/>
      <c r="AW77" s="29"/>
      <c r="AX77" s="29"/>
      <c r="AY77" s="29"/>
      <c r="AZ77" s="29"/>
      <c r="BA77" s="29"/>
      <c r="BB77" s="29"/>
      <c r="BC77" s="29"/>
    </row>
    <row r="78" spans="30:55">
      <c r="AD78" s="29"/>
      <c r="AE78" s="29"/>
      <c r="AF78" s="29"/>
      <c r="AG78" s="29"/>
      <c r="AH78" s="29"/>
      <c r="AI78" s="29"/>
      <c r="AJ78" s="29"/>
      <c r="AK78" s="29"/>
      <c r="AL78" s="29"/>
      <c r="AM78" s="29"/>
      <c r="AN78" s="29"/>
      <c r="AO78" s="29"/>
      <c r="AP78" s="29"/>
      <c r="AQ78" s="29"/>
      <c r="AR78" s="29"/>
      <c r="AS78" s="29"/>
      <c r="AT78" s="29"/>
      <c r="AU78" s="29"/>
      <c r="AV78" s="29"/>
      <c r="AW78" s="29"/>
      <c r="AX78" s="29"/>
      <c r="AY78" s="29"/>
      <c r="AZ78" s="29"/>
      <c r="BA78" s="29"/>
      <c r="BB78" s="29"/>
      <c r="BC78" s="29"/>
    </row>
    <row r="79" spans="30:55">
      <c r="AD79" s="29"/>
      <c r="AE79" s="29"/>
      <c r="AF79" s="29"/>
      <c r="AG79" s="29"/>
      <c r="AH79" s="29"/>
      <c r="AI79" s="29"/>
      <c r="AJ79" s="29"/>
      <c r="AK79" s="29"/>
      <c r="AL79" s="29"/>
      <c r="AM79" s="29"/>
      <c r="AN79" s="29"/>
      <c r="AO79" s="29"/>
      <c r="AP79" s="29"/>
      <c r="AQ79" s="29"/>
      <c r="AR79" s="29"/>
      <c r="AS79" s="29"/>
      <c r="AT79" s="29"/>
      <c r="AU79" s="29"/>
      <c r="AV79" s="29"/>
      <c r="AW79" s="29"/>
      <c r="AX79" s="29"/>
      <c r="AY79" s="29"/>
      <c r="AZ79" s="29"/>
      <c r="BA79" s="29"/>
      <c r="BB79" s="29"/>
      <c r="BC79" s="29"/>
    </row>
  </sheetData>
  <mergeCells count="5">
    <mergeCell ref="B2:B4"/>
    <mergeCell ref="AD2:BC2"/>
    <mergeCell ref="AD3:BC3"/>
    <mergeCell ref="C3:AB3"/>
    <mergeCell ref="C2:AB2"/>
  </mergeCells>
  <phoneticPr fontId="2" type="noConversion"/>
  <pageMargins left="0.75" right="0.75" top="1" bottom="1" header="0.5" footer="0.5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BD36"/>
  <sheetViews>
    <sheetView workbookViewId="0">
      <pane xSplit="2" ySplit="5" topLeftCell="C6" activePane="bottomRight" state="frozen"/>
      <selection activeCell="B2" sqref="B2:B3"/>
      <selection pane="topRight" activeCell="B2" sqref="B2:B3"/>
      <selection pane="bottomLeft" activeCell="B2" sqref="B2:B3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2" width="5.6328125" customWidth="1"/>
    <col min="23" max="28" width="5.6328125" hidden="1" customWidth="1"/>
    <col min="29" max="29" width="1.7265625" customWidth="1"/>
    <col min="30" max="49" width="5.6328125" style="30" customWidth="1"/>
    <col min="50" max="55" width="5.6328125" style="30" hidden="1" customWidth="1"/>
  </cols>
  <sheetData>
    <row r="1" spans="1:56" ht="9" customHeight="1" thickBot="1">
      <c r="A1" s="55">
        <v>1</v>
      </c>
      <c r="B1" s="27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441" t="s">
        <v>37</v>
      </c>
      <c r="C2" s="449" t="s">
        <v>91</v>
      </c>
      <c r="D2" s="450"/>
      <c r="E2" s="450"/>
      <c r="F2" s="450"/>
      <c r="G2" s="450"/>
      <c r="H2" s="450"/>
      <c r="I2" s="450"/>
      <c r="J2" s="450"/>
      <c r="K2" s="450"/>
      <c r="L2" s="450"/>
      <c r="M2" s="450"/>
      <c r="N2" s="450"/>
      <c r="O2" s="450"/>
      <c r="P2" s="450"/>
      <c r="Q2" s="450"/>
      <c r="R2" s="450"/>
      <c r="S2" s="450"/>
      <c r="T2" s="450"/>
      <c r="U2" s="450"/>
      <c r="V2" s="450"/>
      <c r="W2" s="450"/>
      <c r="X2" s="450"/>
      <c r="Y2" s="450"/>
      <c r="Z2" s="450"/>
      <c r="AA2" s="450"/>
      <c r="AB2" s="451"/>
      <c r="AC2" s="3"/>
      <c r="AD2" s="422" t="s">
        <v>2</v>
      </c>
      <c r="AE2" s="423"/>
      <c r="AF2" s="423"/>
      <c r="AG2" s="423"/>
      <c r="AH2" s="423"/>
      <c r="AI2" s="423"/>
      <c r="AJ2" s="423"/>
      <c r="AK2" s="423"/>
      <c r="AL2" s="423"/>
      <c r="AM2" s="423"/>
      <c r="AN2" s="423"/>
      <c r="AO2" s="423"/>
      <c r="AP2" s="423"/>
      <c r="AQ2" s="423"/>
      <c r="AR2" s="423"/>
      <c r="AS2" s="423"/>
      <c r="AT2" s="423"/>
      <c r="AU2" s="423"/>
      <c r="AV2" s="423"/>
      <c r="AW2" s="423"/>
      <c r="AX2" s="423"/>
      <c r="AY2" s="423"/>
      <c r="AZ2" s="423"/>
      <c r="BA2" s="423"/>
      <c r="BB2" s="423"/>
      <c r="BC2" s="444"/>
      <c r="BD2" s="386"/>
    </row>
    <row r="3" spans="1:56" ht="13" thickBot="1">
      <c r="B3" s="442"/>
      <c r="C3" s="446" t="s">
        <v>1</v>
      </c>
      <c r="D3" s="447"/>
      <c r="E3" s="447"/>
      <c r="F3" s="447"/>
      <c r="G3" s="447"/>
      <c r="H3" s="447"/>
      <c r="I3" s="447"/>
      <c r="J3" s="447"/>
      <c r="K3" s="447"/>
      <c r="L3" s="447"/>
      <c r="M3" s="447"/>
      <c r="N3" s="447"/>
      <c r="O3" s="447"/>
      <c r="P3" s="447"/>
      <c r="Q3" s="447"/>
      <c r="R3" s="447"/>
      <c r="S3" s="447"/>
      <c r="T3" s="447"/>
      <c r="U3" s="447"/>
      <c r="V3" s="447"/>
      <c r="W3" s="447"/>
      <c r="X3" s="447"/>
      <c r="Y3" s="447"/>
      <c r="Z3" s="447"/>
      <c r="AA3" s="447"/>
      <c r="AB3" s="448"/>
      <c r="AC3" s="4"/>
      <c r="AD3" s="424" t="s">
        <v>136</v>
      </c>
      <c r="AE3" s="425"/>
      <c r="AF3" s="425"/>
      <c r="AG3" s="425"/>
      <c r="AH3" s="425"/>
      <c r="AI3" s="425"/>
      <c r="AJ3" s="425"/>
      <c r="AK3" s="425"/>
      <c r="AL3" s="425"/>
      <c r="AM3" s="425"/>
      <c r="AN3" s="425"/>
      <c r="AO3" s="425"/>
      <c r="AP3" s="425"/>
      <c r="AQ3" s="425"/>
      <c r="AR3" s="425"/>
      <c r="AS3" s="425"/>
      <c r="AT3" s="425"/>
      <c r="AU3" s="425"/>
      <c r="AV3" s="425"/>
      <c r="AW3" s="425"/>
      <c r="AX3" s="425"/>
      <c r="AY3" s="425"/>
      <c r="AZ3" s="425"/>
      <c r="BA3" s="425"/>
      <c r="BB3" s="425"/>
      <c r="BC3" s="445"/>
      <c r="BD3" s="386"/>
    </row>
    <row r="4" spans="1:56" ht="20" customHeight="1" thickTop="1" thickBot="1">
      <c r="B4" s="443"/>
      <c r="C4" s="377">
        <v>2000</v>
      </c>
      <c r="D4" s="209">
        <f t="shared" ref="D4:AB4" si="0">1+C4</f>
        <v>2001</v>
      </c>
      <c r="E4" s="209">
        <f t="shared" si="0"/>
        <v>2002</v>
      </c>
      <c r="F4" s="209">
        <f t="shared" si="0"/>
        <v>2003</v>
      </c>
      <c r="G4" s="209">
        <f t="shared" si="0"/>
        <v>2004</v>
      </c>
      <c r="H4" s="209">
        <f t="shared" si="0"/>
        <v>2005</v>
      </c>
      <c r="I4" s="209">
        <f t="shared" si="0"/>
        <v>2006</v>
      </c>
      <c r="J4" s="209">
        <f t="shared" si="0"/>
        <v>2007</v>
      </c>
      <c r="K4" s="209">
        <f t="shared" si="0"/>
        <v>2008</v>
      </c>
      <c r="L4" s="209">
        <f t="shared" si="0"/>
        <v>2009</v>
      </c>
      <c r="M4" s="209">
        <f t="shared" si="0"/>
        <v>2010</v>
      </c>
      <c r="N4" s="209">
        <f t="shared" si="0"/>
        <v>2011</v>
      </c>
      <c r="O4" s="209">
        <f t="shared" si="0"/>
        <v>2012</v>
      </c>
      <c r="P4" s="209">
        <f t="shared" si="0"/>
        <v>2013</v>
      </c>
      <c r="Q4" s="209">
        <f t="shared" si="0"/>
        <v>2014</v>
      </c>
      <c r="R4" s="209">
        <f t="shared" si="0"/>
        <v>2015</v>
      </c>
      <c r="S4" s="209">
        <f t="shared" si="0"/>
        <v>2016</v>
      </c>
      <c r="T4" s="209">
        <f t="shared" si="0"/>
        <v>2017</v>
      </c>
      <c r="U4" s="209">
        <f t="shared" si="0"/>
        <v>2018</v>
      </c>
      <c r="V4" s="209">
        <f t="shared" si="0"/>
        <v>2019</v>
      </c>
      <c r="W4" s="209">
        <f t="shared" si="0"/>
        <v>2020</v>
      </c>
      <c r="X4" s="209">
        <f t="shared" si="0"/>
        <v>2021</v>
      </c>
      <c r="Y4" s="209">
        <f t="shared" si="0"/>
        <v>2022</v>
      </c>
      <c r="Z4" s="209">
        <f t="shared" si="0"/>
        <v>2023</v>
      </c>
      <c r="AA4" s="209">
        <f t="shared" si="0"/>
        <v>2024</v>
      </c>
      <c r="AB4" s="209">
        <f t="shared" si="0"/>
        <v>2025</v>
      </c>
      <c r="AC4" s="57"/>
      <c r="AD4" s="377">
        <v>2000</v>
      </c>
      <c r="AE4" s="209">
        <f t="shared" ref="AE4:AO4" si="1">1+AD4</f>
        <v>2001</v>
      </c>
      <c r="AF4" s="209">
        <f t="shared" si="1"/>
        <v>2002</v>
      </c>
      <c r="AG4" s="209">
        <f t="shared" si="1"/>
        <v>2003</v>
      </c>
      <c r="AH4" s="209">
        <f t="shared" si="1"/>
        <v>2004</v>
      </c>
      <c r="AI4" s="209">
        <f t="shared" si="1"/>
        <v>2005</v>
      </c>
      <c r="AJ4" s="209">
        <f t="shared" si="1"/>
        <v>2006</v>
      </c>
      <c r="AK4" s="209">
        <f t="shared" si="1"/>
        <v>2007</v>
      </c>
      <c r="AL4" s="209">
        <f t="shared" si="1"/>
        <v>2008</v>
      </c>
      <c r="AM4" s="209">
        <f t="shared" si="1"/>
        <v>2009</v>
      </c>
      <c r="AN4" s="209">
        <f t="shared" si="1"/>
        <v>2010</v>
      </c>
      <c r="AO4" s="209">
        <f t="shared" si="1"/>
        <v>2011</v>
      </c>
      <c r="AP4" s="209">
        <f t="shared" ref="AP4:BC4" si="2">1+AO4</f>
        <v>2012</v>
      </c>
      <c r="AQ4" s="209">
        <f t="shared" si="2"/>
        <v>2013</v>
      </c>
      <c r="AR4" s="209">
        <f t="shared" si="2"/>
        <v>2014</v>
      </c>
      <c r="AS4" s="209">
        <f t="shared" si="2"/>
        <v>2015</v>
      </c>
      <c r="AT4" s="209">
        <f t="shared" si="2"/>
        <v>2016</v>
      </c>
      <c r="AU4" s="209">
        <f t="shared" si="2"/>
        <v>2017</v>
      </c>
      <c r="AV4" s="209">
        <f t="shared" si="2"/>
        <v>2018</v>
      </c>
      <c r="AW4" s="209">
        <f t="shared" si="2"/>
        <v>2019</v>
      </c>
      <c r="AX4" s="209">
        <f t="shared" si="2"/>
        <v>2020</v>
      </c>
      <c r="AY4" s="209">
        <f t="shared" si="2"/>
        <v>2021</v>
      </c>
      <c r="AZ4" s="209">
        <f t="shared" si="2"/>
        <v>2022</v>
      </c>
      <c r="BA4" s="209">
        <f t="shared" si="2"/>
        <v>2023</v>
      </c>
      <c r="BB4" s="209">
        <f t="shared" si="2"/>
        <v>2024</v>
      </c>
      <c r="BC4" s="379">
        <f t="shared" si="2"/>
        <v>2025</v>
      </c>
      <c r="BD4" s="386"/>
    </row>
    <row r="5" spans="1:56" ht="20" customHeight="1" thickTop="1" thickBot="1">
      <c r="B5" s="25" t="s">
        <v>12</v>
      </c>
      <c r="C5" s="139">
        <f>1/$A$1*'[1]44094418Imp'!$B$263</f>
        <v>0.38019702919999993</v>
      </c>
      <c r="D5" s="140">
        <f>1/$A$1*'[1]44094418Imp'!$C$263</f>
        <v>0.43796423850000016</v>
      </c>
      <c r="E5" s="140">
        <f>1/$A$1*'[1]44094418Imp'!D$263</f>
        <v>0.4932890405</v>
      </c>
      <c r="F5" s="140">
        <f>1/$A$1*'[1]44094418Imp'!E$263</f>
        <v>0.56129967569999994</v>
      </c>
      <c r="G5" s="140">
        <f>1/$A$1*'[1]44094418Imp'!F$263</f>
        <v>0.63938276869999999</v>
      </c>
      <c r="H5" s="140">
        <f>1/$A$1*'[1]44094418Imp'!G$263</f>
        <v>0.8023232546000002</v>
      </c>
      <c r="I5" s="140">
        <f>1/$A$1*'[1]44094418Imp'!H$263</f>
        <v>0.97527714263863607</v>
      </c>
      <c r="J5" s="140">
        <f>1/$A$1*'[1]44094418Imp'!I$263</f>
        <v>1.1024660808611111</v>
      </c>
      <c r="K5" s="140">
        <f>1/$A$1*'[1]44094418Imp'!J$263</f>
        <v>0.79629199172039578</v>
      </c>
      <c r="L5" s="140">
        <f>1/$A$1*'[1]44094418Imp'!K$263</f>
        <v>0.54583302376428566</v>
      </c>
      <c r="M5" s="140">
        <f>1/$A$1*'[1]44094418Imp'!L$263</f>
        <v>0.52646627454970485</v>
      </c>
      <c r="N5" s="140">
        <f>1/$A$1*'[1]44094418Imp'!M$263</f>
        <v>0.39142954024347287</v>
      </c>
      <c r="O5" s="140">
        <f>1/$A$1*'[1]44094418Imp'!N$263</f>
        <v>0.29227684931348591</v>
      </c>
      <c r="P5" s="140">
        <f>1/$A$1*'[1]44094418Imp'!O$263</f>
        <v>0.27461672501032686</v>
      </c>
      <c r="Q5" s="140">
        <f>1/$A$1*'[1]44094418Imp'!P$263</f>
        <v>0.32973524598887649</v>
      </c>
      <c r="R5" s="140">
        <f>1/$A$1*'[1]44094418Imp'!Q$263</f>
        <v>0.28206148246499313</v>
      </c>
      <c r="S5" s="140">
        <f>1/$A$1*'[1]44094418Imp'!R$263</f>
        <v>0.2983394031657855</v>
      </c>
      <c r="T5" s="140">
        <f>1/$A$1*'[1]44094418Imp'!S$263</f>
        <v>0.33203206894427351</v>
      </c>
      <c r="U5" s="140">
        <f>1/$A$1*'[1]44094418Imp'!T$263</f>
        <v>0.37391281396927012</v>
      </c>
      <c r="V5" s="140">
        <f>1/$A$1*'[1]44094418Imp'!U$263</f>
        <v>0.40296002864673119</v>
      </c>
      <c r="W5" s="140">
        <f>1/$A$1*'[1]44094418Imp'!V$263</f>
        <v>0</v>
      </c>
      <c r="X5" s="140">
        <f>1/$A$1*'[1]44094418Imp'!W$263</f>
        <v>0</v>
      </c>
      <c r="Y5" s="140">
        <f>1/$A$1*'[1]44094418Imp'!X$263</f>
        <v>0</v>
      </c>
      <c r="Z5" s="140">
        <f>1/$A$1*'[1]44094418Imp'!Y$263</f>
        <v>0</v>
      </c>
      <c r="AA5" s="140">
        <f>1/$A$1*'[1]44094418Imp'!Z$263</f>
        <v>0</v>
      </c>
      <c r="AB5" s="140">
        <f>1/$A$1*'[1]44094418Imp'!AA$263</f>
        <v>0</v>
      </c>
      <c r="AC5" s="141"/>
      <c r="AD5" s="142">
        <f>1/1000*'[1]44094418Imp'!AB$263</f>
        <v>0.17931853387170893</v>
      </c>
      <c r="AE5" s="140">
        <f>1/1000*'[1]44094418Imp'!AC$263</f>
        <v>0.19766559278680002</v>
      </c>
      <c r="AF5" s="140">
        <f>1/1000*'[1]44094418Imp'!AD$263</f>
        <v>0.23889518672640003</v>
      </c>
      <c r="AG5" s="140">
        <f>1/1000*'[1]44094418Imp'!AE$263</f>
        <v>0.31957636789919996</v>
      </c>
      <c r="AH5" s="140">
        <f>1/1000*'[1]44094418Imp'!AF$263</f>
        <v>0.36713389937209995</v>
      </c>
      <c r="AI5" s="140">
        <f>1/1000*'[1]44094418Imp'!AG$263</f>
        <v>0.44529063454589995</v>
      </c>
      <c r="AJ5" s="140">
        <f>1/1000*'[1]44094418Imp'!AH$263</f>
        <v>0.51928565645360003</v>
      </c>
      <c r="AK5" s="140">
        <f>1/1000*'[1]44094418Imp'!AI$263</f>
        <v>0.62763913983950015</v>
      </c>
      <c r="AL5" s="140">
        <f>1/1000*'[1]44094418Imp'!AJ$263</f>
        <v>0.46344170835040005</v>
      </c>
      <c r="AM5" s="140">
        <f>1/1000*'[1]44094418Imp'!AK$263</f>
        <v>0.28173149689080002</v>
      </c>
      <c r="AN5" s="140">
        <f>1/1000*'[1]44094418Imp'!AL$263</f>
        <v>0.27097453164149993</v>
      </c>
      <c r="AO5" s="140">
        <f>1/1000*'[1]44094418Imp'!AM$263</f>
        <v>0.21366860630399989</v>
      </c>
      <c r="AP5" s="140">
        <f>1/1000*'[1]44094418Imp'!AN$263</f>
        <v>0.14487013192960005</v>
      </c>
      <c r="AQ5" s="140">
        <f>1/1000*'[1]44094418Imp'!AO$263</f>
        <v>0.14658577701449996</v>
      </c>
      <c r="AR5" s="140">
        <f>1/1000*'[1]44094418Imp'!AP$263</f>
        <v>0.16475363523000003</v>
      </c>
      <c r="AS5" s="140">
        <f>1/1000*'[1]44094418Imp'!AQ$263</f>
        <v>0.13458560860149998</v>
      </c>
      <c r="AT5" s="140">
        <f>1/1000*'[1]44094418Imp'!AR$263</f>
        <v>0.1512095345011</v>
      </c>
      <c r="AU5" s="140">
        <f>1/1000*'[1]44094418Imp'!AS$263</f>
        <v>0.16828244257109995</v>
      </c>
      <c r="AV5" s="140">
        <f>1/1000*'[1]44094418Imp'!AT$263</f>
        <v>0.19771481086900006</v>
      </c>
      <c r="AW5" s="140">
        <f>1/1000*'[1]44094418Imp'!AU$263</f>
        <v>0.18997613964999993</v>
      </c>
      <c r="AX5" s="140">
        <f>1/1000*'[1]44094418Imp'!AV$263</f>
        <v>0</v>
      </c>
      <c r="AY5" s="140">
        <f>1/1000*'[1]44094418Imp'!AW$263</f>
        <v>0</v>
      </c>
      <c r="AZ5" s="140">
        <f>1/1000*'[1]44094418Imp'!AX$263</f>
        <v>0</v>
      </c>
      <c r="BA5" s="140">
        <f>1/1000*'[1]44094418Imp'!AY$263</f>
        <v>0</v>
      </c>
      <c r="BB5" s="140">
        <f>1/1000*'[1]44094418Imp'!AZ$263</f>
        <v>0</v>
      </c>
      <c r="BC5" s="384">
        <f>1/1000*'[1]44094418Imp'!BA$263</f>
        <v>0</v>
      </c>
      <c r="BD5" s="386"/>
    </row>
    <row r="6" spans="1:56" ht="17.149999999999999" customHeight="1" thickTop="1">
      <c r="B6" s="153" t="s">
        <v>150</v>
      </c>
      <c r="C6" s="154">
        <f>1/$A$1*'[1]44094418Imp'!$B$266</f>
        <v>7.9334639999999994E-3</v>
      </c>
      <c r="D6" s="155">
        <f>1/$A$1*'[1]44094418Imp'!$C$266</f>
        <v>5.1080119999999986E-3</v>
      </c>
      <c r="E6" s="155">
        <f>1/$A$1*'[1]44094418Imp'!D$266</f>
        <v>4.0122600000000001E-3</v>
      </c>
      <c r="F6" s="155">
        <f>1/$A$1*'[1]44094418Imp'!E$266</f>
        <v>4.6688739999999999E-3</v>
      </c>
      <c r="G6" s="155">
        <f>1/$A$1*'[1]44094418Imp'!F$266</f>
        <v>3.7587659999999998E-3</v>
      </c>
      <c r="H6" s="155">
        <f>1/$A$1*'[1]44094418Imp'!G$266</f>
        <v>3.7003559999999993E-3</v>
      </c>
      <c r="I6" s="155">
        <f>1/$A$1*'[1]44094418Imp'!H$266</f>
        <v>2.8157359999999992E-3</v>
      </c>
      <c r="J6" s="155">
        <f>1/$A$1*'[1]44094418Imp'!I$266</f>
        <v>2.9160879999999998E-3</v>
      </c>
      <c r="K6" s="155">
        <f>1/$A$1*'[1]44094418Imp'!J$266</f>
        <v>2.4196339999999999E-3</v>
      </c>
      <c r="L6" s="155">
        <f>1/$A$1*'[1]44094418Imp'!K$266</f>
        <v>7.6333824999999988E-4</v>
      </c>
      <c r="M6" s="155">
        <f>1/$A$1*'[1]44094418Imp'!L$266</f>
        <v>1.4307999999999999E-4</v>
      </c>
      <c r="N6" s="155">
        <f>1/$A$1*'[1]44094418Imp'!M$266</f>
        <v>3.5117427631578947E-4</v>
      </c>
      <c r="O6" s="155">
        <f>1/$A$1*'[1]44094418Imp'!N$266</f>
        <v>8.0758444444444438E-5</v>
      </c>
      <c r="P6" s="155">
        <f>1/$A$1*'[1]44094418Imp'!O$266</f>
        <v>2.6261206896551722E-5</v>
      </c>
      <c r="Q6" s="155">
        <f>1/$A$1*'[1]44094418Imp'!P$266</f>
        <v>1.8895016541353379E-4</v>
      </c>
      <c r="R6" s="155">
        <f>1/$A$1*'[1]44094418Imp'!Q$266</f>
        <v>3.6031140476190475E-4</v>
      </c>
      <c r="S6" s="155">
        <f>1/$A$1*'[1]44094418Imp'!R$266</f>
        <v>1.0928449999999997E-4</v>
      </c>
      <c r="T6" s="155">
        <f>1/$A$1*'[1]44094418Imp'!S$266</f>
        <v>4.3257909821428576E-4</v>
      </c>
      <c r="U6" s="155">
        <f>1/$A$1*'[1]44094418Imp'!T$266</f>
        <v>1.6730899999999998E-4</v>
      </c>
      <c r="V6" s="155">
        <f>1/$A$1*'[1]44094418Imp'!U$266</f>
        <v>3.1025438888888885E-4</v>
      </c>
      <c r="W6" s="155">
        <f>1/$A$1*'[1]44094418Imp'!V$266</f>
        <v>0</v>
      </c>
      <c r="X6" s="155">
        <f>1/$A$1*'[1]44094418Imp'!W$266</f>
        <v>0</v>
      </c>
      <c r="Y6" s="155">
        <f>1/$A$1*'[1]44094418Imp'!X$266</f>
        <v>0</v>
      </c>
      <c r="Z6" s="155">
        <f>1/$A$1*'[1]44094418Imp'!Y$266</f>
        <v>0</v>
      </c>
      <c r="AA6" s="155">
        <f>1/$A$1*'[1]44094418Imp'!Z$266</f>
        <v>0</v>
      </c>
      <c r="AB6" s="155">
        <f>1/$A$1*'[1]44094418Imp'!AA$266</f>
        <v>0</v>
      </c>
      <c r="AC6" s="4"/>
      <c r="AD6" s="156">
        <f>1/1000*'[1]44094418Imp'!AB$266</f>
        <v>2.5084978107059995E-3</v>
      </c>
      <c r="AE6" s="155">
        <f>1/1000*'[1]44094418Imp'!AC$266</f>
        <v>1.8338332467999997E-3</v>
      </c>
      <c r="AF6" s="155">
        <f>1/1000*'[1]44094418Imp'!AD$266</f>
        <v>1.6580159856000001E-3</v>
      </c>
      <c r="AG6" s="155">
        <f>1/1000*'[1]44094418Imp'!AE$266</f>
        <v>2.3551448256000002E-3</v>
      </c>
      <c r="AH6" s="155">
        <f>1/1000*'[1]44094418Imp'!AF$266</f>
        <v>1.9681906286000005E-3</v>
      </c>
      <c r="AI6" s="155">
        <f>1/1000*'[1]44094418Imp'!AG$266</f>
        <v>1.9201165698000003E-3</v>
      </c>
      <c r="AJ6" s="155">
        <f>1/1000*'[1]44094418Imp'!AH$266</f>
        <v>1.6917276376000004E-3</v>
      </c>
      <c r="AK6" s="155">
        <f>1/1000*'[1]44094418Imp'!AI$266</f>
        <v>1.9096190670000002E-3</v>
      </c>
      <c r="AL6" s="155">
        <f>1/1000*'[1]44094418Imp'!AJ$266</f>
        <v>1.7824566368000003E-3</v>
      </c>
      <c r="AM6" s="155">
        <f>1/1000*'[1]44094418Imp'!AK$266</f>
        <v>8.3268304679999993E-4</v>
      </c>
      <c r="AN6" s="155">
        <f>1/1000*'[1]44094418Imp'!AL$266</f>
        <v>5.5395700199999999E-4</v>
      </c>
      <c r="AO6" s="155">
        <f>1/1000*'[1]44094418Imp'!AM$266</f>
        <v>7.3063017600000007E-4</v>
      </c>
      <c r="AP6" s="155">
        <f>1/1000*'[1]44094418Imp'!AN$266</f>
        <v>1.8002874560000003E-4</v>
      </c>
      <c r="AQ6" s="155">
        <f>1/1000*'[1]44094418Imp'!AO$266</f>
        <v>5.7226500900000003E-5</v>
      </c>
      <c r="AR6" s="155">
        <f>1/1000*'[1]44094418Imp'!AP$266</f>
        <v>1.1503481500000002E-4</v>
      </c>
      <c r="AS6" s="155">
        <f>1/1000*'[1]44094418Imp'!AQ$266</f>
        <v>6.0509689099999997E-4</v>
      </c>
      <c r="AT6" s="155">
        <f>1/1000*'[1]44094418Imp'!AR$266</f>
        <v>1.4170976559999999E-4</v>
      </c>
      <c r="AU6" s="155">
        <f>1/1000*'[1]44094418Imp'!AS$266</f>
        <v>1.7478605430000001E-4</v>
      </c>
      <c r="AV6" s="155">
        <f>1/1000*'[1]44094418Imp'!AT$266</f>
        <v>1.1624346799999998E-3</v>
      </c>
      <c r="AW6" s="155">
        <f>1/1000*'[1]44094418Imp'!AU$266</f>
        <v>4.0911142416666667E-4</v>
      </c>
      <c r="AX6" s="155">
        <f>1/1000*'[1]44094418Imp'!AV$266</f>
        <v>0</v>
      </c>
      <c r="AY6" s="155">
        <f>1/1000*'[1]44094418Imp'!AW$266</f>
        <v>0</v>
      </c>
      <c r="AZ6" s="155">
        <f>1/1000*'[1]44094418Imp'!AX$266</f>
        <v>0</v>
      </c>
      <c r="BA6" s="155">
        <f>1/1000*'[1]44094418Imp'!AY$266</f>
        <v>0</v>
      </c>
      <c r="BB6" s="155">
        <f>1/1000*'[1]44094418Imp'!AZ$266</f>
        <v>0</v>
      </c>
      <c r="BC6" s="155">
        <f>1/1000*'[1]44094418Imp'!BA$266</f>
        <v>0</v>
      </c>
      <c r="BD6" s="386"/>
    </row>
    <row r="7" spans="1:56" ht="17.149999999999999" customHeight="1">
      <c r="B7" s="14" t="s">
        <v>98</v>
      </c>
      <c r="C7" s="26">
        <f>1/$A$1*'[1]44094418Imp'!$B$268</f>
        <v>6.1572859999999997E-3</v>
      </c>
      <c r="D7" s="28">
        <f>1/$A$1*'[1]44094418Imp'!$C$268</f>
        <v>5.1312789999999999E-3</v>
      </c>
      <c r="E7" s="28">
        <f>1/$A$1*'[1]44094418Imp'!D$268</f>
        <v>4.4685760000000001E-3</v>
      </c>
      <c r="F7" s="28">
        <f>1/$A$1*'[1]44094418Imp'!E$268</f>
        <v>4.6581779999999998E-3</v>
      </c>
      <c r="G7" s="28">
        <f>1/$A$1*'[1]44094418Imp'!F$268</f>
        <v>3.1708719999999999E-3</v>
      </c>
      <c r="H7" s="28">
        <f>1/$A$1*'[1]44094418Imp'!G$268</f>
        <v>5.7868019999999997E-3</v>
      </c>
      <c r="I7" s="28">
        <f>1/$A$1*'[1]44094418Imp'!H$268</f>
        <v>6.1919339999999996E-3</v>
      </c>
      <c r="J7" s="28">
        <f>1/$A$1*'[1]44094418Imp'!I$268</f>
        <v>1.0828734E-2</v>
      </c>
      <c r="K7" s="28">
        <f>1/$A$1*'[1]44094418Imp'!J$268</f>
        <v>1.2282942E-2</v>
      </c>
      <c r="L7" s="28">
        <f>1/$A$1*'[1]44094418Imp'!K$268</f>
        <v>6.8664959999999997E-3</v>
      </c>
      <c r="M7" s="28">
        <f>1/$A$1*'[1]44094418Imp'!L$268</f>
        <v>5.6661499999999991E-3</v>
      </c>
      <c r="N7" s="28">
        <f>1/$A$1*'[1]44094418Imp'!M$268</f>
        <v>1.6209684047202796E-3</v>
      </c>
      <c r="O7" s="28">
        <f>1/$A$1*'[1]44094418Imp'!N$268</f>
        <v>1.6548064828408307E-3</v>
      </c>
      <c r="P7" s="28">
        <f>1/$A$1*'[1]44094418Imp'!O$268</f>
        <v>2.162779377622377E-3</v>
      </c>
      <c r="Q7" s="28">
        <f>1/$A$1*'[1]44094418Imp'!P$268</f>
        <v>1.7421441582233209E-3</v>
      </c>
      <c r="R7" s="28">
        <f>1/$A$1*'[1]44094418Imp'!Q$268</f>
        <v>6.3955507572658005E-4</v>
      </c>
      <c r="S7" s="28">
        <f>1/$A$1*'[1]44094418Imp'!R$268</f>
        <v>9.0205021656681304E-4</v>
      </c>
      <c r="T7" s="28">
        <f>1/$A$1*'[1]44094418Imp'!S$268</f>
        <v>6.8525485523809524E-4</v>
      </c>
      <c r="U7" s="28">
        <f>1/$A$1*'[1]44094418Imp'!T$268</f>
        <v>1.1780758619796866E-3</v>
      </c>
      <c r="V7" s="28">
        <f>1/$A$1*'[1]44094418Imp'!U$268</f>
        <v>7.1507107650518333E-4</v>
      </c>
      <c r="W7" s="28">
        <f>1/$A$1*'[1]44094418Imp'!V$268</f>
        <v>0</v>
      </c>
      <c r="X7" s="28">
        <f>1/$A$1*'[1]44094418Imp'!W$268</f>
        <v>0</v>
      </c>
      <c r="Y7" s="28">
        <f>1/$A$1*'[1]44094418Imp'!X$268</f>
        <v>0</v>
      </c>
      <c r="Z7" s="28">
        <f>1/$A$1*'[1]44094418Imp'!Y$268</f>
        <v>0</v>
      </c>
      <c r="AA7" s="28">
        <f>1/$A$1*'[1]44094418Imp'!Z$268</f>
        <v>0</v>
      </c>
      <c r="AB7" s="28">
        <f>1/$A$1*'[1]44094418Imp'!AA$268</f>
        <v>0</v>
      </c>
      <c r="AC7" s="4"/>
      <c r="AD7" s="26">
        <f>1/1000*'[1]44094418Imp'!AB$268</f>
        <v>2.6914978724609999E-3</v>
      </c>
      <c r="AE7" s="28">
        <f>1/1000*'[1]44094418Imp'!AC$268</f>
        <v>2.4331732448E-3</v>
      </c>
      <c r="AF7" s="28">
        <f>1/1000*'[1]44094418Imp'!AD$268</f>
        <v>2.1176560704000004E-3</v>
      </c>
      <c r="AG7" s="28">
        <f>1/1000*'[1]44094418Imp'!AE$268</f>
        <v>2.2298689504000003E-3</v>
      </c>
      <c r="AH7" s="28">
        <f>1/1000*'[1]44094418Imp'!AF$268</f>
        <v>2.0970387662E-3</v>
      </c>
      <c r="AI7" s="28">
        <f>1/1000*'[1]44094418Imp'!AG$268</f>
        <v>2.6198357328000004E-3</v>
      </c>
      <c r="AJ7" s="28">
        <f>1/1000*'[1]44094418Imp'!AH$268</f>
        <v>3.9067906108000003E-3</v>
      </c>
      <c r="AK7" s="28">
        <f>1/1000*'[1]44094418Imp'!AI$268</f>
        <v>5.8872705550000008E-3</v>
      </c>
      <c r="AL7" s="28">
        <f>1/1000*'[1]44094418Imp'!AJ$268</f>
        <v>6.943735048000001E-3</v>
      </c>
      <c r="AM7" s="28">
        <f>1/1000*'[1]44094418Imp'!AK$268</f>
        <v>4.4339115876000004E-3</v>
      </c>
      <c r="AN7" s="28">
        <f>1/1000*'[1]44094418Imp'!AL$268</f>
        <v>3.2078055699000002E-3</v>
      </c>
      <c r="AO7" s="28">
        <f>1/1000*'[1]44094418Imp'!AM$268</f>
        <v>1.1069351039999999E-3</v>
      </c>
      <c r="AP7" s="28">
        <f>1/1000*'[1]44094418Imp'!AN$268</f>
        <v>8.4681553439999995E-4</v>
      </c>
      <c r="AQ7" s="28">
        <f>1/1000*'[1]44094418Imp'!AO$268</f>
        <v>1.3145825982000001E-3</v>
      </c>
      <c r="AR7" s="28">
        <f>1/1000*'[1]44094418Imp'!AP$268</f>
        <v>1.5522047865000003E-3</v>
      </c>
      <c r="AS7" s="28">
        <f>1/1000*'[1]44094418Imp'!AQ$268</f>
        <v>4.4559073299999999E-4</v>
      </c>
      <c r="AT7" s="28">
        <f>1/1000*'[1]44094418Imp'!AR$268</f>
        <v>5.6647489230000003E-4</v>
      </c>
      <c r="AU7" s="28">
        <f>1/1000*'[1]44094418Imp'!AS$268</f>
        <v>6.2158127460000003E-4</v>
      </c>
      <c r="AV7" s="28">
        <f>1/1000*'[1]44094418Imp'!AT$268</f>
        <v>1.3600537720000003E-3</v>
      </c>
      <c r="AW7" s="28">
        <f>1/1000*'[1]44094418Imp'!AU$268</f>
        <v>4.6780781958333337E-4</v>
      </c>
      <c r="AX7" s="28">
        <f>1/1000*'[1]44094418Imp'!AV$268</f>
        <v>0</v>
      </c>
      <c r="AY7" s="28">
        <f>1/1000*'[1]44094418Imp'!AW$268</f>
        <v>0</v>
      </c>
      <c r="AZ7" s="28">
        <f>1/1000*'[1]44094418Imp'!AX$268</f>
        <v>0</v>
      </c>
      <c r="BA7" s="28">
        <f>1/1000*'[1]44094418Imp'!AY$268</f>
        <v>0</v>
      </c>
      <c r="BB7" s="28">
        <f>1/1000*'[1]44094418Imp'!AZ$268</f>
        <v>0</v>
      </c>
      <c r="BC7" s="28">
        <f>1/1000*'[1]44094418Imp'!BA$268</f>
        <v>0</v>
      </c>
      <c r="BD7" s="386"/>
    </row>
    <row r="8" spans="1:56">
      <c r="B8" s="5" t="s">
        <v>100</v>
      </c>
      <c r="C8" s="45">
        <f>1/$A$1*'[1]44094418Imp'!$B$247</f>
        <v>4.7547519999999992E-3</v>
      </c>
      <c r="D8" s="10">
        <f>1/$A$1*'[1]44094418Imp'!$C$247</f>
        <v>4.4072451000000002E-3</v>
      </c>
      <c r="E8" s="10">
        <f>1/$A$1*'[1]44094418Imp'!D$247</f>
        <v>3.8598420000000005E-3</v>
      </c>
      <c r="F8" s="10">
        <f>1/$A$1*'[1]44094418Imp'!E$247</f>
        <v>4.1311899999999999E-3</v>
      </c>
      <c r="G8" s="10">
        <f>1/$A$1*'[1]44094418Imp'!F$247</f>
        <v>2.3434279999999998E-3</v>
      </c>
      <c r="H8" s="10">
        <f>1/$A$1*'[1]44094418Imp'!G$247</f>
        <v>4.4463159999999996E-3</v>
      </c>
      <c r="I8" s="10">
        <f>1/$A$1*'[1]44094418Imp'!H$247</f>
        <v>5.367208E-3</v>
      </c>
      <c r="J8" s="10">
        <f>1/$A$1*'[1]44094418Imp'!I$247</f>
        <v>9.929472E-3</v>
      </c>
      <c r="K8" s="10">
        <f>1/$A$1*'[1]44094418Imp'!J$247</f>
        <v>1.1396699999999999E-2</v>
      </c>
      <c r="L8" s="10">
        <f>1/$A$1*'[1]44094418Imp'!K$247</f>
        <v>6.600468E-3</v>
      </c>
      <c r="M8" s="10">
        <f>1/$A$1*'[1]44094418Imp'!L$247</f>
        <v>5.2227839999999994E-3</v>
      </c>
      <c r="N8" s="10">
        <f>1/$A$1*'[1]44094418Imp'!M$247</f>
        <v>1.4497226415623849E-3</v>
      </c>
      <c r="O8" s="10">
        <f>1/$A$1*'[1]44094418Imp'!N$247</f>
        <v>1.5508564828408307E-3</v>
      </c>
      <c r="P8" s="10">
        <f>1/$A$1*'[1]44094418Imp'!O$247</f>
        <v>2.072527454545454E-3</v>
      </c>
      <c r="Q8" s="10">
        <f>1/$A$1*'[1]44094418Imp'!P$247</f>
        <v>1.722964158223321E-3</v>
      </c>
      <c r="R8" s="10">
        <f>1/$A$1*'[1]44094418Imp'!Q$247</f>
        <v>5.6538948174161764E-4</v>
      </c>
      <c r="S8" s="10">
        <f>1/$A$1*'[1]44094418Imp'!R$247</f>
        <v>6.1444878323347978E-4</v>
      </c>
      <c r="T8" s="10">
        <f>1/$A$1*'[1]44094418Imp'!S$247</f>
        <v>5.9978342666666662E-4</v>
      </c>
      <c r="U8" s="10">
        <f>1/$A$1*'[1]44094418Imp'!T$247</f>
        <v>1.1501734249167496E-3</v>
      </c>
      <c r="V8" s="10">
        <f>1/$A$1*'[1]44094418Imp'!U$247</f>
        <v>5.8993143635366818E-4</v>
      </c>
      <c r="W8" s="10">
        <f>1/$A$1*'[1]44094418Imp'!V$247</f>
        <v>0</v>
      </c>
      <c r="X8" s="10">
        <f>1/$A$1*'[1]44094418Imp'!W$247</f>
        <v>0</v>
      </c>
      <c r="Y8" s="10">
        <f>1/$A$1*'[1]44094418Imp'!X$247</f>
        <v>0</v>
      </c>
      <c r="Z8" s="10">
        <f>1/$A$1*'[1]44094418Imp'!Y$247</f>
        <v>0</v>
      </c>
      <c r="AA8" s="10">
        <f>1/$A$1*'[1]44094418Imp'!Z$247</f>
        <v>0</v>
      </c>
      <c r="AB8" s="10">
        <f>1/$A$1*'[1]44094418Imp'!AA$247</f>
        <v>0</v>
      </c>
      <c r="AC8" s="4"/>
      <c r="AD8" s="45">
        <f>1/1000*'[1]44094418Imp'!AB$247</f>
        <v>1.576737620433E-3</v>
      </c>
      <c r="AE8" s="10">
        <f>1/1000*'[1]44094418Imp'!AC$247</f>
        <v>2.0177044047999999E-3</v>
      </c>
      <c r="AF8" s="10">
        <f>1/1000*'[1]44094418Imp'!AD$247</f>
        <v>1.7272282320000001E-3</v>
      </c>
      <c r="AG8" s="10">
        <f>1/1000*'[1]44094418Imp'!AE$247</f>
        <v>2.0054083280000002E-3</v>
      </c>
      <c r="AH8" s="10">
        <f>1/1000*'[1]44094418Imp'!AF$247</f>
        <v>1.1225998476000001E-3</v>
      </c>
      <c r="AI8" s="10">
        <f>1/1000*'[1]44094418Imp'!AG$247</f>
        <v>1.6000929945000002E-3</v>
      </c>
      <c r="AJ8" s="10">
        <f>1/1000*'[1]44094418Imp'!AH$247</f>
        <v>3.3756391652000001E-3</v>
      </c>
      <c r="AK8" s="10">
        <f>1/1000*'[1]44094418Imp'!AI$247</f>
        <v>4.9155860550000006E-3</v>
      </c>
      <c r="AL8" s="10">
        <f>1/1000*'[1]44094418Imp'!AJ$247</f>
        <v>6.1672379544000008E-3</v>
      </c>
      <c r="AM8" s="10">
        <f>1/1000*'[1]44094418Imp'!AK$247</f>
        <v>4.0554102908000001E-3</v>
      </c>
      <c r="AN8" s="10">
        <f>1/1000*'[1]44094418Imp'!AL$247</f>
        <v>2.9984974254000001E-3</v>
      </c>
      <c r="AO8" s="10">
        <f>1/1000*'[1]44094418Imp'!AM$247</f>
        <v>9.8870419200000007E-4</v>
      </c>
      <c r="AP8" s="10">
        <f>1/1000*'[1]44094418Imp'!AN$247</f>
        <v>7.8061364479999995E-4</v>
      </c>
      <c r="AQ8" s="10">
        <f>1/1000*'[1]44094418Imp'!AO$247</f>
        <v>1.2740383614000001E-3</v>
      </c>
      <c r="AR8" s="10">
        <f>1/1000*'[1]44094418Imp'!AP$247</f>
        <v>1.5300600200000001E-3</v>
      </c>
      <c r="AS8" s="10">
        <f>1/1000*'[1]44094418Imp'!AQ$247</f>
        <v>3.7019244149999995E-4</v>
      </c>
      <c r="AT8" s="10">
        <f>1/1000*'[1]44094418Imp'!AR$247</f>
        <v>3.7408128259999995E-4</v>
      </c>
      <c r="AU8" s="10">
        <f>1/1000*'[1]44094418Imp'!AS$247</f>
        <v>5.7024431750000006E-4</v>
      </c>
      <c r="AV8" s="10">
        <f>1/1000*'[1]44094418Imp'!AT$247</f>
        <v>1.3185168210000002E-3</v>
      </c>
      <c r="AW8" s="10">
        <f>1/1000*'[1]44094418Imp'!AU$247</f>
        <v>3.5127598833333337E-4</v>
      </c>
      <c r="AX8" s="10">
        <f>1/1000*'[1]44094418Imp'!AV$247</f>
        <v>0</v>
      </c>
      <c r="AY8" s="10">
        <f>1/1000*'[1]44094418Imp'!AW$247</f>
        <v>0</v>
      </c>
      <c r="AZ8" s="10">
        <f>1/1000*'[1]44094418Imp'!AX$247</f>
        <v>0</v>
      </c>
      <c r="BA8" s="10">
        <f>1/1000*'[1]44094418Imp'!AY$247</f>
        <v>0</v>
      </c>
      <c r="BB8" s="10">
        <f>1/1000*'[1]44094418Imp'!AZ$247</f>
        <v>0</v>
      </c>
      <c r="BC8" s="10">
        <f>1/1000*'[1]44094418Imp'!BA$247</f>
        <v>0</v>
      </c>
      <c r="BD8" s="386"/>
    </row>
    <row r="9" spans="1:56">
      <c r="B9" s="5" t="s">
        <v>16</v>
      </c>
      <c r="C9" s="61">
        <f t="shared" ref="C9:AB9" si="3">SUM(C7:C7)-SUM(C8:C8)</f>
        <v>1.4025340000000004E-3</v>
      </c>
      <c r="D9" s="10">
        <f t="shared" si="3"/>
        <v>7.2403389999999967E-4</v>
      </c>
      <c r="E9" s="10">
        <f t="shared" si="3"/>
        <v>6.0873399999999966E-4</v>
      </c>
      <c r="F9" s="10">
        <f t="shared" si="3"/>
        <v>5.2698799999999994E-4</v>
      </c>
      <c r="G9" s="10">
        <f t="shared" si="3"/>
        <v>8.274440000000001E-4</v>
      </c>
      <c r="H9" s="10">
        <f t="shared" si="3"/>
        <v>1.3404860000000001E-3</v>
      </c>
      <c r="I9" s="10">
        <f t="shared" si="3"/>
        <v>8.2472599999999958E-4</v>
      </c>
      <c r="J9" s="10">
        <f t="shared" si="3"/>
        <v>8.9926199999999963E-4</v>
      </c>
      <c r="K9" s="10">
        <f t="shared" si="3"/>
        <v>8.8624200000000063E-4</v>
      </c>
      <c r="L9" s="10">
        <f t="shared" si="3"/>
        <v>2.6602799999999975E-4</v>
      </c>
      <c r="M9" s="10">
        <f t="shared" si="3"/>
        <v>4.4336599999999973E-4</v>
      </c>
      <c r="N9" s="10">
        <f t="shared" si="3"/>
        <v>1.7124576315789473E-4</v>
      </c>
      <c r="O9" s="10">
        <f t="shared" si="3"/>
        <v>1.0395000000000001E-4</v>
      </c>
      <c r="P9" s="10">
        <f t="shared" si="3"/>
        <v>9.0251923076923018E-5</v>
      </c>
      <c r="Q9" s="10">
        <f t="shared" si="3"/>
        <v>1.9179999999999935E-5</v>
      </c>
      <c r="R9" s="10">
        <f t="shared" si="3"/>
        <v>7.4165593984962404E-5</v>
      </c>
      <c r="S9" s="10">
        <f t="shared" si="3"/>
        <v>2.8760143333333326E-4</v>
      </c>
      <c r="T9" s="10">
        <f t="shared" si="3"/>
        <v>8.5471428571428612E-5</v>
      </c>
      <c r="U9" s="10">
        <f t="shared" si="3"/>
        <v>2.7902437062937062E-5</v>
      </c>
      <c r="V9" s="10">
        <f t="shared" si="3"/>
        <v>1.2513964015151515E-4</v>
      </c>
      <c r="W9" s="10">
        <f t="shared" si="3"/>
        <v>0</v>
      </c>
      <c r="X9" s="10">
        <f t="shared" si="3"/>
        <v>0</v>
      </c>
      <c r="Y9" s="10">
        <f t="shared" si="3"/>
        <v>0</v>
      </c>
      <c r="Z9" s="10">
        <f t="shared" si="3"/>
        <v>0</v>
      </c>
      <c r="AA9" s="10">
        <f t="shared" si="3"/>
        <v>0</v>
      </c>
      <c r="AB9" s="10">
        <f t="shared" si="3"/>
        <v>0</v>
      </c>
      <c r="AC9" s="4"/>
      <c r="AD9" s="61">
        <f t="shared" ref="AD9:BC9" si="4">SUM(AD7:AD7)-SUM(AD8:AD8)</f>
        <v>1.1147602520279998E-3</v>
      </c>
      <c r="AE9" s="10">
        <f t="shared" si="4"/>
        <v>4.1546884000000011E-4</v>
      </c>
      <c r="AF9" s="10">
        <f t="shared" si="4"/>
        <v>3.904278384000003E-4</v>
      </c>
      <c r="AG9" s="10">
        <f t="shared" si="4"/>
        <v>2.2446062240000014E-4</v>
      </c>
      <c r="AH9" s="10">
        <f t="shared" si="4"/>
        <v>9.7443891859999988E-4</v>
      </c>
      <c r="AI9" s="10">
        <f t="shared" si="4"/>
        <v>1.0197427383000003E-3</v>
      </c>
      <c r="AJ9" s="10">
        <f t="shared" si="4"/>
        <v>5.3115144560000015E-4</v>
      </c>
      <c r="AK9" s="10">
        <f t="shared" si="4"/>
        <v>9.7168450000000017E-4</v>
      </c>
      <c r="AL9" s="10">
        <f t="shared" si="4"/>
        <v>7.7649709360000027E-4</v>
      </c>
      <c r="AM9" s="10">
        <f t="shared" si="4"/>
        <v>3.7850129680000021E-4</v>
      </c>
      <c r="AN9" s="10">
        <f t="shared" si="4"/>
        <v>2.0930814450000014E-4</v>
      </c>
      <c r="AO9" s="10">
        <f t="shared" si="4"/>
        <v>1.1823091199999981E-4</v>
      </c>
      <c r="AP9" s="10">
        <f t="shared" si="4"/>
        <v>6.62018896E-5</v>
      </c>
      <c r="AQ9" s="10">
        <f t="shared" si="4"/>
        <v>4.0544236799999961E-5</v>
      </c>
      <c r="AR9" s="10">
        <f t="shared" si="4"/>
        <v>2.2144766500000173E-5</v>
      </c>
      <c r="AS9" s="10">
        <f t="shared" si="4"/>
        <v>7.539829150000004E-5</v>
      </c>
      <c r="AT9" s="10">
        <f t="shared" si="4"/>
        <v>1.9239360970000008E-4</v>
      </c>
      <c r="AU9" s="10">
        <f t="shared" si="4"/>
        <v>5.1336957099999973E-5</v>
      </c>
      <c r="AV9" s="10">
        <f t="shared" si="4"/>
        <v>4.1536951000000107E-5</v>
      </c>
      <c r="AW9" s="10">
        <f t="shared" si="4"/>
        <v>1.1653183125E-4</v>
      </c>
      <c r="AX9" s="10">
        <f t="shared" si="4"/>
        <v>0</v>
      </c>
      <c r="AY9" s="10">
        <f t="shared" si="4"/>
        <v>0</v>
      </c>
      <c r="AZ9" s="10">
        <f t="shared" si="4"/>
        <v>0</v>
      </c>
      <c r="BA9" s="10">
        <f t="shared" si="4"/>
        <v>0</v>
      </c>
      <c r="BB9" s="10">
        <f t="shared" si="4"/>
        <v>0</v>
      </c>
      <c r="BC9" s="10">
        <f t="shared" si="4"/>
        <v>0</v>
      </c>
      <c r="BD9" s="386"/>
    </row>
    <row r="10" spans="1:56" ht="17.149999999999999" customHeight="1">
      <c r="B10" s="9" t="s">
        <v>97</v>
      </c>
      <c r="C10" s="49">
        <f>1/$A$1*'[1]44094418Imp'!$B$269</f>
        <v>1.2464286E-2</v>
      </c>
      <c r="D10" s="23">
        <f>1/$A$1*'[1]44094418Imp'!$C$269</f>
        <v>1.4614193999999999E-2</v>
      </c>
      <c r="E10" s="23">
        <f>1/$A$1*'[1]44094418Imp'!D$269</f>
        <v>2.9821133999999996E-2</v>
      </c>
      <c r="F10" s="23">
        <f>1/$A$1*'[1]44094418Imp'!E$269</f>
        <v>4.2029946000000006E-2</v>
      </c>
      <c r="G10" s="23">
        <f>1/$A$1*'[1]44094418Imp'!F$269</f>
        <v>6.2516347999999999E-2</v>
      </c>
      <c r="H10" s="23">
        <f>1/$A$1*'[1]44094418Imp'!G$269</f>
        <v>0.120471596</v>
      </c>
      <c r="I10" s="23">
        <f>1/$A$1*'[1]44094418Imp'!H$269</f>
        <v>0.17394570199999998</v>
      </c>
      <c r="J10" s="23">
        <f>1/$A$1*'[1]44094418Imp'!I$269</f>
        <v>0.20932844799999992</v>
      </c>
      <c r="K10" s="23">
        <f>1/$A$1*'[1]44094418Imp'!J$269</f>
        <v>0.13592279400000001</v>
      </c>
      <c r="L10" s="23">
        <f>1/$A$1*'[1]44094418Imp'!K$269</f>
        <v>8.538873000000001E-2</v>
      </c>
      <c r="M10" s="23">
        <f>1/$A$1*'[1]44094418Imp'!L$269</f>
        <v>5.9225110000000004E-2</v>
      </c>
      <c r="N10" s="23">
        <f>1/$A$1*'[1]44094418Imp'!M$269</f>
        <v>3.5360570000000001E-2</v>
      </c>
      <c r="O10" s="23">
        <f>1/$A$1*'[1]44094418Imp'!N$269</f>
        <v>1.6257835999999998E-2</v>
      </c>
      <c r="P10" s="23">
        <f>1/$A$1*'[1]44094418Imp'!O$269</f>
        <v>1.141458439300699E-2</v>
      </c>
      <c r="Q10" s="23">
        <f>1/$A$1*'[1]44094418Imp'!P$269</f>
        <v>1.1924963333333332E-2</v>
      </c>
      <c r="R10" s="23">
        <f>1/$A$1*'[1]44094418Imp'!Q$269</f>
        <v>1.543816714285714E-2</v>
      </c>
      <c r="S10" s="23">
        <f>1/$A$1*'[1]44094418Imp'!R$269</f>
        <v>1.6861236570114943E-2</v>
      </c>
      <c r="T10" s="23">
        <f>1/$A$1*'[1]44094418Imp'!S$269</f>
        <v>1.8767716285714282E-2</v>
      </c>
      <c r="U10" s="23">
        <f>1/$A$1*'[1]44094418Imp'!T$269</f>
        <v>1.7114947062770558E-2</v>
      </c>
      <c r="V10" s="23">
        <f>1/$A$1*'[1]44094418Imp'!U$269</f>
        <v>1.3530577111111108E-2</v>
      </c>
      <c r="W10" s="23">
        <f>1/$A$1*'[1]44094418Imp'!V$269</f>
        <v>0</v>
      </c>
      <c r="X10" s="23">
        <f>1/$A$1*'[1]44094418Imp'!W$269</f>
        <v>0</v>
      </c>
      <c r="Y10" s="23">
        <f>1/$A$1*'[1]44094418Imp'!X$269</f>
        <v>0</v>
      </c>
      <c r="Z10" s="23">
        <f>1/$A$1*'[1]44094418Imp'!Y$269</f>
        <v>0</v>
      </c>
      <c r="AA10" s="23">
        <f>1/$A$1*'[1]44094418Imp'!Z$269</f>
        <v>0</v>
      </c>
      <c r="AB10" s="23">
        <f>1/$A$1*'[1]44094418Imp'!AA$269</f>
        <v>0</v>
      </c>
      <c r="AC10" s="4"/>
      <c r="AD10" s="49">
        <f>1/1000*'[1]44094418Imp'!AB$269</f>
        <v>5.0838088622189997E-3</v>
      </c>
      <c r="AE10" s="23">
        <f>1/1000*'[1]44094418Imp'!AC$269</f>
        <v>5.1497832907999985E-3</v>
      </c>
      <c r="AF10" s="23">
        <f>1/1000*'[1]44094418Imp'!AD$269</f>
        <v>9.1086499152000008E-3</v>
      </c>
      <c r="AG10" s="23">
        <f>1/1000*'[1]44094418Imp'!AE$269</f>
        <v>1.3299599846400001E-2</v>
      </c>
      <c r="AH10" s="23">
        <f>1/1000*'[1]44094418Imp'!AF$269</f>
        <v>2.0834584879500004E-2</v>
      </c>
      <c r="AI10" s="23">
        <f>1/1000*'[1]44094418Imp'!AG$269</f>
        <v>3.7302630350699993E-2</v>
      </c>
      <c r="AJ10" s="23">
        <f>1/1000*'[1]44094418Imp'!AH$269</f>
        <v>4.9085912859600005E-2</v>
      </c>
      <c r="AK10" s="23">
        <f>1/1000*'[1]44094418Imp'!AI$269</f>
        <v>6.6774169804000028E-2</v>
      </c>
      <c r="AL10" s="23">
        <f>1/1000*'[1]44094418Imp'!AJ$269</f>
        <v>5.0323629382799995E-2</v>
      </c>
      <c r="AM10" s="23">
        <f>1/1000*'[1]44094418Imp'!AK$269</f>
        <v>2.6720233812799997E-2</v>
      </c>
      <c r="AN10" s="23">
        <f>1/1000*'[1]44094418Imp'!AL$269</f>
        <v>2.0122540462800004E-2</v>
      </c>
      <c r="AO10" s="23">
        <f>1/1000*'[1]44094418Imp'!AM$269</f>
        <v>1.4208524016E-2</v>
      </c>
      <c r="AP10" s="23">
        <f>1/1000*'[1]44094418Imp'!AN$269</f>
        <v>7.7298732895999993E-3</v>
      </c>
      <c r="AQ10" s="23">
        <f>1/1000*'[1]44094418Imp'!AO$269</f>
        <v>5.9098457850000011E-3</v>
      </c>
      <c r="AR10" s="23">
        <f>1/1000*'[1]44094418Imp'!AP$269</f>
        <v>5.8513277670000008E-3</v>
      </c>
      <c r="AS10" s="23">
        <f>1/1000*'[1]44094418Imp'!AQ$269</f>
        <v>6.5221613554999986E-3</v>
      </c>
      <c r="AT10" s="23">
        <f>1/1000*'[1]44094418Imp'!AR$269</f>
        <v>6.1510211619999998E-3</v>
      </c>
      <c r="AU10" s="23">
        <f>1/1000*'[1]44094418Imp'!AS$269</f>
        <v>7.2917785654999998E-3</v>
      </c>
      <c r="AV10" s="23">
        <f>1/1000*'[1]44094418Imp'!AT$269</f>
        <v>7.0856988449999993E-3</v>
      </c>
      <c r="AW10" s="23">
        <f>1/1000*'[1]44094418Imp'!AU$269</f>
        <v>5.6935525945833333E-3</v>
      </c>
      <c r="AX10" s="23">
        <f>1/1000*'[1]44094418Imp'!AV$269</f>
        <v>0</v>
      </c>
      <c r="AY10" s="23">
        <f>1/1000*'[1]44094418Imp'!AW$269</f>
        <v>0</v>
      </c>
      <c r="AZ10" s="23">
        <f>1/1000*'[1]44094418Imp'!AX$269</f>
        <v>0</v>
      </c>
      <c r="BA10" s="23">
        <f>1/1000*'[1]44094418Imp'!AY$269</f>
        <v>0</v>
      </c>
      <c r="BB10" s="23">
        <f>1/1000*'[1]44094418Imp'!AZ$269</f>
        <v>0</v>
      </c>
      <c r="BC10" s="23">
        <f>1/1000*'[1]44094418Imp'!BA$269</f>
        <v>0</v>
      </c>
      <c r="BD10" s="386"/>
    </row>
    <row r="11" spans="1:56">
      <c r="B11" s="5" t="s">
        <v>71</v>
      </c>
      <c r="C11" s="45">
        <f>1/$A$1*'[1]44094418Imp'!$B$12</f>
        <v>2.0820999999999993E-4</v>
      </c>
      <c r="D11" s="10">
        <f>1/$A$1*'[1]44094418Imp'!$C$12</f>
        <v>6.0575199999999987E-4</v>
      </c>
      <c r="E11" s="10">
        <f>1/$A$1*'[1]44094418Imp'!D$12</f>
        <v>9.5366600000000004E-4</v>
      </c>
      <c r="F11" s="10">
        <f>1/$A$1*'[1]44094418Imp'!E$12</f>
        <v>5.6266839999999999E-3</v>
      </c>
      <c r="G11" s="10">
        <f>1/$A$1*'[1]44094418Imp'!F$12</f>
        <v>1.1686452E-2</v>
      </c>
      <c r="H11" s="10">
        <f>1/$A$1*'[1]44094418Imp'!G$12</f>
        <v>1.5316797999999998E-2</v>
      </c>
      <c r="I11" s="10">
        <f>1/$A$1*'[1]44094418Imp'!H$12</f>
        <v>1.502354E-2</v>
      </c>
      <c r="J11" s="10">
        <f>1/$A$1*'[1]44094418Imp'!I$12</f>
        <v>1.4921480000000001E-2</v>
      </c>
      <c r="K11" s="10">
        <f>1/$A$1*'[1]44094418Imp'!J$12</f>
        <v>9.0545559999999983E-3</v>
      </c>
      <c r="L11" s="10">
        <f>1/$A$1*'[1]44094418Imp'!K$12</f>
        <v>4.3979320000000002E-3</v>
      </c>
      <c r="M11" s="10">
        <f>1/$A$1*'[1]44094418Imp'!L$12</f>
        <v>5.6169120000000008E-3</v>
      </c>
      <c r="N11" s="10">
        <f>1/$A$1*'[1]44094418Imp'!M$12</f>
        <v>3.4840399999999999E-3</v>
      </c>
      <c r="O11" s="10">
        <f>1/$A$1*'[1]44094418Imp'!N$12</f>
        <v>2.3418499999999999E-3</v>
      </c>
      <c r="P11" s="10">
        <f>1/$A$1*'[1]44094418Imp'!O$12</f>
        <v>5.9214423076923072E-4</v>
      </c>
      <c r="Q11" s="10">
        <f>1/$A$1*'[1]44094418Imp'!P$12</f>
        <v>0</v>
      </c>
      <c r="R11" s="10">
        <f>1/$A$1*'[1]44094418Imp'!Q$12</f>
        <v>0</v>
      </c>
      <c r="S11" s="10">
        <f>1/$A$1*'[1]44094418Imp'!R$12</f>
        <v>0</v>
      </c>
      <c r="T11" s="10">
        <f>1/$A$1*'[1]44094418Imp'!S$12</f>
        <v>0</v>
      </c>
      <c r="U11" s="10">
        <f>1/$A$1*'[1]44094418Imp'!T$12</f>
        <v>7.7966000000000005E-5</v>
      </c>
      <c r="V11" s="10">
        <f>1/$A$1*'[1]44094418Imp'!U$12</f>
        <v>6.1633599999999988E-4</v>
      </c>
      <c r="W11" s="10">
        <f>1/$A$1*'[1]44094418Imp'!V$12</f>
        <v>0</v>
      </c>
      <c r="X11" s="10">
        <f>1/$A$1*'[1]44094418Imp'!W$12</f>
        <v>0</v>
      </c>
      <c r="Y11" s="10">
        <f>1/$A$1*'[1]44094418Imp'!X$12</f>
        <v>0</v>
      </c>
      <c r="Z11" s="10">
        <f>1/$A$1*'[1]44094418Imp'!Y$12</f>
        <v>0</v>
      </c>
      <c r="AA11" s="10">
        <f>1/$A$1*'[1]44094418Imp'!Z$12</f>
        <v>0</v>
      </c>
      <c r="AB11" s="10">
        <f>1/$A$1*'[1]44094418Imp'!AA$12</f>
        <v>0</v>
      </c>
      <c r="AC11" s="4"/>
      <c r="AD11" s="45">
        <f>1/1000*'[1]44094418Imp'!AB$12</f>
        <v>3.3792228830999997E-5</v>
      </c>
      <c r="AE11" s="10">
        <f>1/1000*'[1]44094418Imp'!AC$12</f>
        <v>1.8718040000000001E-4</v>
      </c>
      <c r="AF11" s="10">
        <f>1/1000*'[1]44094418Imp'!AD$12</f>
        <v>1.8349178879999999E-4</v>
      </c>
      <c r="AG11" s="10">
        <f>1/1000*'[1]44094418Imp'!AE$12</f>
        <v>1.4711188128000003E-3</v>
      </c>
      <c r="AH11" s="10">
        <f>1/1000*'[1]44094418Imp'!AF$12</f>
        <v>3.1568826149000005E-3</v>
      </c>
      <c r="AI11" s="10">
        <f>1/1000*'[1]44094418Imp'!AG$12</f>
        <v>4.2717542010000005E-3</v>
      </c>
      <c r="AJ11" s="10">
        <f>1/1000*'[1]44094418Imp'!AH$12</f>
        <v>4.2016532036000002E-3</v>
      </c>
      <c r="AK11" s="10">
        <f>1/1000*'[1]44094418Imp'!AI$12</f>
        <v>4.1286052104999998E-3</v>
      </c>
      <c r="AL11" s="10">
        <f>1/1000*'[1]44094418Imp'!AJ$12</f>
        <v>2.8864288211999998E-3</v>
      </c>
      <c r="AM11" s="10">
        <f>1/1000*'[1]44094418Imp'!AK$12</f>
        <v>1.4344360316E-3</v>
      </c>
      <c r="AN11" s="10">
        <f>1/1000*'[1]44094418Imp'!AL$12</f>
        <v>1.6354299195000001E-3</v>
      </c>
      <c r="AO11" s="10">
        <f>1/1000*'[1]44094418Imp'!AM$12</f>
        <v>1.040300064E-3</v>
      </c>
      <c r="AP11" s="10">
        <f>1/1000*'[1]44094418Imp'!AN$12</f>
        <v>6.38622688E-4</v>
      </c>
      <c r="AQ11" s="10">
        <f>1/1000*'[1]44094418Imp'!AO$12</f>
        <v>1.8483831750000003E-4</v>
      </c>
      <c r="AR11" s="10">
        <f>1/1000*'[1]44094418Imp'!AP$12</f>
        <v>0</v>
      </c>
      <c r="AS11" s="10">
        <f>1/1000*'[1]44094418Imp'!AQ$12</f>
        <v>0</v>
      </c>
      <c r="AT11" s="10">
        <f>1/1000*'[1]44094418Imp'!AR$12</f>
        <v>0</v>
      </c>
      <c r="AU11" s="10">
        <f>1/1000*'[1]44094418Imp'!AS$12</f>
        <v>0</v>
      </c>
      <c r="AV11" s="10">
        <f>1/1000*'[1]44094418Imp'!AT$12</f>
        <v>2.9475398E-5</v>
      </c>
      <c r="AW11" s="10">
        <f>1/1000*'[1]44094418Imp'!AU$12</f>
        <v>1.4807049375000002E-4</v>
      </c>
      <c r="AX11" s="10">
        <f>1/1000*'[1]44094418Imp'!AV$12</f>
        <v>0</v>
      </c>
      <c r="AY11" s="10">
        <f>1/1000*'[1]44094418Imp'!AW$12</f>
        <v>0</v>
      </c>
      <c r="AZ11" s="10">
        <f>1/1000*'[1]44094418Imp'!AX$12</f>
        <v>0</v>
      </c>
      <c r="BA11" s="10">
        <f>1/1000*'[1]44094418Imp'!AY$12</f>
        <v>0</v>
      </c>
      <c r="BB11" s="10">
        <f>1/1000*'[1]44094418Imp'!AZ$12</f>
        <v>0</v>
      </c>
      <c r="BC11" s="10">
        <f>1/1000*'[1]44094418Imp'!BA$12</f>
        <v>0</v>
      </c>
      <c r="BD11" s="386"/>
    </row>
    <row r="12" spans="1:56">
      <c r="B12" s="5" t="s">
        <v>26</v>
      </c>
      <c r="C12" s="45">
        <f>1/$A$1*'[1]44094418Imp'!$B$31</f>
        <v>9.5432539999999975E-3</v>
      </c>
      <c r="D12" s="10">
        <f>1/$A$1*'[1]44094418Imp'!$C$31</f>
        <v>8.832922E-3</v>
      </c>
      <c r="E12" s="10">
        <f>1/$A$1*'[1]44094418Imp'!D$31</f>
        <v>1.9654235999999999E-2</v>
      </c>
      <c r="F12" s="10">
        <f>1/$A$1*'[1]44094418Imp'!E$31</f>
        <v>2.9126047999999998E-2</v>
      </c>
      <c r="G12" s="10">
        <f>1/$A$1*'[1]44094418Imp'!F$31</f>
        <v>3.7721992000000003E-2</v>
      </c>
      <c r="H12" s="10">
        <f>1/$A$1*'[1]44094418Imp'!G$31</f>
        <v>8.7682112000000006E-2</v>
      </c>
      <c r="I12" s="10">
        <f>1/$A$1*'[1]44094418Imp'!H$31</f>
        <v>0.14173684</v>
      </c>
      <c r="J12" s="10">
        <f>1/$A$1*'[1]44094418Imp'!I$31</f>
        <v>0.17415547799999997</v>
      </c>
      <c r="K12" s="10">
        <f>1/$A$1*'[1]44094418Imp'!J$31</f>
        <v>0.11054502199999998</v>
      </c>
      <c r="L12" s="10">
        <f>1/$A$1*'[1]44094418Imp'!K$31</f>
        <v>7.6118839999999993E-2</v>
      </c>
      <c r="M12" s="10">
        <f>1/$A$1*'[1]44094418Imp'!L$31</f>
        <v>4.8711628E-2</v>
      </c>
      <c r="N12" s="10">
        <f>1/$A$1*'[1]44094418Imp'!M$31</f>
        <v>2.8202341999999998E-2</v>
      </c>
      <c r="O12" s="10">
        <f>1/$A$1*'[1]44094418Imp'!N$31</f>
        <v>1.1079907999999998E-2</v>
      </c>
      <c r="P12" s="10">
        <f>1/$A$1*'[1]44094418Imp'!O$31</f>
        <v>9.9368509999999983E-3</v>
      </c>
      <c r="Q12" s="10">
        <f>1/$A$1*'[1]44094418Imp'!P$31</f>
        <v>1.1040329999999999E-2</v>
      </c>
      <c r="R12" s="10">
        <f>1/$A$1*'[1]44094418Imp'!Q$31</f>
        <v>1.4820147999999998E-2</v>
      </c>
      <c r="S12" s="10">
        <f>1/$A$1*'[1]44094418Imp'!R$31</f>
        <v>1.5282350499999998E-2</v>
      </c>
      <c r="T12" s="10">
        <f>1/$A$1*'[1]44094418Imp'!S$31</f>
        <v>1.5861383999999999E-2</v>
      </c>
      <c r="U12" s="10">
        <f>1/$A$1*'[1]44094418Imp'!T$31</f>
        <v>1.4858872214285711E-2</v>
      </c>
      <c r="V12" s="10">
        <f>1/$A$1*'[1]44094418Imp'!U$31</f>
        <v>8.9031739999999981E-3</v>
      </c>
      <c r="W12" s="10">
        <f>1/$A$1*'[1]44094418Imp'!V$31</f>
        <v>0</v>
      </c>
      <c r="X12" s="10">
        <f>1/$A$1*'[1]44094418Imp'!W$31</f>
        <v>0</v>
      </c>
      <c r="Y12" s="10">
        <f>1/$A$1*'[1]44094418Imp'!X$31</f>
        <v>0</v>
      </c>
      <c r="Z12" s="10">
        <f>1/$A$1*'[1]44094418Imp'!Y$31</f>
        <v>0</v>
      </c>
      <c r="AA12" s="10">
        <f>1/$A$1*'[1]44094418Imp'!Z$31</f>
        <v>0</v>
      </c>
      <c r="AB12" s="10">
        <f>1/$A$1*'[1]44094418Imp'!AA$31</f>
        <v>0</v>
      </c>
      <c r="AC12" s="4"/>
      <c r="AD12" s="45">
        <f>1/1000*'[1]44094418Imp'!AB$31</f>
        <v>3.4814197379370001E-3</v>
      </c>
      <c r="AE12" s="10">
        <f>1/1000*'[1]44094418Imp'!AC$31</f>
        <v>2.5988977555999994E-3</v>
      </c>
      <c r="AF12" s="10">
        <f>1/1000*'[1]44094418Imp'!AD$31</f>
        <v>5.2349427791999999E-3</v>
      </c>
      <c r="AG12" s="10">
        <f>1/1000*'[1]44094418Imp'!AE$31</f>
        <v>8.8040583344000008E-3</v>
      </c>
      <c r="AH12" s="10">
        <f>1/1000*'[1]44094418Imp'!AF$31</f>
        <v>1.1997522475400001E-2</v>
      </c>
      <c r="AI12" s="10">
        <f>1/1000*'[1]44094418Imp'!AG$31</f>
        <v>2.5342120432200001E-2</v>
      </c>
      <c r="AJ12" s="10">
        <f>1/1000*'[1]44094418Imp'!AH$31</f>
        <v>3.7637879411600003E-2</v>
      </c>
      <c r="AK12" s="10">
        <f>1/1000*'[1]44094418Imp'!AI$31</f>
        <v>5.3176256562500003E-2</v>
      </c>
      <c r="AL12" s="10">
        <f>1/1000*'[1]44094418Imp'!AJ$31</f>
        <v>3.9195952228000014E-2</v>
      </c>
      <c r="AM12" s="10">
        <f>1/1000*'[1]44094418Imp'!AK$31</f>
        <v>2.2701088321999997E-2</v>
      </c>
      <c r="AN12" s="10">
        <f>1/1000*'[1]44094418Imp'!AL$31</f>
        <v>1.6090711589700001E-2</v>
      </c>
      <c r="AO12" s="10">
        <f>1/1000*'[1]44094418Imp'!AM$31</f>
        <v>1.1346906096E-2</v>
      </c>
      <c r="AP12" s="10">
        <f>1/1000*'[1]44094418Imp'!AN$31</f>
        <v>5.4035000623999995E-3</v>
      </c>
      <c r="AQ12" s="10">
        <f>1/1000*'[1]44094418Imp'!AO$31</f>
        <v>5.0798111751000005E-3</v>
      </c>
      <c r="AR12" s="10">
        <f>1/1000*'[1]44094418Imp'!AP$31</f>
        <v>5.3999884910000007E-3</v>
      </c>
      <c r="AS12" s="10">
        <f>1/1000*'[1]44094418Imp'!AQ$31</f>
        <v>6.2374625459999996E-3</v>
      </c>
      <c r="AT12" s="10">
        <f>1/1000*'[1]44094418Imp'!AR$31</f>
        <v>5.4389656747999993E-3</v>
      </c>
      <c r="AU12" s="10">
        <f>1/1000*'[1]44094418Imp'!AS$31</f>
        <v>6.3312104713000002E-3</v>
      </c>
      <c r="AV12" s="10">
        <f>1/1000*'[1]44094418Imp'!AT$31</f>
        <v>6.1941135239999999E-3</v>
      </c>
      <c r="AW12" s="10">
        <f>1/1000*'[1]44094418Imp'!AU$31</f>
        <v>4.1811421766666662E-3</v>
      </c>
      <c r="AX12" s="10">
        <f>1/1000*'[1]44094418Imp'!AV$31</f>
        <v>0</v>
      </c>
      <c r="AY12" s="10">
        <f>1/1000*'[1]44094418Imp'!AW$31</f>
        <v>0</v>
      </c>
      <c r="AZ12" s="10">
        <f>1/1000*'[1]44094418Imp'!AX$31</f>
        <v>0</v>
      </c>
      <c r="BA12" s="10">
        <f>1/1000*'[1]44094418Imp'!AY$31</f>
        <v>0</v>
      </c>
      <c r="BB12" s="10">
        <f>1/1000*'[1]44094418Imp'!AZ$31</f>
        <v>0</v>
      </c>
      <c r="BC12" s="10">
        <f>1/1000*'[1]44094418Imp'!BA$31</f>
        <v>0</v>
      </c>
      <c r="BD12" s="386"/>
    </row>
    <row r="13" spans="1:56">
      <c r="B13" s="5" t="s">
        <v>28</v>
      </c>
      <c r="C13" s="45">
        <f>1/$A$1*'[1]44094418Imp'!$B$46</f>
        <v>1.75E-6</v>
      </c>
      <c r="D13" s="10">
        <f>1/$A$1*'[1]44094418Imp'!$C$46</f>
        <v>2.7006419999999996E-3</v>
      </c>
      <c r="E13" s="10">
        <f>1/$A$1*'[1]44094418Imp'!D$46</f>
        <v>5.2355519999999992E-3</v>
      </c>
      <c r="F13" s="10">
        <f>1/$A$1*'[1]44094418Imp'!E$46</f>
        <v>4.4817639999999992E-3</v>
      </c>
      <c r="G13" s="10">
        <f>1/$A$1*'[1]44094418Imp'!F$46</f>
        <v>7.122093999999999E-3</v>
      </c>
      <c r="H13" s="10">
        <f>1/$A$1*'[1]44094418Imp'!G$46</f>
        <v>8.835148000000001E-3</v>
      </c>
      <c r="I13" s="10">
        <f>1/$A$1*'[1]44094418Imp'!H$46</f>
        <v>8.1050759999999993E-3</v>
      </c>
      <c r="J13" s="10">
        <f>1/$A$1*'[1]44094418Imp'!I$46</f>
        <v>5.4737199999999979E-3</v>
      </c>
      <c r="K13" s="10">
        <f>1/$A$1*'[1]44094418Imp'!J$46</f>
        <v>3.2092759999999996E-3</v>
      </c>
      <c r="L13" s="10">
        <f>1/$A$1*'[1]44094418Imp'!K$46</f>
        <v>1.4434700000000001E-3</v>
      </c>
      <c r="M13" s="10">
        <f>1/$A$1*'[1]44094418Imp'!L$46</f>
        <v>8.3630399999999995E-4</v>
      </c>
      <c r="N13" s="10">
        <f>1/$A$1*'[1]44094418Imp'!M$46</f>
        <v>2.296E-4</v>
      </c>
      <c r="O13" s="10">
        <f>1/$A$1*'[1]44094418Imp'!N$46</f>
        <v>2.5176199999999999E-4</v>
      </c>
      <c r="P13" s="10">
        <f>1/$A$1*'[1]44094418Imp'!O$46</f>
        <v>2.8319045454545456E-4</v>
      </c>
      <c r="Q13" s="10">
        <f>1/$A$1*'[1]44094418Imp'!P$46</f>
        <v>5.5033999999999997E-4</v>
      </c>
      <c r="R13" s="10">
        <f>1/$A$1*'[1]44094418Imp'!Q$46</f>
        <v>4.217056600985221E-4</v>
      </c>
      <c r="S13" s="10">
        <f>1/$A$1*'[1]44094418Imp'!R$46</f>
        <v>1.0054814999999999E-3</v>
      </c>
      <c r="T13" s="10">
        <f>1/$A$1*'[1]44094418Imp'!S$46</f>
        <v>1.8627839999999997E-3</v>
      </c>
      <c r="U13" s="10">
        <f>1/$A$1*'[1]44094418Imp'!T$46</f>
        <v>1.8266499999999995E-3</v>
      </c>
      <c r="V13" s="10">
        <f>1/$A$1*'[1]44094418Imp'!U$46</f>
        <v>3.4713059999999995E-3</v>
      </c>
      <c r="W13" s="10">
        <f>1/$A$1*'[1]44094418Imp'!V$46</f>
        <v>0</v>
      </c>
      <c r="X13" s="10">
        <f>1/$A$1*'[1]44094418Imp'!W$46</f>
        <v>0</v>
      </c>
      <c r="Y13" s="10">
        <f>1/$A$1*'[1]44094418Imp'!X$46</f>
        <v>0</v>
      </c>
      <c r="Z13" s="10">
        <f>1/$A$1*'[1]44094418Imp'!Y$46</f>
        <v>0</v>
      </c>
      <c r="AA13" s="10">
        <f>1/$A$1*'[1]44094418Imp'!Z$46</f>
        <v>0</v>
      </c>
      <c r="AB13" s="10">
        <f>1/$A$1*'[1]44094418Imp'!AA$46</f>
        <v>0</v>
      </c>
      <c r="AC13" s="4"/>
      <c r="AD13" s="45">
        <f>1/1000*'[1]44094418Imp'!AB$46</f>
        <v>1.0252104299999999E-6</v>
      </c>
      <c r="AE13" s="10">
        <f>1/1000*'[1]44094418Imp'!AC$46</f>
        <v>1.0641966999999999E-3</v>
      </c>
      <c r="AF13" s="10">
        <f>1/1000*'[1]44094418Imp'!AD$46</f>
        <v>2.0707732224E-3</v>
      </c>
      <c r="AG13" s="10">
        <f>1/1000*'[1]44094418Imp'!AE$46</f>
        <v>1.9807051824000002E-3</v>
      </c>
      <c r="AH13" s="10">
        <f>1/1000*'[1]44094418Imp'!AF$46</f>
        <v>3.2716311460000004E-3</v>
      </c>
      <c r="AI13" s="10">
        <f>1/1000*'[1]44094418Imp'!AG$46</f>
        <v>3.7580404290000003E-3</v>
      </c>
      <c r="AJ13" s="10">
        <f>1/1000*'[1]44094418Imp'!AH$46</f>
        <v>3.1630146055999999E-3</v>
      </c>
      <c r="AK13" s="10">
        <f>1/1000*'[1]44094418Imp'!AI$46</f>
        <v>2.5071762540000001E-3</v>
      </c>
      <c r="AL13" s="10">
        <f>1/1000*'[1]44094418Imp'!AJ$46</f>
        <v>1.5179435524000002E-3</v>
      </c>
      <c r="AM13" s="10">
        <f>1/1000*'[1]44094418Imp'!AK$46</f>
        <v>6.8694736880000001E-4</v>
      </c>
      <c r="AN13" s="10">
        <f>1/1000*'[1]44094418Imp'!AL$46</f>
        <v>4.6406658779999998E-4</v>
      </c>
      <c r="AO13" s="10">
        <f>1/1000*'[1]44094418Imp'!AM$46</f>
        <v>1.5896640000000002E-4</v>
      </c>
      <c r="AP13" s="10">
        <f>1/1000*'[1]44094418Imp'!AN$46</f>
        <v>1.629139248E-4</v>
      </c>
      <c r="AQ13" s="10">
        <f>1/1000*'[1]44094418Imp'!AO$46</f>
        <v>1.8931268640000001E-4</v>
      </c>
      <c r="AR13" s="10">
        <f>1/1000*'[1]44094418Imp'!AP$46</f>
        <v>2.5402647049999999E-4</v>
      </c>
      <c r="AS13" s="10">
        <f>1/1000*'[1]44094418Imp'!AQ$46</f>
        <v>1.435127155E-4</v>
      </c>
      <c r="AT13" s="10">
        <f>1/1000*'[1]44094418Imp'!AR$46</f>
        <v>3.748361884E-4</v>
      </c>
      <c r="AU13" s="10">
        <f>1/1000*'[1]44094418Imp'!AS$46</f>
        <v>5.7326965410000002E-4</v>
      </c>
      <c r="AV13" s="10">
        <f>1/1000*'[1]44094418Imp'!AT$46</f>
        <v>6.4105860999999996E-4</v>
      </c>
      <c r="AW13" s="10">
        <f>1/1000*'[1]44094418Imp'!AU$46</f>
        <v>1.1308161129166667E-3</v>
      </c>
      <c r="AX13" s="10">
        <f>1/1000*'[1]44094418Imp'!AV$46</f>
        <v>0</v>
      </c>
      <c r="AY13" s="10">
        <f>1/1000*'[1]44094418Imp'!AW$46</f>
        <v>0</v>
      </c>
      <c r="AZ13" s="10">
        <f>1/1000*'[1]44094418Imp'!AX$46</f>
        <v>0</v>
      </c>
      <c r="BA13" s="10">
        <f>1/1000*'[1]44094418Imp'!AY$46</f>
        <v>0</v>
      </c>
      <c r="BB13" s="10">
        <f>1/1000*'[1]44094418Imp'!AZ$46</f>
        <v>0</v>
      </c>
      <c r="BC13" s="10">
        <f>1/1000*'[1]44094418Imp'!BA$46</f>
        <v>0</v>
      </c>
      <c r="BD13" s="386"/>
    </row>
    <row r="14" spans="1:56">
      <c r="B14" s="5" t="s">
        <v>74</v>
      </c>
      <c r="C14" s="45">
        <f>1/$A$1*'[1]44094418Imp'!$B$185</f>
        <v>1.0009999999999999E-4</v>
      </c>
      <c r="D14" s="10">
        <f>1/$A$1*'[1]44094418Imp'!$C$185</f>
        <v>1.8830000000000002E-4</v>
      </c>
      <c r="E14" s="10">
        <f>1/$A$1*'[1]44094418Imp'!D$185</f>
        <v>1.5333359999999997E-3</v>
      </c>
      <c r="F14" s="10">
        <f>1/$A$1*'[1]44094418Imp'!E$185</f>
        <v>1.1801300000000002E-3</v>
      </c>
      <c r="G14" s="10">
        <f>1/$A$1*'[1]44094418Imp'!F$185</f>
        <v>1.5771420000000001E-3</v>
      </c>
      <c r="H14" s="10">
        <f>1/$A$1*'[1]44094418Imp'!G$185</f>
        <v>4.7960079999999992E-3</v>
      </c>
      <c r="I14" s="10">
        <f>1/$A$1*'[1]44094418Imp'!H$185</f>
        <v>6.5223339999999994E-3</v>
      </c>
      <c r="J14" s="10">
        <f>1/$A$1*'[1]44094418Imp'!I$185</f>
        <v>1.0173365999999998E-2</v>
      </c>
      <c r="K14" s="10">
        <f>1/$A$1*'[1]44094418Imp'!J$185</f>
        <v>9.0477379999999996E-3</v>
      </c>
      <c r="L14" s="10">
        <f>1/$A$1*'[1]44094418Imp'!K$185</f>
        <v>2.0299999999999997E-3</v>
      </c>
      <c r="M14" s="10">
        <f>1/$A$1*'[1]44094418Imp'!L$185</f>
        <v>2.2124059999999997E-3</v>
      </c>
      <c r="N14" s="10">
        <f>1/$A$1*'[1]44094418Imp'!M$185</f>
        <v>1.9130439999999998E-3</v>
      </c>
      <c r="O14" s="10">
        <f>1/$A$1*'[1]44094418Imp'!N$185</f>
        <v>1.4817459999999997E-3</v>
      </c>
      <c r="P14" s="10">
        <f>1/$A$1*'[1]44094418Imp'!O$185</f>
        <v>4.0990599999999992E-4</v>
      </c>
      <c r="Q14" s="10">
        <f>1/$A$1*'[1]44094418Imp'!P$185</f>
        <v>9.3365999999999973E-5</v>
      </c>
      <c r="R14" s="10">
        <f>1/$A$1*'[1]44094418Imp'!Q$185</f>
        <v>1.6970799999999997E-4</v>
      </c>
      <c r="S14" s="10">
        <f>1/$A$1*'[1]44094418Imp'!R$185</f>
        <v>3.8835999999999992E-5</v>
      </c>
      <c r="T14" s="10">
        <f>1/$A$1*'[1]44094418Imp'!S$185</f>
        <v>6.8798799999999984E-4</v>
      </c>
      <c r="U14" s="10">
        <f>1/$A$1*'[1]44094418Imp'!T$185</f>
        <v>9.475199999999999E-5</v>
      </c>
      <c r="V14" s="10">
        <f>1/$A$1*'[1]44094418Imp'!U$185</f>
        <v>0</v>
      </c>
      <c r="W14" s="10">
        <f>1/$A$1*'[1]44094418Imp'!V$185</f>
        <v>0</v>
      </c>
      <c r="X14" s="10">
        <f>1/$A$1*'[1]44094418Imp'!W$185</f>
        <v>0</v>
      </c>
      <c r="Y14" s="10">
        <f>1/$A$1*'[1]44094418Imp'!X$185</f>
        <v>0</v>
      </c>
      <c r="Z14" s="10">
        <f>1/$A$1*'[1]44094418Imp'!Y$185</f>
        <v>0</v>
      </c>
      <c r="AA14" s="10">
        <f>1/$A$1*'[1]44094418Imp'!Z$185</f>
        <v>0</v>
      </c>
      <c r="AB14" s="10">
        <f>1/$A$1*'[1]44094418Imp'!AA$185</f>
        <v>0</v>
      </c>
      <c r="AC14" s="4"/>
      <c r="AD14" s="45">
        <f>1/1000*'[1]44094418Imp'!AB$185</f>
        <v>2.1270807389999999E-5</v>
      </c>
      <c r="AE14" s="10">
        <f>1/1000*'[1]44094418Imp'!AC$185</f>
        <v>3.2361610399999999E-5</v>
      </c>
      <c r="AF14" s="10">
        <f>1/1000*'[1]44094418Imp'!AD$185</f>
        <v>1.3801883040000002E-4</v>
      </c>
      <c r="AG14" s="10">
        <f>1/1000*'[1]44094418Imp'!AE$185</f>
        <v>2.1662706240000001E-4</v>
      </c>
      <c r="AH14" s="10">
        <f>1/1000*'[1]44094418Imp'!AF$185</f>
        <v>5.2986283909999996E-4</v>
      </c>
      <c r="AI14" s="10">
        <f>1/1000*'[1]44094418Imp'!AG$185</f>
        <v>2.1968367564000001E-3</v>
      </c>
      <c r="AJ14" s="10">
        <f>1/1000*'[1]44094418Imp'!AH$185</f>
        <v>2.8618011880000003E-3</v>
      </c>
      <c r="AK14" s="10">
        <f>1/1000*'[1]44094418Imp'!AI$185</f>
        <v>4.7421629850000003E-3</v>
      </c>
      <c r="AL14" s="10">
        <f>1/1000*'[1]44094418Imp'!AJ$185</f>
        <v>4.7129697464000008E-3</v>
      </c>
      <c r="AM14" s="10">
        <f>1/1000*'[1]44094418Imp'!AK$185</f>
        <v>1.0891672396E-3</v>
      </c>
      <c r="AN14" s="10">
        <f>1/1000*'[1]44094418Imp'!AL$185</f>
        <v>1.1520094374000002E-3</v>
      </c>
      <c r="AO14" s="10">
        <f>1/1000*'[1]44094418Imp'!AM$185</f>
        <v>9.2188123200000009E-4</v>
      </c>
      <c r="AP14" s="10">
        <f>1/1000*'[1]44094418Imp'!AN$185</f>
        <v>8.12520368E-4</v>
      </c>
      <c r="AQ14" s="10">
        <f>1/1000*'[1]44094418Imp'!AO$185</f>
        <v>3.193031301E-4</v>
      </c>
      <c r="AR14" s="10">
        <f>1/1000*'[1]44094418Imp'!AP$185</f>
        <v>6.7018839500000008E-5</v>
      </c>
      <c r="AS14" s="10">
        <f>1/1000*'[1]44094418Imp'!AQ$185</f>
        <v>1.0769028899999999E-4</v>
      </c>
      <c r="AT14" s="10">
        <f>1/1000*'[1]44094418Imp'!AR$185</f>
        <v>2.60309673E-5</v>
      </c>
      <c r="AU14" s="10">
        <f>1/1000*'[1]44094418Imp'!AS$185</f>
        <v>1.0937190549999999E-4</v>
      </c>
      <c r="AV14" s="10">
        <f>1/1000*'[1]44094418Imp'!AT$185</f>
        <v>2.1269810000000002E-5</v>
      </c>
      <c r="AW14" s="10">
        <f>1/1000*'[1]44094418Imp'!AU$185</f>
        <v>0</v>
      </c>
      <c r="AX14" s="10">
        <f>1/1000*'[1]44094418Imp'!AV$185</f>
        <v>0</v>
      </c>
      <c r="AY14" s="10">
        <f>1/1000*'[1]44094418Imp'!AW$185</f>
        <v>0</v>
      </c>
      <c r="AZ14" s="10">
        <f>1/1000*'[1]44094418Imp'!AX$185</f>
        <v>0</v>
      </c>
      <c r="BA14" s="10">
        <f>1/1000*'[1]44094418Imp'!AY$185</f>
        <v>0</v>
      </c>
      <c r="BB14" s="10">
        <f>1/1000*'[1]44094418Imp'!AZ$185</f>
        <v>0</v>
      </c>
      <c r="BC14" s="10">
        <f>1/1000*'[1]44094418Imp'!BA$185</f>
        <v>0</v>
      </c>
      <c r="BD14" s="386"/>
    </row>
    <row r="15" spans="1:56">
      <c r="B15" s="8" t="s">
        <v>16</v>
      </c>
      <c r="C15" s="46">
        <f t="shared" ref="C15:AB15" si="5">SUM(C10:C10)-SUM(C11:C14)</f>
        <v>2.6109720000000013E-3</v>
      </c>
      <c r="D15" s="37">
        <f t="shared" si="5"/>
        <v>2.2865779999999992E-3</v>
      </c>
      <c r="E15" s="37">
        <f t="shared" si="5"/>
        <v>2.4443440000000011E-3</v>
      </c>
      <c r="F15" s="37">
        <f t="shared" si="5"/>
        <v>1.6153200000000104E-3</v>
      </c>
      <c r="G15" s="37">
        <f t="shared" si="5"/>
        <v>4.4086679999999906E-3</v>
      </c>
      <c r="H15" s="37">
        <f t="shared" si="5"/>
        <v>3.8415299999999958E-3</v>
      </c>
      <c r="I15" s="37">
        <f t="shared" si="5"/>
        <v>2.5579119999999955E-3</v>
      </c>
      <c r="J15" s="37">
        <f t="shared" si="5"/>
        <v>4.6044039999999786E-3</v>
      </c>
      <c r="K15" s="37">
        <f t="shared" si="5"/>
        <v>4.0662020000000187E-3</v>
      </c>
      <c r="L15" s="37">
        <f t="shared" si="5"/>
        <v>1.3984880000000172E-3</v>
      </c>
      <c r="M15" s="37">
        <f t="shared" si="5"/>
        <v>1.8478599999999998E-3</v>
      </c>
      <c r="N15" s="37">
        <f t="shared" si="5"/>
        <v>1.5315439999999958E-3</v>
      </c>
      <c r="O15" s="37">
        <f t="shared" si="5"/>
        <v>1.1025700000000006E-3</v>
      </c>
      <c r="P15" s="37">
        <f t="shared" si="5"/>
        <v>1.924927076923065E-4</v>
      </c>
      <c r="Q15" s="37">
        <f t="shared" si="5"/>
        <v>2.4092733333333331E-4</v>
      </c>
      <c r="R15" s="37">
        <f t="shared" si="5"/>
        <v>2.6605482758620264E-5</v>
      </c>
      <c r="S15" s="37">
        <f t="shared" si="5"/>
        <v>5.3456857011494399E-4</v>
      </c>
      <c r="T15" s="37">
        <f t="shared" si="5"/>
        <v>3.5556028571428339E-4</v>
      </c>
      <c r="U15" s="37">
        <f t="shared" si="5"/>
        <v>2.5670684848484726E-4</v>
      </c>
      <c r="V15" s="37">
        <f t="shared" si="5"/>
        <v>5.3976111111110961E-4</v>
      </c>
      <c r="W15" s="37">
        <f t="shared" si="5"/>
        <v>0</v>
      </c>
      <c r="X15" s="37">
        <f t="shared" si="5"/>
        <v>0</v>
      </c>
      <c r="Y15" s="37">
        <f t="shared" si="5"/>
        <v>0</v>
      </c>
      <c r="Z15" s="37">
        <f t="shared" si="5"/>
        <v>0</v>
      </c>
      <c r="AA15" s="37">
        <f t="shared" si="5"/>
        <v>0</v>
      </c>
      <c r="AB15" s="37">
        <f t="shared" si="5"/>
        <v>0</v>
      </c>
      <c r="AC15" s="4"/>
      <c r="AD15" s="47">
        <f t="shared" ref="AD15:BC15" si="6">SUM(AD10:AD10)-SUM(AD11:AD14)</f>
        <v>1.546300877631E-3</v>
      </c>
      <c r="AE15" s="39">
        <f t="shared" si="6"/>
        <v>1.2671468247999989E-3</v>
      </c>
      <c r="AF15" s="39">
        <f t="shared" si="6"/>
        <v>1.4814232944000008E-3</v>
      </c>
      <c r="AG15" s="39">
        <f t="shared" si="6"/>
        <v>8.2709045439999934E-4</v>
      </c>
      <c r="AH15" s="39">
        <f t="shared" si="6"/>
        <v>1.8786858041000033E-3</v>
      </c>
      <c r="AI15" s="39">
        <f t="shared" si="6"/>
        <v>1.7338785320999903E-3</v>
      </c>
      <c r="AJ15" s="39">
        <f t="shared" si="6"/>
        <v>1.2215644508000029E-3</v>
      </c>
      <c r="AK15" s="39">
        <f t="shared" si="6"/>
        <v>2.2199687920000238E-3</v>
      </c>
      <c r="AL15" s="39">
        <f t="shared" si="6"/>
        <v>2.0103350347999774E-3</v>
      </c>
      <c r="AM15" s="39">
        <f t="shared" si="6"/>
        <v>8.0859485079999571E-4</v>
      </c>
      <c r="AN15" s="39">
        <f t="shared" si="6"/>
        <v>7.8032292840000267E-4</v>
      </c>
      <c r="AO15" s="39">
        <f t="shared" si="6"/>
        <v>7.4047022399999912E-4</v>
      </c>
      <c r="AP15" s="39">
        <f t="shared" si="6"/>
        <v>7.1231624639999953E-4</v>
      </c>
      <c r="AQ15" s="39">
        <f t="shared" si="6"/>
        <v>1.3658047590000069E-4</v>
      </c>
      <c r="AR15" s="39">
        <f t="shared" si="6"/>
        <v>1.3029396599999968E-4</v>
      </c>
      <c r="AS15" s="39">
        <f t="shared" si="6"/>
        <v>3.3495804999999525E-5</v>
      </c>
      <c r="AT15" s="39">
        <f t="shared" si="6"/>
        <v>3.1118833149999976E-4</v>
      </c>
      <c r="AU15" s="39">
        <f t="shared" si="6"/>
        <v>2.7792653459999921E-4</v>
      </c>
      <c r="AV15" s="39">
        <f t="shared" si="6"/>
        <v>1.9978150299999886E-4</v>
      </c>
      <c r="AW15" s="39">
        <f t="shared" si="6"/>
        <v>2.3352381125000057E-4</v>
      </c>
      <c r="AX15" s="39">
        <f t="shared" si="6"/>
        <v>0</v>
      </c>
      <c r="AY15" s="39">
        <f t="shared" si="6"/>
        <v>0</v>
      </c>
      <c r="AZ15" s="39">
        <f t="shared" si="6"/>
        <v>0</v>
      </c>
      <c r="BA15" s="39">
        <f t="shared" si="6"/>
        <v>0</v>
      </c>
      <c r="BB15" s="39">
        <f t="shared" si="6"/>
        <v>0</v>
      </c>
      <c r="BC15" s="39">
        <f t="shared" si="6"/>
        <v>0</v>
      </c>
      <c r="BD15" s="386"/>
    </row>
    <row r="16" spans="1:56" ht="17.149999999999999" customHeight="1">
      <c r="B16" s="14" t="s">
        <v>130</v>
      </c>
      <c r="C16" s="26">
        <f>1/$A$1*'[1]44094418Imp'!$B$267</f>
        <v>5.0660442E-2</v>
      </c>
      <c r="D16" s="28">
        <f>1/$A$1*'[1]44094418Imp'!$C$267</f>
        <v>5.8820606299999988E-2</v>
      </c>
      <c r="E16" s="28">
        <f>1/$A$1*'[1]44094418Imp'!D$267</f>
        <v>5.553216200000001E-2</v>
      </c>
      <c r="F16" s="28">
        <f>1/$A$1*'[1]44094418Imp'!E$267</f>
        <v>6.0634167999999995E-2</v>
      </c>
      <c r="G16" s="28">
        <f>1/$A$1*'[1]44094418Imp'!F$267</f>
        <v>7.2069897999999993E-2</v>
      </c>
      <c r="H16" s="28">
        <f>1/$A$1*'[1]44094418Imp'!G$267</f>
        <v>0.11359778669999999</v>
      </c>
      <c r="I16" s="28">
        <f>1/$A$1*'[1]44094418Imp'!H$267</f>
        <v>0.17143330400000001</v>
      </c>
      <c r="J16" s="28">
        <f>1/$A$1*'[1]44094418Imp'!I$267</f>
        <v>0.27550584562500002</v>
      </c>
      <c r="K16" s="28">
        <f>1/$A$1*'[1]44094418Imp'!J$267</f>
        <v>0.16623511799999999</v>
      </c>
      <c r="L16" s="28">
        <f>1/$A$1*'[1]44094418Imp'!K$267</f>
        <v>6.141382799999999E-2</v>
      </c>
      <c r="M16" s="28">
        <f>1/$A$1*'[1]44094418Imp'!L$267</f>
        <v>5.671873199999998E-2</v>
      </c>
      <c r="N16" s="28">
        <f>1/$A$1*'[1]44094418Imp'!M$267</f>
        <v>3.7513561082781241E-2</v>
      </c>
      <c r="O16" s="28">
        <f>1/$A$1*'[1]44094418Imp'!N$267</f>
        <v>2.8221519833333326E-2</v>
      </c>
      <c r="P16" s="28">
        <f>1/$A$1*'[1]44094418Imp'!O$267</f>
        <v>2.1364153453179002E-2</v>
      </c>
      <c r="Q16" s="28">
        <f>1/$A$1*'[1]44094418Imp'!P$267</f>
        <v>1.8139572891893836E-2</v>
      </c>
      <c r="R16" s="28">
        <f>1/$A$1*'[1]44094418Imp'!Q$267</f>
        <v>1.8905030765738556E-2</v>
      </c>
      <c r="S16" s="28">
        <f>1/$A$1*'[1]44094418Imp'!R$267</f>
        <v>1.6184886266666663E-2</v>
      </c>
      <c r="T16" s="28">
        <f>1/$A$1*'[1]44094418Imp'!S$267</f>
        <v>1.8699457377562106E-2</v>
      </c>
      <c r="U16" s="28">
        <f>1/$A$1*'[1]44094418Imp'!T$267</f>
        <v>1.8921009817890438E-2</v>
      </c>
      <c r="V16" s="28">
        <f>1/$A$1*'[1]44094418Imp'!U$267</f>
        <v>2.0664649698380423E-2</v>
      </c>
      <c r="W16" s="28">
        <f>1/$A$1*'[1]44094418Imp'!V$267</f>
        <v>0</v>
      </c>
      <c r="X16" s="28">
        <f>1/$A$1*'[1]44094418Imp'!W$267</f>
        <v>0</v>
      </c>
      <c r="Y16" s="28">
        <f>1/$A$1*'[1]44094418Imp'!X$267</f>
        <v>0</v>
      </c>
      <c r="Z16" s="28">
        <f>1/$A$1*'[1]44094418Imp'!Y$267</f>
        <v>0</v>
      </c>
      <c r="AA16" s="28">
        <f>1/$A$1*'[1]44094418Imp'!Z$267</f>
        <v>0</v>
      </c>
      <c r="AB16" s="28">
        <f>1/$A$1*'[1]44094418Imp'!AA$267</f>
        <v>0</v>
      </c>
      <c r="AC16" s="13"/>
      <c r="AD16" s="26">
        <f>1/1000*'[1]44094418Imp'!AB$267</f>
        <v>2.6645446284498001E-2</v>
      </c>
      <c r="AE16" s="28">
        <f>1/1000*'[1]44094418Imp'!AC$267</f>
        <v>3.0806246956799999E-2</v>
      </c>
      <c r="AF16" s="28">
        <f>1/1000*'[1]44094418Imp'!AD$267</f>
        <v>3.0229599883199995E-2</v>
      </c>
      <c r="AG16" s="28">
        <f>1/1000*'[1]44094418Imp'!AE$267</f>
        <v>3.9475460382400004E-2</v>
      </c>
      <c r="AH16" s="28">
        <f>1/1000*'[1]44094418Imp'!AF$267</f>
        <v>4.9192630226599997E-2</v>
      </c>
      <c r="AI16" s="28">
        <f>1/1000*'[1]44094418Imp'!AG$267</f>
        <v>7.2426296685599995E-2</v>
      </c>
      <c r="AJ16" s="28">
        <f>1/1000*'[1]44094418Imp'!AH$267</f>
        <v>9.7650218089200019E-2</v>
      </c>
      <c r="AK16" s="28">
        <f>1/1000*'[1]44094418Imp'!AI$267</f>
        <v>0.15023256265900006</v>
      </c>
      <c r="AL16" s="28">
        <f>1/1000*'[1]44094418Imp'!AJ$267</f>
        <v>0.10898836853600002</v>
      </c>
      <c r="AM16" s="28">
        <f>1/1000*'[1]44094418Imp'!AK$267</f>
        <v>4.0367934767599999E-2</v>
      </c>
      <c r="AN16" s="28">
        <f>1/1000*'[1]44094418Imp'!AL$267</f>
        <v>3.8029093833600008E-2</v>
      </c>
      <c r="AO16" s="28">
        <f>1/1000*'[1]44094418Imp'!AM$267</f>
        <v>2.7962799455999998E-2</v>
      </c>
      <c r="AP16" s="28">
        <f>1/1000*'[1]44094418Imp'!AN$267</f>
        <v>2.2918091521600001E-2</v>
      </c>
      <c r="AQ16" s="28">
        <f>1/1000*'[1]44094418Imp'!AO$267</f>
        <v>2.4549531398100004E-2</v>
      </c>
      <c r="AR16" s="28">
        <f>1/1000*'[1]44094418Imp'!AP$267</f>
        <v>1.5652563690499999E-2</v>
      </c>
      <c r="AS16" s="28">
        <f>1/1000*'[1]44094418Imp'!AQ$267</f>
        <v>1.5792877075499999E-2</v>
      </c>
      <c r="AT16" s="28">
        <f>1/1000*'[1]44094418Imp'!AR$267</f>
        <v>1.2854115340399999E-2</v>
      </c>
      <c r="AU16" s="28">
        <f>1/1000*'[1]44094418Imp'!AS$267</f>
        <v>1.5225024514700002E-2</v>
      </c>
      <c r="AV16" s="28">
        <f>1/1000*'[1]44094418Imp'!AT$267</f>
        <v>1.6608121922000001E-2</v>
      </c>
      <c r="AW16" s="28">
        <f>1/1000*'[1]44094418Imp'!AU$267</f>
        <v>1.7102102282916667E-2</v>
      </c>
      <c r="AX16" s="28">
        <f>1/1000*'[1]44094418Imp'!AV$267</f>
        <v>0</v>
      </c>
      <c r="AY16" s="28">
        <f>1/1000*'[1]44094418Imp'!AW$267</f>
        <v>0</v>
      </c>
      <c r="AZ16" s="28">
        <f>1/1000*'[1]44094418Imp'!AX$267</f>
        <v>0</v>
      </c>
      <c r="BA16" s="28">
        <f>1/1000*'[1]44094418Imp'!AY$267</f>
        <v>0</v>
      </c>
      <c r="BB16" s="28">
        <f>1/1000*'[1]44094418Imp'!AZ$267</f>
        <v>0</v>
      </c>
      <c r="BC16" s="28">
        <f>1/1000*'[1]44094418Imp'!BA$267</f>
        <v>0</v>
      </c>
      <c r="BD16" s="386"/>
    </row>
    <row r="17" spans="2:56">
      <c r="B17" s="51" t="s">
        <v>36</v>
      </c>
      <c r="C17" s="60">
        <f>1/$A$1*(SUM('[1]44094418Imp'!$B$47:$B$47)+SUM('[1]44094418Imp'!$B$105:$B$105))</f>
        <v>2.3341766E-2</v>
      </c>
      <c r="D17" s="48">
        <f>1/$A$1*(SUM('[1]44094418Imp'!$C$47:$C$47)+SUM('[1]44094418Imp'!$C$105:$C$105))</f>
        <v>2.4204543999999998E-2</v>
      </c>
      <c r="E17" s="48">
        <f>1/$A$1*(SUM('[1]44094418Imp'!D$47:D$47)+SUM('[1]44094418Imp'!D$105:D$105))</f>
        <v>2.4545751999999997E-2</v>
      </c>
      <c r="F17" s="48">
        <f>1/$A$1*(SUM('[1]44094418Imp'!E$47:E$47)+SUM('[1]44094418Imp'!E$105:E$105))</f>
        <v>3.0524998000000001E-2</v>
      </c>
      <c r="G17" s="48">
        <f>1/$A$1*(SUM('[1]44094418Imp'!F$47:F$47)+SUM('[1]44094418Imp'!F$105:F$105))</f>
        <v>4.4481458000000001E-2</v>
      </c>
      <c r="H17" s="48">
        <f>1/$A$1*(SUM('[1]44094418Imp'!G$47:G$47)+SUM('[1]44094418Imp'!G$105:G$105))</f>
        <v>8.595948199999999E-2</v>
      </c>
      <c r="I17" s="48">
        <f>1/$A$1*(SUM('[1]44094418Imp'!H$47:H$47)+SUM('[1]44094418Imp'!H$105:H$105))</f>
        <v>0.14397765200000001</v>
      </c>
      <c r="J17" s="48">
        <f>1/$A$1*(SUM('[1]44094418Imp'!I$47:I$47)+SUM('[1]44094418Imp'!I$105:I$105))</f>
        <v>0.23725500400000002</v>
      </c>
      <c r="K17" s="48">
        <f>1/$A$1*(SUM('[1]44094418Imp'!J$47:J$47)+SUM('[1]44094418Imp'!J$105:J$105))</f>
        <v>0.13933406200000001</v>
      </c>
      <c r="L17" s="48">
        <f>1/$A$1*(SUM('[1]44094418Imp'!K$47:K$47)+SUM('[1]44094418Imp'!K$105:K$105))</f>
        <v>4.9235003999999999E-2</v>
      </c>
      <c r="M17" s="48">
        <f>1/$A$1*(SUM('[1]44094418Imp'!L$47:L$47)+SUM('[1]44094418Imp'!L$105:L$105))</f>
        <v>4.6972155999999987E-2</v>
      </c>
      <c r="N17" s="48">
        <f>1/$A$1*(SUM('[1]44094418Imp'!M$47:M$47)+SUM('[1]44094418Imp'!M$105:M$105))</f>
        <v>3.0266832698165862E-2</v>
      </c>
      <c r="O17" s="48">
        <f>1/$A$1*(SUM('[1]44094418Imp'!N$47:N$47)+SUM('[1]44094418Imp'!N$105:N$105))</f>
        <v>2.1904454277777773E-2</v>
      </c>
      <c r="P17" s="48">
        <f>1/$A$1*(SUM('[1]44094418Imp'!O$47:O$47)+SUM('[1]44094418Imp'!O$105:O$105))</f>
        <v>1.5967268333333333E-2</v>
      </c>
      <c r="Q17" s="48">
        <f>1/$A$1*(SUM('[1]44094418Imp'!P$47:P$47)+SUM('[1]44094418Imp'!P$105:P$105))</f>
        <v>1.3147501526315789E-2</v>
      </c>
      <c r="R17" s="48">
        <f>1/$A$1*(SUM('[1]44094418Imp'!Q$47:Q$47)+SUM('[1]44094418Imp'!Q$105:Q$105))</f>
        <v>1.3025471659113299E-2</v>
      </c>
      <c r="S17" s="48">
        <f>1/$A$1*(SUM('[1]44094418Imp'!R$47:R$47)+SUM('[1]44094418Imp'!R$105:R$105))</f>
        <v>1.1780829099999999E-2</v>
      </c>
      <c r="T17" s="48">
        <f>1/$A$1*(SUM('[1]44094418Imp'!S$47:S$47)+SUM('[1]44094418Imp'!S$105:S$105))</f>
        <v>1.4226097416071426E-2</v>
      </c>
      <c r="U17" s="48">
        <f>1/$A$1*(SUM('[1]44094418Imp'!T$47:T$47)+SUM('[1]44094418Imp'!T$105:T$105))</f>
        <v>1.519543131410256E-2</v>
      </c>
      <c r="V17" s="48">
        <f>1/$A$1*(SUM('[1]44094418Imp'!U$47:U$47)+SUM('[1]44094418Imp'!U$105:U$105))</f>
        <v>1.7050992864249638E-2</v>
      </c>
      <c r="W17" s="48">
        <f>1/$A$1*(SUM('[1]44094418Imp'!V$47:V$47)+SUM('[1]44094418Imp'!V$105:V$105))</f>
        <v>0</v>
      </c>
      <c r="X17" s="48">
        <f>1/$A$1*(SUM('[1]44094418Imp'!W$47:W$47)+SUM('[1]44094418Imp'!W$105:W$105))</f>
        <v>0</v>
      </c>
      <c r="Y17" s="48">
        <f>1/$A$1*(SUM('[1]44094418Imp'!X$47:X$47)+SUM('[1]44094418Imp'!X$105:X$105))</f>
        <v>0</v>
      </c>
      <c r="Z17" s="48">
        <f>1/$A$1*(SUM('[1]44094418Imp'!Y$47:Y$47)+SUM('[1]44094418Imp'!Y$105:Y$105))</f>
        <v>0</v>
      </c>
      <c r="AA17" s="48">
        <f>1/$A$1*(SUM('[1]44094418Imp'!Z$47:Z$47)+SUM('[1]44094418Imp'!Z$105:Z$105))</f>
        <v>0</v>
      </c>
      <c r="AB17" s="48">
        <f>1/$A$1*(SUM('[1]44094418Imp'!AA$47:AA$47)+SUM('[1]44094418Imp'!AA$105:AA$105))</f>
        <v>0</v>
      </c>
      <c r="AC17" s="34"/>
      <c r="AD17" s="48">
        <f>1/1000*(SUM('[1]44094418Imp'!AB$47:AB$47)+SUM('[1]44094418Imp'!AB$105:AB$105))</f>
        <v>1.1222234145132001E-2</v>
      </c>
      <c r="AE17" s="48">
        <f>1/1000*(SUM('[1]44094418Imp'!AC$47:AC$47)+SUM('[1]44094418Imp'!AC$105:AC$105))</f>
        <v>1.2266069534399997E-2</v>
      </c>
      <c r="AF17" s="48">
        <f>1/1000*(SUM('[1]44094418Imp'!AD$47:AD$47)+SUM('[1]44094418Imp'!AD$105:AD$105))</f>
        <v>1.29063260832E-2</v>
      </c>
      <c r="AG17" s="48">
        <f>1/1000*(SUM('[1]44094418Imp'!AE$47:AE$47)+SUM('[1]44094418Imp'!AE$105:AE$105))</f>
        <v>1.9594680335999998E-2</v>
      </c>
      <c r="AH17" s="48">
        <f>1/1000*(SUM('[1]44094418Imp'!AF$47:AF$47)+SUM('[1]44094418Imp'!AF$105:AF$105))</f>
        <v>2.9871156404600002E-2</v>
      </c>
      <c r="AI17" s="48">
        <f>1/1000*(SUM('[1]44094418Imp'!AG$47:AG$47)+SUM('[1]44094418Imp'!AG$105:AG$105))</f>
        <v>5.2947354560100003E-2</v>
      </c>
      <c r="AJ17" s="48">
        <f>1/1000*(SUM('[1]44094418Imp'!AH$47:AH$47)+SUM('[1]44094418Imp'!AH$105:AH$105))</f>
        <v>7.5997381022000016E-2</v>
      </c>
      <c r="AK17" s="48">
        <f>1/1000*(SUM('[1]44094418Imp'!AI$47:AI$47)+SUM('[1]44094418Imp'!AI$105:AI$105))</f>
        <v>0.11914628138000001</v>
      </c>
      <c r="AL17" s="48">
        <f>1/1000*(SUM('[1]44094418Imp'!AJ$47:AJ$47)+SUM('[1]44094418Imp'!AJ$105:AJ$105))</f>
        <v>8.3984955327600017E-2</v>
      </c>
      <c r="AM17" s="48">
        <f>1/1000*(SUM('[1]44094418Imp'!AK$47:AK$47)+SUM('[1]44094418Imp'!AK$105:AK$105))</f>
        <v>2.8973736853599996E-2</v>
      </c>
      <c r="AN17" s="48">
        <f>1/1000*(SUM('[1]44094418Imp'!AL$47:AL$47)+SUM('[1]44094418Imp'!AL$105:AL$105))</f>
        <v>2.9630849292900004E-2</v>
      </c>
      <c r="AO17" s="48">
        <f>1/1000*(SUM('[1]44094418Imp'!AM$47:AM$47)+SUM('[1]44094418Imp'!AM$105:AM$105))</f>
        <v>2.1136011071999999E-2</v>
      </c>
      <c r="AP17" s="48">
        <f>1/1000*(SUM('[1]44094418Imp'!AN$47:AN$47)+SUM('[1]44094418Imp'!AN$105:AN$105))</f>
        <v>1.6852495475200003E-2</v>
      </c>
      <c r="AQ17" s="48">
        <f>1/1000*(SUM('[1]44094418Imp'!AO$47:AO$47)+SUM('[1]44094418Imp'!AO$105:AO$105))</f>
        <v>1.8538419316200004E-2</v>
      </c>
      <c r="AR17" s="48">
        <f>1/1000*(SUM('[1]44094418Imp'!AP$47:AP$47)+SUM('[1]44094418Imp'!AP$105:AP$105))</f>
        <v>1.0645287770500002E-2</v>
      </c>
      <c r="AS17" s="48">
        <f>1/1000*(SUM('[1]44094418Imp'!AQ$47:AQ$47)+SUM('[1]44094418Imp'!AQ$105:AQ$105))</f>
        <v>1.0245166270500001E-2</v>
      </c>
      <c r="AT17" s="48">
        <f>1/1000*(SUM('[1]44094418Imp'!AR$47:AR$47)+SUM('[1]44094418Imp'!AR$105:AR$105))</f>
        <v>9.2352198010999999E-3</v>
      </c>
      <c r="AU17" s="48">
        <f>1/1000*(SUM('[1]44094418Imp'!AS$47:AS$47)+SUM('[1]44094418Imp'!AS$105:AS$105))</f>
        <v>1.05657293742E-2</v>
      </c>
      <c r="AV17" s="48">
        <f>1/1000*(SUM('[1]44094418Imp'!AT$47:AT$47)+SUM('[1]44094418Imp'!AT$105:AT$105))</f>
        <v>1.2909949151000001E-2</v>
      </c>
      <c r="AW17" s="48">
        <f>1/1000*(SUM('[1]44094418Imp'!AU$47:AU$47)+SUM('[1]44094418Imp'!AU$105:AU$105))</f>
        <v>1.3982020579583332E-2</v>
      </c>
      <c r="AX17" s="48">
        <f>1/1000*(SUM('[1]44094418Imp'!AV$47:AV$47)+SUM('[1]44094418Imp'!AV$105:AV$105))</f>
        <v>0</v>
      </c>
      <c r="AY17" s="48">
        <f>1/1000*(SUM('[1]44094418Imp'!AW$47:AW$47)+SUM('[1]44094418Imp'!AW$105:AW$105))</f>
        <v>0</v>
      </c>
      <c r="AZ17" s="48">
        <f>1/1000*(SUM('[1]44094418Imp'!AX$47:AX$47)+SUM('[1]44094418Imp'!AX$105:AX$105))</f>
        <v>0</v>
      </c>
      <c r="BA17" s="48">
        <f>1/1000*(SUM('[1]44094418Imp'!AY$47:AY$47)+SUM('[1]44094418Imp'!AY$105:AY$105))</f>
        <v>0</v>
      </c>
      <c r="BB17" s="48">
        <f>1/1000*(SUM('[1]44094418Imp'!AZ$47:AZ$47)+SUM('[1]44094418Imp'!AZ$105:AZ$105))</f>
        <v>0</v>
      </c>
      <c r="BC17" s="48">
        <f>1/1000*(SUM('[1]44094418Imp'!BA$47:BA$47)+SUM('[1]44094418Imp'!BA$105:BA$105))</f>
        <v>0</v>
      </c>
      <c r="BD17" s="386"/>
    </row>
    <row r="18" spans="2:56">
      <c r="B18" s="5" t="s">
        <v>20</v>
      </c>
      <c r="C18" s="45">
        <f>1/$A$1*'[1]44094418Imp'!$B$109</f>
        <v>1.6635247999999998E-2</v>
      </c>
      <c r="D18" s="10">
        <f>1/$A$1*'[1]44094418Imp'!$C$109</f>
        <v>1.7433878E-2</v>
      </c>
      <c r="E18" s="10">
        <f>1/$A$1*'[1]44094418Imp'!D$109</f>
        <v>1.5812916E-2</v>
      </c>
      <c r="F18" s="10">
        <f>1/$A$1*'[1]44094418Imp'!E$109</f>
        <v>1.5048278E-2</v>
      </c>
      <c r="G18" s="10">
        <f>1/$A$1*'[1]44094418Imp'!F$109</f>
        <v>1.337959E-2</v>
      </c>
      <c r="H18" s="10">
        <f>1/$A$1*'[1]44094418Imp'!G$109</f>
        <v>1.2978265999999999E-2</v>
      </c>
      <c r="I18" s="10">
        <f>1/$A$1*'[1]44094418Imp'!H$109</f>
        <v>1.3391546000000001E-2</v>
      </c>
      <c r="J18" s="10">
        <f>1/$A$1*'[1]44094418Imp'!I$109</f>
        <v>2.0197099999999996E-2</v>
      </c>
      <c r="K18" s="10">
        <f>1/$A$1*'[1]44094418Imp'!J$109</f>
        <v>1.5412166E-2</v>
      </c>
      <c r="L18" s="10">
        <f>1/$A$1*'[1]44094418Imp'!K$109</f>
        <v>7.8083319999999986E-3</v>
      </c>
      <c r="M18" s="10">
        <f>1/$A$1*'[1]44094418Imp'!L$109</f>
        <v>6.4392719999999994E-3</v>
      </c>
      <c r="N18" s="10">
        <f>1/$A$1*'[1]44094418Imp'!M$109</f>
        <v>4.7394194999999997E-3</v>
      </c>
      <c r="O18" s="10">
        <f>1/$A$1*'[1]44094418Imp'!N$109</f>
        <v>3.2146115555555551E-3</v>
      </c>
      <c r="P18" s="10">
        <f>1/$A$1*'[1]44094418Imp'!O$109</f>
        <v>2.2379559999999997E-3</v>
      </c>
      <c r="Q18" s="10">
        <f>1/$A$1*'[1]44094418Imp'!P$109</f>
        <v>2.0932497762923348E-3</v>
      </c>
      <c r="R18" s="10">
        <f>1/$A$1*'[1]44094418Imp'!Q$109</f>
        <v>2.4519824047619047E-3</v>
      </c>
      <c r="S18" s="10">
        <f>1/$A$1*'[1]44094418Imp'!R$109</f>
        <v>1.5692729999999999E-3</v>
      </c>
      <c r="T18" s="10">
        <f>1/$A$1*'[1]44094418Imp'!S$109</f>
        <v>2.164323714285714E-3</v>
      </c>
      <c r="U18" s="10">
        <f>1/$A$1*'[1]44094418Imp'!T$109</f>
        <v>1.7107241250000002E-3</v>
      </c>
      <c r="V18" s="10">
        <f>1/$A$1*'[1]44094418Imp'!U$109</f>
        <v>2.0913046666666667E-3</v>
      </c>
      <c r="W18" s="10">
        <f>1/$A$1*'[1]44094418Imp'!V$109</f>
        <v>0</v>
      </c>
      <c r="X18" s="10">
        <f>1/$A$1*'[1]44094418Imp'!W$109</f>
        <v>0</v>
      </c>
      <c r="Y18" s="10">
        <f>1/$A$1*'[1]44094418Imp'!X$109</f>
        <v>0</v>
      </c>
      <c r="Z18" s="10">
        <f>1/$A$1*'[1]44094418Imp'!Y$109</f>
        <v>0</v>
      </c>
      <c r="AA18" s="10">
        <f>1/$A$1*'[1]44094418Imp'!Z$109</f>
        <v>0</v>
      </c>
      <c r="AB18" s="10">
        <f>1/$A$1*'[1]44094418Imp'!AA$109</f>
        <v>0</v>
      </c>
      <c r="AC18" s="4"/>
      <c r="AD18" s="45">
        <f>1/1000*'[1]44094418Imp'!AB$109</f>
        <v>9.24761974572E-3</v>
      </c>
      <c r="AE18" s="10">
        <f>1/1000*'[1]44094418Imp'!AC$109</f>
        <v>9.1367150636000004E-3</v>
      </c>
      <c r="AF18" s="10">
        <f>1/1000*'[1]44094418Imp'!AD$109</f>
        <v>8.3307615311999997E-3</v>
      </c>
      <c r="AG18" s="10">
        <f>1/1000*'[1]44094418Imp'!AE$109</f>
        <v>9.225286672E-3</v>
      </c>
      <c r="AH18" s="10">
        <f>1/1000*'[1]44094418Imp'!AF$109</f>
        <v>8.7261189630999988E-3</v>
      </c>
      <c r="AI18" s="10">
        <f>1/1000*'[1]44094418Imp'!AG$109</f>
        <v>8.5471262448000018E-3</v>
      </c>
      <c r="AJ18" s="10">
        <f>1/1000*'[1]44094418Imp'!AH$109</f>
        <v>1.02383959416E-2</v>
      </c>
      <c r="AK18" s="10">
        <f>1/1000*'[1]44094418Imp'!AI$109</f>
        <v>1.6366469885000002E-2</v>
      </c>
      <c r="AL18" s="10">
        <f>1/1000*'[1]44094418Imp'!AJ$109</f>
        <v>1.3527858025200002E-2</v>
      </c>
      <c r="AM18" s="10">
        <f>1/1000*'[1]44094418Imp'!AK$109</f>
        <v>6.7396122288000005E-3</v>
      </c>
      <c r="AN18" s="10">
        <f>1/1000*'[1]44094418Imp'!AL$109</f>
        <v>5.4328286331000002E-3</v>
      </c>
      <c r="AO18" s="10">
        <f>1/1000*'[1]44094418Imp'!AM$109</f>
        <v>4.5342075360000006E-3</v>
      </c>
      <c r="AP18" s="10">
        <f>1/1000*'[1]44094418Imp'!AN$109</f>
        <v>3.4089161567999997E-3</v>
      </c>
      <c r="AQ18" s="10">
        <f>1/1000*'[1]44094418Imp'!AO$109</f>
        <v>2.9563545843000003E-3</v>
      </c>
      <c r="AR18" s="10">
        <f>1/1000*'[1]44094418Imp'!AP$109</f>
        <v>2.5034386850000001E-3</v>
      </c>
      <c r="AS18" s="10">
        <f>1/1000*'[1]44094418Imp'!AQ$109</f>
        <v>2.7718926970000004E-3</v>
      </c>
      <c r="AT18" s="10">
        <f>1/1000*'[1]44094418Imp'!AR$109</f>
        <v>1.6726421245000002E-3</v>
      </c>
      <c r="AU18" s="10">
        <f>1/1000*'[1]44094418Imp'!AS$109</f>
        <v>2.5049335167999999E-3</v>
      </c>
      <c r="AV18" s="10">
        <f>1/1000*'[1]44094418Imp'!AT$109</f>
        <v>2.0283781289999999E-3</v>
      </c>
      <c r="AW18" s="10">
        <f>1/1000*'[1]44094418Imp'!AU$109</f>
        <v>1.8456555166666666E-3</v>
      </c>
      <c r="AX18" s="10">
        <f>1/1000*'[1]44094418Imp'!AV$109</f>
        <v>0</v>
      </c>
      <c r="AY18" s="10">
        <f>1/1000*'[1]44094418Imp'!AW$109</f>
        <v>0</v>
      </c>
      <c r="AZ18" s="10">
        <f>1/1000*'[1]44094418Imp'!AX$109</f>
        <v>0</v>
      </c>
      <c r="BA18" s="10">
        <f>1/1000*'[1]44094418Imp'!AY$109</f>
        <v>0</v>
      </c>
      <c r="BB18" s="10">
        <f>1/1000*'[1]44094418Imp'!AZ$109</f>
        <v>0</v>
      </c>
      <c r="BC18" s="10">
        <f>1/1000*'[1]44094418Imp'!BA$109</f>
        <v>0</v>
      </c>
      <c r="BD18" s="386"/>
    </row>
    <row r="19" spans="2:56">
      <c r="B19" s="5" t="s">
        <v>113</v>
      </c>
      <c r="C19" s="45">
        <f>1/$A$1*'[1]44094418Imp'!$B$138</f>
        <v>5.9364759999999996E-3</v>
      </c>
      <c r="D19" s="10">
        <f>1/$A$1*'[1]44094418Imp'!$C$138</f>
        <v>9.1954099999999993E-3</v>
      </c>
      <c r="E19" s="10">
        <f>1/$A$1*'[1]44094418Imp'!D$138</f>
        <v>1.1365018000000001E-2</v>
      </c>
      <c r="F19" s="10">
        <f>1/$A$1*'[1]44094418Imp'!E$138</f>
        <v>1.0013457999999998E-2</v>
      </c>
      <c r="G19" s="10">
        <f>1/$A$1*'[1]44094418Imp'!F$138</f>
        <v>9.9442260000000022E-3</v>
      </c>
      <c r="H19" s="10">
        <f>1/$A$1*'[1]44094418Imp'!G$138</f>
        <v>1.0718806000000001E-2</v>
      </c>
      <c r="I19" s="10">
        <f>1/$A$1*'[1]44094418Imp'!H$138</f>
        <v>1.1101075999999998E-2</v>
      </c>
      <c r="J19" s="10">
        <f>1/$A$1*'[1]44094418Imp'!I$138</f>
        <v>1.388842E-2</v>
      </c>
      <c r="K19" s="10">
        <f>1/$A$1*'[1]44094418Imp'!J$138</f>
        <v>9.5111099999999997E-3</v>
      </c>
      <c r="L19" s="10">
        <f>1/$A$1*'[1]44094418Imp'!K$138</f>
        <v>3.6424639999999998E-3</v>
      </c>
      <c r="M19" s="10">
        <f>1/$A$1*'[1]44094418Imp'!L$138</f>
        <v>2.793504E-3</v>
      </c>
      <c r="N19" s="10">
        <f>1/$A$1*'[1]44094418Imp'!M$138</f>
        <v>2.3560459999999997E-3</v>
      </c>
      <c r="O19" s="10">
        <f>1/$A$1*'[1]44094418Imp'!N$138</f>
        <v>2.9443939999999999E-3</v>
      </c>
      <c r="P19" s="10">
        <f>1/$A$1*'[1]44094418Imp'!O$138</f>
        <v>2.8899500000000001E-3</v>
      </c>
      <c r="Q19" s="10">
        <f>1/$A$1*'[1]44094418Imp'!P$138</f>
        <v>2.7469965527777778E-3</v>
      </c>
      <c r="R19" s="10">
        <f>1/$A$1*'[1]44094418Imp'!Q$138</f>
        <v>3.2053000000000003E-3</v>
      </c>
      <c r="S19" s="10">
        <f>1/$A$1*'[1]44094418Imp'!R$138</f>
        <v>2.5087999999999998E-3</v>
      </c>
      <c r="T19" s="10">
        <f>1/$A$1*'[1]44094418Imp'!S$138</f>
        <v>1.6637741843478259E-3</v>
      </c>
      <c r="U19" s="10">
        <f>1/$A$1*'[1]44094418Imp'!T$138</f>
        <v>1.1739911363636364E-3</v>
      </c>
      <c r="V19" s="10">
        <f>1/$A$1*'[1]44094418Imp'!U$138</f>
        <v>6.7375966746411502E-4</v>
      </c>
      <c r="W19" s="10">
        <f>1/$A$1*'[1]44094418Imp'!V$138</f>
        <v>0</v>
      </c>
      <c r="X19" s="10">
        <f>1/$A$1*'[1]44094418Imp'!W$138</f>
        <v>0</v>
      </c>
      <c r="Y19" s="10">
        <f>1/$A$1*'[1]44094418Imp'!X$138</f>
        <v>0</v>
      </c>
      <c r="Z19" s="10">
        <f>1/$A$1*'[1]44094418Imp'!Y$138</f>
        <v>0</v>
      </c>
      <c r="AA19" s="10">
        <f>1/$A$1*'[1]44094418Imp'!Z$138</f>
        <v>0</v>
      </c>
      <c r="AB19" s="10">
        <f>1/$A$1*'[1]44094418Imp'!AA$138</f>
        <v>0</v>
      </c>
      <c r="AC19" s="4"/>
      <c r="AD19" s="45">
        <f>1/1000*'[1]44094418Imp'!AB$138</f>
        <v>3.0554189431079995E-3</v>
      </c>
      <c r="AE19" s="10">
        <f>1/1000*'[1]44094418Imp'!AC$138</f>
        <v>4.8344129759999993E-3</v>
      </c>
      <c r="AF19" s="10">
        <f>1/1000*'[1]44094418Imp'!AD$138</f>
        <v>6.6769421184000007E-3</v>
      </c>
      <c r="AG19" s="10">
        <f>1/1000*'[1]44094418Imp'!AE$138</f>
        <v>7.1119765696000007E-3</v>
      </c>
      <c r="AH19" s="10">
        <f>1/1000*'[1]44094418Imp'!AF$138</f>
        <v>7.4011378294000004E-3</v>
      </c>
      <c r="AI19" s="10">
        <f>1/1000*'[1]44094418Imp'!AG$138</f>
        <v>7.9494718016999994E-3</v>
      </c>
      <c r="AJ19" s="10">
        <f>1/1000*'[1]44094418Imp'!AH$138</f>
        <v>9.4127786727999999E-3</v>
      </c>
      <c r="AK19" s="10">
        <f>1/1000*'[1]44094418Imp'!AI$138</f>
        <v>1.1698590741000001E-2</v>
      </c>
      <c r="AL19" s="10">
        <f>1/1000*'[1]44094418Imp'!AJ$138</f>
        <v>1.0069705711200002E-2</v>
      </c>
      <c r="AM19" s="10">
        <f>1/1000*'[1]44094418Imp'!AK$138</f>
        <v>4.0224762731999996E-3</v>
      </c>
      <c r="AN19" s="10">
        <f>1/1000*'[1]44094418Imp'!AL$138</f>
        <v>2.5808740857E-3</v>
      </c>
      <c r="AO19" s="10">
        <f>1/1000*'[1]44094418Imp'!AM$138</f>
        <v>2.1345944159999997E-3</v>
      </c>
      <c r="AP19" s="10">
        <f>1/1000*'[1]44094418Imp'!AN$138</f>
        <v>2.2256898752E-3</v>
      </c>
      <c r="AQ19" s="10">
        <f>1/1000*'[1]44094418Imp'!AO$138</f>
        <v>2.2438408872000001E-3</v>
      </c>
      <c r="AR19" s="10">
        <f>1/1000*'[1]44094418Imp'!AP$138</f>
        <v>2.3259949255000001E-3</v>
      </c>
      <c r="AS19" s="10">
        <f>1/1000*'[1]44094418Imp'!AQ$138</f>
        <v>2.3306267949999996E-3</v>
      </c>
      <c r="AT19" s="10">
        <f>1/1000*'[1]44094418Imp'!AR$138</f>
        <v>1.7315059595999999E-3</v>
      </c>
      <c r="AU19" s="10">
        <f>1/1000*'[1]44094418Imp'!AS$138</f>
        <v>1.6570733321999999E-3</v>
      </c>
      <c r="AV19" s="10">
        <f>1/1000*'[1]44094418Imp'!AT$138</f>
        <v>1.1333997949999999E-3</v>
      </c>
      <c r="AW19" s="10">
        <f>1/1000*'[1]44094418Imp'!AU$138</f>
        <v>7.523678370833333E-4</v>
      </c>
      <c r="AX19" s="10">
        <f>1/1000*'[1]44094418Imp'!AV$138</f>
        <v>0</v>
      </c>
      <c r="AY19" s="10">
        <f>1/1000*'[1]44094418Imp'!AW$138</f>
        <v>0</v>
      </c>
      <c r="AZ19" s="10">
        <f>1/1000*'[1]44094418Imp'!AX$138</f>
        <v>0</v>
      </c>
      <c r="BA19" s="10">
        <f>1/1000*'[1]44094418Imp'!AY$138</f>
        <v>0</v>
      </c>
      <c r="BB19" s="10">
        <f>1/1000*'[1]44094418Imp'!AZ$138</f>
        <v>0</v>
      </c>
      <c r="BC19" s="10">
        <f>1/1000*'[1]44094418Imp'!BA$138</f>
        <v>0</v>
      </c>
      <c r="BD19" s="386"/>
    </row>
    <row r="20" spans="2:56">
      <c r="B20" s="8" t="s">
        <v>16</v>
      </c>
      <c r="C20" s="46">
        <f t="shared" ref="C20:AB20" si="7">SUM(C16:C16)-SUM(C17:C19)</f>
        <v>4.7469519999999987E-3</v>
      </c>
      <c r="D20" s="37">
        <f t="shared" si="7"/>
        <v>7.9867742999999922E-3</v>
      </c>
      <c r="E20" s="37">
        <f t="shared" si="7"/>
        <v>3.8084760000000051E-3</v>
      </c>
      <c r="F20" s="37">
        <f t="shared" si="7"/>
        <v>5.0474339999999965E-3</v>
      </c>
      <c r="G20" s="37">
        <f t="shared" si="7"/>
        <v>4.2646239999999946E-3</v>
      </c>
      <c r="H20" s="37">
        <f t="shared" si="7"/>
        <v>3.9412327000000053E-3</v>
      </c>
      <c r="I20" s="37">
        <f t="shared" si="7"/>
        <v>2.9630300000000054E-3</v>
      </c>
      <c r="J20" s="37">
        <f t="shared" si="7"/>
        <v>4.1653216249999958E-3</v>
      </c>
      <c r="K20" s="37">
        <f t="shared" si="7"/>
        <v>1.9777799999999846E-3</v>
      </c>
      <c r="L20" s="37">
        <f t="shared" si="7"/>
        <v>7.2802799999999168E-4</v>
      </c>
      <c r="M20" s="37">
        <f t="shared" si="7"/>
        <v>5.1379999999999482E-4</v>
      </c>
      <c r="N20" s="37">
        <f t="shared" si="7"/>
        <v>1.5126288461538018E-4</v>
      </c>
      <c r="O20" s="37">
        <f t="shared" si="7"/>
        <v>1.5805999999999806E-4</v>
      </c>
      <c r="P20" s="37">
        <f t="shared" si="7"/>
        <v>2.6897911984567063E-4</v>
      </c>
      <c r="Q20" s="37">
        <f t="shared" si="7"/>
        <v>1.5182503650793683E-4</v>
      </c>
      <c r="R20" s="37">
        <f t="shared" si="7"/>
        <v>2.2227670186335258E-4</v>
      </c>
      <c r="S20" s="37">
        <f t="shared" si="7"/>
        <v>3.2598416666666449E-4</v>
      </c>
      <c r="T20" s="37">
        <f t="shared" si="7"/>
        <v>6.4526206285714025E-4</v>
      </c>
      <c r="U20" s="37">
        <f t="shared" si="7"/>
        <v>8.4086324242424459E-4</v>
      </c>
      <c r="V20" s="37">
        <f t="shared" si="7"/>
        <v>8.4859250000000191E-4</v>
      </c>
      <c r="W20" s="37">
        <f t="shared" si="7"/>
        <v>0</v>
      </c>
      <c r="X20" s="37">
        <f t="shared" si="7"/>
        <v>0</v>
      </c>
      <c r="Y20" s="37">
        <f t="shared" si="7"/>
        <v>0</v>
      </c>
      <c r="Z20" s="37">
        <f t="shared" si="7"/>
        <v>0</v>
      </c>
      <c r="AA20" s="37">
        <f t="shared" si="7"/>
        <v>0</v>
      </c>
      <c r="AB20" s="37">
        <f t="shared" si="7"/>
        <v>0</v>
      </c>
      <c r="AC20" s="4"/>
      <c r="AD20" s="47">
        <f t="shared" ref="AD20:BC20" si="8">SUM(AD16:AD16)-SUM(AD17:AD19)</f>
        <v>3.1201734505380031E-3</v>
      </c>
      <c r="AE20" s="39">
        <f t="shared" si="8"/>
        <v>4.5690493828000021E-3</v>
      </c>
      <c r="AF20" s="39">
        <f t="shared" si="8"/>
        <v>2.3155701503999974E-3</v>
      </c>
      <c r="AG20" s="39">
        <f t="shared" si="8"/>
        <v>3.5435168048000079E-3</v>
      </c>
      <c r="AH20" s="39">
        <f t="shared" si="8"/>
        <v>3.1942170294999919E-3</v>
      </c>
      <c r="AI20" s="39">
        <f t="shared" si="8"/>
        <v>2.982344078999985E-3</v>
      </c>
      <c r="AJ20" s="39">
        <f t="shared" si="8"/>
        <v>2.0016624528000071E-3</v>
      </c>
      <c r="AK20" s="39">
        <f t="shared" si="8"/>
        <v>3.0212206530000618E-3</v>
      </c>
      <c r="AL20" s="39">
        <f t="shared" si="8"/>
        <v>1.4058494720000092E-3</v>
      </c>
      <c r="AM20" s="39">
        <f t="shared" si="8"/>
        <v>6.3210941200000231E-4</v>
      </c>
      <c r="AN20" s="39">
        <f t="shared" si="8"/>
        <v>3.8454182190000852E-4</v>
      </c>
      <c r="AO20" s="39">
        <f t="shared" si="8"/>
        <v>1.5798643200000059E-4</v>
      </c>
      <c r="AP20" s="39">
        <f t="shared" si="8"/>
        <v>4.3099001440000118E-4</v>
      </c>
      <c r="AQ20" s="39">
        <f t="shared" si="8"/>
        <v>8.1091661039999971E-4</v>
      </c>
      <c r="AR20" s="39">
        <f t="shared" si="8"/>
        <v>1.7784230949999605E-4</v>
      </c>
      <c r="AS20" s="39">
        <f t="shared" si="8"/>
        <v>4.4519131299999848E-4</v>
      </c>
      <c r="AT20" s="39">
        <f t="shared" si="8"/>
        <v>2.1474745519999873E-4</v>
      </c>
      <c r="AU20" s="39">
        <f t="shared" si="8"/>
        <v>4.9728829150000146E-4</v>
      </c>
      <c r="AV20" s="39">
        <f t="shared" si="8"/>
        <v>5.3639484700000045E-4</v>
      </c>
      <c r="AW20" s="39">
        <f t="shared" si="8"/>
        <v>5.2205834958333336E-4</v>
      </c>
      <c r="AX20" s="39">
        <f t="shared" si="8"/>
        <v>0</v>
      </c>
      <c r="AY20" s="39">
        <f t="shared" si="8"/>
        <v>0</v>
      </c>
      <c r="AZ20" s="39">
        <f t="shared" si="8"/>
        <v>0</v>
      </c>
      <c r="BA20" s="39">
        <f t="shared" si="8"/>
        <v>0</v>
      </c>
      <c r="BB20" s="39">
        <f t="shared" si="8"/>
        <v>0</v>
      </c>
      <c r="BC20" s="39">
        <f t="shared" si="8"/>
        <v>0</v>
      </c>
      <c r="BD20" s="386"/>
    </row>
    <row r="21" spans="2:56" ht="17.149999999999999" customHeight="1">
      <c r="B21" s="14" t="s">
        <v>216</v>
      </c>
      <c r="C21" s="26">
        <f>1/$A$1*'[1]44094418Imp'!$B$264</f>
        <v>0.29419775519999997</v>
      </c>
      <c r="D21" s="28">
        <f>1/$A$1*'[1]44094418Imp'!$C$264</f>
        <v>0.34166641820000004</v>
      </c>
      <c r="E21" s="28">
        <f>1/$A$1*'[1]44094418Imp'!D$264</f>
        <v>0.39188625499999991</v>
      </c>
      <c r="F21" s="28">
        <f>1/$A$1*'[1]44094418Imp'!E$264</f>
        <v>0.4414199990999999</v>
      </c>
      <c r="G21" s="28">
        <f>1/$A$1*'[1]44094418Imp'!F$264</f>
        <v>0.48422051830000001</v>
      </c>
      <c r="H21" s="28">
        <f>1/$A$1*'[1]44094418Imp'!G$264</f>
        <v>0.54069525929999995</v>
      </c>
      <c r="I21" s="28">
        <f>1/$A$1*'[1]44094418Imp'!H$264</f>
        <v>0.6055615282886363</v>
      </c>
      <c r="J21" s="28">
        <f>1/$A$1*'[1]44094418Imp'!I$264</f>
        <v>0.59421369670277779</v>
      </c>
      <c r="K21" s="28">
        <f>1/$A$1*'[1]44094418Imp'!J$264</f>
        <v>0.47161015794261851</v>
      </c>
      <c r="L21" s="28">
        <f>1/$A$1*'[1]44094418Imp'!K$264</f>
        <v>0.38776252451428572</v>
      </c>
      <c r="M21" s="28">
        <f>1/$A$1*'[1]44094418Imp'!L$264</f>
        <v>0.40125315267058381</v>
      </c>
      <c r="N21" s="28">
        <f>1/$A$1*'[1]44094418Imp'!M$264</f>
        <v>0.31336151422759545</v>
      </c>
      <c r="O21" s="28">
        <f>1/$A$1*'[1]44094418Imp'!N$264</f>
        <v>0.24403923629403942</v>
      </c>
      <c r="P21" s="28">
        <f>1/$A$1*'[1]44094418Imp'!O$264</f>
        <v>0.23755422376273189</v>
      </c>
      <c r="Q21" s="28">
        <f>1/$A$1*'[1]44094418Imp'!P$264</f>
        <v>0.29470352321530502</v>
      </c>
      <c r="R21" s="28">
        <f>1/$A$1*'[1]44094418Imp'!Q$264</f>
        <v>0.24214368024459168</v>
      </c>
      <c r="S21" s="28">
        <f>1/$A$1*'[1]44094418Imp'!R$264</f>
        <v>0.25814456651709139</v>
      </c>
      <c r="T21" s="28">
        <f>1/$A$1*'[1]44094418Imp'!S$264</f>
        <v>0.28757083416040186</v>
      </c>
      <c r="U21" s="28">
        <f>1/$A$1*'[1]44094418Imp'!T$264</f>
        <v>0.32934323646647801</v>
      </c>
      <c r="V21" s="28">
        <f>1/$A$1*'[1]44094418Imp'!U$264</f>
        <v>0.36111828030753046</v>
      </c>
      <c r="W21" s="28">
        <f>1/$A$1*'[1]44094418Imp'!V$264</f>
        <v>0</v>
      </c>
      <c r="X21" s="28">
        <f>1/$A$1*'[1]44094418Imp'!W$264</f>
        <v>0</v>
      </c>
      <c r="Y21" s="28">
        <f>1/$A$1*'[1]44094418Imp'!X$264</f>
        <v>0</v>
      </c>
      <c r="Z21" s="28">
        <f>1/$A$1*'[1]44094418Imp'!Y$264</f>
        <v>0</v>
      </c>
      <c r="AA21" s="28">
        <f>1/$A$1*'[1]44094418Imp'!Z$264</f>
        <v>0</v>
      </c>
      <c r="AB21" s="28">
        <f>1/$A$1*'[1]44094418Imp'!AA$264</f>
        <v>0</v>
      </c>
      <c r="AC21" s="4"/>
      <c r="AD21" s="26">
        <f>1/1000*'[1]44094418Imp'!AB$264</f>
        <v>0.13971020406976201</v>
      </c>
      <c r="AE21" s="28">
        <f>1/1000*'[1]44094418Imp'!AC$264</f>
        <v>0.15283624645119998</v>
      </c>
      <c r="AF21" s="28">
        <f>1/1000*'[1]44094418Imp'!AD$264</f>
        <v>0.19374399440160006</v>
      </c>
      <c r="AG21" s="28">
        <f>1/1000*'[1]44094418Imp'!AE$264</f>
        <v>0.25975802612479992</v>
      </c>
      <c r="AH21" s="28">
        <f>1/1000*'[1]44094418Imp'!AF$264</f>
        <v>0.28892968744570002</v>
      </c>
      <c r="AI21" s="28">
        <f>1/1000*'[1]44094418Imp'!AG$264</f>
        <v>0.32588396931090002</v>
      </c>
      <c r="AJ21" s="28">
        <f>1/1000*'[1]44094418Imp'!AH$264</f>
        <v>0.36140594366680007</v>
      </c>
      <c r="AK21" s="28">
        <f>1/1000*'[1]44094418Imp'!AI$264</f>
        <v>0.39592936816150004</v>
      </c>
      <c r="AL21" s="28">
        <f>1/1000*'[1]44094418Imp'!AJ$264</f>
        <v>0.28895421959320006</v>
      </c>
      <c r="AM21" s="28">
        <f>1/1000*'[1]44094418Imp'!AK$264</f>
        <v>0.20666208743839998</v>
      </c>
      <c r="AN21" s="28">
        <f>1/1000*'[1]44094418Imp'!AL$264</f>
        <v>0.20717860895639997</v>
      </c>
      <c r="AO21" s="28">
        <f>1/1000*'[1]44094418Imp'!AM$264</f>
        <v>0.16798548816000006</v>
      </c>
      <c r="AP21" s="28">
        <f>1/1000*'[1]44094418Imp'!AN$264</f>
        <v>0.1118117859584</v>
      </c>
      <c r="AQ21" s="28">
        <f>1/1000*'[1]44094418Imp'!AO$264</f>
        <v>0.11261026570619999</v>
      </c>
      <c r="AR21" s="28">
        <f>1/1000*'[1]44094418Imp'!AP$264</f>
        <v>0.13939046854300002</v>
      </c>
      <c r="AS21" s="28">
        <f>1/1000*'[1]44094418Imp'!AQ$264</f>
        <v>0.10868384625000002</v>
      </c>
      <c r="AT21" s="28">
        <f>1/1000*'[1]44094418Imp'!AR$264</f>
        <v>0.1275711348718</v>
      </c>
      <c r="AU21" s="28">
        <f>1/1000*'[1]44094418Imp'!AS$264</f>
        <v>0.14158932725080001</v>
      </c>
      <c r="AV21" s="28">
        <f>1/1000*'[1]44094418Imp'!AT$264</f>
        <v>0.16703077392600002</v>
      </c>
      <c r="AW21" s="28">
        <f>1/1000*'[1]44094418Imp'!AU$264</f>
        <v>0.16230073938958331</v>
      </c>
      <c r="AX21" s="28">
        <f>1/1000*'[1]44094418Imp'!AV$264</f>
        <v>0</v>
      </c>
      <c r="AY21" s="28">
        <f>1/1000*'[1]44094418Imp'!AW$264</f>
        <v>0</v>
      </c>
      <c r="AZ21" s="28">
        <f>1/1000*'[1]44094418Imp'!AX$264</f>
        <v>0</v>
      </c>
      <c r="BA21" s="28">
        <f>1/1000*'[1]44094418Imp'!AY$264</f>
        <v>0</v>
      </c>
      <c r="BB21" s="28">
        <f>1/1000*'[1]44094418Imp'!AZ$264</f>
        <v>0</v>
      </c>
      <c r="BC21" s="28">
        <f>1/1000*'[1]44094418Imp'!BA$264</f>
        <v>0</v>
      </c>
      <c r="BD21" s="386"/>
    </row>
    <row r="22" spans="2:56">
      <c r="B22" s="5" t="s">
        <v>54</v>
      </c>
      <c r="C22" s="45">
        <f>1/$A$1*'[1]44094418Imp'!$B$16</f>
        <v>1.5840622000000001E-3</v>
      </c>
      <c r="D22" s="10">
        <f>1/$A$1*'[1]44094418Imp'!$C$16</f>
        <v>4.5894904999999996E-3</v>
      </c>
      <c r="E22" s="10">
        <f>1/$A$1*'[1]44094418Imp'!D$16</f>
        <v>1.1178917500000003E-2</v>
      </c>
      <c r="F22" s="10">
        <f>1/$A$1*'[1]44094418Imp'!E$16</f>
        <v>4.7194826500000002E-2</v>
      </c>
      <c r="G22" s="10">
        <f>1/$A$1*'[1]44094418Imp'!F$16</f>
        <v>6.5911413999999988E-2</v>
      </c>
      <c r="H22" s="10">
        <f>1/$A$1*'[1]44094418Imp'!G$16</f>
        <v>7.7821990899999999E-2</v>
      </c>
      <c r="I22" s="10">
        <f>1/$A$1*'[1]44094418Imp'!H$16</f>
        <v>9.0770007078030318E-2</v>
      </c>
      <c r="J22" s="10">
        <f>1/$A$1*'[1]44094418Imp'!I$16</f>
        <v>9.2305804950000001E-2</v>
      </c>
      <c r="K22" s="10">
        <f>1/$A$1*'[1]44094418Imp'!J$16</f>
        <v>4.5276149180451128E-2</v>
      </c>
      <c r="L22" s="10">
        <f>1/$A$1*'[1]44094418Imp'!K$16</f>
        <v>4.6486639000000003E-2</v>
      </c>
      <c r="M22" s="10">
        <f>1/$A$1*'[1]44094418Imp'!L$16</f>
        <v>5.8366087999999997E-2</v>
      </c>
      <c r="N22" s="10">
        <f>1/$A$1*'[1]44094418Imp'!M$16</f>
        <v>5.3675509999999996E-2</v>
      </c>
      <c r="O22" s="10">
        <f>1/$A$1*'[1]44094418Imp'!N$16</f>
        <v>3.4038930666666668E-2</v>
      </c>
      <c r="P22" s="10">
        <f>1/$A$1*'[1]44094418Imp'!O$16</f>
        <v>3.3964848363636363E-2</v>
      </c>
      <c r="Q22" s="10">
        <f>1/$A$1*'[1]44094418Imp'!P$16</f>
        <v>4.5664593930451129E-2</v>
      </c>
      <c r="R22" s="10">
        <f>1/$A$1*'[1]44094418Imp'!Q$16</f>
        <v>4.4650405534482754E-2</v>
      </c>
      <c r="S22" s="10">
        <f>1/$A$1*'[1]44094418Imp'!R$16</f>
        <v>5.3764870409523817E-2</v>
      </c>
      <c r="T22" s="10">
        <f>1/$A$1*'[1]44094418Imp'!S$16</f>
        <v>6.1367022039999997E-2</v>
      </c>
      <c r="U22" s="10">
        <f>1/$A$1*'[1]44094418Imp'!T$16</f>
        <v>7.6604065893650791E-2</v>
      </c>
      <c r="V22" s="10">
        <f>1/$A$1*'[1]44094418Imp'!U$16</f>
        <v>9.1185116942857136E-2</v>
      </c>
      <c r="W22" s="10">
        <f>1/$A$1*'[1]44094418Imp'!V$16</f>
        <v>0</v>
      </c>
      <c r="X22" s="10">
        <f>1/$A$1*'[1]44094418Imp'!W$16</f>
        <v>0</v>
      </c>
      <c r="Y22" s="10">
        <f>1/$A$1*'[1]44094418Imp'!X$16</f>
        <v>0</v>
      </c>
      <c r="Z22" s="10">
        <f>1/$A$1*'[1]44094418Imp'!Y$16</f>
        <v>0</v>
      </c>
      <c r="AA22" s="10">
        <f>1/$A$1*'[1]44094418Imp'!Z$16</f>
        <v>0</v>
      </c>
      <c r="AB22" s="10">
        <f>1/$A$1*'[1]44094418Imp'!AA$16</f>
        <v>0</v>
      </c>
      <c r="AC22" s="4"/>
      <c r="AD22" s="235">
        <f>1/1000*'[1]44094418Imp'!AB$16</f>
        <v>9.8001435145800004E-4</v>
      </c>
      <c r="AE22" s="10">
        <f>1/1000*'[1]44094418Imp'!AC$16</f>
        <v>2.1497185315999998E-3</v>
      </c>
      <c r="AF22" s="10">
        <f>1/1000*'[1]44094418Imp'!AD$16</f>
        <v>4.4912888975999999E-3</v>
      </c>
      <c r="AG22" s="10">
        <f>1/1000*'[1]44094418Imp'!AE$16</f>
        <v>1.9883344476800003E-2</v>
      </c>
      <c r="AH22" s="10">
        <f>1/1000*'[1]44094418Imp'!AF$16</f>
        <v>2.8616173255600005E-2</v>
      </c>
      <c r="AI22" s="10">
        <f>1/1000*'[1]44094418Imp'!AG$16</f>
        <v>3.4895016928200004E-2</v>
      </c>
      <c r="AJ22" s="10">
        <f>1/1000*'[1]44094418Imp'!AH$16</f>
        <v>3.9580489740800008E-2</v>
      </c>
      <c r="AK22" s="10">
        <f>1/1000*'[1]44094418Imp'!AI$16</f>
        <v>4.3705871318500004E-2</v>
      </c>
      <c r="AL22" s="10">
        <f>1/1000*'[1]44094418Imp'!AJ$16</f>
        <v>2.3361076746000003E-2</v>
      </c>
      <c r="AM22" s="10">
        <f>1/1000*'[1]44094418Imp'!AK$16</f>
        <v>1.9086047076799999E-2</v>
      </c>
      <c r="AN22" s="10">
        <f>1/1000*'[1]44094418Imp'!AL$16</f>
        <v>2.29266147033E-2</v>
      </c>
      <c r="AO22" s="10">
        <f>1/1000*'[1]44094418Imp'!AM$16</f>
        <v>2.1690423792000001E-2</v>
      </c>
      <c r="AP22" s="10">
        <f>1/1000*'[1]44094418Imp'!AN$16</f>
        <v>1.2813410614399999E-2</v>
      </c>
      <c r="AQ22" s="10">
        <f>1/1000*'[1]44094418Imp'!AO$16</f>
        <v>1.1922560883600001E-2</v>
      </c>
      <c r="AR22" s="10">
        <f>1/1000*'[1]44094418Imp'!AP$16</f>
        <v>1.6348898294000002E-2</v>
      </c>
      <c r="AS22" s="10">
        <f>1/1000*'[1]44094418Imp'!AQ$16</f>
        <v>1.3437472926500001E-2</v>
      </c>
      <c r="AT22" s="10">
        <f>1/1000*'[1]44094418Imp'!AR$16</f>
        <v>1.4641939265100001E-2</v>
      </c>
      <c r="AU22" s="10">
        <f>1/1000*'[1]44094418Imp'!AS$16</f>
        <v>1.9501537755699998E-2</v>
      </c>
      <c r="AV22" s="10">
        <f>1/1000*'[1]44094418Imp'!AT$16</f>
        <v>2.6137267251000001E-2</v>
      </c>
      <c r="AW22" s="10">
        <f>1/1000*'[1]44094418Imp'!AU$16</f>
        <v>2.9689386250833335E-2</v>
      </c>
      <c r="AX22" s="10">
        <f>1/1000*'[1]44094418Imp'!AV$16</f>
        <v>0</v>
      </c>
      <c r="AY22" s="10">
        <f>1/1000*'[1]44094418Imp'!AW$16</f>
        <v>0</v>
      </c>
      <c r="AZ22" s="10">
        <f>1/1000*'[1]44094418Imp'!AX$16</f>
        <v>0</v>
      </c>
      <c r="BA22" s="10">
        <f>1/1000*'[1]44094418Imp'!AY$16</f>
        <v>0</v>
      </c>
      <c r="BB22" s="10">
        <f>1/1000*'[1]44094418Imp'!AZ$16</f>
        <v>0</v>
      </c>
      <c r="BC22" s="10">
        <f>1/1000*'[1]44094418Imp'!BA$16</f>
        <v>0</v>
      </c>
      <c r="BD22" s="386"/>
    </row>
    <row r="23" spans="2:56">
      <c r="B23" s="5" t="s">
        <v>42</v>
      </c>
      <c r="C23" s="45">
        <f>1/$A$1*'[1]44094418Imp'!$B$69</f>
        <v>2.11415054E-2</v>
      </c>
      <c r="D23" s="10">
        <f>1/$A$1*'[1]44094418Imp'!$C$69</f>
        <v>2.6274944000000005E-2</v>
      </c>
      <c r="E23" s="10">
        <f>1/$A$1*'[1]44094418Imp'!D$69</f>
        <v>2.9818625200000008E-2</v>
      </c>
      <c r="F23" s="10">
        <f>1/$A$1*'[1]44094418Imp'!E$69</f>
        <v>1.93249843E-2</v>
      </c>
      <c r="G23" s="10">
        <f>1/$A$1*'[1]44094418Imp'!F$69</f>
        <v>1.8126606900000002E-2</v>
      </c>
      <c r="H23" s="10">
        <f>1/$A$1*'[1]44094418Imp'!G$69</f>
        <v>1.80868416E-2</v>
      </c>
      <c r="I23" s="10">
        <f>1/$A$1*'[1]44094418Imp'!H$69</f>
        <v>2.6144410675757578E-2</v>
      </c>
      <c r="J23" s="10">
        <f>1/$A$1*'[1]44094418Imp'!I$69</f>
        <v>1.0620086316666669E-2</v>
      </c>
      <c r="K23" s="10">
        <f>1/$A$1*'[1]44094418Imp'!J$69</f>
        <v>1.376322943373016E-2</v>
      </c>
      <c r="L23" s="10">
        <f>1/$A$1*'[1]44094418Imp'!K$69</f>
        <v>9.7086514777777778E-3</v>
      </c>
      <c r="M23" s="10">
        <f>1/$A$1*'[1]44094418Imp'!L$69</f>
        <v>7.0442931299642218E-3</v>
      </c>
      <c r="N23" s="10">
        <f>1/$A$1*'[1]44094418Imp'!M$69</f>
        <v>4.2344495227272724E-3</v>
      </c>
      <c r="O23" s="10">
        <f>1/$A$1*'[1]44094418Imp'!N$69</f>
        <v>3.6126045782828285E-3</v>
      </c>
      <c r="P23" s="10">
        <f>1/$A$1*'[1]44094418Imp'!O$69</f>
        <v>4.3990645874125876E-3</v>
      </c>
      <c r="Q23" s="10">
        <f>1/$A$1*'[1]44094418Imp'!P$69</f>
        <v>5.0550486882098159E-3</v>
      </c>
      <c r="R23" s="10">
        <f>1/$A$1*'[1]44094418Imp'!Q$69</f>
        <v>3.7992591653286589E-3</v>
      </c>
      <c r="S23" s="10">
        <f>1/$A$1*'[1]44094418Imp'!R$69</f>
        <v>3.5642058761904761E-3</v>
      </c>
      <c r="T23" s="10">
        <f>1/$A$1*'[1]44094418Imp'!S$69</f>
        <v>4.1130206228571428E-3</v>
      </c>
      <c r="U23" s="10">
        <f>1/$A$1*'[1]44094418Imp'!T$69</f>
        <v>3.9852999012626265E-3</v>
      </c>
      <c r="V23" s="10">
        <f>1/$A$1*'[1]44094418Imp'!U$69</f>
        <v>2.0666118013708515E-3</v>
      </c>
      <c r="W23" s="10">
        <f>1/$A$1*'[1]44094418Imp'!V$69</f>
        <v>0</v>
      </c>
      <c r="X23" s="10">
        <f>1/$A$1*'[1]44094418Imp'!W$69</f>
        <v>0</v>
      </c>
      <c r="Y23" s="10">
        <f>1/$A$1*'[1]44094418Imp'!X$69</f>
        <v>0</v>
      </c>
      <c r="Z23" s="10">
        <f>1/$A$1*'[1]44094418Imp'!Y$69</f>
        <v>0</v>
      </c>
      <c r="AA23" s="10">
        <f>1/$A$1*'[1]44094418Imp'!Z$69</f>
        <v>0</v>
      </c>
      <c r="AB23" s="10">
        <f>1/$A$1*'[1]44094418Imp'!AA$69</f>
        <v>0</v>
      </c>
      <c r="AC23" s="4"/>
      <c r="AD23" s="232">
        <f>1/1000*'[1]44094418Imp'!AB$69</f>
        <v>2.0558810753334E-2</v>
      </c>
      <c r="AE23" s="10">
        <f>1/1000*'[1]44094418Imp'!AC$69</f>
        <v>1.96710246744E-2</v>
      </c>
      <c r="AF23" s="10">
        <f>1/1000*'[1]44094418Imp'!AD$69</f>
        <v>2.8389482140800001E-2</v>
      </c>
      <c r="AG23" s="10">
        <f>1/1000*'[1]44094418Imp'!AE$69</f>
        <v>3.1895584425599997E-2</v>
      </c>
      <c r="AH23" s="10">
        <f>1/1000*'[1]44094418Imp'!AF$69</f>
        <v>1.9376717908799999E-2</v>
      </c>
      <c r="AI23" s="10">
        <f>1/1000*'[1]44094418Imp'!AG$69</f>
        <v>1.62248393307E-2</v>
      </c>
      <c r="AJ23" s="10">
        <f>1/1000*'[1]44094418Imp'!AH$69</f>
        <v>1.9386097364800001E-2</v>
      </c>
      <c r="AK23" s="10">
        <f>1/1000*'[1]44094418Imp'!AI$69</f>
        <v>1.63967647875E-2</v>
      </c>
      <c r="AL23" s="10">
        <f>1/1000*'[1]44094418Imp'!AJ$69</f>
        <v>1.5037206222400002E-2</v>
      </c>
      <c r="AM23" s="10">
        <f>1/1000*'[1]44094418Imp'!AK$69</f>
        <v>1.0016894285199999E-2</v>
      </c>
      <c r="AN23" s="10">
        <f>1/1000*'[1]44094418Imp'!AL$69</f>
        <v>7.0183512504000001E-3</v>
      </c>
      <c r="AO23" s="10">
        <f>1/1000*'[1]44094418Imp'!AM$69</f>
        <v>5.1533802719999997E-3</v>
      </c>
      <c r="AP23" s="10">
        <f>1/1000*'[1]44094418Imp'!AN$69</f>
        <v>3.0201292528E-3</v>
      </c>
      <c r="AQ23" s="10">
        <f>1/1000*'[1]44094418Imp'!AO$69</f>
        <v>1.7800750077E-3</v>
      </c>
      <c r="AR23" s="10">
        <f>1/1000*'[1]44094418Imp'!AP$69</f>
        <v>7.5319985035000011E-3</v>
      </c>
      <c r="AS23" s="10">
        <f>1/1000*'[1]44094418Imp'!AQ$69</f>
        <v>3.659199789E-3</v>
      </c>
      <c r="AT23" s="10">
        <f>1/1000*'[1]44094418Imp'!AR$69</f>
        <v>3.4237081140000001E-3</v>
      </c>
      <c r="AU23" s="10">
        <f>1/1000*'[1]44094418Imp'!AS$69</f>
        <v>3.6725213954000003E-3</v>
      </c>
      <c r="AV23" s="10">
        <f>1/1000*'[1]44094418Imp'!AT$69</f>
        <v>3.5971098769999998E-3</v>
      </c>
      <c r="AW23" s="10">
        <f>1/1000*'[1]44094418Imp'!AU$69</f>
        <v>1.3250727779166667E-3</v>
      </c>
      <c r="AX23" s="10">
        <f>1/1000*'[1]44094418Imp'!AV$69</f>
        <v>0</v>
      </c>
      <c r="AY23" s="10">
        <f>1/1000*'[1]44094418Imp'!AW$69</f>
        <v>0</v>
      </c>
      <c r="AZ23" s="10">
        <f>1/1000*'[1]44094418Imp'!AX$69</f>
        <v>0</v>
      </c>
      <c r="BA23" s="10">
        <f>1/1000*'[1]44094418Imp'!AY$69</f>
        <v>0</v>
      </c>
      <c r="BB23" s="10">
        <f>1/1000*'[1]44094418Imp'!AZ$69</f>
        <v>0</v>
      </c>
      <c r="BC23" s="10">
        <f>1/1000*'[1]44094418Imp'!BA$69</f>
        <v>0</v>
      </c>
      <c r="BD23" s="386"/>
    </row>
    <row r="24" spans="2:56">
      <c r="B24" s="5" t="s">
        <v>32</v>
      </c>
      <c r="C24" s="45">
        <f>1/$A$1*'[1]44094418Imp'!$B$85</f>
        <v>6.2422166500000001E-2</v>
      </c>
      <c r="D24" s="10">
        <f>1/$A$1*'[1]44094418Imp'!$C$85</f>
        <v>7.2229837199999994E-2</v>
      </c>
      <c r="E24" s="10">
        <f>1/$A$1*'[1]44094418Imp'!D$85</f>
        <v>6.6561000399999987E-2</v>
      </c>
      <c r="F24" s="10">
        <f>1/$A$1*'[1]44094418Imp'!E$85</f>
        <v>5.5988588299999996E-2</v>
      </c>
      <c r="G24" s="10">
        <f>1/$A$1*'[1]44094418Imp'!F$85</f>
        <v>5.2691578100000004E-2</v>
      </c>
      <c r="H24" s="10">
        <f>1/$A$1*'[1]44094418Imp'!G$85</f>
        <v>5.2795265999999993E-2</v>
      </c>
      <c r="I24" s="10">
        <f>1/$A$1*'[1]44094418Imp'!H$85</f>
        <v>8.2080653124999986E-2</v>
      </c>
      <c r="J24" s="10">
        <f>1/$A$1*'[1]44094418Imp'!I$85</f>
        <v>7.332475576111111E-2</v>
      </c>
      <c r="K24" s="10">
        <f>1/$A$1*'[1]44094418Imp'!J$85</f>
        <v>4.3910424580103663E-2</v>
      </c>
      <c r="L24" s="10">
        <f>1/$A$1*'[1]44094418Imp'!K$85</f>
        <v>3.6488499355555551E-2</v>
      </c>
      <c r="M24" s="10">
        <f>1/$A$1*'[1]44094418Imp'!L$85</f>
        <v>4.6970501242894057E-2</v>
      </c>
      <c r="N24" s="10">
        <f>1/$A$1*'[1]44094418Imp'!M$85</f>
        <v>2.1061963390909089E-2</v>
      </c>
      <c r="O24" s="10">
        <f>1/$A$1*'[1]44094418Imp'!N$85</f>
        <v>1.8933635856782104E-2</v>
      </c>
      <c r="P24" s="10">
        <f>1/$A$1*'[1]44094418Imp'!O$85</f>
        <v>2.4970140574598926E-2</v>
      </c>
      <c r="Q24" s="10">
        <f>1/$A$1*'[1]44094418Imp'!P$85</f>
        <v>2.4226975887875583E-2</v>
      </c>
      <c r="R24" s="10">
        <f>1/$A$1*'[1]44094418Imp'!Q$85</f>
        <v>2.301605141781746E-2</v>
      </c>
      <c r="S24" s="10">
        <f>1/$A$1*'[1]44094418Imp'!R$85</f>
        <v>2.5130735839160836E-2</v>
      </c>
      <c r="T24" s="10">
        <f>1/$A$1*'[1]44094418Imp'!S$85</f>
        <v>3.1142069184401155E-2</v>
      </c>
      <c r="U24" s="10">
        <f>1/$A$1*'[1]44094418Imp'!T$85</f>
        <v>3.0932889859813659E-2</v>
      </c>
      <c r="V24" s="10">
        <f>1/$A$1*'[1]44094418Imp'!U$85</f>
        <v>2.7598007849206348E-2</v>
      </c>
      <c r="W24" s="10">
        <f>1/$A$1*'[1]44094418Imp'!V$85</f>
        <v>0</v>
      </c>
      <c r="X24" s="10">
        <f>1/$A$1*'[1]44094418Imp'!W$85</f>
        <v>0</v>
      </c>
      <c r="Y24" s="10">
        <f>1/$A$1*'[1]44094418Imp'!X$85</f>
        <v>0</v>
      </c>
      <c r="Z24" s="10">
        <f>1/$A$1*'[1]44094418Imp'!Y$85</f>
        <v>0</v>
      </c>
      <c r="AA24" s="10">
        <f>1/$A$1*'[1]44094418Imp'!Z$85</f>
        <v>0</v>
      </c>
      <c r="AB24" s="10">
        <f>1/$A$1*'[1]44094418Imp'!AA$85</f>
        <v>0</v>
      </c>
      <c r="AC24" s="4"/>
      <c r="AD24" s="232">
        <f>1/1000*'[1]44094418Imp'!AB$85</f>
        <v>2.4626634232196999E-2</v>
      </c>
      <c r="AE24" s="10">
        <f>1/1000*'[1]44094418Imp'!AC$85</f>
        <v>2.6923170751199998E-2</v>
      </c>
      <c r="AF24" s="10">
        <f>1/1000*'[1]44094418Imp'!AD$85</f>
        <v>3.2451859171199998E-2</v>
      </c>
      <c r="AG24" s="10">
        <f>1/1000*'[1]44094418Imp'!AE$85</f>
        <v>3.4246999684800002E-2</v>
      </c>
      <c r="AH24" s="10">
        <f>1/1000*'[1]44094418Imp'!AF$85</f>
        <v>3.5987126607600006E-2</v>
      </c>
      <c r="AI24" s="10">
        <f>1/1000*'[1]44094418Imp'!AG$85</f>
        <v>3.2074119706199999E-2</v>
      </c>
      <c r="AJ24" s="10">
        <f>1/1000*'[1]44094418Imp'!AH$85</f>
        <v>4.6410058498000006E-2</v>
      </c>
      <c r="AK24" s="10">
        <f>1/1000*'[1]44094418Imp'!AI$85</f>
        <v>5.4719113383500002E-2</v>
      </c>
      <c r="AL24" s="10">
        <f>1/1000*'[1]44094418Imp'!AJ$85</f>
        <v>4.4054339970400008E-2</v>
      </c>
      <c r="AM24" s="10">
        <f>1/1000*'[1]44094418Imp'!AK$85</f>
        <v>3.6161999055599997E-2</v>
      </c>
      <c r="AN24" s="10">
        <f>1/1000*'[1]44094418Imp'!AL$85</f>
        <v>2.9910578621400001E-2</v>
      </c>
      <c r="AO24" s="10">
        <f>1/1000*'[1]44094418Imp'!AM$85</f>
        <v>1.4101522368000002E-2</v>
      </c>
      <c r="AP24" s="10">
        <f>1/1000*'[1]44094418Imp'!AN$85</f>
        <v>9.0128732848000007E-3</v>
      </c>
      <c r="AQ24" s="10">
        <f>1/1000*'[1]44094418Imp'!AO$85</f>
        <v>1.7776687561199999E-2</v>
      </c>
      <c r="AR24" s="10">
        <f>1/1000*'[1]44094418Imp'!AP$85</f>
        <v>2.0178472249000004E-2</v>
      </c>
      <c r="AS24" s="10">
        <f>1/1000*'[1]44094418Imp'!AQ$85</f>
        <v>1.7753414612499997E-2</v>
      </c>
      <c r="AT24" s="10">
        <f>1/1000*'[1]44094418Imp'!AR$85</f>
        <v>2.14874460906E-2</v>
      </c>
      <c r="AU24" s="10">
        <f>1/1000*'[1]44094418Imp'!AS$85</f>
        <v>2.2459034741E-2</v>
      </c>
      <c r="AV24" s="10">
        <f>1/1000*'[1]44094418Imp'!AT$85</f>
        <v>2.6778615206E-2</v>
      </c>
      <c r="AW24" s="10">
        <f>1/1000*'[1]44094418Imp'!AU$85</f>
        <v>2.586610433208333E-2</v>
      </c>
      <c r="AX24" s="10">
        <f>1/1000*'[1]44094418Imp'!AV$85</f>
        <v>0</v>
      </c>
      <c r="AY24" s="10">
        <f>1/1000*'[1]44094418Imp'!AW$85</f>
        <v>0</v>
      </c>
      <c r="AZ24" s="10">
        <f>1/1000*'[1]44094418Imp'!AX$85</f>
        <v>0</v>
      </c>
      <c r="BA24" s="10">
        <f>1/1000*'[1]44094418Imp'!AY$85</f>
        <v>0</v>
      </c>
      <c r="BB24" s="10">
        <f>1/1000*'[1]44094418Imp'!AZ$85</f>
        <v>0</v>
      </c>
      <c r="BC24" s="10">
        <f>1/1000*'[1]44094418Imp'!BA$85</f>
        <v>0</v>
      </c>
      <c r="BD24" s="386"/>
    </row>
    <row r="25" spans="2:56">
      <c r="B25" s="5" t="s">
        <v>33</v>
      </c>
      <c r="C25" s="45">
        <f>1/$A$1*'[1]44094418Imp'!$B$91</f>
        <v>4.3949632099999997E-2</v>
      </c>
      <c r="D25" s="10">
        <f>1/$A$1*'[1]44094418Imp'!$C$91</f>
        <v>6.17161476E-2</v>
      </c>
      <c r="E25" s="10">
        <f>1/$A$1*'[1]44094418Imp'!D$91</f>
        <v>9.26624895E-2</v>
      </c>
      <c r="F25" s="10">
        <f>1/$A$1*'[1]44094418Imp'!E$91</f>
        <v>0.1083573833</v>
      </c>
      <c r="G25" s="10">
        <f>1/$A$1*'[1]44094418Imp'!F$91</f>
        <v>0.1208886897</v>
      </c>
      <c r="H25" s="10">
        <f>1/$A$1*'[1]44094418Imp'!G$91</f>
        <v>0.11888126739999999</v>
      </c>
      <c r="I25" s="10">
        <f>1/$A$1*'[1]44094418Imp'!H$91</f>
        <v>0.10785433602500001</v>
      </c>
      <c r="J25" s="10">
        <f>1/$A$1*'[1]44094418Imp'!I$91</f>
        <v>0.13897843311666666</v>
      </c>
      <c r="K25" s="10">
        <f>1/$A$1*'[1]44094418Imp'!J$91</f>
        <v>0.11329065279285713</v>
      </c>
      <c r="L25" s="10">
        <f>1/$A$1*'[1]44094418Imp'!K$91</f>
        <v>0.1292047858</v>
      </c>
      <c r="M25" s="10">
        <f>1/$A$1*'[1]44094418Imp'!L$91</f>
        <v>0.10613466768062016</v>
      </c>
      <c r="N25" s="10">
        <f>1/$A$1*'[1]44094418Imp'!M$91</f>
        <v>8.5334561947727261E-2</v>
      </c>
      <c r="O25" s="10">
        <f>1/$A$1*'[1]44094418Imp'!N$91</f>
        <v>6.8945856473924955E-2</v>
      </c>
      <c r="P25" s="10">
        <f>1/$A$1*'[1]44094418Imp'!O$91</f>
        <v>6.6098489851458886E-2</v>
      </c>
      <c r="Q25" s="10">
        <f>1/$A$1*'[1]44094418Imp'!P$91</f>
        <v>0.1205531684648217</v>
      </c>
      <c r="R25" s="10">
        <f>1/$A$1*'[1]44094418Imp'!Q$91</f>
        <v>6.2596559036666666E-2</v>
      </c>
      <c r="S25" s="10">
        <f>1/$A$1*'[1]44094418Imp'!R$91</f>
        <v>5.6363365146570095E-2</v>
      </c>
      <c r="T25" s="10">
        <f>1/$A$1*'[1]44094418Imp'!S$91</f>
        <v>5.6574576633333325E-2</v>
      </c>
      <c r="U25" s="10">
        <f>1/$A$1*'[1]44094418Imp'!T$91</f>
        <v>6.6473273627339902E-2</v>
      </c>
      <c r="V25" s="10">
        <f>1/$A$1*'[1]44094418Imp'!U$91</f>
        <v>7.2079380964285705E-2</v>
      </c>
      <c r="W25" s="10">
        <f>1/$A$1*'[1]44094418Imp'!V$91</f>
        <v>0</v>
      </c>
      <c r="X25" s="10">
        <f>1/$A$1*'[1]44094418Imp'!W$91</f>
        <v>0</v>
      </c>
      <c r="Y25" s="10">
        <f>1/$A$1*'[1]44094418Imp'!X$91</f>
        <v>0</v>
      </c>
      <c r="Z25" s="10">
        <f>1/$A$1*'[1]44094418Imp'!Y$91</f>
        <v>0</v>
      </c>
      <c r="AA25" s="10">
        <f>1/$A$1*'[1]44094418Imp'!Z$91</f>
        <v>0</v>
      </c>
      <c r="AB25" s="10">
        <f>1/$A$1*'[1]44094418Imp'!AA$91</f>
        <v>0</v>
      </c>
      <c r="AC25" s="4"/>
      <c r="AD25" s="232">
        <f>1/1000*'[1]44094418Imp'!AB$91</f>
        <v>1.5784571107551E-2</v>
      </c>
      <c r="AE25" s="10">
        <f>1/1000*'[1]44094418Imp'!AC$91</f>
        <v>1.8766048638000001E-2</v>
      </c>
      <c r="AF25" s="10">
        <f>1/1000*'[1]44094418Imp'!AD$91</f>
        <v>2.813334936E-2</v>
      </c>
      <c r="AG25" s="10">
        <f>1/1000*'[1]44094418Imp'!AE$91</f>
        <v>4.2977638614400002E-2</v>
      </c>
      <c r="AH25" s="10">
        <f>1/1000*'[1]44094418Imp'!AF$91</f>
        <v>5.054945893200001E-2</v>
      </c>
      <c r="AI25" s="10">
        <f>1/1000*'[1]44094418Imp'!AG$91</f>
        <v>5.5063404438900003E-2</v>
      </c>
      <c r="AJ25" s="10">
        <f>1/1000*'[1]44094418Imp'!AH$91</f>
        <v>5.7352995456000005E-2</v>
      </c>
      <c r="AK25" s="10">
        <f>1/1000*'[1]44094418Imp'!AI$91</f>
        <v>7.5315349195500009E-2</v>
      </c>
      <c r="AL25" s="10">
        <f>1/1000*'[1]44094418Imp'!AJ$91</f>
        <v>5.5943379686800007E-2</v>
      </c>
      <c r="AM25" s="10">
        <f>1/1000*'[1]44094418Imp'!AK$91</f>
        <v>3.9599729140400004E-2</v>
      </c>
      <c r="AN25" s="10">
        <f>1/1000*'[1]44094418Imp'!AL$91</f>
        <v>4.49818149798E-2</v>
      </c>
      <c r="AO25" s="10">
        <f>1/1000*'[1]44094418Imp'!AM$91</f>
        <v>4.1007075551999998E-2</v>
      </c>
      <c r="AP25" s="10">
        <f>1/1000*'[1]44094418Imp'!AN$91</f>
        <v>2.7932929305599999E-2</v>
      </c>
      <c r="AQ25" s="10">
        <f>1/1000*'[1]44094418Imp'!AO$91</f>
        <v>3.0949597486500002E-2</v>
      </c>
      <c r="AR25" s="10">
        <f>1/1000*'[1]44094418Imp'!AP$91</f>
        <v>3.6378039171999998E-2</v>
      </c>
      <c r="AS25" s="10">
        <f>1/1000*'[1]44094418Imp'!AQ$91</f>
        <v>2.3447652644499998E-2</v>
      </c>
      <c r="AT25" s="10">
        <f>1/1000*'[1]44094418Imp'!AR$91</f>
        <v>2.4936990357499998E-2</v>
      </c>
      <c r="AU25" s="10">
        <f>1/1000*'[1]44094418Imp'!AS$91</f>
        <v>2.6792253273500002E-2</v>
      </c>
      <c r="AV25" s="10">
        <f>1/1000*'[1]44094418Imp'!AT$91</f>
        <v>3.0861394798999998E-2</v>
      </c>
      <c r="AW25" s="10">
        <f>1/1000*'[1]44094418Imp'!AU$91</f>
        <v>3.0368104537500003E-2</v>
      </c>
      <c r="AX25" s="10">
        <f>1/1000*'[1]44094418Imp'!AV$91</f>
        <v>0</v>
      </c>
      <c r="AY25" s="10">
        <f>1/1000*'[1]44094418Imp'!AW$91</f>
        <v>0</v>
      </c>
      <c r="AZ25" s="10">
        <f>1/1000*'[1]44094418Imp'!AX$91</f>
        <v>0</v>
      </c>
      <c r="BA25" s="10">
        <f>1/1000*'[1]44094418Imp'!AY$91</f>
        <v>0</v>
      </c>
      <c r="BB25" s="10">
        <f>1/1000*'[1]44094418Imp'!AZ$91</f>
        <v>0</v>
      </c>
      <c r="BC25" s="10">
        <f>1/1000*'[1]44094418Imp'!BA$91</f>
        <v>0</v>
      </c>
      <c r="BD25" s="386"/>
    </row>
    <row r="26" spans="2:56">
      <c r="B26" s="5" t="s">
        <v>40</v>
      </c>
      <c r="C26" s="45">
        <f>1/$A$1*'[1]44094418Imp'!$B$114</f>
        <v>2.0262677E-2</v>
      </c>
      <c r="D26" s="10">
        <f>1/$A$1*'[1]44094418Imp'!$C$114</f>
        <v>1.4993923499999999E-2</v>
      </c>
      <c r="E26" s="10">
        <f>1/$A$1*'[1]44094418Imp'!D$114</f>
        <v>1.84939345E-2</v>
      </c>
      <c r="F26" s="10">
        <f>1/$A$1*'[1]44094418Imp'!E$114</f>
        <v>2.2156463500000001E-2</v>
      </c>
      <c r="G26" s="10">
        <f>1/$A$1*'[1]44094418Imp'!F$114</f>
        <v>2.5571798999999999E-2</v>
      </c>
      <c r="H26" s="10">
        <f>1/$A$1*'[1]44094418Imp'!G$114</f>
        <v>2.6898732000000002E-2</v>
      </c>
      <c r="I26" s="10">
        <f>1/$A$1*'[1]44094418Imp'!H$114</f>
        <v>3.1376536958333333E-2</v>
      </c>
      <c r="J26" s="10">
        <f>1/$A$1*'[1]44094418Imp'!I$114</f>
        <v>3.328951236666667E-2</v>
      </c>
      <c r="K26" s="10">
        <f>1/$A$1*'[1]44094418Imp'!J$114</f>
        <v>1.5700003186337054E-2</v>
      </c>
      <c r="L26" s="10">
        <f>1/$A$1*'[1]44094418Imp'!K$114</f>
        <v>9.1528433999999992E-3</v>
      </c>
      <c r="M26" s="10">
        <f>1/$A$1*'[1]44094418Imp'!L$114</f>
        <v>8.6766888238095224E-3</v>
      </c>
      <c r="N26" s="10">
        <f>1/$A$1*'[1]44094418Imp'!M$114</f>
        <v>7.2054644314468209E-3</v>
      </c>
      <c r="O26" s="10">
        <f>1/$A$1*'[1]44094418Imp'!N$114</f>
        <v>5.9363116031746028E-3</v>
      </c>
      <c r="P26" s="10">
        <f>1/$A$1*'[1]44094418Imp'!O$114</f>
        <v>7.8739885534406771E-3</v>
      </c>
      <c r="Q26" s="10">
        <f>1/$A$1*'[1]44094418Imp'!P$114</f>
        <v>8.6334788206924428E-3</v>
      </c>
      <c r="R26" s="10">
        <f>1/$A$1*'[1]44094418Imp'!Q$114</f>
        <v>8.4710357037000254E-3</v>
      </c>
      <c r="S26" s="10">
        <f>1/$A$1*'[1]44094418Imp'!R$114</f>
        <v>9.5490242919632103E-3</v>
      </c>
      <c r="T26" s="10">
        <f>1/$A$1*'[1]44094418Imp'!S$114</f>
        <v>9.1727661171428568E-3</v>
      </c>
      <c r="U26" s="10">
        <f>1/$A$1*'[1]44094418Imp'!T$114</f>
        <v>1.0733135106698922E-2</v>
      </c>
      <c r="V26" s="10">
        <f>1/$A$1*'[1]44094418Imp'!U$114</f>
        <v>1.2746701107348208E-2</v>
      </c>
      <c r="W26" s="10">
        <f>1/$A$1*'[1]44094418Imp'!V$114</f>
        <v>0</v>
      </c>
      <c r="X26" s="10">
        <f>1/$A$1*'[1]44094418Imp'!W$114</f>
        <v>0</v>
      </c>
      <c r="Y26" s="10">
        <f>1/$A$1*'[1]44094418Imp'!X$114</f>
        <v>0</v>
      </c>
      <c r="Z26" s="10">
        <f>1/$A$1*'[1]44094418Imp'!Y$114</f>
        <v>0</v>
      </c>
      <c r="AA26" s="10">
        <f>1/$A$1*'[1]44094418Imp'!Z$114</f>
        <v>0</v>
      </c>
      <c r="AB26" s="10">
        <f>1/$A$1*'[1]44094418Imp'!AA$114</f>
        <v>0</v>
      </c>
      <c r="AC26" s="4"/>
      <c r="AD26" s="232">
        <f>1/1000*'[1]44094418Imp'!AB$114</f>
        <v>1.2339128866803E-2</v>
      </c>
      <c r="AE26" s="10">
        <f>1/1000*'[1]44094418Imp'!AC$114</f>
        <v>1.39318721004E-2</v>
      </c>
      <c r="AF26" s="10">
        <f>1/1000*'[1]44094418Imp'!AD$114</f>
        <v>1.55232920496E-2</v>
      </c>
      <c r="AG26" s="10">
        <f>1/1000*'[1]44094418Imp'!AE$114</f>
        <v>2.3199966316800002E-2</v>
      </c>
      <c r="AH26" s="10">
        <f>1/1000*'[1]44094418Imp'!AF$114</f>
        <v>3.0529956942099999E-2</v>
      </c>
      <c r="AI26" s="10">
        <f>1/1000*'[1]44094418Imp'!AG$114</f>
        <v>3.3237782420700003E-2</v>
      </c>
      <c r="AJ26" s="10">
        <f>1/1000*'[1]44094418Imp'!AH$114</f>
        <v>2.4534897361200004E-2</v>
      </c>
      <c r="AK26" s="10">
        <f>1/1000*'[1]44094418Imp'!AI$114</f>
        <v>2.8543554254999999E-2</v>
      </c>
      <c r="AL26" s="10">
        <f>1/1000*'[1]44094418Imp'!AJ$114</f>
        <v>1.8125021392E-2</v>
      </c>
      <c r="AM26" s="10">
        <f>1/1000*'[1]44094418Imp'!AK$114</f>
        <v>1.0912394939599999E-2</v>
      </c>
      <c r="AN26" s="10">
        <f>1/1000*'[1]44094418Imp'!AL$114</f>
        <v>1.4201057483999999E-2</v>
      </c>
      <c r="AO26" s="10">
        <f>1/1000*'[1]44094418Imp'!AM$114</f>
        <v>1.0785831263999998E-2</v>
      </c>
      <c r="AP26" s="10">
        <f>1/1000*'[1]44094418Imp'!AN$114</f>
        <v>5.7997503696000001E-3</v>
      </c>
      <c r="AQ26" s="10">
        <f>1/1000*'[1]44094418Imp'!AO$114</f>
        <v>6.3784140741000002E-3</v>
      </c>
      <c r="AR26" s="10">
        <f>1/1000*'[1]44094418Imp'!AP$114</f>
        <v>9.4751170719999996E-3</v>
      </c>
      <c r="AS26" s="10">
        <f>1/1000*'[1]44094418Imp'!AQ$114</f>
        <v>7.7105834189999996E-3</v>
      </c>
      <c r="AT26" s="10">
        <f>1/1000*'[1]44094418Imp'!AR$114</f>
        <v>1.0383422667699999E-2</v>
      </c>
      <c r="AU26" s="10">
        <f>1/1000*'[1]44094418Imp'!AS$114</f>
        <v>8.2095581425000001E-3</v>
      </c>
      <c r="AV26" s="10">
        <f>1/1000*'[1]44094418Imp'!AT$114</f>
        <v>8.7005935209999996E-3</v>
      </c>
      <c r="AW26" s="10">
        <f>1/1000*'[1]44094418Imp'!AU$114</f>
        <v>7.5507622112500009E-3</v>
      </c>
      <c r="AX26" s="10">
        <f>1/1000*'[1]44094418Imp'!AV$114</f>
        <v>0</v>
      </c>
      <c r="AY26" s="10">
        <f>1/1000*'[1]44094418Imp'!AW$114</f>
        <v>0</v>
      </c>
      <c r="AZ26" s="10">
        <f>1/1000*'[1]44094418Imp'!AX$114</f>
        <v>0</v>
      </c>
      <c r="BA26" s="10">
        <f>1/1000*'[1]44094418Imp'!AY$114</f>
        <v>0</v>
      </c>
      <c r="BB26" s="10">
        <f>1/1000*'[1]44094418Imp'!AZ$114</f>
        <v>0</v>
      </c>
      <c r="BC26" s="10">
        <f>1/1000*'[1]44094418Imp'!BA$114</f>
        <v>0</v>
      </c>
      <c r="BD26" s="386"/>
    </row>
    <row r="27" spans="2:56">
      <c r="B27" s="5" t="s">
        <v>133</v>
      </c>
      <c r="C27" s="45">
        <f>1/$A$1*'[1]44094418Imp'!$B$133</f>
        <v>6.9067749999999995E-4</v>
      </c>
      <c r="D27" s="10">
        <f>1/$A$1*'[1]44094418Imp'!$C$133</f>
        <v>2.7431600000000003E-4</v>
      </c>
      <c r="E27" s="10">
        <f>1/$A$1*'[1]44094418Imp'!D$133</f>
        <v>7.7244999999999994E-4</v>
      </c>
      <c r="F27" s="10">
        <f>1/$A$1*'[1]44094418Imp'!E$133</f>
        <v>2.3625900000000003E-3</v>
      </c>
      <c r="G27" s="10">
        <f>1/$A$1*'[1]44094418Imp'!F$133</f>
        <v>2.6518725000000002E-3</v>
      </c>
      <c r="H27" s="10">
        <f>1/$A$1*'[1]44094418Imp'!G$133</f>
        <v>2.2011673999999995E-2</v>
      </c>
      <c r="I27" s="10">
        <f>1/$A$1*'[1]44094418Imp'!H$133</f>
        <v>1.6314215374999996E-2</v>
      </c>
      <c r="J27" s="10">
        <f>1/$A$1*'[1]44094418Imp'!I$133</f>
        <v>2.4317074733333329E-2</v>
      </c>
      <c r="K27" s="10">
        <f>1/$A$1*'[1]44094418Imp'!J$133</f>
        <v>2.6381403999999994E-2</v>
      </c>
      <c r="L27" s="10">
        <f>1/$A$1*'[1]44094418Imp'!K$133</f>
        <v>3.1948727999999989E-2</v>
      </c>
      <c r="M27" s="10">
        <f>1/$A$1*'[1]44094418Imp'!L$133</f>
        <v>2.2758245999999996E-2</v>
      </c>
      <c r="N27" s="10">
        <f>1/$A$1*'[1]44094418Imp'!M$133</f>
        <v>2.0082747999999994E-2</v>
      </c>
      <c r="O27" s="10">
        <f>1/$A$1*'[1]44094418Imp'!N$133</f>
        <v>1.0390169999999997E-2</v>
      </c>
      <c r="P27" s="10">
        <f>1/$A$1*'[1]44094418Imp'!O$133</f>
        <v>2.3140137999999994E-2</v>
      </c>
      <c r="Q27" s="10">
        <f>1/$A$1*'[1]44094418Imp'!P$133</f>
        <v>7.4924062568181788E-3</v>
      </c>
      <c r="R27" s="10">
        <f>1/$A$1*'[1]44094418Imp'!Q$133</f>
        <v>4.6386199999999995E-3</v>
      </c>
      <c r="S27" s="10">
        <f>1/$A$1*'[1]44094418Imp'!R$133</f>
        <v>4.4329599999999988E-3</v>
      </c>
      <c r="T27" s="10">
        <f>1/$A$1*'[1]44094418Imp'!S$133</f>
        <v>1.0765019999999998E-3</v>
      </c>
      <c r="U27" s="10">
        <f>1/$A$1*'[1]44094418Imp'!T$133</f>
        <v>1.6887235555555552E-3</v>
      </c>
      <c r="V27" s="10">
        <f>1/$A$1*'[1]44094418Imp'!U$133</f>
        <v>6.9346199999999994E-4</v>
      </c>
      <c r="W27" s="10">
        <f>1/$A$1*'[1]44094418Imp'!V$133</f>
        <v>0</v>
      </c>
      <c r="X27" s="10">
        <f>1/$A$1*'[1]44094418Imp'!W$133</f>
        <v>0</v>
      </c>
      <c r="Y27" s="10">
        <f>1/$A$1*'[1]44094418Imp'!X$133</f>
        <v>0</v>
      </c>
      <c r="Z27" s="10">
        <f>1/$A$1*'[1]44094418Imp'!Y$133</f>
        <v>0</v>
      </c>
      <c r="AA27" s="10">
        <f>1/$A$1*'[1]44094418Imp'!Z$133</f>
        <v>0</v>
      </c>
      <c r="AB27" s="10">
        <f>1/$A$1*'[1]44094418Imp'!AA$133</f>
        <v>0</v>
      </c>
      <c r="AC27" s="4"/>
      <c r="AD27" s="232">
        <f>1/1000*'[1]44094418Imp'!AB$133</f>
        <v>2.5769079783900003E-4</v>
      </c>
      <c r="AE27" s="10">
        <f>1/1000*'[1]44094418Imp'!AC$133</f>
        <v>1.2038028279999999E-4</v>
      </c>
      <c r="AF27" s="10">
        <f>1/1000*'[1]44094418Imp'!AD$133</f>
        <v>2.9573734559999997E-4</v>
      </c>
      <c r="AG27" s="10">
        <f>1/1000*'[1]44094418Imp'!AE$133</f>
        <v>1.2712538720000002E-3</v>
      </c>
      <c r="AH27" s="10">
        <f>1/1000*'[1]44094418Imp'!AF$133</f>
        <v>1.5082996523000001E-3</v>
      </c>
      <c r="AI27" s="10">
        <f>1/1000*'[1]44094418Imp'!AG$133</f>
        <v>3.8245214007000001E-3</v>
      </c>
      <c r="AJ27" s="10">
        <f>1/1000*'[1]44094418Imp'!AH$133</f>
        <v>5.2344570283999999E-3</v>
      </c>
      <c r="AK27" s="10">
        <f>1/1000*'[1]44094418Imp'!AI$133</f>
        <v>7.3721675605000004E-3</v>
      </c>
      <c r="AL27" s="10">
        <f>1/1000*'[1]44094418Imp'!AJ$133</f>
        <v>8.0723460739999999E-3</v>
      </c>
      <c r="AM27" s="10">
        <f>1/1000*'[1]44094418Imp'!AK$133</f>
        <v>9.0666463359999998E-3</v>
      </c>
      <c r="AN27" s="10">
        <f>1/1000*'[1]44094418Imp'!AL$133</f>
        <v>5.1799685922000009E-3</v>
      </c>
      <c r="AO27" s="10">
        <f>1/1000*'[1]44094418Imp'!AM$133</f>
        <v>4.9136472479999992E-3</v>
      </c>
      <c r="AP27" s="10">
        <f>1/1000*'[1]44094418Imp'!AN$133</f>
        <v>2.6904071744000002E-3</v>
      </c>
      <c r="AQ27" s="10">
        <f>1/1000*'[1]44094418Imp'!AO$133</f>
        <v>5.3274792474000002E-3</v>
      </c>
      <c r="AR27" s="10">
        <f>1/1000*'[1]44094418Imp'!AP$133</f>
        <v>3.3351182115000004E-3</v>
      </c>
      <c r="AS27" s="10">
        <f>1/1000*'[1]44094418Imp'!AQ$133</f>
        <v>1.6165670184999999E-3</v>
      </c>
      <c r="AT27" s="10">
        <f>1/1000*'[1]44094418Imp'!AR$133</f>
        <v>1.0952875120999999E-3</v>
      </c>
      <c r="AU27" s="10">
        <f>1/1000*'[1]44094418Imp'!AS$133</f>
        <v>2.5010880180000001E-4</v>
      </c>
      <c r="AV27" s="10">
        <f>1/1000*'[1]44094418Imp'!AT$133</f>
        <v>4.8536501800000001E-4</v>
      </c>
      <c r="AW27" s="10">
        <f>1/1000*'[1]44094418Imp'!AU$133</f>
        <v>2.1249243833333333E-4</v>
      </c>
      <c r="AX27" s="10">
        <f>1/1000*'[1]44094418Imp'!AV$133</f>
        <v>0</v>
      </c>
      <c r="AY27" s="10">
        <f>1/1000*'[1]44094418Imp'!AW$133</f>
        <v>0</v>
      </c>
      <c r="AZ27" s="10">
        <f>1/1000*'[1]44094418Imp'!AX$133</f>
        <v>0</v>
      </c>
      <c r="BA27" s="10">
        <f>1/1000*'[1]44094418Imp'!AY$133</f>
        <v>0</v>
      </c>
      <c r="BB27" s="10">
        <f>1/1000*'[1]44094418Imp'!AZ$133</f>
        <v>0</v>
      </c>
      <c r="BC27" s="10">
        <f>1/1000*'[1]44094418Imp'!BA$133</f>
        <v>0</v>
      </c>
      <c r="BD27" s="386"/>
    </row>
    <row r="28" spans="2:56">
      <c r="B28" s="5" t="s">
        <v>39</v>
      </c>
      <c r="C28" s="45">
        <f>1/$A$1*'[1]44094418Imp'!$B$188</f>
        <v>2.5598243999999996E-2</v>
      </c>
      <c r="D28" s="10">
        <f>1/$A$1*'[1]44094418Imp'!$C$188</f>
        <v>2.0447839999999995E-2</v>
      </c>
      <c r="E28" s="10">
        <f>1/$A$1*'[1]44094418Imp'!D$188</f>
        <v>2.7121933999999997E-2</v>
      </c>
      <c r="F28" s="10">
        <f>1/$A$1*'[1]44094418Imp'!E$188</f>
        <v>2.9217005999999997E-2</v>
      </c>
      <c r="G28" s="10">
        <f>1/$A$1*'[1]44094418Imp'!F$188</f>
        <v>3.487995E-2</v>
      </c>
      <c r="H28" s="10">
        <f>1/$A$1*'[1]44094418Imp'!G$188</f>
        <v>3.9080749299999995E-2</v>
      </c>
      <c r="I28" s="10">
        <f>1/$A$1*'[1]44094418Imp'!H$188</f>
        <v>6.2217442041666661E-2</v>
      </c>
      <c r="J28" s="10">
        <f>1/$A$1*'[1]44094418Imp'!I$188</f>
        <v>2.9688800250000001E-2</v>
      </c>
      <c r="K28" s="10">
        <f>1/$A$1*'[1]44094418Imp'!J$188</f>
        <v>5.1845337818181819E-2</v>
      </c>
      <c r="L28" s="10">
        <f>1/$A$1*'[1]44094418Imp'!K$188</f>
        <v>1.5443651999999999E-2</v>
      </c>
      <c r="M28" s="10">
        <f>1/$A$1*'[1]44094418Imp'!L$188</f>
        <v>3.3099153142857142E-2</v>
      </c>
      <c r="N28" s="10">
        <f>1/$A$1*'[1]44094418Imp'!M$188</f>
        <v>2.4890014769230764E-2</v>
      </c>
      <c r="O28" s="10">
        <f>1/$A$1*'[1]44094418Imp'!N$188</f>
        <v>2.3861170239999997E-2</v>
      </c>
      <c r="P28" s="10">
        <f>1/$A$1*'[1]44094418Imp'!O$188</f>
        <v>2.0022738113636359E-2</v>
      </c>
      <c r="Q28" s="10">
        <f>1/$A$1*'[1]44094418Imp'!P$188</f>
        <v>1.654157712664309E-2</v>
      </c>
      <c r="R28" s="10">
        <f>1/$A$1*'[1]44094418Imp'!Q$188</f>
        <v>1.6449369007373271E-2</v>
      </c>
      <c r="S28" s="10">
        <f>1/$A$1*'[1]44094418Imp'!R$188</f>
        <v>1.8029477307279804E-2</v>
      </c>
      <c r="T28" s="10">
        <f>1/$A$1*'[1]44094418Imp'!S$188</f>
        <v>2.1342132988095234E-2</v>
      </c>
      <c r="U28" s="10">
        <f>1/$A$1*'[1]44094418Imp'!T$188</f>
        <v>1.7116375314285712E-2</v>
      </c>
      <c r="V28" s="10">
        <f>1/$A$1*'[1]44094418Imp'!U$188</f>
        <v>2.5064257098809519E-2</v>
      </c>
      <c r="W28" s="10">
        <f>1/$A$1*'[1]44094418Imp'!V$188</f>
        <v>0</v>
      </c>
      <c r="X28" s="10">
        <f>1/$A$1*'[1]44094418Imp'!W$188</f>
        <v>0</v>
      </c>
      <c r="Y28" s="10">
        <f>1/$A$1*'[1]44094418Imp'!X$188</f>
        <v>0</v>
      </c>
      <c r="Z28" s="10">
        <f>1/$A$1*'[1]44094418Imp'!Y$188</f>
        <v>0</v>
      </c>
      <c r="AA28" s="10">
        <f>1/$A$1*'[1]44094418Imp'!Z$188</f>
        <v>0</v>
      </c>
      <c r="AB28" s="10">
        <f>1/$A$1*'[1]44094418Imp'!AA$188</f>
        <v>0</v>
      </c>
      <c r="AC28" s="4"/>
      <c r="AD28" s="232">
        <f>1/1000*'[1]44094418Imp'!AB$188</f>
        <v>9.6079867535429995E-3</v>
      </c>
      <c r="AE28" s="10">
        <f>1/1000*'[1]44094418Imp'!AC$188</f>
        <v>7.0384827847999997E-3</v>
      </c>
      <c r="AF28" s="10">
        <f>1/1000*'[1]44094418Imp'!AD$188</f>
        <v>1.0629488654399999E-2</v>
      </c>
      <c r="AG28" s="10">
        <f>1/1000*'[1]44094418Imp'!AE$188</f>
        <v>1.3145833568E-2</v>
      </c>
      <c r="AH28" s="10">
        <f>1/1000*'[1]44094418Imp'!AF$188</f>
        <v>1.31790719879E-2</v>
      </c>
      <c r="AI28" s="10">
        <f>1/1000*'[1]44094418Imp'!AG$188</f>
        <v>2.4030306557400002E-2</v>
      </c>
      <c r="AJ28" s="10">
        <f>1/1000*'[1]44094418Imp'!AH$188</f>
        <v>2.9209109436400003E-2</v>
      </c>
      <c r="AK28" s="10">
        <f>1/1000*'[1]44094418Imp'!AI$188</f>
        <v>2.1718882257500002E-2</v>
      </c>
      <c r="AL28" s="10">
        <f>1/1000*'[1]44094418Imp'!AJ$188</f>
        <v>1.6308809895200001E-2</v>
      </c>
      <c r="AM28" s="10">
        <f>1/1000*'[1]44094418Imp'!AK$188</f>
        <v>9.3294866323999984E-3</v>
      </c>
      <c r="AN28" s="10">
        <f>1/1000*'[1]44094418Imp'!AL$188</f>
        <v>1.8162255712499999E-2</v>
      </c>
      <c r="AO28" s="10">
        <f>1/1000*'[1]44094418Imp'!AM$188</f>
        <v>1.3733978688000002E-2</v>
      </c>
      <c r="AP28" s="10">
        <f>1/1000*'[1]44094418Imp'!AN$188</f>
        <v>1.1496729587199999E-2</v>
      </c>
      <c r="AQ28" s="10">
        <f>1/1000*'[1]44094418Imp'!AO$188</f>
        <v>7.7230754811000004E-3</v>
      </c>
      <c r="AR28" s="10">
        <f>1/1000*'[1]44094418Imp'!AP$188</f>
        <v>8.3483351835E-3</v>
      </c>
      <c r="AS28" s="10">
        <f>1/1000*'[1]44094418Imp'!AQ$188</f>
        <v>7.4019216284999991E-3</v>
      </c>
      <c r="AT28" s="10">
        <f>1/1000*'[1]44094418Imp'!AR$188</f>
        <v>8.7841403406999988E-3</v>
      </c>
      <c r="AU28" s="10">
        <f>1/1000*'[1]44094418Imp'!AS$188</f>
        <v>9.9281628446000001E-3</v>
      </c>
      <c r="AV28" s="10">
        <f>1/1000*'[1]44094418Imp'!AT$188</f>
        <v>1.0230473912E-2</v>
      </c>
      <c r="AW28" s="10">
        <f>1/1000*'[1]44094418Imp'!AU$188</f>
        <v>1.1323462474583334E-2</v>
      </c>
      <c r="AX28" s="10">
        <f>1/1000*'[1]44094418Imp'!AV$188</f>
        <v>0</v>
      </c>
      <c r="AY28" s="10">
        <f>1/1000*'[1]44094418Imp'!AW$188</f>
        <v>0</v>
      </c>
      <c r="AZ28" s="10">
        <f>1/1000*'[1]44094418Imp'!AX$188</f>
        <v>0</v>
      </c>
      <c r="BA28" s="10">
        <f>1/1000*'[1]44094418Imp'!AY$188</f>
        <v>0</v>
      </c>
      <c r="BB28" s="10">
        <f>1/1000*'[1]44094418Imp'!AZ$188</f>
        <v>0</v>
      </c>
      <c r="BC28" s="10">
        <f>1/1000*'[1]44094418Imp'!BA$188</f>
        <v>0</v>
      </c>
      <c r="BD28" s="386"/>
    </row>
    <row r="29" spans="2:56">
      <c r="B29" s="5" t="s">
        <v>118</v>
      </c>
      <c r="C29" s="45">
        <f>1/$A$1*'[1]44094418Imp'!$B$189</f>
        <v>3.0478785599999999E-2</v>
      </c>
      <c r="D29" s="10">
        <f>1/$A$1*'[1]44094418Imp'!$C$189</f>
        <v>4.1339712799999997E-2</v>
      </c>
      <c r="E29" s="10">
        <f>1/$A$1*'[1]44094418Imp'!D$189</f>
        <v>4.16972735E-2</v>
      </c>
      <c r="F29" s="10">
        <f>1/$A$1*'[1]44094418Imp'!E$189</f>
        <v>4.2718735399999999E-2</v>
      </c>
      <c r="G29" s="10">
        <f>1/$A$1*'[1]44094418Imp'!F$189</f>
        <v>5.24792959E-2</v>
      </c>
      <c r="H29" s="10">
        <f>1/$A$1*'[1]44094418Imp'!G$189</f>
        <v>6.1941709900000003E-2</v>
      </c>
      <c r="I29" s="10">
        <f>1/$A$1*'[1]44094418Imp'!H$189</f>
        <v>5.4951933599999996E-2</v>
      </c>
      <c r="J29" s="10">
        <f>1/$A$1*'[1]44094418Imp'!I$189</f>
        <v>7.9329939799999999E-2</v>
      </c>
      <c r="K29" s="10">
        <f>1/$A$1*'[1]44094418Imp'!J$189</f>
        <v>0.10953052963636364</v>
      </c>
      <c r="L29" s="10">
        <f>1/$A$1*'[1]44094418Imp'!K$189</f>
        <v>6.4924981083333333E-2</v>
      </c>
      <c r="M29" s="10">
        <f>1/$A$1*'[1]44094418Imp'!L$189</f>
        <v>7.1558249785714276E-2</v>
      </c>
      <c r="N29" s="10">
        <f>1/$A$1*'[1]44094418Imp'!M$189</f>
        <v>4.9208995875000001E-2</v>
      </c>
      <c r="O29" s="10">
        <f>1/$A$1*'[1]44094418Imp'!N$189</f>
        <v>3.7420823862857139E-2</v>
      </c>
      <c r="P29" s="10">
        <f>1/$A$1*'[1]44094418Imp'!O$189</f>
        <v>2.5733132071361971E-2</v>
      </c>
      <c r="Q29" s="10">
        <f>1/$A$1*'[1]44094418Imp'!P$189</f>
        <v>2.8934564928571431E-2</v>
      </c>
      <c r="R29" s="10">
        <f>1/$A$1*'[1]44094418Imp'!Q$189</f>
        <v>2.6919457657142862E-2</v>
      </c>
      <c r="S29" s="10">
        <f>1/$A$1*'[1]44094418Imp'!R$189</f>
        <v>3.8302360497802196E-2</v>
      </c>
      <c r="T29" s="10">
        <f>1/$A$1*'[1]44094418Imp'!S$189</f>
        <v>4.0256299083333336E-2</v>
      </c>
      <c r="U29" s="10">
        <f>1/$A$1*'[1]44094418Imp'!T$189</f>
        <v>5.9520664999999993E-2</v>
      </c>
      <c r="V29" s="10">
        <f>1/$A$1*'[1]44094418Imp'!U$189</f>
        <v>8.6141900430952378E-2</v>
      </c>
      <c r="W29" s="10">
        <f>1/$A$1*'[1]44094418Imp'!V$189</f>
        <v>0</v>
      </c>
      <c r="X29" s="10">
        <f>1/$A$1*'[1]44094418Imp'!W$189</f>
        <v>0</v>
      </c>
      <c r="Y29" s="10">
        <f>1/$A$1*'[1]44094418Imp'!X$189</f>
        <v>0</v>
      </c>
      <c r="Z29" s="10">
        <f>1/$A$1*'[1]44094418Imp'!Y$189</f>
        <v>0</v>
      </c>
      <c r="AA29" s="10">
        <f>1/$A$1*'[1]44094418Imp'!Z$189</f>
        <v>0</v>
      </c>
      <c r="AB29" s="10">
        <f>1/$A$1*'[1]44094418Imp'!AA$189</f>
        <v>0</v>
      </c>
      <c r="AC29" s="4"/>
      <c r="AD29" s="232">
        <f>1/1000*'[1]44094418Imp'!AB$189</f>
        <v>1.3354822388450999E-2</v>
      </c>
      <c r="AE29" s="10">
        <f>1/1000*'[1]44094418Imp'!AC$189</f>
        <v>1.4176603756400001E-2</v>
      </c>
      <c r="AF29" s="10">
        <f>1/1000*'[1]44094418Imp'!AD$189</f>
        <v>1.7907049416E-2</v>
      </c>
      <c r="AG29" s="10">
        <f>1/1000*'[1]44094418Imp'!AE$189</f>
        <v>2.2924058718400003E-2</v>
      </c>
      <c r="AH29" s="10">
        <f>1/1000*'[1]44094418Imp'!AF$189</f>
        <v>3.1736811112300006E-2</v>
      </c>
      <c r="AI29" s="10">
        <f>1/1000*'[1]44094418Imp'!AG$189</f>
        <v>4.08186572508E-2</v>
      </c>
      <c r="AJ29" s="10">
        <f>1/1000*'[1]44094418Imp'!AH$189</f>
        <v>4.9695315808400004E-2</v>
      </c>
      <c r="AK29" s="10">
        <f>1/1000*'[1]44094418Imp'!AI$189</f>
        <v>6.481900902200001E-2</v>
      </c>
      <c r="AL29" s="10">
        <f>1/1000*'[1]44094418Imp'!AJ$189</f>
        <v>6.3338763586400004E-2</v>
      </c>
      <c r="AM29" s="10">
        <f>1/1000*'[1]44094418Imp'!AK$189</f>
        <v>3.7098126049600007E-2</v>
      </c>
      <c r="AN29" s="10">
        <f>1/1000*'[1]44094418Imp'!AL$189</f>
        <v>3.1588704035100008E-2</v>
      </c>
      <c r="AO29" s="10">
        <f>1/1000*'[1]44094418Imp'!AM$189</f>
        <v>2.7249991056000001E-2</v>
      </c>
      <c r="AP29" s="10">
        <f>1/1000*'[1]44094418Imp'!AN$189</f>
        <v>1.8953426131200001E-2</v>
      </c>
      <c r="AQ29" s="10">
        <f>1/1000*'[1]44094418Imp'!AO$189</f>
        <v>1.3058022634800001E-2</v>
      </c>
      <c r="AR29" s="10">
        <f>1/1000*'[1]44094418Imp'!AP$189</f>
        <v>1.5990725394499999E-2</v>
      </c>
      <c r="AS29" s="10">
        <f>1/1000*'[1]44094418Imp'!AQ$189</f>
        <v>1.4290770514999999E-2</v>
      </c>
      <c r="AT29" s="10">
        <f>1/1000*'[1]44094418Imp'!AR$189</f>
        <v>1.8285733413000001E-2</v>
      </c>
      <c r="AU29" s="10">
        <f>1/1000*'[1]44094418Imp'!AS$189</f>
        <v>2.0567618700199998E-2</v>
      </c>
      <c r="AV29" s="10">
        <f>1/1000*'[1]44094418Imp'!AT$189</f>
        <v>3.1482738975999999E-2</v>
      </c>
      <c r="AW29" s="10">
        <f>1/1000*'[1]44094418Imp'!AU$189</f>
        <v>2.9272316828333336E-2</v>
      </c>
      <c r="AX29" s="10">
        <f>1/1000*'[1]44094418Imp'!AV$189</f>
        <v>0</v>
      </c>
      <c r="AY29" s="10">
        <f>1/1000*'[1]44094418Imp'!AW$189</f>
        <v>0</v>
      </c>
      <c r="AZ29" s="10">
        <f>1/1000*'[1]44094418Imp'!AX$189</f>
        <v>0</v>
      </c>
      <c r="BA29" s="10">
        <f>1/1000*'[1]44094418Imp'!AY$189</f>
        <v>0</v>
      </c>
      <c r="BB29" s="10">
        <f>1/1000*'[1]44094418Imp'!AZ$189</f>
        <v>0</v>
      </c>
      <c r="BC29" s="10">
        <f>1/1000*'[1]44094418Imp'!BA$189</f>
        <v>0</v>
      </c>
      <c r="BD29" s="386"/>
    </row>
    <row r="30" spans="2:56">
      <c r="B30" s="5" t="s">
        <v>58</v>
      </c>
      <c r="C30" s="45">
        <f>1/$A$1*'[1]44094418Imp'!$B$193</f>
        <v>3.8284540000000002E-3</v>
      </c>
      <c r="D30" s="10">
        <f>1/$A$1*'[1]44094418Imp'!$C$193</f>
        <v>6.7332999999999994E-3</v>
      </c>
      <c r="E30" s="10">
        <f>1/$A$1*'[1]44094418Imp'!D$193</f>
        <v>1.2491947999999999E-2</v>
      </c>
      <c r="F30" s="10">
        <f>1/$A$1*'[1]44094418Imp'!E$193</f>
        <v>2.0178269999999998E-2</v>
      </c>
      <c r="G30" s="10">
        <f>1/$A$1*'[1]44094418Imp'!F$193</f>
        <v>2.7298991999999994E-2</v>
      </c>
      <c r="H30" s="10">
        <f>1/$A$1*'[1]44094418Imp'!G$193</f>
        <v>3.2796539999999999E-2</v>
      </c>
      <c r="I30" s="10">
        <f>1/$A$1*'[1]44094418Imp'!H$193</f>
        <v>2.8799274E-2</v>
      </c>
      <c r="J30" s="10">
        <f>1/$A$1*'[1]44094418Imp'!I$193</f>
        <v>1.6248805633333332E-2</v>
      </c>
      <c r="K30" s="10">
        <f>1/$A$1*'[1]44094418Imp'!J$193</f>
        <v>1.662158E-3</v>
      </c>
      <c r="L30" s="10">
        <f>1/$A$1*'[1]44094418Imp'!K$193</f>
        <v>4.0696199999999997E-4</v>
      </c>
      <c r="M30" s="10">
        <f>1/$A$1*'[1]44094418Imp'!L$193</f>
        <v>4.3925999999999997E-4</v>
      </c>
      <c r="N30" s="10">
        <f>1/$A$1*'[1]44094418Imp'!M$193</f>
        <v>6.5577222222222228E-4</v>
      </c>
      <c r="O30" s="10">
        <f>1/$A$1*'[1]44094418Imp'!N$193</f>
        <v>2.6153400000000001E-4</v>
      </c>
      <c r="P30" s="10">
        <f>1/$A$1*'[1]44094418Imp'!O$193</f>
        <v>1.1404189999999997E-3</v>
      </c>
      <c r="Q30" s="10">
        <f>1/$A$1*'[1]44094418Imp'!P$193</f>
        <v>1.1626851578947367E-3</v>
      </c>
      <c r="R30" s="10">
        <f>1/$A$1*'[1]44094418Imp'!Q$193</f>
        <v>4.8508210714285705E-4</v>
      </c>
      <c r="S30" s="10">
        <f>1/$A$1*'[1]44094418Imp'!R$193</f>
        <v>1.2840822692307692E-3</v>
      </c>
      <c r="T30" s="10">
        <f>1/$A$1*'[1]44094418Imp'!S$193</f>
        <v>2.1300300000000002E-3</v>
      </c>
      <c r="U30" s="10">
        <f>1/$A$1*'[1]44094418Imp'!T$193</f>
        <v>9.9120042222222227E-4</v>
      </c>
      <c r="V30" s="10">
        <f>1/$A$1*'[1]44094418Imp'!U$193</f>
        <v>2.2050097499999996E-3</v>
      </c>
      <c r="W30" s="10">
        <f>1/$A$1*'[1]44094418Imp'!V$193</f>
        <v>0</v>
      </c>
      <c r="X30" s="10">
        <f>1/$A$1*'[1]44094418Imp'!W$193</f>
        <v>0</v>
      </c>
      <c r="Y30" s="10">
        <f>1/$A$1*'[1]44094418Imp'!X$193</f>
        <v>0</v>
      </c>
      <c r="Z30" s="10">
        <f>1/$A$1*'[1]44094418Imp'!Y$193</f>
        <v>0</v>
      </c>
      <c r="AA30" s="10">
        <f>1/$A$1*'[1]44094418Imp'!Z$193</f>
        <v>0</v>
      </c>
      <c r="AB30" s="10">
        <f>1/$A$1*'[1]44094418Imp'!AA$193</f>
        <v>0</v>
      </c>
      <c r="AC30" s="4"/>
      <c r="AD30" s="235">
        <f>1/1000*'[1]44094418Imp'!AB$193</f>
        <v>1.169731850562E-3</v>
      </c>
      <c r="AE30" s="10">
        <f>1/1000*'[1]44094418Imp'!AC$193</f>
        <v>2.8988673328000001E-3</v>
      </c>
      <c r="AF30" s="10">
        <f>1/1000*'[1]44094418Imp'!AD$193</f>
        <v>6.0376626192000012E-3</v>
      </c>
      <c r="AG30" s="10">
        <f>1/1000*'[1]44094418Imp'!AE$193</f>
        <v>1.0802467928000001E-2</v>
      </c>
      <c r="AH30" s="10">
        <f>1/1000*'[1]44094418Imp'!AF$193</f>
        <v>1.7944510107300003E-2</v>
      </c>
      <c r="AI30" s="10">
        <f>1/1000*'[1]44094418Imp'!AG$193</f>
        <v>2.3855108663100002E-2</v>
      </c>
      <c r="AJ30" s="10">
        <f>1/1000*'[1]44094418Imp'!AH$193</f>
        <v>2.1544328115200004E-2</v>
      </c>
      <c r="AK30" s="10">
        <f>1/1000*'[1]44094418Imp'!AI$193</f>
        <v>1.3596988154000003E-2</v>
      </c>
      <c r="AL30" s="10">
        <f>1/1000*'[1]44094418Imp'!AJ$193</f>
        <v>1.2421788480000001E-3</v>
      </c>
      <c r="AM30" s="10">
        <f>1/1000*'[1]44094418Imp'!AK$193</f>
        <v>5.536268056E-4</v>
      </c>
      <c r="AN30" s="10">
        <f>1/1000*'[1]44094418Imp'!AL$193</f>
        <v>5.4010476270000007E-4</v>
      </c>
      <c r="AO30" s="10">
        <f>1/1000*'[1]44094418Imp'!AM$193</f>
        <v>4.5077831999999995E-4</v>
      </c>
      <c r="AP30" s="10">
        <f>1/1000*'[1]44094418Imp'!AN$193</f>
        <v>2.9016694079999998E-4</v>
      </c>
      <c r="AQ30" s="10">
        <f>1/1000*'[1]44094418Imp'!AO$193</f>
        <v>1.5755940912000001E-3</v>
      </c>
      <c r="AR30" s="10">
        <f>1/1000*'[1]44094418Imp'!AP$193</f>
        <v>6.8126144250000014E-4</v>
      </c>
      <c r="AS30" s="10">
        <f>1/1000*'[1]44094418Imp'!AQ$193</f>
        <v>2.5315905299999998E-4</v>
      </c>
      <c r="AT30" s="10">
        <f>1/1000*'[1]44094418Imp'!AR$193</f>
        <v>1.1511217618999999E-3</v>
      </c>
      <c r="AU30" s="10">
        <f>1/1000*'[1]44094418Imp'!AS$193</f>
        <v>2.8815721076999997E-3</v>
      </c>
      <c r="AV30" s="10">
        <f>1/1000*'[1]44094418Imp'!AT$193</f>
        <v>1.5903216090000002E-3</v>
      </c>
      <c r="AW30" s="10">
        <f>1/1000*'[1]44094418Imp'!AU$193</f>
        <v>3.4840358533333336E-3</v>
      </c>
      <c r="AX30" s="10">
        <f>1/1000*'[1]44094418Imp'!AV$193</f>
        <v>0</v>
      </c>
      <c r="AY30" s="10">
        <f>1/1000*'[1]44094418Imp'!AW$193</f>
        <v>0</v>
      </c>
      <c r="AZ30" s="10">
        <f>1/1000*'[1]44094418Imp'!AX$193</f>
        <v>0</v>
      </c>
      <c r="BA30" s="10">
        <f>1/1000*'[1]44094418Imp'!AY$193</f>
        <v>0</v>
      </c>
      <c r="BB30" s="10">
        <f>1/1000*'[1]44094418Imp'!AZ$193</f>
        <v>0</v>
      </c>
      <c r="BC30" s="10">
        <f>1/1000*'[1]44094418Imp'!BA$193</f>
        <v>0</v>
      </c>
      <c r="BD30" s="386"/>
    </row>
    <row r="31" spans="2:56">
      <c r="B31" s="5" t="s">
        <v>41</v>
      </c>
      <c r="C31" s="45">
        <f>1/$A$1*'[1]44094418Imp'!$B$225</f>
        <v>2.82626988E-2</v>
      </c>
      <c r="D31" s="10">
        <f>1/$A$1*'[1]44094418Imp'!$C$225</f>
        <v>3.2954754000000003E-2</v>
      </c>
      <c r="E31" s="10">
        <f>1/$A$1*'[1]44094418Imp'!D$225</f>
        <v>3.0046829699999996E-2</v>
      </c>
      <c r="F31" s="10">
        <f>1/$A$1*'[1]44094418Imp'!E$225</f>
        <v>3.1889365599999997E-2</v>
      </c>
      <c r="G31" s="10">
        <f>1/$A$1*'[1]44094418Imp'!F$225</f>
        <v>3.0998567299999998E-2</v>
      </c>
      <c r="H31" s="10">
        <f>1/$A$1*'[1]44094418Imp'!G$225</f>
        <v>3.3627721400000005E-2</v>
      </c>
      <c r="I31" s="10">
        <f>1/$A$1*'[1]44094418Imp'!H$225</f>
        <v>2.4454401117929295E-2</v>
      </c>
      <c r="J31" s="10">
        <f>1/$A$1*'[1]44094418Imp'!I$225</f>
        <v>2.3516377383333335E-2</v>
      </c>
      <c r="K31" s="10">
        <f>1/$A$1*'[1]44094418Imp'!J$225</f>
        <v>1.0790085571428574E-2</v>
      </c>
      <c r="L31" s="10">
        <f>1/$A$1*'[1]44094418Imp'!K$225</f>
        <v>1.2826821590476189E-2</v>
      </c>
      <c r="M31" s="10">
        <f>1/$A$1*'[1]44094418Imp'!L$225</f>
        <v>1.3687057759749554E-2</v>
      </c>
      <c r="N31" s="10">
        <f>1/$A$1*'[1]44094418Imp'!M$225</f>
        <v>1.257885650398213E-2</v>
      </c>
      <c r="O31" s="10">
        <f>1/$A$1*'[1]44094418Imp'!N$225</f>
        <v>7.1174698686868676E-3</v>
      </c>
      <c r="P31" s="10">
        <f>1/$A$1*'[1]44094418Imp'!O$225</f>
        <v>4.3242142783216772E-3</v>
      </c>
      <c r="Q31" s="10">
        <f>1/$A$1*'[1]44094418Imp'!P$225</f>
        <v>3.565286325E-3</v>
      </c>
      <c r="R31" s="10">
        <f>1/$A$1*'[1]44094418Imp'!Q$225</f>
        <v>3.5834400206896551E-3</v>
      </c>
      <c r="S31" s="10">
        <f>1/$A$1*'[1]44094418Imp'!R$225</f>
        <v>4.2282187416907979E-3</v>
      </c>
      <c r="T31" s="10">
        <f>1/$A$1*'[1]44094418Imp'!S$225</f>
        <v>5.60780076E-3</v>
      </c>
      <c r="U31" s="10">
        <f>1/$A$1*'[1]44094418Imp'!T$225</f>
        <v>6.7894710060606052E-3</v>
      </c>
      <c r="V31" s="10">
        <f>1/$A$1*'[1]44094418Imp'!U$225</f>
        <v>5.9129349327110385E-3</v>
      </c>
      <c r="W31" s="10">
        <f>1/$A$1*'[1]44094418Imp'!V$225</f>
        <v>0</v>
      </c>
      <c r="X31" s="10">
        <f>1/$A$1*'[1]44094418Imp'!W$225</f>
        <v>0</v>
      </c>
      <c r="Y31" s="10">
        <f>1/$A$1*'[1]44094418Imp'!X$225</f>
        <v>0</v>
      </c>
      <c r="Z31" s="10">
        <f>1/$A$1*'[1]44094418Imp'!Y$225</f>
        <v>0</v>
      </c>
      <c r="AA31" s="10">
        <f>1/$A$1*'[1]44094418Imp'!Z$225</f>
        <v>0</v>
      </c>
      <c r="AB31" s="10">
        <f>1/$A$1*'[1]44094418Imp'!AA$225</f>
        <v>0</v>
      </c>
      <c r="AC31" s="4"/>
      <c r="AD31" s="235">
        <f>1/1000*'[1]44094418Imp'!AB$225</f>
        <v>1.7444565974642997E-2</v>
      </c>
      <c r="AE31" s="10">
        <f>1/1000*'[1]44094418Imp'!AC$225</f>
        <v>1.7610370875999998E-2</v>
      </c>
      <c r="AF31" s="10">
        <f>1/1000*'[1]44094418Imp'!AD$225</f>
        <v>1.9342477780800001E-2</v>
      </c>
      <c r="AG31" s="10">
        <f>1/1000*'[1]44094418Imp'!AE$225</f>
        <v>2.6308431520000002E-2</v>
      </c>
      <c r="AH31" s="10">
        <f>1/1000*'[1]44094418Imp'!AF$225</f>
        <v>2.8042940599100001E-2</v>
      </c>
      <c r="AI31" s="10">
        <f>1/1000*'[1]44094418Imp'!AG$225</f>
        <v>3.0444825196500002E-2</v>
      </c>
      <c r="AJ31" s="10">
        <f>1/1000*'[1]44094418Imp'!AH$225</f>
        <v>2.4655067070400001E-2</v>
      </c>
      <c r="AK31" s="10">
        <f>1/1000*'[1]44094418Imp'!AI$225</f>
        <v>2.1977732704E-2</v>
      </c>
      <c r="AL31" s="10">
        <f>1/1000*'[1]44094418Imp'!AJ$225</f>
        <v>1.0521438398400002E-2</v>
      </c>
      <c r="AM31" s="10">
        <f>1/1000*'[1]44094418Imp'!AK$225</f>
        <v>9.9805095323999993E-3</v>
      </c>
      <c r="AN31" s="10">
        <f>1/1000*'[1]44094418Imp'!AL$225</f>
        <v>6.1009774560000013E-3</v>
      </c>
      <c r="AO31" s="10">
        <f>1/1000*'[1]44094418Imp'!AM$225</f>
        <v>5.1715305600000001E-3</v>
      </c>
      <c r="AP31" s="10">
        <f>1/1000*'[1]44094418Imp'!AN$225</f>
        <v>3.5875162048000001E-3</v>
      </c>
      <c r="AQ31" s="10">
        <f>1/1000*'[1]44094418Imp'!AO$225</f>
        <v>2.2688383854000001E-3</v>
      </c>
      <c r="AR31" s="10">
        <f>1/1000*'[1]44094418Imp'!AP$225</f>
        <v>2.5722669415000001E-3</v>
      </c>
      <c r="AS31" s="10">
        <f>1/1000*'[1]44094418Imp'!AQ$225</f>
        <v>1.7095353519999998E-3</v>
      </c>
      <c r="AT31" s="10">
        <f>1/1000*'[1]44094418Imp'!AR$225</f>
        <v>2.0173175016999999E-3</v>
      </c>
      <c r="AU31" s="10">
        <f>1/1000*'[1]44094418Imp'!AS$225</f>
        <v>2.5781606708000001E-3</v>
      </c>
      <c r="AV31" s="10">
        <f>1/1000*'[1]44094418Imp'!AT$225</f>
        <v>2.7138163569999998E-3</v>
      </c>
      <c r="AW31" s="10">
        <f>1/1000*'[1]44094418Imp'!AU$225</f>
        <v>2.4454476566666667E-3</v>
      </c>
      <c r="AX31" s="10">
        <f>1/1000*'[1]44094418Imp'!AV$225</f>
        <v>0</v>
      </c>
      <c r="AY31" s="10">
        <f>1/1000*'[1]44094418Imp'!AW$225</f>
        <v>0</v>
      </c>
      <c r="AZ31" s="10">
        <f>1/1000*'[1]44094418Imp'!AX$225</f>
        <v>0</v>
      </c>
      <c r="BA31" s="10">
        <f>1/1000*'[1]44094418Imp'!AY$225</f>
        <v>0</v>
      </c>
      <c r="BB31" s="10">
        <f>1/1000*'[1]44094418Imp'!AZ$225</f>
        <v>0</v>
      </c>
      <c r="BC31" s="10">
        <f>1/1000*'[1]44094418Imp'!BA$225</f>
        <v>0</v>
      </c>
      <c r="BD31" s="386"/>
    </row>
    <row r="32" spans="2:56">
      <c r="B32" s="5" t="s">
        <v>16</v>
      </c>
      <c r="C32" s="19">
        <f t="shared" ref="C32:AB32" si="9">SUM(C21:C21)-SUM(C22:C31)</f>
        <v>5.5978852099999976E-2</v>
      </c>
      <c r="D32" s="15">
        <f t="shared" si="9"/>
        <v>6.0112152600000079E-2</v>
      </c>
      <c r="E32" s="15">
        <f t="shared" si="9"/>
        <v>6.1040852699999926E-2</v>
      </c>
      <c r="F32" s="15">
        <f t="shared" si="9"/>
        <v>6.2031786199999939E-2</v>
      </c>
      <c r="G32" s="15">
        <f t="shared" si="9"/>
        <v>5.2721752900000085E-2</v>
      </c>
      <c r="H32" s="15">
        <f t="shared" si="9"/>
        <v>5.6752766799999965E-2</v>
      </c>
      <c r="I32" s="15">
        <f t="shared" si="9"/>
        <v>8.0598318291919102E-2</v>
      </c>
      <c r="J32" s="15">
        <f t="shared" si="9"/>
        <v>7.2594106391666746E-2</v>
      </c>
      <c r="K32" s="15">
        <f t="shared" si="9"/>
        <v>3.9460183743165289E-2</v>
      </c>
      <c r="L32" s="15">
        <f t="shared" si="9"/>
        <v>3.1169960807142849E-2</v>
      </c>
      <c r="M32" s="15">
        <f t="shared" si="9"/>
        <v>3.2518947104974882E-2</v>
      </c>
      <c r="N32" s="15">
        <f t="shared" si="9"/>
        <v>3.4433177564349937E-2</v>
      </c>
      <c r="O32" s="15">
        <f t="shared" si="9"/>
        <v>3.3520729143664274E-2</v>
      </c>
      <c r="P32" s="15">
        <f t="shared" si="9"/>
        <v>2.5887050368864462E-2</v>
      </c>
      <c r="Q32" s="15">
        <f t="shared" si="9"/>
        <v>3.2873737628326904E-2</v>
      </c>
      <c r="R32" s="15">
        <f t="shared" si="9"/>
        <v>4.7534400594247461E-2</v>
      </c>
      <c r="S32" s="15">
        <f t="shared" si="9"/>
        <v>4.34952661376794E-2</v>
      </c>
      <c r="T32" s="15">
        <f t="shared" si="9"/>
        <v>5.4788614731238805E-2</v>
      </c>
      <c r="U32" s="15">
        <f t="shared" si="9"/>
        <v>5.4508136779588046E-2</v>
      </c>
      <c r="V32" s="15">
        <f t="shared" si="9"/>
        <v>3.5424897429989277E-2</v>
      </c>
      <c r="W32" s="15">
        <f t="shared" si="9"/>
        <v>0</v>
      </c>
      <c r="X32" s="15">
        <f t="shared" si="9"/>
        <v>0</v>
      </c>
      <c r="Y32" s="15">
        <f t="shared" si="9"/>
        <v>0</v>
      </c>
      <c r="Z32" s="15">
        <f t="shared" si="9"/>
        <v>0</v>
      </c>
      <c r="AA32" s="15">
        <f t="shared" si="9"/>
        <v>0</v>
      </c>
      <c r="AB32" s="15">
        <f t="shared" si="9"/>
        <v>0</v>
      </c>
      <c r="AC32" s="4"/>
      <c r="AD32" s="235">
        <f t="shared" ref="AD32:BC32" si="10">SUM(AD21:AD21)-SUM(AD22:AD31)</f>
        <v>2.3586246993381008E-2</v>
      </c>
      <c r="AE32" s="12">
        <f t="shared" si="10"/>
        <v>2.9549706722799968E-2</v>
      </c>
      <c r="AF32" s="12">
        <f t="shared" si="10"/>
        <v>3.0542306966400062E-2</v>
      </c>
      <c r="AG32" s="12">
        <f t="shared" si="10"/>
        <v>3.3102446999999924E-2</v>
      </c>
      <c r="AH32" s="12">
        <f t="shared" si="10"/>
        <v>3.1458620340700016E-2</v>
      </c>
      <c r="AI32" s="12">
        <f t="shared" si="10"/>
        <v>3.1415387417700003E-2</v>
      </c>
      <c r="AJ32" s="12">
        <f t="shared" si="10"/>
        <v>4.3803127787200025E-2</v>
      </c>
      <c r="AK32" s="12">
        <f t="shared" si="10"/>
        <v>4.7763935523500056E-2</v>
      </c>
      <c r="AL32" s="12">
        <f t="shared" si="10"/>
        <v>3.2949658773599955E-2</v>
      </c>
      <c r="AM32" s="12">
        <f t="shared" si="10"/>
        <v>2.4856627584799951E-2</v>
      </c>
      <c r="AN32" s="12">
        <f t="shared" si="10"/>
        <v>2.6568181358999965E-2</v>
      </c>
      <c r="AO32" s="12">
        <f t="shared" si="10"/>
        <v>2.372732904000005E-2</v>
      </c>
      <c r="AP32" s="12">
        <f t="shared" si="10"/>
        <v>1.6214447092799997E-2</v>
      </c>
      <c r="AQ32" s="12">
        <f t="shared" si="10"/>
        <v>1.3849920853199971E-2</v>
      </c>
      <c r="AR32" s="12">
        <f t="shared" si="10"/>
        <v>1.8550236079000013E-2</v>
      </c>
      <c r="AS32" s="12">
        <f t="shared" si="10"/>
        <v>1.740356929150004E-2</v>
      </c>
      <c r="AT32" s="12">
        <f t="shared" si="10"/>
        <v>2.1364027847500008E-2</v>
      </c>
      <c r="AU32" s="12">
        <f t="shared" si="10"/>
        <v>2.474879881759999E-2</v>
      </c>
      <c r="AV32" s="12">
        <f t="shared" si="10"/>
        <v>2.4453077400000023E-2</v>
      </c>
      <c r="AW32" s="12">
        <f t="shared" si="10"/>
        <v>2.0763554028749964E-2</v>
      </c>
      <c r="AX32" s="12">
        <f t="shared" si="10"/>
        <v>0</v>
      </c>
      <c r="AY32" s="12">
        <f t="shared" si="10"/>
        <v>0</v>
      </c>
      <c r="AZ32" s="12">
        <f t="shared" si="10"/>
        <v>0</v>
      </c>
      <c r="BA32" s="12">
        <f t="shared" si="10"/>
        <v>0</v>
      </c>
      <c r="BB32" s="12">
        <f t="shared" si="10"/>
        <v>0</v>
      </c>
      <c r="BC32" s="12">
        <f t="shared" si="10"/>
        <v>0</v>
      </c>
      <c r="BD32" s="386"/>
    </row>
    <row r="33" spans="2:56" ht="17.149999999999999" customHeight="1">
      <c r="B33" s="17" t="s">
        <v>25</v>
      </c>
      <c r="C33" s="62">
        <f>1/$A$1*'[1]44094418Imp'!$B$194</f>
        <v>1.9560239999999998E-3</v>
      </c>
      <c r="D33" s="63">
        <f>1/$A$1*'[1]44094418Imp'!$C$194</f>
        <v>1.305598E-3</v>
      </c>
      <c r="E33" s="63">
        <f>1/$A$1*'[1]44094418Imp'!D$194</f>
        <v>6.9543600000000001E-4</v>
      </c>
      <c r="F33" s="63">
        <f>1/$A$1*'[1]44094418Imp'!E$194</f>
        <v>1.2785639999999998E-3</v>
      </c>
      <c r="G33" s="63">
        <f>1/$A$1*'[1]44094418Imp'!F$194</f>
        <v>2.3030030000000001E-3</v>
      </c>
      <c r="H33" s="63">
        <f>1/$A$1*'[1]44094418Imp'!G$194</f>
        <v>2.9091580000000002E-3</v>
      </c>
      <c r="I33" s="63">
        <f>1/$A$1*'[1]44094418Imp'!H$194</f>
        <v>1.1212039999999998E-3</v>
      </c>
      <c r="J33" s="63">
        <f>1/$A$1*'[1]44094418Imp'!I$194</f>
        <v>1.6608199999999997E-3</v>
      </c>
      <c r="K33" s="63">
        <f>1/$A$1*'[1]44094418Imp'!J$194</f>
        <v>1.2949859999999997E-3</v>
      </c>
      <c r="L33" s="63">
        <f>1/$A$1*'[1]44094418Imp'!K$194</f>
        <v>1.8799199999999994E-4</v>
      </c>
      <c r="M33" s="63">
        <f>1/$A$1*'[1]44094418Imp'!L$194</f>
        <v>1.9280799999999996E-4</v>
      </c>
      <c r="N33" s="63">
        <f>1/$A$1*'[1]44094418Imp'!M$194</f>
        <v>6.2481454545454539E-5</v>
      </c>
      <c r="O33" s="63">
        <f>1/$A$1*'[1]44094418Imp'!N$194</f>
        <v>1.6828486444444443E-4</v>
      </c>
      <c r="P33" s="63">
        <f>1/$A$1*'[1]44094418Imp'!O$194</f>
        <v>3.3991250000000004E-5</v>
      </c>
      <c r="Q33" s="63">
        <f>1/$A$1*'[1]44094418Imp'!P$194</f>
        <v>1.3194E-6</v>
      </c>
      <c r="R33" s="63">
        <f>1/$A$1*'[1]44094418Imp'!Q$194</f>
        <v>2.0710714285714286E-5</v>
      </c>
      <c r="S33" s="63">
        <f>1/$A$1*'[1]44094418Imp'!R$194</f>
        <v>1.7534999999999998E-4</v>
      </c>
      <c r="T33" s="63">
        <f>1/$A$1*'[1]44094418Imp'!S$194</f>
        <v>2.8545757142857137E-4</v>
      </c>
      <c r="U33" s="63">
        <f>1/$A$1*'[1]44094418Imp'!T$194</f>
        <v>1.0271915928853756E-3</v>
      </c>
      <c r="V33" s="63">
        <f>1/$A$1*'[1]44094418Imp'!U$194</f>
        <v>9.9566408333333313E-4</v>
      </c>
      <c r="W33" s="63">
        <f>1/$A$1*'[1]44094418Imp'!V$194</f>
        <v>0</v>
      </c>
      <c r="X33" s="63">
        <f>1/$A$1*'[1]44094418Imp'!W$194</f>
        <v>0</v>
      </c>
      <c r="Y33" s="63">
        <f>1/$A$1*'[1]44094418Imp'!X$194</f>
        <v>0</v>
      </c>
      <c r="Z33" s="63">
        <f>1/$A$1*'[1]44094418Imp'!Y$194</f>
        <v>0</v>
      </c>
      <c r="AA33" s="63">
        <f>1/$A$1*'[1]44094418Imp'!Z$194</f>
        <v>0</v>
      </c>
      <c r="AB33" s="63">
        <f>1/$A$1*'[1]44094418Imp'!AA$194</f>
        <v>0</v>
      </c>
      <c r="AC33" s="4"/>
      <c r="AD33" s="62">
        <f>1/1000*'[1]44094418Imp'!AB$194</f>
        <v>5.2591817278199997E-4</v>
      </c>
      <c r="AE33" s="63">
        <f>1/1000*'[1]44094418Imp'!AC$194</f>
        <v>2.9922981159999997E-4</v>
      </c>
      <c r="AF33" s="63">
        <f>1/1000*'[1]44094418Imp'!AD$194</f>
        <v>9.8956094400000003E-5</v>
      </c>
      <c r="AG33" s="63">
        <f>1/1000*'[1]44094418Imp'!AE$194</f>
        <v>2.8059529120000006E-4</v>
      </c>
      <c r="AH33" s="63">
        <f>1/1000*'[1]44094418Imp'!AF$194</f>
        <v>4.4311698480000008E-4</v>
      </c>
      <c r="AI33" s="63">
        <f>1/1000*'[1]44094418Imp'!AG$194</f>
        <v>4.9296342810000002E-4</v>
      </c>
      <c r="AJ33" s="63">
        <f>1/1000*'[1]44094418Imp'!AH$194</f>
        <v>2.4296362240000004E-4</v>
      </c>
      <c r="AK33" s="63">
        <f>1/1000*'[1]44094418Imp'!AI$194</f>
        <v>5.0448516150000005E-4</v>
      </c>
      <c r="AL33" s="63">
        <f>1/1000*'[1]44094418Imp'!AJ$194</f>
        <v>4.9140604640000006E-4</v>
      </c>
      <c r="AM33" s="63">
        <f>1/1000*'[1]44094418Imp'!AK$194</f>
        <v>4.9055116000000001E-5</v>
      </c>
      <c r="AN33" s="63">
        <f>1/1000*'[1]44094418Imp'!AL$194</f>
        <v>1.2801489480000002E-4</v>
      </c>
      <c r="AO33" s="63">
        <f>1/1000*'[1]44094418Imp'!AM$194</f>
        <v>4.0899744000000005E-5</v>
      </c>
      <c r="AP33" s="63">
        <f>1/1000*'[1]44094418Imp'!AN$194</f>
        <v>1.3901921439999997E-4</v>
      </c>
      <c r="AQ33" s="63">
        <f>1/1000*'[1]44094418Imp'!AO$194</f>
        <v>4.1481875399999998E-5</v>
      </c>
      <c r="AR33" s="63">
        <f>1/1000*'[1]44094418Imp'!AP$194</f>
        <v>6.8284900000000003E-7</v>
      </c>
      <c r="AS33" s="63">
        <f>1/1000*'[1]44094418Imp'!AQ$194</f>
        <v>2.5765918500000001E-5</v>
      </c>
      <c r="AT33" s="63">
        <f>1/1000*'[1]44094418Imp'!AR$194</f>
        <v>7.7894766799999998E-5</v>
      </c>
      <c r="AU33" s="63">
        <f>1/1000*'[1]44094418Imp'!AS$194</f>
        <v>1.0953458230000001E-4</v>
      </c>
      <c r="AV33" s="63">
        <f>1/1000*'[1]44094418Imp'!AT$194</f>
        <v>2.74073489E-4</v>
      </c>
      <c r="AW33" s="63">
        <f>1/1000*'[1]44094418Imp'!AU$194</f>
        <v>4.1147150583333339E-4</v>
      </c>
      <c r="AX33" s="63">
        <f>1/1000*'[1]44094418Imp'!AV$194</f>
        <v>0</v>
      </c>
      <c r="AY33" s="63">
        <f>1/1000*'[1]44094418Imp'!AW$194</f>
        <v>0</v>
      </c>
      <c r="AZ33" s="63">
        <f>1/1000*'[1]44094418Imp'!AX$194</f>
        <v>0</v>
      </c>
      <c r="BA33" s="63">
        <f>1/1000*'[1]44094418Imp'!AY$194</f>
        <v>0</v>
      </c>
      <c r="BB33" s="63">
        <f>1/1000*'[1]44094418Imp'!AZ$194</f>
        <v>0</v>
      </c>
      <c r="BC33" s="63">
        <f>1/1000*'[1]44094418Imp'!BA$194</f>
        <v>0</v>
      </c>
      <c r="BD33" s="386"/>
    </row>
    <row r="34" spans="2:56" ht="17.149999999999999" customHeight="1">
      <c r="B34" s="161" t="s">
        <v>149</v>
      </c>
      <c r="C34" s="162">
        <f>1/$A$1*'[1]44094418Imp'!$B$273</f>
        <v>4.6095699999999995E-3</v>
      </c>
      <c r="D34" s="163">
        <f>1/$A$1*'[1]44094418Imp'!$C$273</f>
        <v>7.83937E-3</v>
      </c>
      <c r="E34" s="163">
        <f>1/$A$1*'[1]44094418Imp'!D$273</f>
        <v>4.4677639999999999E-3</v>
      </c>
      <c r="F34" s="163">
        <f>1/$A$1*'[1]44094418Imp'!E$273</f>
        <v>4.2035494999999997E-3</v>
      </c>
      <c r="G34" s="163">
        <f>1/$A$1*'[1]44094418Imp'!F$273</f>
        <v>7.5057019999999995E-3</v>
      </c>
      <c r="H34" s="163">
        <f>1/$A$1*'[1]44094418Imp'!G$273</f>
        <v>1.0432575999999999E-2</v>
      </c>
      <c r="I34" s="163">
        <f>1/$A$1*'[1]44094418Imp'!H$273</f>
        <v>1.1029003999999999E-2</v>
      </c>
      <c r="J34" s="163">
        <f>1/$A$1*'[1]44094418Imp'!I$273</f>
        <v>4.4113299999999998E-3</v>
      </c>
      <c r="K34" s="163">
        <f>1/$A$1*'[1]44094418Imp'!J$273</f>
        <v>4.0035379999999992E-3</v>
      </c>
      <c r="L34" s="163">
        <f>1/$A$1*'[1]44094418Imp'!K$273</f>
        <v>2.3383359999999999E-3</v>
      </c>
      <c r="M34" s="163">
        <f>1/$A$1*'[1]44094418Imp'!L$273</f>
        <v>1.9555340000000001E-3</v>
      </c>
      <c r="N34" s="163">
        <f>1/$A$1*'[1]44094418Imp'!M$273</f>
        <v>1.9422339999999997E-3</v>
      </c>
      <c r="O34" s="163">
        <f>1/$A$1*'[1]44094418Imp'!N$273</f>
        <v>1.1602169999999998E-3</v>
      </c>
      <c r="P34" s="163">
        <f>1/$A$1*'[1]44094418Imp'!O$273</f>
        <v>1.1291139999999999E-3</v>
      </c>
      <c r="Q34" s="163">
        <f>1/$A$1*'[1]44094418Imp'!P$273</f>
        <v>2.4782417999999998E-3</v>
      </c>
      <c r="R34" s="163">
        <f>1/$A$1*'[1]44094418Imp'!Q$273</f>
        <v>4.0413799999999989E-3</v>
      </c>
      <c r="S34" s="163">
        <f>1/$A$1*'[1]44094418Imp'!R$273</f>
        <v>4.5752339999999992E-3</v>
      </c>
      <c r="T34" s="163">
        <f>1/$A$1*'[1]44094418Imp'!S$273</f>
        <v>4.8238611428571424E-3</v>
      </c>
      <c r="U34" s="163">
        <f>1/$A$1*'[1]44094418Imp'!T$273</f>
        <v>5.1280226923076924E-3</v>
      </c>
      <c r="V34" s="163">
        <f>1/$A$1*'[1]44094418Imp'!U$273</f>
        <v>4.5709186249999999E-3</v>
      </c>
      <c r="W34" s="163">
        <f>1/$A$1*'[1]44094418Imp'!V$273</f>
        <v>0</v>
      </c>
      <c r="X34" s="163">
        <f>1/$A$1*'[1]44094418Imp'!W$273</f>
        <v>0</v>
      </c>
      <c r="Y34" s="163">
        <f>1/$A$1*'[1]44094418Imp'!X$273</f>
        <v>0</v>
      </c>
      <c r="Z34" s="163">
        <f>1/$A$1*'[1]44094418Imp'!Y$273</f>
        <v>0</v>
      </c>
      <c r="AA34" s="163">
        <f>1/$A$1*'[1]44094418Imp'!Z$273</f>
        <v>0</v>
      </c>
      <c r="AB34" s="163">
        <f>1/$A$1*'[1]44094418Imp'!AA$273</f>
        <v>0</v>
      </c>
      <c r="AC34" s="165"/>
      <c r="AD34" s="162">
        <f>1/1000*'[1]44094418Imp'!AB$273</f>
        <v>5.0439244820399995E-4</v>
      </c>
      <c r="AE34" s="163">
        <f>1/1000*'[1]44094418Imp'!AC$273</f>
        <v>1.3205430636E-3</v>
      </c>
      <c r="AF34" s="163">
        <f>1/1000*'[1]44094418Imp'!AD$273</f>
        <v>6.936797232000001E-4</v>
      </c>
      <c r="AG34" s="163">
        <f>1/1000*'[1]44094418Imp'!AE$273</f>
        <v>8.3500708159999989E-4</v>
      </c>
      <c r="AH34" s="163">
        <f>1/1000*'[1]44094418Imp'!AF$273</f>
        <v>1.7049266570000002E-3</v>
      </c>
      <c r="AI34" s="163">
        <f>1/1000*'[1]44094418Imp'!AG$273</f>
        <v>2.0749609881000001E-3</v>
      </c>
      <c r="AJ34" s="163">
        <f>1/1000*'[1]44094418Imp'!AH$273</f>
        <v>2.3436364132000003E-3</v>
      </c>
      <c r="AK34" s="163">
        <f>1/1000*'[1]44094418Imp'!AI$273</f>
        <v>2.270293552E-3</v>
      </c>
      <c r="AL34" s="163">
        <f>1/1000*'[1]44094418Imp'!AJ$273</f>
        <v>2.7154953868000005E-3</v>
      </c>
      <c r="AM34" s="163">
        <f>1/1000*'[1]44094418Imp'!AK$273</f>
        <v>1.4107076939999998E-3</v>
      </c>
      <c r="AN34" s="163">
        <f>1/1000*'[1]44094418Imp'!AL$273</f>
        <v>1.0459163178000001E-3</v>
      </c>
      <c r="AO34" s="163">
        <f>1/1000*'[1]44094418Imp'!AM$273</f>
        <v>1.1636688479999999E-3</v>
      </c>
      <c r="AP34" s="163">
        <f>1/1000*'[1]44094418Imp'!AN$273</f>
        <v>5.4933422719999987E-4</v>
      </c>
      <c r="AQ34" s="163">
        <f>1/1000*'[1]44094418Imp'!AO$273</f>
        <v>1.3039830320999998E-3</v>
      </c>
      <c r="AR34" s="163">
        <f>1/1000*'[1]44094418Imp'!AP$273</f>
        <v>1.6702805380000001E-3</v>
      </c>
      <c r="AS34" s="163">
        <f>1/1000*'[1]44094418Imp'!AQ$273</f>
        <v>1.9818543605E-3</v>
      </c>
      <c r="AT34" s="163">
        <f>1/1000*'[1]44094418Imp'!AR$273</f>
        <v>2.4464537765000001E-3</v>
      </c>
      <c r="AU34" s="163">
        <f>1/1000*'[1]44094418Imp'!AS$273</f>
        <v>2.5292785518E-3</v>
      </c>
      <c r="AV34" s="163">
        <f>1/1000*'[1]44094418Imp'!AT$273</f>
        <v>2.9259015179999999E-3</v>
      </c>
      <c r="AW34" s="163">
        <f>1/1000*'[1]44094418Imp'!AU$273</f>
        <v>2.388428397083333E-3</v>
      </c>
      <c r="AX34" s="163">
        <f>1/1000*'[1]44094418Imp'!AV$273</f>
        <v>0</v>
      </c>
      <c r="AY34" s="163">
        <f>1/1000*'[1]44094418Imp'!AW$273</f>
        <v>0</v>
      </c>
      <c r="AZ34" s="163">
        <f>1/1000*'[1]44094418Imp'!AX$273</f>
        <v>0</v>
      </c>
      <c r="BA34" s="163">
        <f>1/1000*'[1]44094418Imp'!AY$273</f>
        <v>0</v>
      </c>
      <c r="BB34" s="163">
        <f>1/1000*'[1]44094418Imp'!AZ$273</f>
        <v>0</v>
      </c>
      <c r="BC34" s="163">
        <f>1/1000*'[1]44094418Imp'!BA$273</f>
        <v>0</v>
      </c>
      <c r="BD34" s="386"/>
    </row>
    <row r="35" spans="2:56" ht="17.149999999999999" customHeight="1" thickBot="1">
      <c r="B35" s="157" t="s">
        <v>146</v>
      </c>
      <c r="C35" s="158">
        <f t="shared" ref="C35:AB35" si="11">C5-SUM(C6,C7,C10,C16,C21,C33,C34)</f>
        <v>2.2182019999999469E-3</v>
      </c>
      <c r="D35" s="159">
        <f t="shared" si="11"/>
        <v>3.4787610000001079E-3</v>
      </c>
      <c r="E35" s="159">
        <f t="shared" si="11"/>
        <v>2.4054535000000987E-3</v>
      </c>
      <c r="F35" s="159">
        <f t="shared" si="11"/>
        <v>2.4063971000000128E-3</v>
      </c>
      <c r="G35" s="159">
        <f t="shared" si="11"/>
        <v>3.8376613999999698E-3</v>
      </c>
      <c r="H35" s="159">
        <f t="shared" si="11"/>
        <v>4.729720600000209E-3</v>
      </c>
      <c r="I35" s="159">
        <f t="shared" si="11"/>
        <v>3.1787303499998254E-3</v>
      </c>
      <c r="J35" s="159">
        <f t="shared" si="11"/>
        <v>3.6011185333335582E-3</v>
      </c>
      <c r="K35" s="159">
        <f t="shared" si="11"/>
        <v>2.5228217777772954E-3</v>
      </c>
      <c r="L35" s="159">
        <f t="shared" si="11"/>
        <v>1.1117790000000349E-3</v>
      </c>
      <c r="M35" s="159">
        <f t="shared" si="11"/>
        <v>1.311707879121049E-3</v>
      </c>
      <c r="N35" s="159">
        <f t="shared" si="11"/>
        <v>1.2170367975146701E-3</v>
      </c>
      <c r="O35" s="159">
        <f t="shared" si="11"/>
        <v>6.9419039438345376E-4</v>
      </c>
      <c r="P35" s="159">
        <f t="shared" si="11"/>
        <v>9.3161756689008612E-4</v>
      </c>
      <c r="Q35" s="159">
        <f t="shared" si="11"/>
        <v>5.5653102470748506E-4</v>
      </c>
      <c r="R35" s="159">
        <f t="shared" si="11"/>
        <v>5.1264711703158383E-4</v>
      </c>
      <c r="S35" s="159">
        <f t="shared" si="11"/>
        <v>1.386795095345672E-3</v>
      </c>
      <c r="T35" s="159">
        <f t="shared" si="11"/>
        <v>7.6690845285715126E-4</v>
      </c>
      <c r="U35" s="159">
        <f t="shared" si="11"/>
        <v>1.0330214749583733E-3</v>
      </c>
      <c r="V35" s="159">
        <f t="shared" si="11"/>
        <v>1.0546133559817816E-3</v>
      </c>
      <c r="W35" s="159">
        <f t="shared" si="11"/>
        <v>0</v>
      </c>
      <c r="X35" s="159">
        <f t="shared" si="11"/>
        <v>0</v>
      </c>
      <c r="Y35" s="159">
        <f t="shared" si="11"/>
        <v>0</v>
      </c>
      <c r="Z35" s="159">
        <f t="shared" si="11"/>
        <v>0</v>
      </c>
      <c r="AA35" s="159">
        <f t="shared" si="11"/>
        <v>0</v>
      </c>
      <c r="AB35" s="159">
        <f t="shared" si="11"/>
        <v>0</v>
      </c>
      <c r="AC35" s="113"/>
      <c r="AD35" s="158">
        <f t="shared" ref="AD35:BC35" si="12">AD5-SUM(AD6,AD7,AD10,AD16,AD21,AD33,AD34)</f>
        <v>1.6487683510769402E-3</v>
      </c>
      <c r="AE35" s="159">
        <f t="shared" si="12"/>
        <v>2.986536721200056E-3</v>
      </c>
      <c r="AF35" s="159">
        <f t="shared" si="12"/>
        <v>1.2446346527999752E-3</v>
      </c>
      <c r="AG35" s="159">
        <f t="shared" si="12"/>
        <v>1.3426653968000024E-3</v>
      </c>
      <c r="AH35" s="159">
        <f t="shared" si="12"/>
        <v>1.9637237836999111E-3</v>
      </c>
      <c r="AI35" s="159">
        <f t="shared" si="12"/>
        <v>2.5698614798999597E-3</v>
      </c>
      <c r="AJ35" s="159">
        <f t="shared" si="12"/>
        <v>2.9584635539999793E-3</v>
      </c>
      <c r="AK35" s="159">
        <f t="shared" si="12"/>
        <v>4.1313708794998849E-3</v>
      </c>
      <c r="AL35" s="159">
        <f t="shared" si="12"/>
        <v>3.2423977203999699E-3</v>
      </c>
      <c r="AM35" s="159">
        <f t="shared" si="12"/>
        <v>1.2548834276000509E-3</v>
      </c>
      <c r="AN35" s="159">
        <f t="shared" si="12"/>
        <v>7.0859460419991915E-4</v>
      </c>
      <c r="AO35" s="159">
        <f t="shared" si="12"/>
        <v>4.6966079999979926E-4</v>
      </c>
      <c r="AP35" s="159">
        <f t="shared" si="12"/>
        <v>6.9518343840008212E-4</v>
      </c>
      <c r="AQ35" s="159">
        <f t="shared" si="12"/>
        <v>7.9886011859994777E-4</v>
      </c>
      <c r="AR35" s="159">
        <f t="shared" si="12"/>
        <v>5.2107224099998128E-4</v>
      </c>
      <c r="AS35" s="159">
        <f t="shared" si="12"/>
        <v>5.2841601749994971E-4</v>
      </c>
      <c r="AT35" s="159">
        <f t="shared" si="12"/>
        <v>1.4007299257000061E-3</v>
      </c>
      <c r="AU35" s="159">
        <f t="shared" si="12"/>
        <v>7.4113177709994593E-4</v>
      </c>
      <c r="AV35" s="159">
        <f t="shared" si="12"/>
        <v>1.2677527170000258E-3</v>
      </c>
      <c r="AW35" s="159">
        <f t="shared" si="12"/>
        <v>1.2029262362499571E-3</v>
      </c>
      <c r="AX35" s="159">
        <f t="shared" si="12"/>
        <v>0</v>
      </c>
      <c r="AY35" s="159">
        <f t="shared" si="12"/>
        <v>0</v>
      </c>
      <c r="AZ35" s="159">
        <f t="shared" si="12"/>
        <v>0</v>
      </c>
      <c r="BA35" s="159">
        <f t="shared" si="12"/>
        <v>0</v>
      </c>
      <c r="BB35" s="159">
        <f t="shared" si="12"/>
        <v>0</v>
      </c>
      <c r="BC35" s="159">
        <f t="shared" si="12"/>
        <v>0</v>
      </c>
      <c r="BD35" s="386"/>
    </row>
    <row r="36" spans="2:56" ht="13" thickTop="1"/>
  </sheetData>
  <mergeCells count="5">
    <mergeCell ref="B2:B4"/>
    <mergeCell ref="AD2:BC2"/>
    <mergeCell ref="AD3:BC3"/>
    <mergeCell ref="C3:AB3"/>
    <mergeCell ref="C2:AB2"/>
  </mergeCells>
  <phoneticPr fontId="2" type="noConversion"/>
  <pageMargins left="0.75" right="0.75" top="1" bottom="1" header="0.5" footer="0.5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BD39"/>
  <sheetViews>
    <sheetView workbookViewId="0">
      <pane xSplit="2" ySplit="5" topLeftCell="C6" activePane="bottomRight" state="frozen"/>
      <selection activeCell="B2" sqref="B2:B3"/>
      <selection pane="topRight" activeCell="B2" sqref="B2:B3"/>
      <selection pane="bottomLeft" activeCell="B2" sqref="B2:B3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2" width="5.6328125" customWidth="1"/>
    <col min="23" max="28" width="5.6328125" hidden="1" customWidth="1"/>
    <col min="29" max="29" width="1.7265625" customWidth="1"/>
    <col min="30" max="49" width="5.6328125" style="30" customWidth="1"/>
    <col min="50" max="55" width="5.6328125" style="30" hidden="1" customWidth="1"/>
  </cols>
  <sheetData>
    <row r="1" spans="1:56" ht="9" customHeight="1" thickBot="1">
      <c r="A1" s="179">
        <f>[2]ToM3!$A$2*[2]RWE!$A$25</f>
        <v>2.8</v>
      </c>
      <c r="B1" s="27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441" t="s">
        <v>37</v>
      </c>
      <c r="C2" s="452" t="s">
        <v>95</v>
      </c>
      <c r="D2" s="453"/>
      <c r="E2" s="453"/>
      <c r="F2" s="453"/>
      <c r="G2" s="453"/>
      <c r="H2" s="453"/>
      <c r="I2" s="453"/>
      <c r="J2" s="453"/>
      <c r="K2" s="453"/>
      <c r="L2" s="453"/>
      <c r="M2" s="453"/>
      <c r="N2" s="453"/>
      <c r="O2" s="453"/>
      <c r="P2" s="453"/>
      <c r="Q2" s="453"/>
      <c r="R2" s="453"/>
      <c r="S2" s="453"/>
      <c r="T2" s="453"/>
      <c r="U2" s="453"/>
      <c r="V2" s="453"/>
      <c r="W2" s="453"/>
      <c r="X2" s="453"/>
      <c r="Y2" s="453"/>
      <c r="Z2" s="453"/>
      <c r="AA2" s="453"/>
      <c r="AB2" s="454"/>
      <c r="AC2" s="3"/>
      <c r="AD2" s="422" t="s">
        <v>2</v>
      </c>
      <c r="AE2" s="423"/>
      <c r="AF2" s="423"/>
      <c r="AG2" s="423"/>
      <c r="AH2" s="423"/>
      <c r="AI2" s="423"/>
      <c r="AJ2" s="423"/>
      <c r="AK2" s="423"/>
      <c r="AL2" s="423"/>
      <c r="AM2" s="423"/>
      <c r="AN2" s="423"/>
      <c r="AO2" s="423"/>
      <c r="AP2" s="423"/>
      <c r="AQ2" s="423"/>
      <c r="AR2" s="423"/>
      <c r="AS2" s="423"/>
      <c r="AT2" s="423"/>
      <c r="AU2" s="423"/>
      <c r="AV2" s="423"/>
      <c r="AW2" s="423"/>
      <c r="AX2" s="423"/>
      <c r="AY2" s="423"/>
      <c r="AZ2" s="423"/>
      <c r="BA2" s="423"/>
      <c r="BB2" s="423"/>
      <c r="BC2" s="444"/>
      <c r="BD2" s="386"/>
    </row>
    <row r="3" spans="1:56" ht="13" thickBot="1">
      <c r="B3" s="442"/>
      <c r="C3" s="446" t="s">
        <v>60</v>
      </c>
      <c r="D3" s="447"/>
      <c r="E3" s="447"/>
      <c r="F3" s="447"/>
      <c r="G3" s="447"/>
      <c r="H3" s="447"/>
      <c r="I3" s="447"/>
      <c r="J3" s="447"/>
      <c r="K3" s="447"/>
      <c r="L3" s="447"/>
      <c r="M3" s="447"/>
      <c r="N3" s="447"/>
      <c r="O3" s="447"/>
      <c r="P3" s="447"/>
      <c r="Q3" s="447"/>
      <c r="R3" s="447"/>
      <c r="S3" s="447"/>
      <c r="T3" s="447"/>
      <c r="U3" s="447"/>
      <c r="V3" s="447"/>
      <c r="W3" s="447"/>
      <c r="X3" s="447"/>
      <c r="Y3" s="447"/>
      <c r="Z3" s="447"/>
      <c r="AA3" s="447"/>
      <c r="AB3" s="448"/>
      <c r="AC3" s="4"/>
      <c r="AD3" s="424" t="s">
        <v>136</v>
      </c>
      <c r="AE3" s="425"/>
      <c r="AF3" s="425"/>
      <c r="AG3" s="425"/>
      <c r="AH3" s="425"/>
      <c r="AI3" s="425"/>
      <c r="AJ3" s="425"/>
      <c r="AK3" s="425"/>
      <c r="AL3" s="425"/>
      <c r="AM3" s="425"/>
      <c r="AN3" s="425"/>
      <c r="AO3" s="425"/>
      <c r="AP3" s="425"/>
      <c r="AQ3" s="425"/>
      <c r="AR3" s="425"/>
      <c r="AS3" s="425"/>
      <c r="AT3" s="425"/>
      <c r="AU3" s="425"/>
      <c r="AV3" s="425"/>
      <c r="AW3" s="425"/>
      <c r="AX3" s="425"/>
      <c r="AY3" s="425"/>
      <c r="AZ3" s="425"/>
      <c r="BA3" s="425"/>
      <c r="BB3" s="425"/>
      <c r="BC3" s="445"/>
      <c r="BD3" s="386"/>
    </row>
    <row r="4" spans="1:56" ht="20" customHeight="1" thickTop="1" thickBot="1">
      <c r="B4" s="443"/>
      <c r="C4" s="377">
        <v>2000</v>
      </c>
      <c r="D4" s="209">
        <f t="shared" ref="D4:AB4" si="0">1+C4</f>
        <v>2001</v>
      </c>
      <c r="E4" s="209">
        <f t="shared" si="0"/>
        <v>2002</v>
      </c>
      <c r="F4" s="209">
        <f t="shared" si="0"/>
        <v>2003</v>
      </c>
      <c r="G4" s="209">
        <f t="shared" si="0"/>
        <v>2004</v>
      </c>
      <c r="H4" s="209">
        <f t="shared" si="0"/>
        <v>2005</v>
      </c>
      <c r="I4" s="209">
        <f t="shared" si="0"/>
        <v>2006</v>
      </c>
      <c r="J4" s="209">
        <f t="shared" si="0"/>
        <v>2007</v>
      </c>
      <c r="K4" s="209">
        <f t="shared" si="0"/>
        <v>2008</v>
      </c>
      <c r="L4" s="209">
        <f t="shared" si="0"/>
        <v>2009</v>
      </c>
      <c r="M4" s="209">
        <f t="shared" si="0"/>
        <v>2010</v>
      </c>
      <c r="N4" s="209">
        <f t="shared" si="0"/>
        <v>2011</v>
      </c>
      <c r="O4" s="209">
        <f t="shared" si="0"/>
        <v>2012</v>
      </c>
      <c r="P4" s="209">
        <f t="shared" si="0"/>
        <v>2013</v>
      </c>
      <c r="Q4" s="209">
        <f t="shared" si="0"/>
        <v>2014</v>
      </c>
      <c r="R4" s="209">
        <f t="shared" si="0"/>
        <v>2015</v>
      </c>
      <c r="S4" s="209">
        <f t="shared" si="0"/>
        <v>2016</v>
      </c>
      <c r="T4" s="209">
        <f t="shared" si="0"/>
        <v>2017</v>
      </c>
      <c r="U4" s="209">
        <f t="shared" si="0"/>
        <v>2018</v>
      </c>
      <c r="V4" s="209">
        <f t="shared" si="0"/>
        <v>2019</v>
      </c>
      <c r="W4" s="209">
        <f t="shared" si="0"/>
        <v>2020</v>
      </c>
      <c r="X4" s="209">
        <f t="shared" si="0"/>
        <v>2021</v>
      </c>
      <c r="Y4" s="209">
        <f t="shared" si="0"/>
        <v>2022</v>
      </c>
      <c r="Z4" s="209">
        <f t="shared" si="0"/>
        <v>2023</v>
      </c>
      <c r="AA4" s="209">
        <f t="shared" si="0"/>
        <v>2024</v>
      </c>
      <c r="AB4" s="209">
        <f t="shared" si="0"/>
        <v>2025</v>
      </c>
      <c r="AC4" s="57"/>
      <c r="AD4" s="377">
        <v>2000</v>
      </c>
      <c r="AE4" s="209">
        <f t="shared" ref="AE4:AO4" si="1">1+AD4</f>
        <v>2001</v>
      </c>
      <c r="AF4" s="209">
        <f t="shared" si="1"/>
        <v>2002</v>
      </c>
      <c r="AG4" s="209">
        <f t="shared" si="1"/>
        <v>2003</v>
      </c>
      <c r="AH4" s="209">
        <f t="shared" si="1"/>
        <v>2004</v>
      </c>
      <c r="AI4" s="209">
        <f t="shared" si="1"/>
        <v>2005</v>
      </c>
      <c r="AJ4" s="209">
        <f t="shared" si="1"/>
        <v>2006</v>
      </c>
      <c r="AK4" s="209">
        <f t="shared" si="1"/>
        <v>2007</v>
      </c>
      <c r="AL4" s="209">
        <f t="shared" si="1"/>
        <v>2008</v>
      </c>
      <c r="AM4" s="209">
        <f t="shared" si="1"/>
        <v>2009</v>
      </c>
      <c r="AN4" s="209">
        <f t="shared" si="1"/>
        <v>2010</v>
      </c>
      <c r="AO4" s="209">
        <f t="shared" si="1"/>
        <v>2011</v>
      </c>
      <c r="AP4" s="209">
        <f t="shared" ref="AP4:BC4" si="2">1+AO4</f>
        <v>2012</v>
      </c>
      <c r="AQ4" s="209">
        <f t="shared" si="2"/>
        <v>2013</v>
      </c>
      <c r="AR4" s="209">
        <f t="shared" si="2"/>
        <v>2014</v>
      </c>
      <c r="AS4" s="209">
        <f t="shared" si="2"/>
        <v>2015</v>
      </c>
      <c r="AT4" s="209">
        <f t="shared" si="2"/>
        <v>2016</v>
      </c>
      <c r="AU4" s="209">
        <f t="shared" si="2"/>
        <v>2017</v>
      </c>
      <c r="AV4" s="209">
        <f t="shared" si="2"/>
        <v>2018</v>
      </c>
      <c r="AW4" s="209">
        <f t="shared" si="2"/>
        <v>2019</v>
      </c>
      <c r="AX4" s="209">
        <f t="shared" si="2"/>
        <v>2020</v>
      </c>
      <c r="AY4" s="209">
        <f t="shared" si="2"/>
        <v>2021</v>
      </c>
      <c r="AZ4" s="209">
        <f t="shared" si="2"/>
        <v>2022</v>
      </c>
      <c r="BA4" s="209">
        <f t="shared" si="2"/>
        <v>2023</v>
      </c>
      <c r="BB4" s="209">
        <f t="shared" si="2"/>
        <v>2024</v>
      </c>
      <c r="BC4" s="379">
        <f t="shared" si="2"/>
        <v>2025</v>
      </c>
      <c r="BD4" s="386"/>
    </row>
    <row r="5" spans="1:56" ht="20" customHeight="1" thickTop="1" thickBot="1">
      <c r="B5" s="25" t="s">
        <v>12</v>
      </c>
      <c r="C5" s="95">
        <f>1/$A$1*'[1]94Imp'!$B$263</f>
        <v>0.11584324792758458</v>
      </c>
      <c r="D5" s="96">
        <f>1/$A$1*'[1]94Imp'!$C$263</f>
        <v>0.12517655938340397</v>
      </c>
      <c r="E5" s="96">
        <f>1/$A$1*'[1]94Imp'!D$263</f>
        <v>0.14982160791878349</v>
      </c>
      <c r="F5" s="96">
        <f>1/$A$1*'[1]94Imp'!E$263</f>
        <v>0.19689510406044447</v>
      </c>
      <c r="G5" s="96">
        <f>1/$A$1*'[1]94Imp'!F$263</f>
        <v>0.29729871667538355</v>
      </c>
      <c r="H5" s="96">
        <f>1/$A$1*'[1]94Imp'!G$263</f>
        <v>0.36952678969979819</v>
      </c>
      <c r="I5" s="96">
        <f>1/$A$1*'[1]94Imp'!H$263</f>
        <v>0.30568575894781164</v>
      </c>
      <c r="J5" s="96">
        <f>1/$A$1*'[1]94Imp'!I$263</f>
        <v>0.44127022106512537</v>
      </c>
      <c r="K5" s="96">
        <f>1/$A$1*'[1]94Imp'!J$263</f>
        <v>0.40063376030123493</v>
      </c>
      <c r="L5" s="96">
        <f>1/$A$1*'[1]94Imp'!K$263</f>
        <v>0.39902378579993658</v>
      </c>
      <c r="M5" s="96">
        <f>1/$A$1*'[1]94Imp'!L$263</f>
        <v>0.40985294874696787</v>
      </c>
      <c r="N5" s="96">
        <f>1/$A$1*'[1]94Imp'!M$263</f>
        <v>0.39921875711367627</v>
      </c>
      <c r="O5" s="96">
        <f>1/$A$1*'[1]94Imp'!N$263</f>
        <v>0.31608696811924919</v>
      </c>
      <c r="P5" s="96">
        <f>1/$A$1*'[1]94Imp'!O$263</f>
        <v>0.29023431697863933</v>
      </c>
      <c r="Q5" s="96">
        <f>1/$A$1*'[1]94Imp'!P$263</f>
        <v>0.33704189803303058</v>
      </c>
      <c r="R5" s="96">
        <f>1/$A$1*'[1]94Imp'!Q$263</f>
        <v>0.36038996982347504</v>
      </c>
      <c r="S5" s="96">
        <f>1/$A$1*'[1]94Imp'!R$263</f>
        <v>0.36170011956236536</v>
      </c>
      <c r="T5" s="96">
        <f>1/$A$1*'[1]94Imp'!S$263</f>
        <v>0.41343811467752567</v>
      </c>
      <c r="U5" s="96">
        <f>1/$A$1*'[1]94Imp'!T$263</f>
        <v>0.45174954506528553</v>
      </c>
      <c r="V5" s="96">
        <f>1/$A$1*'[1]94Imp'!U$263</f>
        <v>0.4420857719306735</v>
      </c>
      <c r="W5" s="96">
        <f>1/$A$1*'[1]94Imp'!V$263</f>
        <v>0</v>
      </c>
      <c r="X5" s="96">
        <f>1/$A$1*'[1]94Imp'!W$263</f>
        <v>0</v>
      </c>
      <c r="Y5" s="96">
        <f>1/$A$1*'[1]94Imp'!X$263</f>
        <v>0</v>
      </c>
      <c r="Z5" s="96">
        <f>1/$A$1*'[1]94Imp'!Y$263</f>
        <v>0</v>
      </c>
      <c r="AA5" s="96">
        <f>1/$A$1*'[1]94Imp'!Z$263</f>
        <v>0</v>
      </c>
      <c r="AB5" s="96">
        <f>1/$A$1*'[1]94Imp'!AA$263</f>
        <v>0</v>
      </c>
      <c r="AC5" s="16"/>
      <c r="AD5" s="54">
        <f>1/1000*'[1]94Imp'!AB$263</f>
        <v>0.34930574741679898</v>
      </c>
      <c r="AE5" s="52">
        <f>1/1000*'[1]94Imp'!AC$263</f>
        <v>0.38480733812399998</v>
      </c>
      <c r="AF5" s="52">
        <f>1/1000*'[1]94Imp'!AD$263</f>
        <v>0.44065257012960002</v>
      </c>
      <c r="AG5" s="52">
        <f>1/1000*'[1]94Imp'!AE$263</f>
        <v>0.62939377626720017</v>
      </c>
      <c r="AH5" s="52">
        <f>1/1000*'[1]94Imp'!AF$263</f>
        <v>0.89939450747789995</v>
      </c>
      <c r="AI5" s="52">
        <f>1/1000*'[1]94Imp'!AG$263</f>
        <v>1.0967312143788002</v>
      </c>
      <c r="AJ5" s="52">
        <f>1/1000*'[1]94Imp'!AH$263</f>
        <v>1.0256587400856001</v>
      </c>
      <c r="AK5" s="52">
        <f>1/1000*'[1]94Imp'!AI$263</f>
        <v>1.4858168289095</v>
      </c>
      <c r="AL5" s="52">
        <f>1/1000*'[1]94Imp'!AJ$263</f>
        <v>1.3887895833768007</v>
      </c>
      <c r="AM5" s="52">
        <f>1/1000*'[1]94Imp'!AK$263</f>
        <v>1.1202607070159996</v>
      </c>
      <c r="AN5" s="52">
        <f>1/1000*'[1]94Imp'!AL$263</f>
        <v>1.0306853160317999</v>
      </c>
      <c r="AO5" s="52">
        <f>1/1000*'[1]94Imp'!AM$263</f>
        <v>1.022817349968</v>
      </c>
      <c r="AP5" s="52">
        <f>1/1000*'[1]94Imp'!AN$263</f>
        <v>0.76056137676640023</v>
      </c>
      <c r="AQ5" s="52">
        <f>1/1000*'[1]94Imp'!AO$263</f>
        <v>0.70641051581369996</v>
      </c>
      <c r="AR5" s="52">
        <f>1/1000*'[1]94Imp'!AP$263</f>
        <v>0.84579035132700009</v>
      </c>
      <c r="AS5" s="52">
        <f>1/1000*'[1]94Imp'!AQ$263</f>
        <v>0.78896064586499959</v>
      </c>
      <c r="AT5" s="52">
        <f>1/1000*'[1]94Imp'!AR$263</f>
        <v>0.76956468811789991</v>
      </c>
      <c r="AU5" s="52">
        <f>1/1000*'[1]94Imp'!AS$263</f>
        <v>0.8933903255419996</v>
      </c>
      <c r="AV5" s="52">
        <f>1/1000*'[1]94Imp'!AT$263</f>
        <v>1.0303760052109996</v>
      </c>
      <c r="AW5" s="52">
        <f>1/1000*'[1]94Imp'!AU$263</f>
        <v>1.0438412144916664</v>
      </c>
      <c r="AX5" s="52">
        <f>1/1000*'[1]94Imp'!AV$263</f>
        <v>0</v>
      </c>
      <c r="AY5" s="52">
        <f>1/1000*'[1]94Imp'!AW$263</f>
        <v>0</v>
      </c>
      <c r="AZ5" s="52">
        <f>1/1000*'[1]94Imp'!AX$263</f>
        <v>0</v>
      </c>
      <c r="BA5" s="52">
        <f>1/1000*'[1]94Imp'!AY$263</f>
        <v>0</v>
      </c>
      <c r="BB5" s="52">
        <f>1/1000*'[1]94Imp'!AZ$263</f>
        <v>0</v>
      </c>
      <c r="BC5" s="380">
        <f>1/1000*'[1]94Imp'!BA$263</f>
        <v>0</v>
      </c>
      <c r="BD5" s="386"/>
    </row>
    <row r="6" spans="1:56" ht="17.149999999999999" customHeight="1" thickTop="1">
      <c r="B6" s="153" t="s">
        <v>150</v>
      </c>
      <c r="C6" s="154">
        <f>1/$A$1*'[1]94Imp'!$B$266</f>
        <v>1.5062999999999999E-3</v>
      </c>
      <c r="D6" s="155">
        <f>1/$A$1*'[1]94Imp'!$C$266</f>
        <v>1.1762000000000001E-3</v>
      </c>
      <c r="E6" s="155">
        <f>1/$A$1*'[1]94Imp'!D$266</f>
        <v>1.8719000000000003E-3</v>
      </c>
      <c r="F6" s="155">
        <f>1/$A$1*'[1]94Imp'!E$266</f>
        <v>2.2248753157153322E-3</v>
      </c>
      <c r="G6" s="155">
        <f>1/$A$1*'[1]94Imp'!F$266</f>
        <v>2.1703000000000004E-3</v>
      </c>
      <c r="H6" s="155">
        <f>1/$A$1*'[1]94Imp'!G$266</f>
        <v>1.863051661038705E-3</v>
      </c>
      <c r="I6" s="155">
        <f>1/$A$1*'[1]94Imp'!H$266</f>
        <v>1.5775396301102211E-3</v>
      </c>
      <c r="J6" s="155">
        <f>1/$A$1*'[1]94Imp'!I$266</f>
        <v>1.4237E-3</v>
      </c>
      <c r="K6" s="155">
        <f>1/$A$1*'[1]94Imp'!J$266</f>
        <v>1.2131726647716967E-3</v>
      </c>
      <c r="L6" s="155">
        <f>1/$A$1*'[1]94Imp'!K$266</f>
        <v>8.8330000000000006E-4</v>
      </c>
      <c r="M6" s="155">
        <f>1/$A$1*'[1]94Imp'!L$266</f>
        <v>8.229188090167548E-4</v>
      </c>
      <c r="N6" s="155">
        <f>1/$A$1*'[1]94Imp'!M$266</f>
        <v>8.4061569371965341E-4</v>
      </c>
      <c r="O6" s="155">
        <f>1/$A$1*'[1]94Imp'!N$266</f>
        <v>8.1823103218045773E-4</v>
      </c>
      <c r="P6" s="155">
        <f>1/$A$1*'[1]94Imp'!O$266</f>
        <v>4.3720644884692375E-4</v>
      </c>
      <c r="Q6" s="155">
        <f>1/$A$1*'[1]94Imp'!P$266</f>
        <v>3.7445132833296404E-4</v>
      </c>
      <c r="R6" s="155">
        <f>1/$A$1*'[1]94Imp'!Q$266</f>
        <v>3.3304198820210295E-4</v>
      </c>
      <c r="S6" s="155">
        <f>1/$A$1*'[1]94Imp'!R$266</f>
        <v>4.2060634445432728E-4</v>
      </c>
      <c r="T6" s="155">
        <f>1/$A$1*'[1]94Imp'!S$266</f>
        <v>3.5016977631714365E-4</v>
      </c>
      <c r="U6" s="155">
        <f>1/$A$1*'[1]94Imp'!T$266</f>
        <v>2.5066753623437108E-4</v>
      </c>
      <c r="V6" s="155">
        <f>1/$A$1*'[1]94Imp'!U$266</f>
        <v>2.3576451118746862E-4</v>
      </c>
      <c r="W6" s="155">
        <f>1/$A$1*'[1]94Imp'!V$266</f>
        <v>0</v>
      </c>
      <c r="X6" s="155">
        <f>1/$A$1*'[1]94Imp'!W$266</f>
        <v>0</v>
      </c>
      <c r="Y6" s="155">
        <f>1/$A$1*'[1]94Imp'!X$266</f>
        <v>0</v>
      </c>
      <c r="Z6" s="155">
        <f>1/$A$1*'[1]94Imp'!Y$266</f>
        <v>0</v>
      </c>
      <c r="AA6" s="155">
        <f>1/$A$1*'[1]94Imp'!Z$266</f>
        <v>0</v>
      </c>
      <c r="AB6" s="155">
        <f>1/$A$1*'[1]94Imp'!AA$266</f>
        <v>0</v>
      </c>
      <c r="AC6" s="4"/>
      <c r="AD6" s="156">
        <f>1/1000*'[1]94Imp'!AB$266</f>
        <v>2.3579091763469995E-3</v>
      </c>
      <c r="AE6" s="155">
        <f>1/1000*'[1]94Imp'!AC$266</f>
        <v>2.8781377751999995E-3</v>
      </c>
      <c r="AF6" s="155">
        <f>1/1000*'[1]94Imp'!AD$266</f>
        <v>3.7673611776000001E-3</v>
      </c>
      <c r="AG6" s="155">
        <f>1/1000*'[1]94Imp'!AE$266</f>
        <v>4.6367933247999996E-3</v>
      </c>
      <c r="AH6" s="155">
        <f>1/1000*'[1]94Imp'!AF$266</f>
        <v>5.773890239599999E-3</v>
      </c>
      <c r="AI6" s="155">
        <f>1/1000*'[1]94Imp'!AG$266</f>
        <v>5.0692869941999993E-3</v>
      </c>
      <c r="AJ6" s="155">
        <f>1/1000*'[1]94Imp'!AH$266</f>
        <v>4.8784517380000003E-3</v>
      </c>
      <c r="AK6" s="155">
        <f>1/1000*'[1]94Imp'!AI$266</f>
        <v>5.3176359349999995E-3</v>
      </c>
      <c r="AL6" s="155">
        <f>1/1000*'[1]94Imp'!AJ$266</f>
        <v>5.1913077348000004E-3</v>
      </c>
      <c r="AM6" s="155">
        <f>1/1000*'[1]94Imp'!AK$266</f>
        <v>3.5648270504000006E-3</v>
      </c>
      <c r="AN6" s="155">
        <f>1/1000*'[1]94Imp'!AL$266</f>
        <v>2.9863566647999992E-3</v>
      </c>
      <c r="AO6" s="155">
        <f>1/1000*'[1]94Imp'!AM$266</f>
        <v>2.6705965439999999E-3</v>
      </c>
      <c r="AP6" s="155">
        <f>1/1000*'[1]94Imp'!AN$266</f>
        <v>2.2481083503999998E-3</v>
      </c>
      <c r="AQ6" s="155">
        <f>1/1000*'[1]94Imp'!AO$266</f>
        <v>1.6425422840999999E-3</v>
      </c>
      <c r="AR6" s="155">
        <f>1/1000*'[1]94Imp'!AP$266</f>
        <v>1.4794229140000002E-3</v>
      </c>
      <c r="AS6" s="155">
        <f>1/1000*'[1]94Imp'!AQ$266</f>
        <v>1.2416325739999995E-3</v>
      </c>
      <c r="AT6" s="155">
        <f>1/1000*'[1]94Imp'!AR$266</f>
        <v>1.2677857012E-3</v>
      </c>
      <c r="AU6" s="155">
        <f>1/1000*'[1]94Imp'!AS$266</f>
        <v>9.9639991879999965E-4</v>
      </c>
      <c r="AV6" s="155">
        <f>1/1000*'[1]94Imp'!AT$266</f>
        <v>8.1809523399999995E-4</v>
      </c>
      <c r="AW6" s="155">
        <f>1/1000*'[1]94Imp'!AU$266</f>
        <v>8.7992644458333331E-4</v>
      </c>
      <c r="AX6" s="155">
        <f>1/1000*'[1]94Imp'!AV$266</f>
        <v>0</v>
      </c>
      <c r="AY6" s="155">
        <f>1/1000*'[1]94Imp'!AW$266</f>
        <v>0</v>
      </c>
      <c r="AZ6" s="155">
        <f>1/1000*'[1]94Imp'!AX$266</f>
        <v>0</v>
      </c>
      <c r="BA6" s="155">
        <f>1/1000*'[1]94Imp'!AY$266</f>
        <v>0</v>
      </c>
      <c r="BB6" s="155">
        <f>1/1000*'[1]94Imp'!AZ$266</f>
        <v>0</v>
      </c>
      <c r="BC6" s="155">
        <f>1/1000*'[1]94Imp'!BA$266</f>
        <v>0</v>
      </c>
      <c r="BD6" s="386"/>
    </row>
    <row r="7" spans="1:56" ht="17.149999999999999" customHeight="1">
      <c r="B7" s="166" t="s">
        <v>151</v>
      </c>
      <c r="C7" s="162">
        <f>1/$A$1*'[1]94Imp'!$B$268</f>
        <v>4.7090204357566924E-3</v>
      </c>
      <c r="D7" s="163">
        <f>1/$A$1*'[1]94Imp'!$C$268</f>
        <v>3.2546983485420081E-3</v>
      </c>
      <c r="E7" s="163">
        <f>1/$A$1*'[1]94Imp'!D$268</f>
        <v>3.6559672161264548E-3</v>
      </c>
      <c r="F7" s="163">
        <f>1/$A$1*'[1]94Imp'!E$268</f>
        <v>4.4917809706504557E-3</v>
      </c>
      <c r="G7" s="163">
        <f>1/$A$1*'[1]94Imp'!F$268</f>
        <v>6.0201020559630418E-3</v>
      </c>
      <c r="H7" s="163">
        <f>1/$A$1*'[1]94Imp'!G$268</f>
        <v>5.4645506380075958E-3</v>
      </c>
      <c r="I7" s="163">
        <f>1/$A$1*'[1]94Imp'!H$268</f>
        <v>5.4360523188036938E-3</v>
      </c>
      <c r="J7" s="163">
        <f>1/$A$1*'[1]94Imp'!I$268</f>
        <v>5.0103510161694023E-3</v>
      </c>
      <c r="K7" s="163">
        <f>1/$A$1*'[1]94Imp'!J$268</f>
        <v>3.3663576617338851E-3</v>
      </c>
      <c r="L7" s="163">
        <f>1/$A$1*'[1]94Imp'!K$268</f>
        <v>1.1536522562625533E-3</v>
      </c>
      <c r="M7" s="163">
        <f>1/$A$1*'[1]94Imp'!L$268</f>
        <v>7.9650000000000001E-4</v>
      </c>
      <c r="N7" s="163">
        <f>1/$A$1*'[1]94Imp'!M$268</f>
        <v>7.3456850247697724E-4</v>
      </c>
      <c r="O7" s="163">
        <f>1/$A$1*'[1]94Imp'!N$268</f>
        <v>3.8721705082208426E-4</v>
      </c>
      <c r="P7" s="163">
        <f>1/$A$1*'[1]94Imp'!O$268</f>
        <v>6.6287248652410194E-4</v>
      </c>
      <c r="Q7" s="163">
        <f>1/$A$1*'[1]94Imp'!P$268</f>
        <v>3.5670994886930217E-4</v>
      </c>
      <c r="R7" s="163">
        <f>1/$A$1*'[1]94Imp'!Q$268</f>
        <v>8.4141988396449095E-4</v>
      </c>
      <c r="S7" s="163">
        <f>1/$A$1*'[1]94Imp'!R$268</f>
        <v>6.6478803155513354E-4</v>
      </c>
      <c r="T7" s="163">
        <f>1/$A$1*'[1]94Imp'!S$268</f>
        <v>6.0101335287486232E-4</v>
      </c>
      <c r="U7" s="163">
        <f>1/$A$1*'[1]94Imp'!T$268</f>
        <v>5.3899117822776854E-4</v>
      </c>
      <c r="V7" s="163">
        <f>1/$A$1*'[1]94Imp'!U$268</f>
        <v>8.5505397998372399E-4</v>
      </c>
      <c r="W7" s="163">
        <f>1/$A$1*'[1]94Imp'!V$268</f>
        <v>0</v>
      </c>
      <c r="X7" s="163">
        <f>1/$A$1*'[1]94Imp'!W$268</f>
        <v>0</v>
      </c>
      <c r="Y7" s="163">
        <f>1/$A$1*'[1]94Imp'!X$268</f>
        <v>0</v>
      </c>
      <c r="Z7" s="163">
        <f>1/$A$1*'[1]94Imp'!Y$268</f>
        <v>0</v>
      </c>
      <c r="AA7" s="163">
        <f>1/$A$1*'[1]94Imp'!Z$268</f>
        <v>0</v>
      </c>
      <c r="AB7" s="163">
        <f>1/$A$1*'[1]94Imp'!AA$268</f>
        <v>0</v>
      </c>
      <c r="AC7" s="167"/>
      <c r="AD7" s="162">
        <f>1/1000*'[1]94Imp'!AB$268</f>
        <v>1.0715587157594998E-2</v>
      </c>
      <c r="AE7" s="163">
        <f>1/1000*'[1]94Imp'!AC$268</f>
        <v>8.5086325747999996E-3</v>
      </c>
      <c r="AF7" s="163">
        <f>1/1000*'[1]94Imp'!AD$268</f>
        <v>8.0654167152000005E-3</v>
      </c>
      <c r="AG7" s="163">
        <f>1/1000*'[1]94Imp'!AE$268</f>
        <v>9.4254536432000005E-3</v>
      </c>
      <c r="AH7" s="163">
        <f>1/1000*'[1]94Imp'!AF$268</f>
        <v>1.2968019474899999E-2</v>
      </c>
      <c r="AI7" s="163">
        <f>1/1000*'[1]94Imp'!AG$268</f>
        <v>1.2854461705800001E-2</v>
      </c>
      <c r="AJ7" s="163">
        <f>1/1000*'[1]94Imp'!AH$268</f>
        <v>1.3634559144400002E-2</v>
      </c>
      <c r="AK7" s="163">
        <f>1/1000*'[1]94Imp'!AI$268</f>
        <v>1.25429818305E-2</v>
      </c>
      <c r="AL7" s="163">
        <f>1/1000*'[1]94Imp'!AJ$268</f>
        <v>9.6441488516000005E-3</v>
      </c>
      <c r="AM7" s="163">
        <f>1/1000*'[1]94Imp'!AK$268</f>
        <v>4.4448886635999997E-3</v>
      </c>
      <c r="AN7" s="163">
        <f>1/1000*'[1]94Imp'!AL$268</f>
        <v>3.8584418958000004E-3</v>
      </c>
      <c r="AO7" s="163">
        <f>1/1000*'[1]94Imp'!AM$268</f>
        <v>3.8856162719999995E-3</v>
      </c>
      <c r="AP7" s="163">
        <f>1/1000*'[1]94Imp'!AN$268</f>
        <v>2.9292386463999997E-3</v>
      </c>
      <c r="AQ7" s="163">
        <f>1/1000*'[1]94Imp'!AO$268</f>
        <v>5.4461742006E-3</v>
      </c>
      <c r="AR7" s="163">
        <f>1/1000*'[1]94Imp'!AP$268</f>
        <v>1.9296940759999997E-3</v>
      </c>
      <c r="AS7" s="163">
        <f>1/1000*'[1]94Imp'!AQ$268</f>
        <v>6.5137391409999992E-3</v>
      </c>
      <c r="AT7" s="163">
        <f>1/1000*'[1]94Imp'!AR$268</f>
        <v>4.9487119164999998E-3</v>
      </c>
      <c r="AU7" s="163">
        <f>1/1000*'[1]94Imp'!AS$268</f>
        <v>5.2018188793999994E-3</v>
      </c>
      <c r="AV7" s="163">
        <f>1/1000*'[1]94Imp'!AT$268</f>
        <v>3.616318842E-3</v>
      </c>
      <c r="AW7" s="163">
        <f>1/1000*'[1]94Imp'!AU$268</f>
        <v>4.5039706720833338E-3</v>
      </c>
      <c r="AX7" s="163">
        <f>1/1000*'[1]94Imp'!AV$268</f>
        <v>0</v>
      </c>
      <c r="AY7" s="163">
        <f>1/1000*'[1]94Imp'!AW$268</f>
        <v>0</v>
      </c>
      <c r="AZ7" s="163">
        <f>1/1000*'[1]94Imp'!AX$268</f>
        <v>0</v>
      </c>
      <c r="BA7" s="163">
        <f>1/1000*'[1]94Imp'!AY$268</f>
        <v>0</v>
      </c>
      <c r="BB7" s="163">
        <f>1/1000*'[1]94Imp'!AZ$268</f>
        <v>0</v>
      </c>
      <c r="BC7" s="163">
        <f>1/1000*'[1]94Imp'!BA$268</f>
        <v>0</v>
      </c>
      <c r="BD7" s="386"/>
    </row>
    <row r="8" spans="1:56" ht="17.149999999999999" customHeight="1">
      <c r="B8" s="9" t="s">
        <v>97</v>
      </c>
      <c r="C8" s="49">
        <f>1/$A$1*'[1]94Imp'!$B$269</f>
        <v>2.9037924297092583E-3</v>
      </c>
      <c r="D8" s="23">
        <f>1/$A$1*'[1]94Imp'!$C$269</f>
        <v>2.6948351120688078E-3</v>
      </c>
      <c r="E8" s="23">
        <f>1/$A$1*'[1]94Imp'!D$269</f>
        <v>4.8493999999999994E-3</v>
      </c>
      <c r="F8" s="23">
        <f>1/$A$1*'[1]94Imp'!E$269</f>
        <v>9.3952999999999988E-3</v>
      </c>
      <c r="G8" s="23">
        <f>1/$A$1*'[1]94Imp'!F$269</f>
        <v>2.0085100000000005E-2</v>
      </c>
      <c r="H8" s="23">
        <f>1/$A$1*'[1]94Imp'!G$269</f>
        <v>2.6494985312872581E-2</v>
      </c>
      <c r="I8" s="23">
        <f>1/$A$1*'[1]94Imp'!H$269</f>
        <v>2.5596064286115272E-2</v>
      </c>
      <c r="J8" s="23">
        <f>1/$A$1*'[1]94Imp'!I$269</f>
        <v>3.1127939711977474E-2</v>
      </c>
      <c r="K8" s="23">
        <f>1/$A$1*'[1]94Imp'!J$269</f>
        <v>2.1648008845845765E-2</v>
      </c>
      <c r="L8" s="23">
        <f>1/$A$1*'[1]94Imp'!K$269</f>
        <v>1.4454603213605656E-2</v>
      </c>
      <c r="M8" s="23">
        <f>1/$A$1*'[1]94Imp'!L$269</f>
        <v>1.2033485814015997E-2</v>
      </c>
      <c r="N8" s="23">
        <f>1/$A$1*'[1]94Imp'!M$269</f>
        <v>7.1714417832754573E-3</v>
      </c>
      <c r="O8" s="23">
        <f>1/$A$1*'[1]94Imp'!N$269</f>
        <v>4.1236042297405472E-3</v>
      </c>
      <c r="P8" s="23">
        <f>1/$A$1*'[1]94Imp'!O$269</f>
        <v>2.9793188255305015E-3</v>
      </c>
      <c r="Q8" s="23">
        <f>1/$A$1*'[1]94Imp'!P$269</f>
        <v>2.5511840061916242E-3</v>
      </c>
      <c r="R8" s="23">
        <f>1/$A$1*'[1]94Imp'!Q$269</f>
        <v>2.6911062018898139E-3</v>
      </c>
      <c r="S8" s="23">
        <f>1/$A$1*'[1]94Imp'!R$269</f>
        <v>3.2465305352036371E-3</v>
      </c>
      <c r="T8" s="23">
        <f>1/$A$1*'[1]94Imp'!S$269</f>
        <v>3.3145832063631408E-3</v>
      </c>
      <c r="U8" s="23">
        <f>1/$A$1*'[1]94Imp'!T$269</f>
        <v>3.8451460929875975E-3</v>
      </c>
      <c r="V8" s="23">
        <f>1/$A$1*'[1]94Imp'!U$269</f>
        <v>2.5928727949336384E-3</v>
      </c>
      <c r="W8" s="23">
        <f>1/$A$1*'[1]94Imp'!V$269</f>
        <v>0</v>
      </c>
      <c r="X8" s="23">
        <f>1/$A$1*'[1]94Imp'!W$269</f>
        <v>0</v>
      </c>
      <c r="Y8" s="23">
        <f>1/$A$1*'[1]94Imp'!X$269</f>
        <v>0</v>
      </c>
      <c r="Z8" s="23">
        <f>1/$A$1*'[1]94Imp'!Y$269</f>
        <v>0</v>
      </c>
      <c r="AA8" s="23">
        <f>1/$A$1*'[1]94Imp'!Z$269</f>
        <v>0</v>
      </c>
      <c r="AB8" s="23">
        <f>1/$A$1*'[1]94Imp'!AA$269</f>
        <v>0</v>
      </c>
      <c r="AC8" s="4"/>
      <c r="AD8" s="49">
        <f>1/1000*'[1]94Imp'!AB$269</f>
        <v>4.5768894088469994E-3</v>
      </c>
      <c r="AE8" s="23">
        <f>1/1000*'[1]94Imp'!AC$269</f>
        <v>4.2711486415999995E-3</v>
      </c>
      <c r="AF8" s="23">
        <f>1/1000*'[1]94Imp'!AD$269</f>
        <v>8.1400132080000007E-3</v>
      </c>
      <c r="AG8" s="23">
        <f>1/1000*'[1]94Imp'!AE$269</f>
        <v>1.5610511358400001E-2</v>
      </c>
      <c r="AH8" s="23">
        <f>1/1000*'[1]94Imp'!AF$269</f>
        <v>3.5078850729999993E-2</v>
      </c>
      <c r="AI8" s="23">
        <f>1/1000*'[1]94Imp'!AG$269</f>
        <v>5.1700230153000008E-2</v>
      </c>
      <c r="AJ8" s="23">
        <f>1/1000*'[1]94Imp'!AH$269</f>
        <v>5.5637773031200002E-2</v>
      </c>
      <c r="AK8" s="23">
        <f>1/1000*'[1]94Imp'!AI$269</f>
        <v>7.160510692649999E-2</v>
      </c>
      <c r="AL8" s="23">
        <f>1/1000*'[1]94Imp'!AJ$269</f>
        <v>5.6737683756000003E-2</v>
      </c>
      <c r="AM8" s="23">
        <f>1/1000*'[1]94Imp'!AK$269</f>
        <v>3.7108483834399998E-2</v>
      </c>
      <c r="AN8" s="23">
        <f>1/1000*'[1]94Imp'!AL$269</f>
        <v>3.3144251249699982E-2</v>
      </c>
      <c r="AO8" s="23">
        <f>1/1000*'[1]94Imp'!AM$269</f>
        <v>2.0627740367999997E-2</v>
      </c>
      <c r="AP8" s="23">
        <f>1/1000*'[1]94Imp'!AN$269</f>
        <v>1.0101957131199999E-2</v>
      </c>
      <c r="AQ8" s="23">
        <f>1/1000*'[1]94Imp'!AO$269</f>
        <v>7.0868651133000017E-3</v>
      </c>
      <c r="AR8" s="23">
        <f>1/1000*'[1]94Imp'!AP$269</f>
        <v>6.0504513179999997E-3</v>
      </c>
      <c r="AS8" s="23">
        <f>1/1000*'[1]94Imp'!AQ$269</f>
        <v>5.9364296774999997E-3</v>
      </c>
      <c r="AT8" s="23">
        <f>1/1000*'[1]94Imp'!AR$269</f>
        <v>6.8742231321999971E-3</v>
      </c>
      <c r="AU8" s="23">
        <f>1/1000*'[1]94Imp'!AS$269</f>
        <v>7.3916847146999988E-3</v>
      </c>
      <c r="AV8" s="23">
        <f>1/1000*'[1]94Imp'!AT$269</f>
        <v>8.5617102830000003E-3</v>
      </c>
      <c r="AW8" s="23">
        <f>1/1000*'[1]94Imp'!AU$269</f>
        <v>5.6655294237500011E-3</v>
      </c>
      <c r="AX8" s="23">
        <f>1/1000*'[1]94Imp'!AV$269</f>
        <v>0</v>
      </c>
      <c r="AY8" s="23">
        <f>1/1000*'[1]94Imp'!AW$269</f>
        <v>0</v>
      </c>
      <c r="AZ8" s="23">
        <f>1/1000*'[1]94Imp'!AX$269</f>
        <v>0</v>
      </c>
      <c r="BA8" s="23">
        <f>1/1000*'[1]94Imp'!AY$269</f>
        <v>0</v>
      </c>
      <c r="BB8" s="23">
        <f>1/1000*'[1]94Imp'!AZ$269</f>
        <v>0</v>
      </c>
      <c r="BC8" s="23">
        <f>1/1000*'[1]94Imp'!BA$269</f>
        <v>0</v>
      </c>
      <c r="BD8" s="386"/>
    </row>
    <row r="9" spans="1:56">
      <c r="B9" s="5" t="s">
        <v>26</v>
      </c>
      <c r="C9" s="45">
        <f>1/$A$1*'[1]94Imp'!$B$31</f>
        <v>2.1801000000000004E-3</v>
      </c>
      <c r="D9" s="10">
        <f>1/$A$1*'[1]94Imp'!$C$31</f>
        <v>2.1836E-3</v>
      </c>
      <c r="E9" s="10">
        <f>1/$A$1*'[1]94Imp'!D$31</f>
        <v>4.2369E-3</v>
      </c>
      <c r="F9" s="10">
        <f>1/$A$1*'[1]94Imp'!E$31</f>
        <v>8.2098000000000015E-3</v>
      </c>
      <c r="G9" s="10">
        <f>1/$A$1*'[1]94Imp'!F$31</f>
        <v>1.8393400000000001E-2</v>
      </c>
      <c r="H9" s="10">
        <f>1/$A$1*'[1]94Imp'!G$31</f>
        <v>2.4155299999999998E-2</v>
      </c>
      <c r="I9" s="10">
        <f>1/$A$1*'[1]94Imp'!H$31</f>
        <v>2.3231600000000002E-2</v>
      </c>
      <c r="J9" s="10">
        <f>1/$A$1*'[1]94Imp'!I$31</f>
        <v>2.8936800000000006E-2</v>
      </c>
      <c r="K9" s="10">
        <f>1/$A$1*'[1]94Imp'!J$31</f>
        <v>2.0403400000000002E-2</v>
      </c>
      <c r="L9" s="10">
        <f>1/$A$1*'[1]94Imp'!K$31</f>
        <v>1.3746299999999999E-2</v>
      </c>
      <c r="M9" s="10">
        <f>1/$A$1*'[1]94Imp'!L$31</f>
        <v>1.1466700000000002E-2</v>
      </c>
      <c r="N9" s="10">
        <f>1/$A$1*'[1]94Imp'!M$31</f>
        <v>6.8557818569070644E-3</v>
      </c>
      <c r="O9" s="10">
        <f>1/$A$1*'[1]94Imp'!N$31</f>
        <v>4.0129391958505537E-3</v>
      </c>
      <c r="P9" s="10">
        <f>1/$A$1*'[1]94Imp'!O$31</f>
        <v>2.9330369055110697E-3</v>
      </c>
      <c r="Q9" s="10">
        <f>1/$A$1*'[1]94Imp'!P$31</f>
        <v>2.4931538527925199E-3</v>
      </c>
      <c r="R9" s="10">
        <f>1/$A$1*'[1]94Imp'!Q$31</f>
        <v>2.6373928392447992E-3</v>
      </c>
      <c r="S9" s="10">
        <f>1/$A$1*'[1]94Imp'!R$31</f>
        <v>3.16354305099631E-3</v>
      </c>
      <c r="T9" s="10">
        <f>1/$A$1*'[1]94Imp'!S$31</f>
        <v>3.2633865883334298E-3</v>
      </c>
      <c r="U9" s="10">
        <f>1/$A$1*'[1]94Imp'!T$31</f>
        <v>3.7936714891403773E-3</v>
      </c>
      <c r="V9" s="10">
        <f>1/$A$1*'[1]94Imp'!U$31</f>
        <v>2.5300429828240311E-3</v>
      </c>
      <c r="W9" s="10">
        <f>1/$A$1*'[1]94Imp'!V$31</f>
        <v>0</v>
      </c>
      <c r="X9" s="10">
        <f>1/$A$1*'[1]94Imp'!W$31</f>
        <v>0</v>
      </c>
      <c r="Y9" s="10">
        <f>1/$A$1*'[1]94Imp'!X$31</f>
        <v>0</v>
      </c>
      <c r="Z9" s="10">
        <f>1/$A$1*'[1]94Imp'!Y$31</f>
        <v>0</v>
      </c>
      <c r="AA9" s="10">
        <f>1/$A$1*'[1]94Imp'!Z$31</f>
        <v>0</v>
      </c>
      <c r="AB9" s="10">
        <f>1/$A$1*'[1]94Imp'!AA$31</f>
        <v>0</v>
      </c>
      <c r="AC9" s="4"/>
      <c r="AD9" s="45">
        <f>1/1000*'[1]94Imp'!AB$31</f>
        <v>3.1523576691359998E-3</v>
      </c>
      <c r="AE9" s="10">
        <f>1/1000*'[1]94Imp'!AC$31</f>
        <v>3.3500464315999999E-3</v>
      </c>
      <c r="AF9" s="10">
        <f>1/1000*'[1]94Imp'!AD$31</f>
        <v>6.9865873488000009E-3</v>
      </c>
      <c r="AG9" s="10">
        <f>1/1000*'[1]94Imp'!AE$31</f>
        <v>1.3215758696E-2</v>
      </c>
      <c r="AH9" s="10">
        <f>1/1000*'[1]94Imp'!AF$31</f>
        <v>3.1834846602999997E-2</v>
      </c>
      <c r="AI9" s="10">
        <f>1/1000*'[1]94Imp'!AG$31</f>
        <v>4.5815199229800006E-2</v>
      </c>
      <c r="AJ9" s="10">
        <f>1/1000*'[1]94Imp'!AH$31</f>
        <v>4.7393047648400008E-2</v>
      </c>
      <c r="AK9" s="10">
        <f>1/1000*'[1]94Imp'!AI$31</f>
        <v>6.5176783529000012E-2</v>
      </c>
      <c r="AL9" s="10">
        <f>1/1000*'[1]94Imp'!AJ$31</f>
        <v>5.2428561861200013E-2</v>
      </c>
      <c r="AM9" s="10">
        <f>1/1000*'[1]94Imp'!AK$31</f>
        <v>3.4853170343199999E-2</v>
      </c>
      <c r="AN9" s="10">
        <f>1/1000*'[1]94Imp'!AL$31</f>
        <v>3.1384169736299997E-2</v>
      </c>
      <c r="AO9" s="10">
        <f>1/1000*'[1]94Imp'!AM$31</f>
        <v>1.9571645279999998E-2</v>
      </c>
      <c r="AP9" s="10">
        <f>1/1000*'[1]94Imp'!AN$31</f>
        <v>9.7529964575999977E-3</v>
      </c>
      <c r="AQ9" s="10">
        <f>1/1000*'[1]94Imp'!AO$31</f>
        <v>6.9029312319000011E-3</v>
      </c>
      <c r="AR9" s="10">
        <f>1/1000*'[1]94Imp'!AP$31</f>
        <v>5.7626317929999997E-3</v>
      </c>
      <c r="AS9" s="10">
        <f>1/1000*'[1]94Imp'!AQ$31</f>
        <v>5.7507792614999997E-3</v>
      </c>
      <c r="AT9" s="10">
        <f>1/1000*'[1]94Imp'!AR$31</f>
        <v>6.6672206562999985E-3</v>
      </c>
      <c r="AU9" s="10">
        <f>1/1000*'[1]94Imp'!AS$31</f>
        <v>7.2449197391999997E-3</v>
      </c>
      <c r="AV9" s="10">
        <f>1/1000*'[1]94Imp'!AT$31</f>
        <v>8.371448820999999E-3</v>
      </c>
      <c r="AW9" s="10">
        <f>1/1000*'[1]94Imp'!AU$31</f>
        <v>5.4511404112500004E-3</v>
      </c>
      <c r="AX9" s="10">
        <f>1/1000*'[1]94Imp'!AV$31</f>
        <v>0</v>
      </c>
      <c r="AY9" s="10">
        <f>1/1000*'[1]94Imp'!AW$31</f>
        <v>0</v>
      </c>
      <c r="AZ9" s="10">
        <f>1/1000*'[1]94Imp'!AX$31</f>
        <v>0</v>
      </c>
      <c r="BA9" s="10">
        <f>1/1000*'[1]94Imp'!AY$31</f>
        <v>0</v>
      </c>
      <c r="BB9" s="10">
        <f>1/1000*'[1]94Imp'!AZ$31</f>
        <v>0</v>
      </c>
      <c r="BC9" s="10">
        <f>1/1000*'[1]94Imp'!BA$31</f>
        <v>0</v>
      </c>
      <c r="BD9" s="386"/>
    </row>
    <row r="10" spans="1:56">
      <c r="B10" s="8" t="s">
        <v>16</v>
      </c>
      <c r="C10" s="46">
        <f t="shared" ref="C10:AB10" si="3">SUM(C8:C8)-SUM(C9:C9)</f>
        <v>7.2369242970925793E-4</v>
      </c>
      <c r="D10" s="37">
        <f t="shared" si="3"/>
        <v>5.1123511206880787E-4</v>
      </c>
      <c r="E10" s="37">
        <f t="shared" si="3"/>
        <v>6.1249999999999933E-4</v>
      </c>
      <c r="F10" s="37">
        <f t="shared" si="3"/>
        <v>1.1854999999999973E-3</v>
      </c>
      <c r="G10" s="37">
        <f t="shared" si="3"/>
        <v>1.6917000000000043E-3</v>
      </c>
      <c r="H10" s="37">
        <f t="shared" si="3"/>
        <v>2.3396853128725831E-3</v>
      </c>
      <c r="I10" s="37">
        <f t="shared" si="3"/>
        <v>2.3644642861152705E-3</v>
      </c>
      <c r="J10" s="37">
        <f t="shared" si="3"/>
        <v>2.1911397119774682E-3</v>
      </c>
      <c r="K10" s="37">
        <f t="shared" si="3"/>
        <v>1.2446088458457627E-3</v>
      </c>
      <c r="L10" s="37">
        <f t="shared" si="3"/>
        <v>7.0830321360565614E-4</v>
      </c>
      <c r="M10" s="37">
        <f t="shared" si="3"/>
        <v>5.6678581401599544E-4</v>
      </c>
      <c r="N10" s="37">
        <f t="shared" si="3"/>
        <v>3.1565992636839284E-4</v>
      </c>
      <c r="O10" s="37">
        <f t="shared" si="3"/>
        <v>1.1066503388999348E-4</v>
      </c>
      <c r="P10" s="37">
        <f t="shared" si="3"/>
        <v>4.6281920019431745E-5</v>
      </c>
      <c r="Q10" s="37">
        <f t="shared" si="3"/>
        <v>5.803015339910433E-5</v>
      </c>
      <c r="R10" s="37">
        <f t="shared" si="3"/>
        <v>5.371336264501465E-5</v>
      </c>
      <c r="S10" s="37">
        <f t="shared" si="3"/>
        <v>8.298748420732709E-5</v>
      </c>
      <c r="T10" s="37">
        <f t="shared" si="3"/>
        <v>5.1196618029711056E-5</v>
      </c>
      <c r="U10" s="37">
        <f t="shared" si="3"/>
        <v>5.1474603847220194E-5</v>
      </c>
      <c r="V10" s="37">
        <f t="shared" si="3"/>
        <v>6.282981210960735E-5</v>
      </c>
      <c r="W10" s="37">
        <f t="shared" si="3"/>
        <v>0</v>
      </c>
      <c r="X10" s="37">
        <f t="shared" si="3"/>
        <v>0</v>
      </c>
      <c r="Y10" s="37">
        <f t="shared" si="3"/>
        <v>0</v>
      </c>
      <c r="Z10" s="37">
        <f t="shared" si="3"/>
        <v>0</v>
      </c>
      <c r="AA10" s="37">
        <f t="shared" si="3"/>
        <v>0</v>
      </c>
      <c r="AB10" s="37">
        <f t="shared" si="3"/>
        <v>0</v>
      </c>
      <c r="AC10" s="4"/>
      <c r="AD10" s="47">
        <f t="shared" ref="AD10:BC10" si="4">SUM(AD8:AD8)-SUM(AD9:AD9)</f>
        <v>1.4245317397109996E-3</v>
      </c>
      <c r="AE10" s="39">
        <f t="shared" si="4"/>
        <v>9.2110220999999963E-4</v>
      </c>
      <c r="AF10" s="39">
        <f t="shared" si="4"/>
        <v>1.1534258591999998E-3</v>
      </c>
      <c r="AG10" s="39">
        <f t="shared" si="4"/>
        <v>2.3947526624000012E-3</v>
      </c>
      <c r="AH10" s="39">
        <f t="shared" si="4"/>
        <v>3.2440041269999956E-3</v>
      </c>
      <c r="AI10" s="39">
        <f t="shared" si="4"/>
        <v>5.885030923200002E-3</v>
      </c>
      <c r="AJ10" s="39">
        <f t="shared" si="4"/>
        <v>8.2447253827999945E-3</v>
      </c>
      <c r="AK10" s="39">
        <f t="shared" si="4"/>
        <v>6.4283233974999771E-3</v>
      </c>
      <c r="AL10" s="39">
        <f t="shared" si="4"/>
        <v>4.3091218947999901E-3</v>
      </c>
      <c r="AM10" s="39">
        <f t="shared" si="4"/>
        <v>2.2553134911999992E-3</v>
      </c>
      <c r="AN10" s="39">
        <f t="shared" si="4"/>
        <v>1.7600815133999859E-3</v>
      </c>
      <c r="AO10" s="39">
        <f t="shared" si="4"/>
        <v>1.0560950879999996E-3</v>
      </c>
      <c r="AP10" s="39">
        <f t="shared" si="4"/>
        <v>3.4896067360000102E-4</v>
      </c>
      <c r="AQ10" s="39">
        <f t="shared" si="4"/>
        <v>1.8393388140000057E-4</v>
      </c>
      <c r="AR10" s="39">
        <f t="shared" si="4"/>
        <v>2.8781952499999999E-4</v>
      </c>
      <c r="AS10" s="39">
        <f t="shared" si="4"/>
        <v>1.8565041599999995E-4</v>
      </c>
      <c r="AT10" s="39">
        <f t="shared" si="4"/>
        <v>2.0700247589999863E-4</v>
      </c>
      <c r="AU10" s="39">
        <f t="shared" si="4"/>
        <v>1.467649754999991E-4</v>
      </c>
      <c r="AV10" s="39">
        <f t="shared" si="4"/>
        <v>1.9026146200000135E-4</v>
      </c>
      <c r="AW10" s="39">
        <f t="shared" si="4"/>
        <v>2.1438901250000076E-4</v>
      </c>
      <c r="AX10" s="39">
        <f t="shared" si="4"/>
        <v>0</v>
      </c>
      <c r="AY10" s="39">
        <f t="shared" si="4"/>
        <v>0</v>
      </c>
      <c r="AZ10" s="39">
        <f t="shared" si="4"/>
        <v>0</v>
      </c>
      <c r="BA10" s="39">
        <f t="shared" si="4"/>
        <v>0</v>
      </c>
      <c r="BB10" s="39">
        <f t="shared" si="4"/>
        <v>0</v>
      </c>
      <c r="BC10" s="39">
        <f t="shared" si="4"/>
        <v>0</v>
      </c>
      <c r="BD10" s="386"/>
    </row>
    <row r="11" spans="1:56" ht="17.149999999999999" customHeight="1">
      <c r="B11" s="14" t="s">
        <v>130</v>
      </c>
      <c r="C11" s="26">
        <f>1/$A$1*'[1]94Imp'!$B$267</f>
        <v>2.9360066497453177E-2</v>
      </c>
      <c r="D11" s="28">
        <f>1/$A$1*'[1]94Imp'!$C$267</f>
        <v>3.1436815181555305E-2</v>
      </c>
      <c r="E11" s="28">
        <f>1/$A$1*'[1]94Imp'!D$267</f>
        <v>3.7148433409392487E-2</v>
      </c>
      <c r="F11" s="28">
        <f>1/$A$1*'[1]94Imp'!E$267</f>
        <v>6.1266253968715205E-2</v>
      </c>
      <c r="G11" s="28">
        <f>1/$A$1*'[1]94Imp'!F$267</f>
        <v>8.3854007917851262E-2</v>
      </c>
      <c r="H11" s="28">
        <f>1/$A$1*'[1]94Imp'!G$267</f>
        <v>0.11975460000000002</v>
      </c>
      <c r="I11" s="28">
        <f>1/$A$1*'[1]94Imp'!H$267</f>
        <v>0.13373285519089084</v>
      </c>
      <c r="J11" s="28">
        <f>1/$A$1*'[1]94Imp'!I$267</f>
        <v>0.15694821076106616</v>
      </c>
      <c r="K11" s="28">
        <f>1/$A$1*'[1]94Imp'!J$267</f>
        <v>0.14005784568355037</v>
      </c>
      <c r="L11" s="28">
        <f>1/$A$1*'[1]94Imp'!K$267</f>
        <v>9.2349389309516042E-2</v>
      </c>
      <c r="M11" s="28">
        <f>1/$A$1*'[1]94Imp'!L$267</f>
        <v>0.10549475505165286</v>
      </c>
      <c r="N11" s="28">
        <f>1/$A$1*'[1]94Imp'!M$267</f>
        <v>8.3257839663776312E-2</v>
      </c>
      <c r="O11" s="28">
        <f>1/$A$1*'[1]94Imp'!N$267</f>
        <v>5.952110426957017E-2</v>
      </c>
      <c r="P11" s="28">
        <f>1/$A$1*'[1]94Imp'!O$267</f>
        <v>4.6781455116351227E-2</v>
      </c>
      <c r="Q11" s="28">
        <f>1/$A$1*'[1]94Imp'!P$267</f>
        <v>5.4216327676276398E-2</v>
      </c>
      <c r="R11" s="28">
        <f>1/$A$1*'[1]94Imp'!Q$267</f>
        <v>5.3525573906058353E-2</v>
      </c>
      <c r="S11" s="28">
        <f>1/$A$1*'[1]94Imp'!R$267</f>
        <v>5.4767510338134553E-2</v>
      </c>
      <c r="T11" s="28">
        <f>1/$A$1*'[1]94Imp'!S$267</f>
        <v>6.2312478586317159E-2</v>
      </c>
      <c r="U11" s="28">
        <f>1/$A$1*'[1]94Imp'!T$267</f>
        <v>6.5235093881809064E-2</v>
      </c>
      <c r="V11" s="28">
        <f>1/$A$1*'[1]94Imp'!U$267</f>
        <v>7.0619781876535656E-2</v>
      </c>
      <c r="W11" s="28">
        <f>1/$A$1*'[1]94Imp'!V$267</f>
        <v>0</v>
      </c>
      <c r="X11" s="28">
        <f>1/$A$1*'[1]94Imp'!W$267</f>
        <v>0</v>
      </c>
      <c r="Y11" s="28">
        <f>1/$A$1*'[1]94Imp'!X$267</f>
        <v>0</v>
      </c>
      <c r="Z11" s="28">
        <f>1/$A$1*'[1]94Imp'!Y$267</f>
        <v>0</v>
      </c>
      <c r="AA11" s="28">
        <f>1/$A$1*'[1]94Imp'!Z$267</f>
        <v>0</v>
      </c>
      <c r="AB11" s="28">
        <f>1/$A$1*'[1]94Imp'!AA$267</f>
        <v>0</v>
      </c>
      <c r="AC11" s="13"/>
      <c r="AD11" s="26">
        <f>1/1000*'[1]94Imp'!AB$267</f>
        <v>7.4302787221157976E-2</v>
      </c>
      <c r="AE11" s="28">
        <f>1/1000*'[1]94Imp'!AC$267</f>
        <v>7.7215278873599968E-2</v>
      </c>
      <c r="AF11" s="28">
        <f>1/1000*'[1]94Imp'!AD$267</f>
        <v>8.9746430764800017E-2</v>
      </c>
      <c r="AG11" s="28">
        <f>1/1000*'[1]94Imp'!AE$267</f>
        <v>0.15694046745440002</v>
      </c>
      <c r="AH11" s="28">
        <f>1/1000*'[1]94Imp'!AF$267</f>
        <v>0.22435029782830007</v>
      </c>
      <c r="AI11" s="28">
        <f>1/1000*'[1]94Imp'!AG$267</f>
        <v>0.31234838400480008</v>
      </c>
      <c r="AJ11" s="28">
        <f>1/1000*'[1]94Imp'!AH$267</f>
        <v>0.35645787895359993</v>
      </c>
      <c r="AK11" s="28">
        <f>1/1000*'[1]94Imp'!AI$267</f>
        <v>0.44789975466599996</v>
      </c>
      <c r="AL11" s="28">
        <f>1/1000*'[1]94Imp'!AJ$267</f>
        <v>0.41558169102960002</v>
      </c>
      <c r="AM11" s="28">
        <f>1/1000*'[1]94Imp'!AK$267</f>
        <v>0.25125130769199999</v>
      </c>
      <c r="AN11" s="28">
        <f>1/1000*'[1]94Imp'!AL$267</f>
        <v>0.29661302477880003</v>
      </c>
      <c r="AO11" s="28">
        <f>1/1000*'[1]94Imp'!AM$267</f>
        <v>0.22849484980800003</v>
      </c>
      <c r="AP11" s="28">
        <f>1/1000*'[1]94Imp'!AN$267</f>
        <v>0.17134862523680006</v>
      </c>
      <c r="AQ11" s="28">
        <f>1/1000*'[1]94Imp'!AO$267</f>
        <v>0.13942203483269999</v>
      </c>
      <c r="AR11" s="28">
        <f>1/1000*'[1]94Imp'!AP$267</f>
        <v>0.17179189139450002</v>
      </c>
      <c r="AS11" s="28">
        <f>1/1000*'[1]94Imp'!AQ$267</f>
        <v>0.16874388495649995</v>
      </c>
      <c r="AT11" s="28">
        <f>1/1000*'[1]94Imp'!AR$267</f>
        <v>0.17076968726699998</v>
      </c>
      <c r="AU11" s="28">
        <f>1/1000*'[1]94Imp'!AS$267</f>
        <v>0.19651366364629996</v>
      </c>
      <c r="AV11" s="28">
        <f>1/1000*'[1]94Imp'!AT$267</f>
        <v>0.20348967057400003</v>
      </c>
      <c r="AW11" s="28">
        <f>1/1000*'[1]94Imp'!AU$267</f>
        <v>0.21516448181958334</v>
      </c>
      <c r="AX11" s="28">
        <f>1/1000*'[1]94Imp'!AV$267</f>
        <v>0</v>
      </c>
      <c r="AY11" s="28">
        <f>1/1000*'[1]94Imp'!AW$267</f>
        <v>0</v>
      </c>
      <c r="AZ11" s="28">
        <f>1/1000*'[1]94Imp'!AX$267</f>
        <v>0</v>
      </c>
      <c r="BA11" s="28">
        <f>1/1000*'[1]94Imp'!AY$267</f>
        <v>0</v>
      </c>
      <c r="BB11" s="28">
        <f>1/1000*'[1]94Imp'!AZ$267</f>
        <v>0</v>
      </c>
      <c r="BC11" s="28">
        <f>1/1000*'[1]94Imp'!BA$267</f>
        <v>0</v>
      </c>
      <c r="BD11" s="386"/>
    </row>
    <row r="12" spans="1:56">
      <c r="B12" s="51" t="s">
        <v>36</v>
      </c>
      <c r="C12" s="60">
        <f>1/$A$1*(SUM('[1]94Imp'!$B$47:$B$47)+SUM('[1]94Imp'!$B$105:$B$105))</f>
        <v>6.5146873365332109E-3</v>
      </c>
      <c r="D12" s="48">
        <f>1/$A$1*(SUM('[1]94Imp'!$C$47:$C$47)+SUM('[1]94Imp'!$C$105:$C$105))</f>
        <v>7.4119153753398562E-3</v>
      </c>
      <c r="E12" s="48">
        <f>1/$A$1*(SUM('[1]94Imp'!D$47:D$47)+SUM('[1]94Imp'!D$105:D$105))</f>
        <v>9.6880000000000004E-3</v>
      </c>
      <c r="F12" s="48">
        <f>1/$A$1*(SUM('[1]94Imp'!E$47:E$47)+SUM('[1]94Imp'!E$105:E$105))</f>
        <v>2.4752900000000012E-2</v>
      </c>
      <c r="G12" s="48">
        <f>1/$A$1*(SUM('[1]94Imp'!F$47:F$47)+SUM('[1]94Imp'!F$105:F$105))</f>
        <v>3.6759699999999999E-2</v>
      </c>
      <c r="H12" s="48">
        <f>1/$A$1*(SUM('[1]94Imp'!G$47:G$47)+SUM('[1]94Imp'!G$105:G$105))</f>
        <v>6.1892500000000017E-2</v>
      </c>
      <c r="I12" s="48">
        <f>1/$A$1*(SUM('[1]94Imp'!H$47:H$47)+SUM('[1]94Imp'!H$105:H$105))</f>
        <v>8.0994700000000017E-2</v>
      </c>
      <c r="J12" s="48">
        <f>1/$A$1*(SUM('[1]94Imp'!I$47:I$47)+SUM('[1]94Imp'!I$105:I$105))</f>
        <v>0.10163040000000002</v>
      </c>
      <c r="K12" s="48">
        <f>1/$A$1*(SUM('[1]94Imp'!J$47:J$47)+SUM('[1]94Imp'!J$105:J$105))</f>
        <v>9.2001999999999973E-2</v>
      </c>
      <c r="L12" s="48">
        <f>1/$A$1*(SUM('[1]94Imp'!K$47:K$47)+SUM('[1]94Imp'!K$105:K$105))</f>
        <v>6.1265E-2</v>
      </c>
      <c r="M12" s="48">
        <f>1/$A$1*(SUM('[1]94Imp'!L$47:L$47)+SUM('[1]94Imp'!L$105:L$105))</f>
        <v>7.3405500000000012E-2</v>
      </c>
      <c r="N12" s="48">
        <f>1/$A$1*(SUM('[1]94Imp'!M$47:M$47)+SUM('[1]94Imp'!M$105:M$105))</f>
        <v>5.8356165522833299E-2</v>
      </c>
      <c r="O12" s="48">
        <f>1/$A$1*(SUM('[1]94Imp'!N$47:N$47)+SUM('[1]94Imp'!N$105:N$105))</f>
        <v>3.9987019814367433E-2</v>
      </c>
      <c r="P12" s="48">
        <f>1/$A$1*(SUM('[1]94Imp'!O$47:O$47)+SUM('[1]94Imp'!O$105:O$105))</f>
        <v>3.1600774951525502E-2</v>
      </c>
      <c r="Q12" s="48">
        <f>1/$A$1*(SUM('[1]94Imp'!P$47:P$47)+SUM('[1]94Imp'!P$105:P$105))</f>
        <v>3.759621099995341E-2</v>
      </c>
      <c r="R12" s="48">
        <f>1/$A$1*(SUM('[1]94Imp'!Q$47:Q$47)+SUM('[1]94Imp'!Q$105:Q$105))</f>
        <v>3.7529436204783349E-2</v>
      </c>
      <c r="S12" s="48">
        <f>1/$A$1*(SUM('[1]94Imp'!R$47:R$47)+SUM('[1]94Imp'!R$105:R$105))</f>
        <v>3.870103562247959E-2</v>
      </c>
      <c r="T12" s="48">
        <f>1/$A$1*(SUM('[1]94Imp'!S$47:S$47)+SUM('[1]94Imp'!S$105:S$105))</f>
        <v>4.4420352755295246E-2</v>
      </c>
      <c r="U12" s="48">
        <f>1/$A$1*(SUM('[1]94Imp'!T$47:T$47)+SUM('[1]94Imp'!T$105:T$105))</f>
        <v>4.7495016916900112E-2</v>
      </c>
      <c r="V12" s="48">
        <f>1/$A$1*(SUM('[1]94Imp'!U$47:U$47)+SUM('[1]94Imp'!U$105:U$105))</f>
        <v>5.3196511111607211E-2</v>
      </c>
      <c r="W12" s="48">
        <f>1/$A$1*(SUM('[1]94Imp'!V$47:V$47)+SUM('[1]94Imp'!V$105:V$105))</f>
        <v>0</v>
      </c>
      <c r="X12" s="48">
        <f>1/$A$1*(SUM('[1]94Imp'!W$47:W$47)+SUM('[1]94Imp'!W$105:W$105))</f>
        <v>0</v>
      </c>
      <c r="Y12" s="48">
        <f>1/$A$1*(SUM('[1]94Imp'!X$47:X$47)+SUM('[1]94Imp'!X$105:X$105))</f>
        <v>0</v>
      </c>
      <c r="Z12" s="48">
        <f>1/$A$1*(SUM('[1]94Imp'!Y$47:Y$47)+SUM('[1]94Imp'!Y$105:Y$105))</f>
        <v>0</v>
      </c>
      <c r="AA12" s="48">
        <f>1/$A$1*(SUM('[1]94Imp'!Z$47:Z$47)+SUM('[1]94Imp'!Z$105:Z$105))</f>
        <v>0</v>
      </c>
      <c r="AB12" s="48">
        <f>1/$A$1*(SUM('[1]94Imp'!AA$47:AA$47)+SUM('[1]94Imp'!AA$105:AA$105))</f>
        <v>0</v>
      </c>
      <c r="AC12" s="34"/>
      <c r="AD12" s="48">
        <f>1/1000*(SUM('[1]94Imp'!AB$47:AB$47)+SUM('[1]94Imp'!AB$105:AB$105))</f>
        <v>1.5155381918012996E-2</v>
      </c>
      <c r="AE12" s="48">
        <f>1/1000*(SUM('[1]94Imp'!AC$47:AC$47)+SUM('[1]94Imp'!AC$105:AC$105))</f>
        <v>1.6358532541999996E-2</v>
      </c>
      <c r="AF12" s="48">
        <f>1/1000*(SUM('[1]94Imp'!AD$47:AD$47)+SUM('[1]94Imp'!AD$105:AD$105))</f>
        <v>2.1073521508800007E-2</v>
      </c>
      <c r="AG12" s="48">
        <f>1/1000*(SUM('[1]94Imp'!AE$47:AE$47)+SUM('[1]94Imp'!AE$105:AE$105))</f>
        <v>5.8119412366400003E-2</v>
      </c>
      <c r="AH12" s="48">
        <f>1/1000*(SUM('[1]94Imp'!AF$47:AF$47)+SUM('[1]94Imp'!AF$105:AF$105))</f>
        <v>9.3885381300899989E-2</v>
      </c>
      <c r="AI12" s="48">
        <f>1/1000*(SUM('[1]94Imp'!AG$47:AG$47)+SUM('[1]94Imp'!AG$105:AG$105))</f>
        <v>0.15360859778550001</v>
      </c>
      <c r="AJ12" s="48">
        <f>1/1000*(SUM('[1]94Imp'!AH$47:AH$47)+SUM('[1]94Imp'!AH$105:AH$105))</f>
        <v>0.20505104658719997</v>
      </c>
      <c r="AK12" s="48">
        <f>1/1000*(SUM('[1]94Imp'!AI$47:AI$47)+SUM('[1]94Imp'!AI$105:AI$105))</f>
        <v>0.276371633901</v>
      </c>
      <c r="AL12" s="48">
        <f>1/1000*(SUM('[1]94Imp'!AJ$47:AJ$47)+SUM('[1]94Imp'!AJ$105:AJ$105))</f>
        <v>0.26901535469240001</v>
      </c>
      <c r="AM12" s="48">
        <f>1/1000*(SUM('[1]94Imp'!AK$47:AK$47)+SUM('[1]94Imp'!AK$105:AK$105))</f>
        <v>0.16423214451160001</v>
      </c>
      <c r="AN12" s="48">
        <f>1/1000*(SUM('[1]94Imp'!AL$47:AL$47)+SUM('[1]94Imp'!AL$105:AL$105))</f>
        <v>0.20557679083470001</v>
      </c>
      <c r="AO12" s="48">
        <f>1/1000*(SUM('[1]94Imp'!AM$47:AM$47)+SUM('[1]94Imp'!AM$105:AM$105))</f>
        <v>0.15824454777600003</v>
      </c>
      <c r="AP12" s="48">
        <f>1/1000*(SUM('[1]94Imp'!AN$47:AN$47)+SUM('[1]94Imp'!AN$105:AN$105))</f>
        <v>0.1150785608368</v>
      </c>
      <c r="AQ12" s="48">
        <f>1/1000*(SUM('[1]94Imp'!AO$47:AO$47)+SUM('[1]94Imp'!AO$105:AO$105))</f>
        <v>9.4764899437800004E-2</v>
      </c>
      <c r="AR12" s="48">
        <f>1/1000*(SUM('[1]94Imp'!AP$47:AP$47)+SUM('[1]94Imp'!AP$105:AP$105))</f>
        <v>0.12021822743549999</v>
      </c>
      <c r="AS12" s="48">
        <f>1/1000*(SUM('[1]94Imp'!AQ$47:AQ$47)+SUM('[1]94Imp'!AQ$105:AQ$105))</f>
        <v>0.12073262570599998</v>
      </c>
      <c r="AT12" s="48">
        <f>1/1000*(SUM('[1]94Imp'!AR$47:AR$47)+SUM('[1]94Imp'!AR$105:AR$105))</f>
        <v>0.1219863882532</v>
      </c>
      <c r="AU12" s="48">
        <f>1/1000*(SUM('[1]94Imp'!AS$47:AS$47)+SUM('[1]94Imp'!AS$105:AS$105))</f>
        <v>0.13538386594589996</v>
      </c>
      <c r="AV12" s="48">
        <f>1/1000*(SUM('[1]94Imp'!AT$47:AT$47)+SUM('[1]94Imp'!AT$105:AT$105))</f>
        <v>0.14334401908199998</v>
      </c>
      <c r="AW12" s="48">
        <f>1/1000*(SUM('[1]94Imp'!AU$47:AU$47)+SUM('[1]94Imp'!AU$105:AU$105))</f>
        <v>0.15423664262208331</v>
      </c>
      <c r="AX12" s="48">
        <f>1/1000*(SUM('[1]94Imp'!AV$47:AV$47)+SUM('[1]94Imp'!AV$105:AV$105))</f>
        <v>0</v>
      </c>
      <c r="AY12" s="48">
        <f>1/1000*(SUM('[1]94Imp'!AW$47:AW$47)+SUM('[1]94Imp'!AW$105:AW$105))</f>
        <v>0</v>
      </c>
      <c r="AZ12" s="48">
        <f>1/1000*(SUM('[1]94Imp'!AX$47:AX$47)+SUM('[1]94Imp'!AX$105:AX$105))</f>
        <v>0</v>
      </c>
      <c r="BA12" s="48">
        <f>1/1000*(SUM('[1]94Imp'!AY$47:AY$47)+SUM('[1]94Imp'!AY$105:AY$105))</f>
        <v>0</v>
      </c>
      <c r="BB12" s="48">
        <f>1/1000*(SUM('[1]94Imp'!AZ$47:AZ$47)+SUM('[1]94Imp'!AZ$105:AZ$105))</f>
        <v>0</v>
      </c>
      <c r="BC12" s="48">
        <f>1/1000*(SUM('[1]94Imp'!BA$47:BA$47)+SUM('[1]94Imp'!BA$105:BA$105))</f>
        <v>0</v>
      </c>
      <c r="BD12" s="386"/>
    </row>
    <row r="13" spans="1:56">
      <c r="B13" s="5" t="s">
        <v>20</v>
      </c>
      <c r="C13" s="45">
        <f>1/$A$1*'[1]94Imp'!$B$109</f>
        <v>1.7041400000000005E-2</v>
      </c>
      <c r="D13" s="10">
        <f>1/$A$1*'[1]94Imp'!$C$109</f>
        <v>1.7331300000000001E-2</v>
      </c>
      <c r="E13" s="10">
        <f>1/$A$1*'[1]94Imp'!D$109</f>
        <v>2.0072800000000002E-2</v>
      </c>
      <c r="F13" s="10">
        <f>1/$A$1*'[1]94Imp'!E$109</f>
        <v>2.6050600000000004E-2</v>
      </c>
      <c r="G13" s="10">
        <f>1/$A$1*'[1]94Imp'!F$109</f>
        <v>2.7995400000000004E-2</v>
      </c>
      <c r="H13" s="10">
        <f>1/$A$1*'[1]94Imp'!G$109</f>
        <v>3.1424700000000007E-2</v>
      </c>
      <c r="I13" s="10">
        <f>1/$A$1*'[1]94Imp'!H$109</f>
        <v>2.8217855190890821E-2</v>
      </c>
      <c r="J13" s="10">
        <f>1/$A$1*'[1]94Imp'!I$109</f>
        <v>2.6576000000000006E-2</v>
      </c>
      <c r="K13" s="10">
        <f>1/$A$1*'[1]94Imp'!J$109</f>
        <v>1.9483299999999999E-2</v>
      </c>
      <c r="L13" s="10">
        <f>1/$A$1*'[1]94Imp'!K$109</f>
        <v>1.1496516420749016E-2</v>
      </c>
      <c r="M13" s="10">
        <f>1/$A$1*'[1]94Imp'!L$109</f>
        <v>1.1703999999999997E-2</v>
      </c>
      <c r="N13" s="10">
        <f>1/$A$1*'[1]94Imp'!M$109</f>
        <v>7.9438967589745106E-3</v>
      </c>
      <c r="O13" s="10">
        <f>1/$A$1*'[1]94Imp'!N$109</f>
        <v>7.3503161683658603E-3</v>
      </c>
      <c r="P13" s="10">
        <f>1/$A$1*'[1]94Imp'!O$109</f>
        <v>4.5449298436934177E-3</v>
      </c>
      <c r="Q13" s="10">
        <f>1/$A$1*'[1]94Imp'!P$109</f>
        <v>5.8164624171833639E-3</v>
      </c>
      <c r="R13" s="10">
        <f>1/$A$1*'[1]94Imp'!Q$109</f>
        <v>5.3770299346735531E-3</v>
      </c>
      <c r="S13" s="10">
        <f>1/$A$1*'[1]94Imp'!R$109</f>
        <v>5.0314708123618363E-3</v>
      </c>
      <c r="T13" s="10">
        <f>1/$A$1*'[1]94Imp'!S$109</f>
        <v>4.8230902417655637E-3</v>
      </c>
      <c r="U13" s="10">
        <f>1/$A$1*'[1]94Imp'!T$109</f>
        <v>4.8344253409667868E-3</v>
      </c>
      <c r="V13" s="10">
        <f>1/$A$1*'[1]94Imp'!U$109</f>
        <v>4.4326974770678507E-3</v>
      </c>
      <c r="W13" s="10">
        <f>1/$A$1*'[1]94Imp'!V$109</f>
        <v>0</v>
      </c>
      <c r="X13" s="10">
        <f>1/$A$1*'[1]94Imp'!W$109</f>
        <v>0</v>
      </c>
      <c r="Y13" s="10">
        <f>1/$A$1*'[1]94Imp'!X$109</f>
        <v>0</v>
      </c>
      <c r="Z13" s="10">
        <f>1/$A$1*'[1]94Imp'!Y$109</f>
        <v>0</v>
      </c>
      <c r="AA13" s="10">
        <f>1/$A$1*'[1]94Imp'!Z$109</f>
        <v>0</v>
      </c>
      <c r="AB13" s="10">
        <f>1/$A$1*'[1]94Imp'!AA$109</f>
        <v>0</v>
      </c>
      <c r="AC13" s="4"/>
      <c r="AD13" s="45">
        <f>1/1000*'[1]94Imp'!AB$109</f>
        <v>4.3162679869589993E-2</v>
      </c>
      <c r="AE13" s="10">
        <f>1/1000*'[1]94Imp'!AC$109</f>
        <v>4.3058118544399997E-2</v>
      </c>
      <c r="AF13" s="10">
        <f>1/1000*'[1]94Imp'!AD$109</f>
        <v>4.8503471179200001E-2</v>
      </c>
      <c r="AG13" s="10">
        <f>1/1000*'[1]94Imp'!AE$109</f>
        <v>7.1555941710400014E-2</v>
      </c>
      <c r="AH13" s="10">
        <f>1/1000*'[1]94Imp'!AF$109</f>
        <v>7.857944680039998E-2</v>
      </c>
      <c r="AI13" s="10">
        <f>1/1000*'[1]94Imp'!AG$109</f>
        <v>8.7068192940299993E-2</v>
      </c>
      <c r="AJ13" s="10">
        <f>1/1000*'[1]94Imp'!AH$109</f>
        <v>8.1044437239200004E-2</v>
      </c>
      <c r="AK13" s="10">
        <f>1/1000*'[1]94Imp'!AI$109</f>
        <v>8.3327277119999987E-2</v>
      </c>
      <c r="AL13" s="10">
        <f>1/1000*'[1]94Imp'!AJ$109</f>
        <v>6.0749498138799984E-2</v>
      </c>
      <c r="AM13" s="10">
        <f>1/1000*'[1]94Imp'!AK$109</f>
        <v>3.2972014741599991E-2</v>
      </c>
      <c r="AN13" s="10">
        <f>1/1000*'[1]94Imp'!AL$109</f>
        <v>3.7084271420700005E-2</v>
      </c>
      <c r="AO13" s="10">
        <f>1/1000*'[1]94Imp'!AM$109</f>
        <v>2.5213316880000003E-2</v>
      </c>
      <c r="AP13" s="10">
        <f>1/1000*'[1]94Imp'!AN$109</f>
        <v>2.2383144484799999E-2</v>
      </c>
      <c r="AQ13" s="10">
        <f>1/1000*'[1]94Imp'!AO$109</f>
        <v>1.4511776832000002E-2</v>
      </c>
      <c r="AR13" s="10">
        <f>1/1000*'[1]94Imp'!AP$109</f>
        <v>1.9231073729999999E-2</v>
      </c>
      <c r="AS13" s="10">
        <f>1/1000*'[1]94Imp'!AQ$109</f>
        <v>1.6664664481499999E-2</v>
      </c>
      <c r="AT13" s="10">
        <f>1/1000*'[1]94Imp'!AR$109</f>
        <v>1.5657818878099999E-2</v>
      </c>
      <c r="AU13" s="10">
        <f>1/1000*'[1]94Imp'!AS$109</f>
        <v>1.8999264098099995E-2</v>
      </c>
      <c r="AV13" s="10">
        <f>1/1000*'[1]94Imp'!AT$109</f>
        <v>1.8760992804000003E-2</v>
      </c>
      <c r="AW13" s="10">
        <f>1/1000*'[1]94Imp'!AU$109</f>
        <v>1.9496570832083334E-2</v>
      </c>
      <c r="AX13" s="10">
        <f>1/1000*'[1]94Imp'!AV$109</f>
        <v>0</v>
      </c>
      <c r="AY13" s="10">
        <f>1/1000*'[1]94Imp'!AW$109</f>
        <v>0</v>
      </c>
      <c r="AZ13" s="10">
        <f>1/1000*'[1]94Imp'!AX$109</f>
        <v>0</v>
      </c>
      <c r="BA13" s="10">
        <f>1/1000*'[1]94Imp'!AY$109</f>
        <v>0</v>
      </c>
      <c r="BB13" s="10">
        <f>1/1000*'[1]94Imp'!AZ$109</f>
        <v>0</v>
      </c>
      <c r="BC13" s="10">
        <f>1/1000*'[1]94Imp'!BA$109</f>
        <v>0</v>
      </c>
      <c r="BD13" s="386"/>
    </row>
    <row r="14" spans="1:56">
      <c r="B14" s="5" t="s">
        <v>113</v>
      </c>
      <c r="C14" s="45">
        <f>1/$A$1*'[1]94Imp'!$B$138</f>
        <v>1.2213E-3</v>
      </c>
      <c r="D14" s="10">
        <f>1/$A$1*'[1]94Imp'!$C$138</f>
        <v>1.1155000000000002E-3</v>
      </c>
      <c r="E14" s="10">
        <f>1/$A$1*'[1]94Imp'!D$138</f>
        <v>8.3620000000000005E-4</v>
      </c>
      <c r="F14" s="10">
        <f>1/$A$1*'[1]94Imp'!E$138</f>
        <v>1.441E-3</v>
      </c>
      <c r="G14" s="10">
        <f>1/$A$1*'[1]94Imp'!F$138</f>
        <v>3.2011999999999995E-3</v>
      </c>
      <c r="H14" s="10">
        <f>1/$A$1*'[1]94Imp'!G$138</f>
        <v>5.1162999999999998E-3</v>
      </c>
      <c r="I14" s="10">
        <f>1/$A$1*'[1]94Imp'!H$138</f>
        <v>5.4472999999999995E-3</v>
      </c>
      <c r="J14" s="10">
        <f>1/$A$1*'[1]94Imp'!I$138</f>
        <v>7.4741000000000009E-3</v>
      </c>
      <c r="K14" s="10">
        <f>1/$A$1*'[1]94Imp'!J$138</f>
        <v>8.2582999999999997E-3</v>
      </c>
      <c r="L14" s="10">
        <f>1/$A$1*'[1]94Imp'!K$138</f>
        <v>6.0235999999999996E-3</v>
      </c>
      <c r="M14" s="10">
        <f>1/$A$1*'[1]94Imp'!L$138</f>
        <v>9.2595000000000004E-3</v>
      </c>
      <c r="N14" s="10">
        <f>1/$A$1*'[1]94Imp'!M$138</f>
        <v>6.1796468926774584E-3</v>
      </c>
      <c r="O14" s="10">
        <f>1/$A$1*'[1]94Imp'!N$138</f>
        <v>4.4194987449943319E-3</v>
      </c>
      <c r="P14" s="10">
        <f>1/$A$1*'[1]94Imp'!O$138</f>
        <v>3.5266000000000004E-3</v>
      </c>
      <c r="Q14" s="10">
        <f>1/$A$1*'[1]94Imp'!P$138</f>
        <v>3.35011330285888E-3</v>
      </c>
      <c r="R14" s="10">
        <f>1/$A$1*'[1]94Imp'!Q$138</f>
        <v>2.3553590394771598E-3</v>
      </c>
      <c r="S14" s="10">
        <f>1/$A$1*'[1]94Imp'!R$138</f>
        <v>2.8490009016090426E-3</v>
      </c>
      <c r="T14" s="10">
        <f>1/$A$1*'[1]94Imp'!S$138</f>
        <v>2.9430089088006276E-3</v>
      </c>
      <c r="U14" s="10">
        <f>1/$A$1*'[1]94Imp'!T$138</f>
        <v>2.2638000000000003E-3</v>
      </c>
      <c r="V14" s="10">
        <f>1/$A$1*'[1]94Imp'!U$138</f>
        <v>1.9937239844027665E-3</v>
      </c>
      <c r="W14" s="10">
        <f>1/$A$1*'[1]94Imp'!V$138</f>
        <v>0</v>
      </c>
      <c r="X14" s="10">
        <f>1/$A$1*'[1]94Imp'!W$138</f>
        <v>0</v>
      </c>
      <c r="Y14" s="10">
        <f>1/$A$1*'[1]94Imp'!X$138</f>
        <v>0</v>
      </c>
      <c r="Z14" s="10">
        <f>1/$A$1*'[1]94Imp'!Y$138</f>
        <v>0</v>
      </c>
      <c r="AA14" s="10">
        <f>1/$A$1*'[1]94Imp'!Z$138</f>
        <v>0</v>
      </c>
      <c r="AB14" s="10">
        <f>1/$A$1*'[1]94Imp'!AA$138</f>
        <v>0</v>
      </c>
      <c r="AC14" s="4"/>
      <c r="AD14" s="45">
        <f>1/1000*'[1]94Imp'!AB$138</f>
        <v>2.4838105588289999E-3</v>
      </c>
      <c r="AE14" s="10">
        <f>1/1000*'[1]94Imp'!AC$138</f>
        <v>2.3374121104E-3</v>
      </c>
      <c r="AF14" s="10">
        <f>1/1000*'[1]94Imp'!AD$138</f>
        <v>1.8172550256E-3</v>
      </c>
      <c r="AG14" s="10">
        <f>1/1000*'[1]94Imp'!AE$138</f>
        <v>3.2125333407999994E-3</v>
      </c>
      <c r="AH14" s="10">
        <f>1/1000*'[1]94Imp'!AF$138</f>
        <v>8.4278790113000018E-3</v>
      </c>
      <c r="AI14" s="10">
        <f>1/1000*'[1]94Imp'!AG$138</f>
        <v>1.3784550865800001E-2</v>
      </c>
      <c r="AJ14" s="10">
        <f>1/1000*'[1]94Imp'!AH$138</f>
        <v>1.61273947388E-2</v>
      </c>
      <c r="AK14" s="10">
        <f>1/1000*'[1]94Imp'!AI$138</f>
        <v>2.3935505658999996E-2</v>
      </c>
      <c r="AL14" s="10">
        <f>1/1000*'[1]94Imp'!AJ$138</f>
        <v>2.3565034052799999E-2</v>
      </c>
      <c r="AM14" s="10">
        <f>1/1000*'[1]94Imp'!AK$138</f>
        <v>1.4904608237199999E-2</v>
      </c>
      <c r="AN14" s="10">
        <f>1/1000*'[1]94Imp'!AL$138</f>
        <v>2.05263327744E-2</v>
      </c>
      <c r="AO14" s="10">
        <f>1/1000*'[1]94Imp'!AM$138</f>
        <v>1.1996512128E-2</v>
      </c>
      <c r="AP14" s="10">
        <f>1/1000*'[1]94Imp'!AN$138</f>
        <v>9.4353309424000005E-3</v>
      </c>
      <c r="AQ14" s="10">
        <f>1/1000*'[1]94Imp'!AO$138</f>
        <v>7.6463684094000006E-3</v>
      </c>
      <c r="AR14" s="10">
        <f>1/1000*'[1]94Imp'!AP$138</f>
        <v>7.9227727929999988E-3</v>
      </c>
      <c r="AS14" s="10">
        <f>1/1000*'[1]94Imp'!AQ$138</f>
        <v>5.6657538384999994E-3</v>
      </c>
      <c r="AT14" s="10">
        <f>1/1000*'[1]94Imp'!AR$138</f>
        <v>6.3149574796000007E-3</v>
      </c>
      <c r="AU14" s="10">
        <f>1/1000*'[1]94Imp'!AS$138</f>
        <v>6.6611687284999993E-3</v>
      </c>
      <c r="AV14" s="10">
        <f>1/1000*'[1]94Imp'!AT$138</f>
        <v>4.8731520329999998E-3</v>
      </c>
      <c r="AW14" s="10">
        <f>1/1000*'[1]94Imp'!AU$138</f>
        <v>4.9869902704166667E-3</v>
      </c>
      <c r="AX14" s="10">
        <f>1/1000*'[1]94Imp'!AV$138</f>
        <v>0</v>
      </c>
      <c r="AY14" s="10">
        <f>1/1000*'[1]94Imp'!AW$138</f>
        <v>0</v>
      </c>
      <c r="AZ14" s="10">
        <f>1/1000*'[1]94Imp'!AX$138</f>
        <v>0</v>
      </c>
      <c r="BA14" s="10">
        <f>1/1000*'[1]94Imp'!AY$138</f>
        <v>0</v>
      </c>
      <c r="BB14" s="10">
        <f>1/1000*'[1]94Imp'!AZ$138</f>
        <v>0</v>
      </c>
      <c r="BC14" s="10">
        <f>1/1000*'[1]94Imp'!BA$138</f>
        <v>0</v>
      </c>
      <c r="BD14" s="386"/>
    </row>
    <row r="15" spans="1:56">
      <c r="B15" s="5" t="s">
        <v>24</v>
      </c>
      <c r="C15" s="45">
        <f>1/$A$1*'[1]94Imp'!$B$253</f>
        <v>2.5349000000000001E-3</v>
      </c>
      <c r="D15" s="10">
        <f>1/$A$1*'[1]94Imp'!$C$253</f>
        <v>3.8216000000000014E-3</v>
      </c>
      <c r="E15" s="10">
        <f>1/$A$1*'[1]94Imp'!D$253</f>
        <v>4.5241000000000005E-3</v>
      </c>
      <c r="F15" s="10">
        <f>1/$A$1*'[1]94Imp'!E$253</f>
        <v>5.4629000000000014E-3</v>
      </c>
      <c r="G15" s="10">
        <f>1/$A$1*'[1]94Imp'!F$253</f>
        <v>1.07063E-2</v>
      </c>
      <c r="H15" s="10">
        <f>1/$A$1*'[1]94Imp'!G$253</f>
        <v>1.59294E-2</v>
      </c>
      <c r="I15" s="10">
        <f>1/$A$1*'[1]94Imp'!H$253</f>
        <v>1.4030100000000002E-2</v>
      </c>
      <c r="J15" s="10">
        <f>1/$A$1*'[1]94Imp'!I$253</f>
        <v>1.5012000000000001E-2</v>
      </c>
      <c r="K15" s="10">
        <f>1/$A$1*'[1]94Imp'!J$253</f>
        <v>1.3552300000000001E-2</v>
      </c>
      <c r="L15" s="10">
        <f>1/$A$1*'[1]94Imp'!K$253</f>
        <v>8.4416000000000005E-3</v>
      </c>
      <c r="M15" s="10">
        <f>1/$A$1*'[1]94Imp'!L$253</f>
        <v>7.3482E-3</v>
      </c>
      <c r="N15" s="10">
        <f>1/$A$1*'[1]94Imp'!M$253</f>
        <v>7.6486000000000002E-3</v>
      </c>
      <c r="O15" s="10">
        <f>1/$A$1*'[1]94Imp'!N$253</f>
        <v>5.5074242783451502E-3</v>
      </c>
      <c r="P15" s="10">
        <f>1/$A$1*'[1]94Imp'!O$253</f>
        <v>5.1249487437026045E-3</v>
      </c>
      <c r="Q15" s="10">
        <f>1/$A$1*'[1]94Imp'!P$253</f>
        <v>6.1009910101189118E-3</v>
      </c>
      <c r="R15" s="10">
        <f>1/$A$1*'[1]94Imp'!Q$253</f>
        <v>6.9545362271394677E-3</v>
      </c>
      <c r="S15" s="10">
        <f>1/$A$1*'[1]94Imp'!R$253</f>
        <v>7.0490886351698302E-3</v>
      </c>
      <c r="T15" s="10">
        <f>1/$A$1*'[1]94Imp'!S$253</f>
        <v>9.0714687728598586E-3</v>
      </c>
      <c r="U15" s="10">
        <f>1/$A$1*'[1]94Imp'!T$253</f>
        <v>9.5912284462469233E-3</v>
      </c>
      <c r="V15" s="10">
        <f>1/$A$1*'[1]94Imp'!U$253</f>
        <v>9.6839867398108917E-3</v>
      </c>
      <c r="W15" s="10">
        <f>1/$A$1*'[1]94Imp'!V$253</f>
        <v>0</v>
      </c>
      <c r="X15" s="10">
        <f>1/$A$1*'[1]94Imp'!W$253</f>
        <v>0</v>
      </c>
      <c r="Y15" s="10">
        <f>1/$A$1*'[1]94Imp'!X$253</f>
        <v>0</v>
      </c>
      <c r="Z15" s="10">
        <f>1/$A$1*'[1]94Imp'!Y$253</f>
        <v>0</v>
      </c>
      <c r="AA15" s="10">
        <f>1/$A$1*'[1]94Imp'!Z$253</f>
        <v>0</v>
      </c>
      <c r="AB15" s="10">
        <f>1/$A$1*'[1]94Imp'!AA$253</f>
        <v>0</v>
      </c>
      <c r="AC15" s="4"/>
      <c r="AD15" s="45">
        <f>1/1000*'[1]94Imp'!AB$253</f>
        <v>6.9623610443399998E-3</v>
      </c>
      <c r="AE15" s="10">
        <f>1/1000*'[1]94Imp'!AC$253</f>
        <v>1.02474354968E-2</v>
      </c>
      <c r="AF15" s="10">
        <f>1/1000*'[1]94Imp'!AD$253</f>
        <v>1.2513661900800001E-2</v>
      </c>
      <c r="AG15" s="10">
        <f>1/1000*'[1]94Imp'!AE$253</f>
        <v>1.5010501385600002E-2</v>
      </c>
      <c r="AH15" s="10">
        <f>1/1000*'[1]94Imp'!AF$253</f>
        <v>2.9621062846199999E-2</v>
      </c>
      <c r="AI15" s="10">
        <f>1/1000*'[1]94Imp'!AG$253</f>
        <v>4.1523907682399996E-2</v>
      </c>
      <c r="AJ15" s="10">
        <f>1/1000*'[1]94Imp'!AH$253</f>
        <v>3.8506239815599995E-2</v>
      </c>
      <c r="AK15" s="10">
        <f>1/1000*'[1]94Imp'!AI$253</f>
        <v>4.6426278185499992E-2</v>
      </c>
      <c r="AL15" s="10">
        <f>1/1000*'[1]94Imp'!AJ$253</f>
        <v>4.3396837950800002E-2</v>
      </c>
      <c r="AM15" s="10">
        <f>1/1000*'[1]94Imp'!AK$253</f>
        <v>2.5839912766799998E-2</v>
      </c>
      <c r="AN15" s="10">
        <f>1/1000*'[1]94Imp'!AL$253</f>
        <v>2.3005378517399998E-2</v>
      </c>
      <c r="AO15" s="10">
        <f>1/1000*'[1]94Imp'!AM$253</f>
        <v>2.4864535967999993E-2</v>
      </c>
      <c r="AP15" s="10">
        <f>1/1000*'[1]94Imp'!AN$253</f>
        <v>1.8204908075199998E-2</v>
      </c>
      <c r="AQ15" s="10">
        <f>1/1000*'[1]94Imp'!AO$253</f>
        <v>1.6707989397000002E-2</v>
      </c>
      <c r="AR15" s="10">
        <f>1/1000*'[1]94Imp'!AP$253</f>
        <v>2.0182055213499996E-2</v>
      </c>
      <c r="AS15" s="10">
        <f>1/1000*'[1]94Imp'!AQ$253</f>
        <v>2.2153255578999997E-2</v>
      </c>
      <c r="AT15" s="10">
        <f>1/1000*'[1]94Imp'!AR$253</f>
        <v>2.4244441768999998E-2</v>
      </c>
      <c r="AU15" s="10">
        <f>1/1000*'[1]94Imp'!AS$253</f>
        <v>3.2412462196400003E-2</v>
      </c>
      <c r="AV15" s="10">
        <f>1/1000*'[1]94Imp'!AT$253</f>
        <v>3.4056573765000001E-2</v>
      </c>
      <c r="AW15" s="10">
        <f>1/1000*'[1]94Imp'!AU$253</f>
        <v>3.3243579674166669E-2</v>
      </c>
      <c r="AX15" s="10">
        <f>1/1000*'[1]94Imp'!AV$253</f>
        <v>0</v>
      </c>
      <c r="AY15" s="10">
        <f>1/1000*'[1]94Imp'!AW$253</f>
        <v>0</v>
      </c>
      <c r="AZ15" s="10">
        <f>1/1000*'[1]94Imp'!AX$253</f>
        <v>0</v>
      </c>
      <c r="BA15" s="10">
        <f>1/1000*'[1]94Imp'!AY$253</f>
        <v>0</v>
      </c>
      <c r="BB15" s="10">
        <f>1/1000*'[1]94Imp'!AZ$253</f>
        <v>0</v>
      </c>
      <c r="BC15" s="10">
        <f>1/1000*'[1]94Imp'!BA$253</f>
        <v>0</v>
      </c>
      <c r="BD15" s="386"/>
    </row>
    <row r="16" spans="1:56">
      <c r="B16" s="8" t="s">
        <v>16</v>
      </c>
      <c r="C16" s="46">
        <f t="shared" ref="C16:AB16" si="5">SUM(C11:C11)-SUM(C12:C15)</f>
        <v>2.047779160919961E-3</v>
      </c>
      <c r="D16" s="37">
        <f t="shared" si="5"/>
        <v>1.7564998062154502E-3</v>
      </c>
      <c r="E16" s="37">
        <f t="shared" si="5"/>
        <v>2.0273334093924844E-3</v>
      </c>
      <c r="F16" s="37">
        <f t="shared" si="5"/>
        <v>3.5588539687151921E-3</v>
      </c>
      <c r="G16" s="37">
        <f t="shared" si="5"/>
        <v>5.1914079178512484E-3</v>
      </c>
      <c r="H16" s="37">
        <f t="shared" si="5"/>
        <v>5.3916999999999993E-3</v>
      </c>
      <c r="I16" s="37">
        <f t="shared" si="5"/>
        <v>5.0429000000000168E-3</v>
      </c>
      <c r="J16" s="37">
        <f t="shared" si="5"/>
        <v>6.2557107610661244E-3</v>
      </c>
      <c r="K16" s="37">
        <f t="shared" si="5"/>
        <v>6.7619456835504022E-3</v>
      </c>
      <c r="L16" s="37">
        <f t="shared" si="5"/>
        <v>5.1226728887670131E-3</v>
      </c>
      <c r="M16" s="37">
        <f t="shared" si="5"/>
        <v>3.7775550516528505E-3</v>
      </c>
      <c r="N16" s="37">
        <f t="shared" si="5"/>
        <v>3.1295304892910436E-3</v>
      </c>
      <c r="O16" s="37">
        <f t="shared" si="5"/>
        <v>2.2568452634973979E-3</v>
      </c>
      <c r="P16" s="37">
        <f t="shared" si="5"/>
        <v>1.9842015774297062E-3</v>
      </c>
      <c r="Q16" s="37">
        <f t="shared" si="5"/>
        <v>1.3525499461618309E-3</v>
      </c>
      <c r="R16" s="37">
        <f t="shared" si="5"/>
        <v>1.3092124999848284E-3</v>
      </c>
      <c r="S16" s="37">
        <f t="shared" si="5"/>
        <v>1.1369143665142592E-3</v>
      </c>
      <c r="T16" s="37">
        <f t="shared" si="5"/>
        <v>1.0545579075958642E-3</v>
      </c>
      <c r="U16" s="37">
        <f t="shared" si="5"/>
        <v>1.0506231776952341E-3</v>
      </c>
      <c r="V16" s="37">
        <f t="shared" si="5"/>
        <v>1.3128625636469465E-3</v>
      </c>
      <c r="W16" s="37">
        <f t="shared" si="5"/>
        <v>0</v>
      </c>
      <c r="X16" s="37">
        <f t="shared" si="5"/>
        <v>0</v>
      </c>
      <c r="Y16" s="37">
        <f t="shared" si="5"/>
        <v>0</v>
      </c>
      <c r="Z16" s="37">
        <f t="shared" si="5"/>
        <v>0</v>
      </c>
      <c r="AA16" s="37">
        <f t="shared" si="5"/>
        <v>0</v>
      </c>
      <c r="AB16" s="37">
        <f t="shared" si="5"/>
        <v>0</v>
      </c>
      <c r="AC16" s="4"/>
      <c r="AD16" s="47">
        <f t="shared" ref="AD16:BC16" si="6">SUM(AD11:AD11)-SUM(AD12:AD15)</f>
        <v>6.5385538303859847E-3</v>
      </c>
      <c r="AE16" s="39">
        <f t="shared" si="6"/>
        <v>5.2137801799999745E-3</v>
      </c>
      <c r="AF16" s="39">
        <f t="shared" si="6"/>
        <v>5.8385211504000112E-3</v>
      </c>
      <c r="AG16" s="39">
        <f t="shared" si="6"/>
        <v>9.0420786511999918E-3</v>
      </c>
      <c r="AH16" s="39">
        <f t="shared" si="6"/>
        <v>1.3836527869500098E-2</v>
      </c>
      <c r="AI16" s="39">
        <f t="shared" si="6"/>
        <v>1.6363134730800089E-2</v>
      </c>
      <c r="AJ16" s="39">
        <f t="shared" si="6"/>
        <v>1.5728760572799982E-2</v>
      </c>
      <c r="AK16" s="39">
        <f t="shared" si="6"/>
        <v>1.783905980049999E-2</v>
      </c>
      <c r="AL16" s="39">
        <f t="shared" si="6"/>
        <v>1.8854966194799982E-2</v>
      </c>
      <c r="AM16" s="39">
        <f t="shared" si="6"/>
        <v>1.3302627434799985E-2</v>
      </c>
      <c r="AN16" s="39">
        <f t="shared" si="6"/>
        <v>1.0420251231600008E-2</v>
      </c>
      <c r="AO16" s="39">
        <f t="shared" si="6"/>
        <v>8.1759370560000322E-3</v>
      </c>
      <c r="AP16" s="39">
        <f t="shared" si="6"/>
        <v>6.2466808976000265E-3</v>
      </c>
      <c r="AQ16" s="39">
        <f t="shared" si="6"/>
        <v>5.7910007564999921E-3</v>
      </c>
      <c r="AR16" s="39">
        <f t="shared" si="6"/>
        <v>4.2377622225000244E-3</v>
      </c>
      <c r="AS16" s="39">
        <f t="shared" si="6"/>
        <v>3.5275853514999955E-3</v>
      </c>
      <c r="AT16" s="39">
        <f t="shared" si="6"/>
        <v>2.5660808870999752E-3</v>
      </c>
      <c r="AU16" s="39">
        <f t="shared" si="6"/>
        <v>3.0569026773999974E-3</v>
      </c>
      <c r="AV16" s="39">
        <f t="shared" si="6"/>
        <v>2.4549328900000389E-3</v>
      </c>
      <c r="AW16" s="39">
        <f t="shared" si="6"/>
        <v>3.20069842083337E-3</v>
      </c>
      <c r="AX16" s="39">
        <f t="shared" si="6"/>
        <v>0</v>
      </c>
      <c r="AY16" s="39">
        <f t="shared" si="6"/>
        <v>0</v>
      </c>
      <c r="AZ16" s="39">
        <f t="shared" si="6"/>
        <v>0</v>
      </c>
      <c r="BA16" s="39">
        <f t="shared" si="6"/>
        <v>0</v>
      </c>
      <c r="BB16" s="39">
        <f t="shared" si="6"/>
        <v>0</v>
      </c>
      <c r="BC16" s="39">
        <f t="shared" si="6"/>
        <v>0</v>
      </c>
      <c r="BD16" s="386"/>
    </row>
    <row r="17" spans="2:56" ht="17.149999999999999" customHeight="1">
      <c r="B17" s="14" t="s">
        <v>216</v>
      </c>
      <c r="C17" s="26">
        <f>1/$A$1*'[1]94Imp'!$B$264</f>
        <v>7.4406040858046446E-2</v>
      </c>
      <c r="D17" s="28">
        <f>1/$A$1*'[1]94Imp'!$C$264</f>
        <v>8.3054208091450296E-2</v>
      </c>
      <c r="E17" s="28">
        <f>1/$A$1*'[1]94Imp'!D$264</f>
        <v>9.7899227796741081E-2</v>
      </c>
      <c r="F17" s="28">
        <f>1/$A$1*'[1]94Imp'!E$264</f>
        <v>0.11258914086462328</v>
      </c>
      <c r="G17" s="28">
        <f>1/$A$1*'[1]94Imp'!F$264</f>
        <v>0.17548159217727183</v>
      </c>
      <c r="H17" s="28">
        <f>1/$A$1*'[1]94Imp'!G$264</f>
        <v>0.20329790974485701</v>
      </c>
      <c r="I17" s="28">
        <f>1/$A$1*'[1]94Imp'!H$264</f>
        <v>0.12677401437973015</v>
      </c>
      <c r="J17" s="28">
        <f>1/$A$1*'[1]94Imp'!I$264</f>
        <v>0.23552555416940713</v>
      </c>
      <c r="K17" s="28">
        <f>1/$A$1*'[1]94Imp'!J$264</f>
        <v>0.22730508969034585</v>
      </c>
      <c r="L17" s="28">
        <f>1/$A$1*'[1]94Imp'!K$264</f>
        <v>0.2856351541175296</v>
      </c>
      <c r="M17" s="28">
        <f>1/$A$1*'[1]94Imp'!L$264</f>
        <v>0.2825622134501537</v>
      </c>
      <c r="N17" s="28">
        <f>1/$A$1*'[1]94Imp'!M$264</f>
        <v>0.29992153248908576</v>
      </c>
      <c r="O17" s="28">
        <f>1/$A$1*'[1]94Imp'!N$264</f>
        <v>0.24564816501447576</v>
      </c>
      <c r="P17" s="28">
        <f>1/$A$1*'[1]94Imp'!O$264</f>
        <v>0.23469039705161046</v>
      </c>
      <c r="Q17" s="28">
        <f>1/$A$1*'[1]94Imp'!P$264</f>
        <v>0.27477242816186642</v>
      </c>
      <c r="R17" s="28">
        <f>1/$A$1*'[1]94Imp'!Q$264</f>
        <v>0.29739435621748128</v>
      </c>
      <c r="S17" s="28">
        <f>1/$A$1*'[1]94Imp'!R$264</f>
        <v>0.29332641007441385</v>
      </c>
      <c r="T17" s="28">
        <f>1/$A$1*'[1]94Imp'!S$264</f>
        <v>0.33368923700096037</v>
      </c>
      <c r="U17" s="28">
        <f>1/$A$1*'[1]94Imp'!T$264</f>
        <v>0.36118618982154438</v>
      </c>
      <c r="V17" s="28">
        <f>1/$A$1*'[1]94Imp'!U$264</f>
        <v>0.34300080039249053</v>
      </c>
      <c r="W17" s="28">
        <f>1/$A$1*'[1]94Imp'!V$264</f>
        <v>0</v>
      </c>
      <c r="X17" s="28">
        <f>1/$A$1*'[1]94Imp'!W$264</f>
        <v>0</v>
      </c>
      <c r="Y17" s="28">
        <f>1/$A$1*'[1]94Imp'!X$264</f>
        <v>0</v>
      </c>
      <c r="Z17" s="28">
        <f>1/$A$1*'[1]94Imp'!Y$264</f>
        <v>0</v>
      </c>
      <c r="AA17" s="28">
        <f>1/$A$1*'[1]94Imp'!Z$264</f>
        <v>0</v>
      </c>
      <c r="AB17" s="28">
        <f>1/$A$1*'[1]94Imp'!AA$264</f>
        <v>0</v>
      </c>
      <c r="AC17" s="13"/>
      <c r="AD17" s="143">
        <f>1/1000*'[1]94Imp'!AB$264</f>
        <v>0.24950230082180097</v>
      </c>
      <c r="AE17" s="144">
        <f>1/1000*'[1]94Imp'!AC$264</f>
        <v>0.28287562271799993</v>
      </c>
      <c r="AF17" s="144">
        <f>1/1000*'[1]94Imp'!AD$264</f>
        <v>0.32085067834079983</v>
      </c>
      <c r="AG17" s="144">
        <f>1/1000*'[1]94Imp'!AE$264</f>
        <v>0.42506182508160006</v>
      </c>
      <c r="AH17" s="144">
        <f>1/1000*'[1]94Imp'!AF$264</f>
        <v>0.59835311624409993</v>
      </c>
      <c r="AI17" s="144">
        <f>1/1000*'[1]94Imp'!AG$264</f>
        <v>0.68483097600059994</v>
      </c>
      <c r="AJ17" s="144">
        <f>1/1000*'[1]94Imp'!AH$264</f>
        <v>0.56216591196279986</v>
      </c>
      <c r="AK17" s="144">
        <f>1/1000*'[1]94Imp'!AI$264</f>
        <v>0.91373764668900004</v>
      </c>
      <c r="AL17" s="144">
        <f>1/1000*'[1]94Imp'!AJ$264</f>
        <v>0.87264463685280014</v>
      </c>
      <c r="AM17" s="144">
        <f>1/1000*'[1]94Imp'!AK$264</f>
        <v>0.80656687715559994</v>
      </c>
      <c r="AN17" s="144">
        <f>1/1000*'[1]94Imp'!AL$264</f>
        <v>0.66622102575390008</v>
      </c>
      <c r="AO17" s="144">
        <f>1/1000*'[1]94Imp'!AM$264</f>
        <v>0.74175156556800004</v>
      </c>
      <c r="AP17" s="144">
        <f>1/1000*'[1]94Imp'!AN$264</f>
        <v>0.55528795571040002</v>
      </c>
      <c r="AQ17" s="144">
        <f>1/1000*'[1]94Imp'!AO$264</f>
        <v>0.53678724526680011</v>
      </c>
      <c r="AR17" s="144">
        <f>1/1000*'[1]94Imp'!AP$264</f>
        <v>0.64791872558699981</v>
      </c>
      <c r="AS17" s="144">
        <f>1/1000*'[1]94Imp'!AQ$264</f>
        <v>0.58888646136599987</v>
      </c>
      <c r="AT17" s="144">
        <f>1/1000*'[1]94Imp'!AR$264</f>
        <v>0.56089460095389998</v>
      </c>
      <c r="AU17" s="144">
        <f>1/1000*'[1]94Imp'!AS$264</f>
        <v>0.65123697168530004</v>
      </c>
      <c r="AV17" s="144">
        <f>1/1000*'[1]94Imp'!AT$264</f>
        <v>0.7725404253389998</v>
      </c>
      <c r="AW17" s="144">
        <f>1/1000*'[1]94Imp'!AU$264</f>
        <v>0.76943286548375001</v>
      </c>
      <c r="AX17" s="144">
        <f>1/1000*'[1]94Imp'!AV$264</f>
        <v>0</v>
      </c>
      <c r="AY17" s="144">
        <f>1/1000*'[1]94Imp'!AW$264</f>
        <v>0</v>
      </c>
      <c r="AZ17" s="144">
        <f>1/1000*'[1]94Imp'!AX$264</f>
        <v>0</v>
      </c>
      <c r="BA17" s="144">
        <f>1/1000*'[1]94Imp'!AY$264</f>
        <v>0</v>
      </c>
      <c r="BB17" s="144">
        <f>1/1000*'[1]94Imp'!AZ$264</f>
        <v>0</v>
      </c>
      <c r="BC17" s="144">
        <f>1/1000*'[1]94Imp'!BA$264</f>
        <v>0</v>
      </c>
      <c r="BD17" s="386"/>
    </row>
    <row r="18" spans="2:56">
      <c r="B18" s="5" t="s">
        <v>32</v>
      </c>
      <c r="C18" s="45">
        <f>1/$A$1*'[1]94Imp'!$B$85</f>
        <v>3.0377624399999997E-2</v>
      </c>
      <c r="D18" s="10">
        <f>1/$A$1*'[1]94Imp'!$C$85</f>
        <v>3.6356600000000003E-2</v>
      </c>
      <c r="E18" s="10">
        <f>1/$A$1*'[1]94Imp'!D$85</f>
        <v>4.5044926827339182E-2</v>
      </c>
      <c r="F18" s="10">
        <f>1/$A$1*'[1]94Imp'!E$85</f>
        <v>5.5501652516463759E-2</v>
      </c>
      <c r="G18" s="10">
        <f>1/$A$1*'[1]94Imp'!F$85</f>
        <v>9.0846478109673903E-2</v>
      </c>
      <c r="H18" s="10">
        <f>1/$A$1*'[1]94Imp'!G$85</f>
        <v>0.10547822470920704</v>
      </c>
      <c r="I18" s="10">
        <f>1/$A$1*'[1]94Imp'!H$85</f>
        <v>2.0394400000000007E-2</v>
      </c>
      <c r="J18" s="10">
        <f>1/$A$1*'[1]94Imp'!I$85</f>
        <v>0.1268333365</v>
      </c>
      <c r="K18" s="10">
        <f>1/$A$1*'[1]94Imp'!J$85</f>
        <v>9.4561301000000014E-2</v>
      </c>
      <c r="L18" s="10">
        <f>1/$A$1*'[1]94Imp'!K$85</f>
        <v>0.12910025679047618</v>
      </c>
      <c r="M18" s="10">
        <f>1/$A$1*'[1]94Imp'!L$85</f>
        <v>4.9164478000000005E-2</v>
      </c>
      <c r="N18" s="10">
        <f>1/$A$1*'[1]94Imp'!M$85</f>
        <v>3.913050296112975E-2</v>
      </c>
      <c r="O18" s="10">
        <f>1/$A$1*'[1]94Imp'!N$85</f>
        <v>3.324030155555556E-2</v>
      </c>
      <c r="P18" s="10">
        <f>1/$A$1*'[1]94Imp'!O$85</f>
        <v>2.4494800000000001E-2</v>
      </c>
      <c r="Q18" s="10">
        <f>1/$A$1*'[1]94Imp'!P$85</f>
        <v>3.3889342124999999E-2</v>
      </c>
      <c r="R18" s="10">
        <f>1/$A$1*'[1]94Imp'!Q$85</f>
        <v>4.5125440000000003E-2</v>
      </c>
      <c r="S18" s="10">
        <f>1/$A$1*'[1]94Imp'!R$85</f>
        <v>2.6317200000000002E-2</v>
      </c>
      <c r="T18" s="10">
        <f>1/$A$1*'[1]94Imp'!S$85</f>
        <v>2.0218639639428545E-2</v>
      </c>
      <c r="U18" s="10">
        <f>1/$A$1*'[1]94Imp'!T$85</f>
        <v>2.7222054769875222E-2</v>
      </c>
      <c r="V18" s="10">
        <f>1/$A$1*'[1]94Imp'!U$85</f>
        <v>1.7373727162213269E-2</v>
      </c>
      <c r="W18" s="10">
        <f>1/$A$1*'[1]94Imp'!V$85</f>
        <v>0</v>
      </c>
      <c r="X18" s="10">
        <f>1/$A$1*'[1]94Imp'!W$85</f>
        <v>0</v>
      </c>
      <c r="Y18" s="10">
        <f>1/$A$1*'[1]94Imp'!X$85</f>
        <v>0</v>
      </c>
      <c r="Z18" s="10">
        <f>1/$A$1*'[1]94Imp'!Y$85</f>
        <v>0</v>
      </c>
      <c r="AA18" s="10">
        <f>1/$A$1*'[1]94Imp'!Z$85</f>
        <v>0</v>
      </c>
      <c r="AB18" s="10">
        <f>1/$A$1*'[1]94Imp'!AA$85</f>
        <v>0</v>
      </c>
      <c r="AC18" s="4"/>
      <c r="AD18" s="45">
        <f>1/1000*'[1]94Imp'!AB$85</f>
        <v>7.9413231235070977E-2</v>
      </c>
      <c r="AE18" s="10">
        <f>1/1000*'[1]94Imp'!AC$85</f>
        <v>8.6022956766399997E-2</v>
      </c>
      <c r="AF18" s="10">
        <f>1/1000*'[1]94Imp'!AD$85</f>
        <v>0.1068920915712</v>
      </c>
      <c r="AG18" s="10">
        <f>1/1000*'[1]94Imp'!AE$85</f>
        <v>0.145115251064</v>
      </c>
      <c r="AH18" s="10">
        <f>1/1000*'[1]94Imp'!AF$85</f>
        <v>0.22820527080610001</v>
      </c>
      <c r="AI18" s="10">
        <f>1/1000*'[1]94Imp'!AG$85</f>
        <v>0.28304137285710002</v>
      </c>
      <c r="AJ18" s="10">
        <f>1/1000*'[1]94Imp'!AH$85</f>
        <v>7.9877419819199991E-2</v>
      </c>
      <c r="AK18" s="10">
        <f>1/1000*'[1]94Imp'!AI$85</f>
        <v>0.34667416691900005</v>
      </c>
      <c r="AL18" s="10">
        <f>1/1000*'[1]94Imp'!AJ$85</f>
        <v>0.30089662287520003</v>
      </c>
      <c r="AM18" s="10">
        <f>1/1000*'[1]94Imp'!AK$85</f>
        <v>0.33089123962839995</v>
      </c>
      <c r="AN18" s="10">
        <f>1/1000*'[1]94Imp'!AL$85</f>
        <v>0.10884251534399998</v>
      </c>
      <c r="AO18" s="10">
        <f>1/1000*'[1]94Imp'!AM$85</f>
        <v>8.0772484319999963E-2</v>
      </c>
      <c r="AP18" s="10">
        <f>1/1000*'[1]94Imp'!AN$85</f>
        <v>6.4867178974400003E-2</v>
      </c>
      <c r="AQ18" s="10">
        <f>1/1000*'[1]94Imp'!AO$85</f>
        <v>5.6222001761700009E-2</v>
      </c>
      <c r="AR18" s="10">
        <f>1/1000*'[1]94Imp'!AP$85</f>
        <v>7.7716363890500004E-2</v>
      </c>
      <c r="AS18" s="10">
        <f>1/1000*'[1]94Imp'!AQ$85</f>
        <v>7.3056445440999998E-2</v>
      </c>
      <c r="AT18" s="10">
        <f>1/1000*'[1]94Imp'!AR$85</f>
        <v>5.9017279112500001E-2</v>
      </c>
      <c r="AU18" s="10">
        <f>1/1000*'[1]94Imp'!AS$85</f>
        <v>7.0031560313000008E-2</v>
      </c>
      <c r="AV18" s="10">
        <f>1/1000*'[1]94Imp'!AT$85</f>
        <v>0.10276350093199998</v>
      </c>
      <c r="AW18" s="10">
        <f>1/1000*'[1]94Imp'!AU$85</f>
        <v>0.10064244372041667</v>
      </c>
      <c r="AX18" s="10">
        <f>1/1000*'[1]94Imp'!AV$85</f>
        <v>0</v>
      </c>
      <c r="AY18" s="10">
        <f>1/1000*'[1]94Imp'!AW$85</f>
        <v>0</v>
      </c>
      <c r="AZ18" s="10">
        <f>1/1000*'[1]94Imp'!AX$85</f>
        <v>0</v>
      </c>
      <c r="BA18" s="10">
        <f>1/1000*'[1]94Imp'!AY$85</f>
        <v>0</v>
      </c>
      <c r="BB18" s="10">
        <f>1/1000*'[1]94Imp'!AZ$85</f>
        <v>0</v>
      </c>
      <c r="BC18" s="10">
        <f>1/1000*'[1]94Imp'!BA$85</f>
        <v>0</v>
      </c>
      <c r="BD18" s="386"/>
    </row>
    <row r="19" spans="2:56">
      <c r="B19" s="5" t="s">
        <v>33</v>
      </c>
      <c r="C19" s="45">
        <f>1/$A$1*'[1]94Imp'!$B$91</f>
        <v>4.2751350669224062E-3</v>
      </c>
      <c r="D19" s="10">
        <f>1/$A$1*'[1]94Imp'!$C$91</f>
        <v>6.1115000000000006E-3</v>
      </c>
      <c r="E19" s="10">
        <f>1/$A$1*'[1]94Imp'!D$91</f>
        <v>6.1355000000000003E-3</v>
      </c>
      <c r="F19" s="10">
        <f>1/$A$1*'[1]94Imp'!E$91</f>
        <v>8.5915978867598195E-3</v>
      </c>
      <c r="G19" s="10">
        <f>1/$A$1*'[1]94Imp'!F$91</f>
        <v>1.61368E-2</v>
      </c>
      <c r="H19" s="10">
        <f>1/$A$1*'[1]94Imp'!G$91</f>
        <v>1.9947199999999998E-2</v>
      </c>
      <c r="I19" s="10">
        <f>1/$A$1*'[1]94Imp'!H$91</f>
        <v>1.7051267522190744E-2</v>
      </c>
      <c r="J19" s="10">
        <f>1/$A$1*'[1]94Imp'!I$91</f>
        <v>2.0881799999999999E-2</v>
      </c>
      <c r="K19" s="10">
        <f>1/$A$1*'[1]94Imp'!J$91</f>
        <v>3.2041741404886678E-2</v>
      </c>
      <c r="L19" s="10">
        <f>1/$A$1*'[1]94Imp'!K$91</f>
        <v>4.5865162027403109E-2</v>
      </c>
      <c r="M19" s="10">
        <f>1/$A$1*'[1]94Imp'!L$91</f>
        <v>4.7573500000000005E-2</v>
      </c>
      <c r="N19" s="10">
        <f>1/$A$1*'[1]94Imp'!M$91</f>
        <v>5.1492800000000012E-2</v>
      </c>
      <c r="O19" s="10">
        <f>1/$A$1*'[1]94Imp'!N$91</f>
        <v>2.2931312854686962E-2</v>
      </c>
      <c r="P19" s="10">
        <f>1/$A$1*'[1]94Imp'!O$91</f>
        <v>1.8240299999999997E-2</v>
      </c>
      <c r="Q19" s="10">
        <f>1/$A$1*'[1]94Imp'!P$91</f>
        <v>2.9945671642857146E-2</v>
      </c>
      <c r="R19" s="10">
        <f>1/$A$1*'[1]94Imp'!Q$91</f>
        <v>3.9644700000000005E-2</v>
      </c>
      <c r="S19" s="10">
        <f>1/$A$1*'[1]94Imp'!R$91</f>
        <v>3.2480700000000001E-2</v>
      </c>
      <c r="T19" s="10">
        <f>1/$A$1*'[1]94Imp'!S$91</f>
        <v>3.84421E-2</v>
      </c>
      <c r="U19" s="10">
        <f>1/$A$1*'[1]94Imp'!T$91</f>
        <v>4.2337400000000004E-2</v>
      </c>
      <c r="V19" s="10">
        <f>1/$A$1*'[1]94Imp'!U$91</f>
        <v>3.9170499999999997E-2</v>
      </c>
      <c r="W19" s="10">
        <f>1/$A$1*'[1]94Imp'!V$91</f>
        <v>0</v>
      </c>
      <c r="X19" s="10">
        <f>1/$A$1*'[1]94Imp'!W$91</f>
        <v>0</v>
      </c>
      <c r="Y19" s="10">
        <f>1/$A$1*'[1]94Imp'!X$91</f>
        <v>0</v>
      </c>
      <c r="Z19" s="10">
        <f>1/$A$1*'[1]94Imp'!Y$91</f>
        <v>0</v>
      </c>
      <c r="AA19" s="10">
        <f>1/$A$1*'[1]94Imp'!Z$91</f>
        <v>0</v>
      </c>
      <c r="AB19" s="10">
        <f>1/$A$1*'[1]94Imp'!AA$91</f>
        <v>0</v>
      </c>
      <c r="AC19" s="4"/>
      <c r="AD19" s="45">
        <f>1/1000*'[1]94Imp'!AB$91</f>
        <v>2.2786405524285E-2</v>
      </c>
      <c r="AE19" s="10">
        <f>1/1000*'[1]94Imp'!AC$91</f>
        <v>2.9876228153199996E-2</v>
      </c>
      <c r="AF19" s="10">
        <f>1/1000*'[1]94Imp'!AD$91</f>
        <v>3.3265590523199995E-2</v>
      </c>
      <c r="AG19" s="10">
        <f>1/1000*'[1]94Imp'!AE$91</f>
        <v>4.4943176667199991E-2</v>
      </c>
      <c r="AH19" s="10">
        <f>1/1000*'[1]94Imp'!AF$91</f>
        <v>5.9520258000700002E-2</v>
      </c>
      <c r="AI19" s="10">
        <f>1/1000*'[1]94Imp'!AG$91</f>
        <v>6.9104662898699987E-2</v>
      </c>
      <c r="AJ19" s="10">
        <f>1/1000*'[1]94Imp'!AH$91</f>
        <v>7.8024313680399998E-2</v>
      </c>
      <c r="AK19" s="10">
        <f>1/1000*'[1]94Imp'!AI$91</f>
        <v>0.11163691854650001</v>
      </c>
      <c r="AL19" s="10">
        <f>1/1000*'[1]94Imp'!AJ$91</f>
        <v>0.12383497966960004</v>
      </c>
      <c r="AM19" s="10">
        <f>1/1000*'[1]94Imp'!AK$91</f>
        <v>0.126953461602</v>
      </c>
      <c r="AN19" s="10">
        <f>1/1000*'[1]94Imp'!AL$91</f>
        <v>0.1097645502996</v>
      </c>
      <c r="AO19" s="10">
        <f>1/1000*'[1]94Imp'!AM$91</f>
        <v>0.13287107433599998</v>
      </c>
      <c r="AP19" s="10">
        <f>1/1000*'[1]94Imp'!AN$91</f>
        <v>8.0622799576000007E-2</v>
      </c>
      <c r="AQ19" s="10">
        <f>1/1000*'[1]94Imp'!AO$91</f>
        <v>7.0554678996299997E-2</v>
      </c>
      <c r="AR19" s="10">
        <f>1/1000*'[1]94Imp'!AP$91</f>
        <v>9.6135903467999981E-2</v>
      </c>
      <c r="AS19" s="10">
        <f>1/1000*'[1]94Imp'!AQ$91</f>
        <v>9.2023789522000007E-2</v>
      </c>
      <c r="AT19" s="10">
        <f>1/1000*'[1]94Imp'!AR$91</f>
        <v>7.9319873984400005E-2</v>
      </c>
      <c r="AU19" s="10">
        <f>1/1000*'[1]94Imp'!AS$91</f>
        <v>8.7144802687799991E-2</v>
      </c>
      <c r="AV19" s="10">
        <f>1/1000*'[1]94Imp'!AT$91</f>
        <v>0.10158160573400001</v>
      </c>
      <c r="AW19" s="10">
        <f>1/1000*'[1]94Imp'!AU$91</f>
        <v>0.10610450230833333</v>
      </c>
      <c r="AX19" s="10">
        <f>1/1000*'[1]94Imp'!AV$91</f>
        <v>0</v>
      </c>
      <c r="AY19" s="10">
        <f>1/1000*'[1]94Imp'!AW$91</f>
        <v>0</v>
      </c>
      <c r="AZ19" s="10">
        <f>1/1000*'[1]94Imp'!AX$91</f>
        <v>0</v>
      </c>
      <c r="BA19" s="10">
        <f>1/1000*'[1]94Imp'!AY$91</f>
        <v>0</v>
      </c>
      <c r="BB19" s="10">
        <f>1/1000*'[1]94Imp'!AZ$91</f>
        <v>0</v>
      </c>
      <c r="BC19" s="10">
        <f>1/1000*'[1]94Imp'!BA$91</f>
        <v>0</v>
      </c>
      <c r="BD19" s="386"/>
    </row>
    <row r="20" spans="2:56">
      <c r="B20" s="5" t="s">
        <v>40</v>
      </c>
      <c r="C20" s="45">
        <f>1/$A$1*'[1]94Imp'!$B$114</f>
        <v>1.5893600000000001E-2</v>
      </c>
      <c r="D20" s="10">
        <f>1/$A$1*'[1]94Imp'!$C$114</f>
        <v>1.6774237200000004E-2</v>
      </c>
      <c r="E20" s="10">
        <f>1/$A$1*'[1]94Imp'!D$114</f>
        <v>1.8627100000000004E-2</v>
      </c>
      <c r="F20" s="10">
        <f>1/$A$1*'[1]94Imp'!E$114</f>
        <v>2.0176900000000005E-2</v>
      </c>
      <c r="G20" s="10">
        <f>1/$A$1*'[1]94Imp'!F$114</f>
        <v>2.4894000000000003E-2</v>
      </c>
      <c r="H20" s="10">
        <f>1/$A$1*'[1]94Imp'!G$114</f>
        <v>2.6968900000000004E-2</v>
      </c>
      <c r="I20" s="10">
        <f>1/$A$1*'[1]94Imp'!H$114</f>
        <v>2.8480800000000004E-2</v>
      </c>
      <c r="J20" s="10">
        <f>1/$A$1*'[1]94Imp'!I$114</f>
        <v>2.8696300000000001E-2</v>
      </c>
      <c r="K20" s="10">
        <f>1/$A$1*'[1]94Imp'!J$114</f>
        <v>2.2792902750000003E-2</v>
      </c>
      <c r="L20" s="10">
        <f>1/$A$1*'[1]94Imp'!K$114</f>
        <v>1.9364175050000001E-2</v>
      </c>
      <c r="M20" s="10">
        <f>1/$A$1*'[1]94Imp'!L$114</f>
        <v>3.66229E-2</v>
      </c>
      <c r="N20" s="10">
        <f>1/$A$1*'[1]94Imp'!M$114</f>
        <v>3.5490299999999995E-2</v>
      </c>
      <c r="O20" s="10">
        <f>1/$A$1*'[1]94Imp'!N$114</f>
        <v>4.2830937600000007E-2</v>
      </c>
      <c r="P20" s="10">
        <f>1/$A$1*'[1]94Imp'!O$114</f>
        <v>4.2832701538461547E-2</v>
      </c>
      <c r="Q20" s="10">
        <f>1/$A$1*'[1]94Imp'!P$114</f>
        <v>4.8431200000000008E-2</v>
      </c>
      <c r="R20" s="10">
        <f>1/$A$1*'[1]94Imp'!Q$114</f>
        <v>5.562001300000001E-2</v>
      </c>
      <c r="S20" s="10">
        <f>1/$A$1*'[1]94Imp'!R$114</f>
        <v>6.0744800000000002E-2</v>
      </c>
      <c r="T20" s="10">
        <f>1/$A$1*'[1]94Imp'!S$114</f>
        <v>5.4760300000000012E-2</v>
      </c>
      <c r="U20" s="10">
        <f>1/$A$1*'[1]94Imp'!T$114</f>
        <v>5.5438200000000007E-2</v>
      </c>
      <c r="V20" s="10">
        <f>1/$A$1*'[1]94Imp'!U$114</f>
        <v>6.2958547081393895E-2</v>
      </c>
      <c r="W20" s="10">
        <f>1/$A$1*'[1]94Imp'!V$114</f>
        <v>0</v>
      </c>
      <c r="X20" s="10">
        <f>1/$A$1*'[1]94Imp'!W$114</f>
        <v>0</v>
      </c>
      <c r="Y20" s="10">
        <f>1/$A$1*'[1]94Imp'!X$114</f>
        <v>0</v>
      </c>
      <c r="Z20" s="10">
        <f>1/$A$1*'[1]94Imp'!Y$114</f>
        <v>0</v>
      </c>
      <c r="AA20" s="10">
        <f>1/$A$1*'[1]94Imp'!Z$114</f>
        <v>0</v>
      </c>
      <c r="AB20" s="10">
        <f>1/$A$1*'[1]94Imp'!AA$114</f>
        <v>0</v>
      </c>
      <c r="AC20" s="4"/>
      <c r="AD20" s="45">
        <f>1/1000*'[1]94Imp'!AB$114</f>
        <v>7.8765407229644993E-2</v>
      </c>
      <c r="AE20" s="10">
        <f>1/1000*'[1]94Imp'!AC$114</f>
        <v>9.8098255440400003E-2</v>
      </c>
      <c r="AF20" s="10">
        <f>1/1000*'[1]94Imp'!AD$114</f>
        <v>9.8476889851199984E-2</v>
      </c>
      <c r="AG20" s="10">
        <f>1/1000*'[1]94Imp'!AE$114</f>
        <v>0.131226818632</v>
      </c>
      <c r="AH20" s="10">
        <f>1/1000*'[1]94Imp'!AF$114</f>
        <v>0.16453831915570002</v>
      </c>
      <c r="AI20" s="10">
        <f>1/1000*'[1]94Imp'!AG$114</f>
        <v>0.17239961232779996</v>
      </c>
      <c r="AJ20" s="10">
        <f>1/1000*'[1]94Imp'!AH$114</f>
        <v>0.20679211428239999</v>
      </c>
      <c r="AK20" s="10">
        <f>1/1000*'[1]94Imp'!AI$114</f>
        <v>0.23713671458149999</v>
      </c>
      <c r="AL20" s="10">
        <f>1/1000*'[1]94Imp'!AJ$114</f>
        <v>0.20326563221320001</v>
      </c>
      <c r="AM20" s="10">
        <f>1/1000*'[1]94Imp'!AK$114</f>
        <v>0.1245060325432</v>
      </c>
      <c r="AN20" s="10">
        <f>1/1000*'[1]94Imp'!AL$114</f>
        <v>0.13903196954310001</v>
      </c>
      <c r="AO20" s="10">
        <f>1/1000*'[1]94Imp'!AM$114</f>
        <v>0.13812087009599999</v>
      </c>
      <c r="AP20" s="10">
        <f>1/1000*'[1]94Imp'!AN$114</f>
        <v>0.10925024293919997</v>
      </c>
      <c r="AQ20" s="10">
        <f>1/1000*'[1]94Imp'!AO$114</f>
        <v>9.8490809614200037E-2</v>
      </c>
      <c r="AR20" s="10">
        <f>1/1000*'[1]94Imp'!AP$114</f>
        <v>0.12350697701149999</v>
      </c>
      <c r="AS20" s="10">
        <f>1/1000*'[1]94Imp'!AQ$114</f>
        <v>0.11599874202699997</v>
      </c>
      <c r="AT20" s="10">
        <f>1/1000*'[1]94Imp'!AR$114</f>
        <v>0.116539656568</v>
      </c>
      <c r="AU20" s="10">
        <f>1/1000*'[1]94Imp'!AS$114</f>
        <v>0.12260895851489999</v>
      </c>
      <c r="AV20" s="10">
        <f>1/1000*'[1]94Imp'!AT$114</f>
        <v>0.13525066033099997</v>
      </c>
      <c r="AW20" s="10">
        <f>1/1000*'[1]94Imp'!AU$114</f>
        <v>0.14041711388916667</v>
      </c>
      <c r="AX20" s="10">
        <f>1/1000*'[1]94Imp'!AV$114</f>
        <v>0</v>
      </c>
      <c r="AY20" s="10">
        <f>1/1000*'[1]94Imp'!AW$114</f>
        <v>0</v>
      </c>
      <c r="AZ20" s="10">
        <f>1/1000*'[1]94Imp'!AX$114</f>
        <v>0</v>
      </c>
      <c r="BA20" s="10">
        <f>1/1000*'[1]94Imp'!AY$114</f>
        <v>0</v>
      </c>
      <c r="BB20" s="10">
        <f>1/1000*'[1]94Imp'!AZ$114</f>
        <v>0</v>
      </c>
      <c r="BC20" s="10">
        <f>1/1000*'[1]94Imp'!BA$114</f>
        <v>0</v>
      </c>
      <c r="BD20" s="386"/>
    </row>
    <row r="21" spans="2:56">
      <c r="B21" s="5" t="s">
        <v>118</v>
      </c>
      <c r="C21" s="45">
        <f>1/$A$1*'[1]94Imp'!$B$189</f>
        <v>5.2594758082742787E-3</v>
      </c>
      <c r="D21" s="10">
        <f>1/$A$1*'[1]94Imp'!$C$189</f>
        <v>6.3289855000562764E-3</v>
      </c>
      <c r="E21" s="10">
        <f>1/$A$1*'[1]94Imp'!D$189</f>
        <v>6.1553509833219165E-3</v>
      </c>
      <c r="F21" s="10">
        <f>1/$A$1*'[1]94Imp'!E$189</f>
        <v>6.2552611504734521E-3</v>
      </c>
      <c r="G21" s="10">
        <f>1/$A$1*'[1]94Imp'!F$189</f>
        <v>8.5427790579171332E-3</v>
      </c>
      <c r="H21" s="10">
        <f>1/$A$1*'[1]94Imp'!G$189</f>
        <v>1.0767700000000002E-2</v>
      </c>
      <c r="I21" s="10">
        <f>1/$A$1*'[1]94Imp'!H$189</f>
        <v>1.1873889624318443E-2</v>
      </c>
      <c r="J21" s="10">
        <f>1/$A$1*'[1]94Imp'!I$189</f>
        <v>1.4372815346721772E-2</v>
      </c>
      <c r="K21" s="10">
        <f>1/$A$1*'[1]94Imp'!J$189</f>
        <v>1.8837229680030449E-2</v>
      </c>
      <c r="L21" s="10">
        <f>1/$A$1*'[1]94Imp'!K$189</f>
        <v>3.3008309131768734E-2</v>
      </c>
      <c r="M21" s="10">
        <f>1/$A$1*'[1]94Imp'!L$189</f>
        <v>3.294524387295672E-2</v>
      </c>
      <c r="N21" s="10">
        <f>1/$A$1*'[1]94Imp'!M$189</f>
        <v>4.5501102805810517E-2</v>
      </c>
      <c r="O21" s="10">
        <f>1/$A$1*'[1]94Imp'!N$189</f>
        <v>4.4080356000000001E-2</v>
      </c>
      <c r="P21" s="10">
        <f>1/$A$1*'[1]94Imp'!O$189</f>
        <v>4.2646500000000004E-2</v>
      </c>
      <c r="Q21" s="10">
        <f>1/$A$1*'[1]94Imp'!P$189</f>
        <v>4.6791299999999994E-2</v>
      </c>
      <c r="R21" s="10">
        <f>1/$A$1*'[1]94Imp'!Q$189</f>
        <v>4.9402973000000003E-2</v>
      </c>
      <c r="S21" s="10">
        <f>1/$A$1*'[1]94Imp'!R$189</f>
        <v>6.4165800000000009E-2</v>
      </c>
      <c r="T21" s="10">
        <f>1/$A$1*'[1]94Imp'!S$189</f>
        <v>6.974474978623825E-2</v>
      </c>
      <c r="U21" s="10">
        <f>1/$A$1*'[1]94Imp'!T$189</f>
        <v>7.2002784368914163E-2</v>
      </c>
      <c r="V21" s="10">
        <f>1/$A$1*'[1]94Imp'!U$189</f>
        <v>6.9078759961006916E-2</v>
      </c>
      <c r="W21" s="10">
        <f>1/$A$1*'[1]94Imp'!V$189</f>
        <v>0</v>
      </c>
      <c r="X21" s="10">
        <f>1/$A$1*'[1]94Imp'!W$189</f>
        <v>0</v>
      </c>
      <c r="Y21" s="10">
        <f>1/$A$1*'[1]94Imp'!X$189</f>
        <v>0</v>
      </c>
      <c r="Z21" s="10">
        <f>1/$A$1*'[1]94Imp'!Y$189</f>
        <v>0</v>
      </c>
      <c r="AA21" s="10">
        <f>1/$A$1*'[1]94Imp'!Z$189</f>
        <v>0</v>
      </c>
      <c r="AB21" s="10">
        <f>1/$A$1*'[1]94Imp'!AA$189</f>
        <v>0</v>
      </c>
      <c r="AC21" s="4"/>
      <c r="AD21" s="45">
        <f>1/1000*'[1]94Imp'!AB$189</f>
        <v>1.6368784038441001E-2</v>
      </c>
      <c r="AE21" s="10">
        <f>1/1000*'[1]94Imp'!AC$189</f>
        <v>1.8708006593200002E-2</v>
      </c>
      <c r="AF21" s="10">
        <f>1/1000*'[1]94Imp'!AD$189</f>
        <v>2.5144183886399999E-2</v>
      </c>
      <c r="AG21" s="10">
        <f>1/1000*'[1]94Imp'!AE$189</f>
        <v>2.6802406198400002E-2</v>
      </c>
      <c r="AH21" s="10">
        <f>1/1000*'[1]94Imp'!AF$189</f>
        <v>3.9095234659599999E-2</v>
      </c>
      <c r="AI21" s="10">
        <f>1/1000*'[1]94Imp'!AG$189</f>
        <v>4.4173180065299994E-2</v>
      </c>
      <c r="AJ21" s="10">
        <f>1/1000*'[1]94Imp'!AH$189</f>
        <v>5.3457257892000003E-2</v>
      </c>
      <c r="AK21" s="10">
        <f>1/1000*'[1]94Imp'!AI$189</f>
        <v>6.5555595211000017E-2</v>
      </c>
      <c r="AL21" s="10">
        <f>1/1000*'[1]94Imp'!AJ$189</f>
        <v>7.0460409543999999E-2</v>
      </c>
      <c r="AM21" s="10">
        <f>1/1000*'[1]94Imp'!AK$189</f>
        <v>8.4741544047600009E-2</v>
      </c>
      <c r="AN21" s="10">
        <f>1/1000*'[1]94Imp'!AL$189</f>
        <v>7.6025949294599993E-2</v>
      </c>
      <c r="AO21" s="10">
        <f>1/1000*'[1]94Imp'!AM$189</f>
        <v>0.11192592455999999</v>
      </c>
      <c r="AP21" s="10">
        <f>1/1000*'[1]94Imp'!AN$189</f>
        <v>9.335651404640001E-2</v>
      </c>
      <c r="AQ21" s="10">
        <f>1/1000*'[1]94Imp'!AO$189</f>
        <v>9.0411310608000006E-2</v>
      </c>
      <c r="AR21" s="10">
        <f>1/1000*'[1]94Imp'!AP$189</f>
        <v>0.10988245625199999</v>
      </c>
      <c r="AS21" s="10">
        <f>1/1000*'[1]94Imp'!AQ$189</f>
        <v>0.10147221718550001</v>
      </c>
      <c r="AT21" s="10">
        <f>1/1000*'[1]94Imp'!AR$189</f>
        <v>0.1113910617564</v>
      </c>
      <c r="AU21" s="10">
        <f>1/1000*'[1]94Imp'!AS$189</f>
        <v>0.11768055979679999</v>
      </c>
      <c r="AV21" s="10">
        <f>1/1000*'[1]94Imp'!AT$189</f>
        <v>0.13475769675900001</v>
      </c>
      <c r="AW21" s="10">
        <f>1/1000*'[1]94Imp'!AU$189</f>
        <v>0.13291907173750001</v>
      </c>
      <c r="AX21" s="10">
        <f>1/1000*'[1]94Imp'!AV$189</f>
        <v>0</v>
      </c>
      <c r="AY21" s="10">
        <f>1/1000*'[1]94Imp'!AW$189</f>
        <v>0</v>
      </c>
      <c r="AZ21" s="10">
        <f>1/1000*'[1]94Imp'!AX$189</f>
        <v>0</v>
      </c>
      <c r="BA21" s="10">
        <f>1/1000*'[1]94Imp'!AY$189</f>
        <v>0</v>
      </c>
      <c r="BB21" s="10">
        <f>1/1000*'[1]94Imp'!AZ$189</f>
        <v>0</v>
      </c>
      <c r="BC21" s="10">
        <f>1/1000*'[1]94Imp'!BA$189</f>
        <v>0</v>
      </c>
      <c r="BD21" s="386"/>
    </row>
    <row r="22" spans="2:56">
      <c r="B22" s="5" t="s">
        <v>16</v>
      </c>
      <c r="C22" s="19">
        <f t="shared" ref="C22:AB22" si="7">SUM(C17:C17)-SUM(C18:C21)</f>
        <v>1.8600205582849763E-2</v>
      </c>
      <c r="D22" s="15">
        <f t="shared" si="7"/>
        <v>1.7482885391394018E-2</v>
      </c>
      <c r="E22" s="15">
        <f t="shared" si="7"/>
        <v>2.1936349986079975E-2</v>
      </c>
      <c r="F22" s="15">
        <f t="shared" si="7"/>
        <v>2.2063729310926247E-2</v>
      </c>
      <c r="G22" s="15">
        <f t="shared" si="7"/>
        <v>3.5061535009680789E-2</v>
      </c>
      <c r="H22" s="15">
        <f t="shared" si="7"/>
        <v>4.0135885035649965E-2</v>
      </c>
      <c r="I22" s="15">
        <f t="shared" si="7"/>
        <v>4.897365723322096E-2</v>
      </c>
      <c r="J22" s="15">
        <f t="shared" si="7"/>
        <v>4.4741302322685333E-2</v>
      </c>
      <c r="K22" s="15">
        <f t="shared" si="7"/>
        <v>5.9071914855428703E-2</v>
      </c>
      <c r="L22" s="15">
        <f t="shared" si="7"/>
        <v>5.8297251117881588E-2</v>
      </c>
      <c r="M22" s="15">
        <f t="shared" si="7"/>
        <v>0.11625609157719696</v>
      </c>
      <c r="N22" s="15">
        <f t="shared" si="7"/>
        <v>0.1283068267221455</v>
      </c>
      <c r="O22" s="15">
        <f t="shared" si="7"/>
        <v>0.10256525700423322</v>
      </c>
      <c r="P22" s="15">
        <f t="shared" si="7"/>
        <v>0.10647609551314891</v>
      </c>
      <c r="Q22" s="15">
        <f t="shared" si="7"/>
        <v>0.11571491439400927</v>
      </c>
      <c r="R22" s="15">
        <f t="shared" si="7"/>
        <v>0.10760123021748125</v>
      </c>
      <c r="S22" s="15">
        <f t="shared" si="7"/>
        <v>0.10961791007441385</v>
      </c>
      <c r="T22" s="15">
        <f t="shared" si="7"/>
        <v>0.15052344757529357</v>
      </c>
      <c r="U22" s="15">
        <f t="shared" si="7"/>
        <v>0.16418575068275498</v>
      </c>
      <c r="V22" s="15">
        <f t="shared" si="7"/>
        <v>0.15441926618787644</v>
      </c>
      <c r="W22" s="15">
        <f t="shared" si="7"/>
        <v>0</v>
      </c>
      <c r="X22" s="15">
        <f t="shared" si="7"/>
        <v>0</v>
      </c>
      <c r="Y22" s="15">
        <f t="shared" si="7"/>
        <v>0</v>
      </c>
      <c r="Z22" s="15">
        <f t="shared" si="7"/>
        <v>0</v>
      </c>
      <c r="AA22" s="15">
        <f t="shared" si="7"/>
        <v>0</v>
      </c>
      <c r="AB22" s="15">
        <f t="shared" si="7"/>
        <v>0</v>
      </c>
      <c r="AC22" s="4"/>
      <c r="AD22" s="20">
        <f t="shared" ref="AD22:BC22" si="8">SUM(AD17:AD17)-SUM(AD18:AD21)</f>
        <v>5.2168472794358989E-2</v>
      </c>
      <c r="AE22" s="12">
        <f t="shared" si="8"/>
        <v>5.0170175764799929E-2</v>
      </c>
      <c r="AF22" s="12">
        <f t="shared" si="8"/>
        <v>5.7071922508799833E-2</v>
      </c>
      <c r="AG22" s="12">
        <f t="shared" si="8"/>
        <v>7.697417252000005E-2</v>
      </c>
      <c r="AH22" s="12">
        <f t="shared" si="8"/>
        <v>0.10699403362199983</v>
      </c>
      <c r="AI22" s="12">
        <f t="shared" si="8"/>
        <v>0.11611214785169999</v>
      </c>
      <c r="AJ22" s="12">
        <f t="shared" si="8"/>
        <v>0.14401480628879987</v>
      </c>
      <c r="AK22" s="12">
        <f t="shared" si="8"/>
        <v>0.15273425143100006</v>
      </c>
      <c r="AL22" s="12">
        <f t="shared" si="8"/>
        <v>0.17418699255080006</v>
      </c>
      <c r="AM22" s="12">
        <f t="shared" si="8"/>
        <v>0.13947459933439998</v>
      </c>
      <c r="AN22" s="12">
        <f t="shared" si="8"/>
        <v>0.23255604127260004</v>
      </c>
      <c r="AO22" s="12">
        <f t="shared" si="8"/>
        <v>0.27806121225600011</v>
      </c>
      <c r="AP22" s="12">
        <f t="shared" si="8"/>
        <v>0.20719122017440006</v>
      </c>
      <c r="AQ22" s="12">
        <f t="shared" si="8"/>
        <v>0.22110844428660004</v>
      </c>
      <c r="AR22" s="12">
        <f t="shared" si="8"/>
        <v>0.24067702496499987</v>
      </c>
      <c r="AS22" s="12">
        <f t="shared" si="8"/>
        <v>0.20633526719049988</v>
      </c>
      <c r="AT22" s="12">
        <f t="shared" si="8"/>
        <v>0.19462672953259996</v>
      </c>
      <c r="AU22" s="12">
        <f t="shared" si="8"/>
        <v>0.25377109037280005</v>
      </c>
      <c r="AV22" s="12">
        <f t="shared" si="8"/>
        <v>0.29818696158299984</v>
      </c>
      <c r="AW22" s="12">
        <f t="shared" si="8"/>
        <v>0.28934973382833334</v>
      </c>
      <c r="AX22" s="12">
        <f t="shared" si="8"/>
        <v>0</v>
      </c>
      <c r="AY22" s="12">
        <f t="shared" si="8"/>
        <v>0</v>
      </c>
      <c r="AZ22" s="12">
        <f t="shared" si="8"/>
        <v>0</v>
      </c>
      <c r="BA22" s="12">
        <f t="shared" si="8"/>
        <v>0</v>
      </c>
      <c r="BB22" s="12">
        <f t="shared" si="8"/>
        <v>0</v>
      </c>
      <c r="BC22" s="12">
        <f t="shared" si="8"/>
        <v>0</v>
      </c>
      <c r="BD22" s="386"/>
    </row>
    <row r="23" spans="2:56" ht="17.149999999999999" customHeight="1">
      <c r="B23" s="17" t="s">
        <v>25</v>
      </c>
      <c r="C23" s="62">
        <f>1/$A$1*'[1]94Imp'!$B$194</f>
        <v>1.2200000000000001E-4</v>
      </c>
      <c r="D23" s="63">
        <f>1/$A$1*'[1]94Imp'!$C$194</f>
        <v>4.3600000000000003E-5</v>
      </c>
      <c r="E23" s="63">
        <f>1/$A$1*'[1]94Imp'!D$194</f>
        <v>1.2800000000000001E-5</v>
      </c>
      <c r="F23" s="63">
        <f>1/$A$1*'[1]94Imp'!E$194</f>
        <v>4.8200000000000006E-5</v>
      </c>
      <c r="G23" s="63">
        <f>1/$A$1*'[1]94Imp'!F$194</f>
        <v>4.7910000000000004E-4</v>
      </c>
      <c r="H23" s="63">
        <f>1/$A$1*'[1]94Imp'!G$194</f>
        <v>7.2840000000000003E-4</v>
      </c>
      <c r="I23" s="63">
        <f>1/$A$1*'[1]94Imp'!H$194</f>
        <v>7.9210000000000012E-4</v>
      </c>
      <c r="J23" s="63">
        <f>1/$A$1*'[1]94Imp'!I$194</f>
        <v>3.6070000000000004E-4</v>
      </c>
      <c r="K23" s="63">
        <f>1/$A$1*'[1]94Imp'!J$194</f>
        <v>1.6700000000000002E-4</v>
      </c>
      <c r="L23" s="63">
        <f>1/$A$1*'[1]94Imp'!K$194</f>
        <v>1.8330000000000004E-4</v>
      </c>
      <c r="M23" s="63">
        <f>1/$A$1*'[1]94Imp'!L$194</f>
        <v>1.5828999999999999E-3</v>
      </c>
      <c r="N23" s="63">
        <f>1/$A$1*'[1]94Imp'!M$194</f>
        <v>2.1771670068054731E-3</v>
      </c>
      <c r="O23" s="63">
        <f>1/$A$1*'[1]94Imp'!N$194</f>
        <v>1.6772585558075238E-3</v>
      </c>
      <c r="P23" s="63">
        <f>1/$A$1*'[1]94Imp'!O$194</f>
        <v>9.2291833461251869E-4</v>
      </c>
      <c r="Q23" s="63">
        <f>1/$A$1*'[1]94Imp'!P$194</f>
        <v>9.1744723670426323E-4</v>
      </c>
      <c r="R23" s="63">
        <f>1/$A$1*'[1]94Imp'!Q$194</f>
        <v>1.3725688255383538E-3</v>
      </c>
      <c r="S23" s="63">
        <f>1/$A$1*'[1]94Imp'!R$194</f>
        <v>1.2916988078267952E-3</v>
      </c>
      <c r="T23" s="63">
        <f>1/$A$1*'[1]94Imp'!S$194</f>
        <v>1.7227468624050942E-3</v>
      </c>
      <c r="U23" s="63">
        <f>1/$A$1*'[1]94Imp'!T$194</f>
        <v>6.3134266088021073E-3</v>
      </c>
      <c r="V23" s="63">
        <f>1/$A$1*'[1]94Imp'!U$194</f>
        <v>1.1233212838217333E-2</v>
      </c>
      <c r="W23" s="63">
        <f>1/$A$1*'[1]94Imp'!V$194</f>
        <v>0</v>
      </c>
      <c r="X23" s="63">
        <f>1/$A$1*'[1]94Imp'!W$194</f>
        <v>0</v>
      </c>
      <c r="Y23" s="63">
        <f>1/$A$1*'[1]94Imp'!X$194</f>
        <v>0</v>
      </c>
      <c r="Z23" s="63">
        <f>1/$A$1*'[1]94Imp'!Y$194</f>
        <v>0</v>
      </c>
      <c r="AA23" s="63">
        <f>1/$A$1*'[1]94Imp'!Z$194</f>
        <v>0</v>
      </c>
      <c r="AB23" s="63">
        <f>1/$A$1*'[1]94Imp'!AA$194</f>
        <v>0</v>
      </c>
      <c r="AC23" s="4"/>
      <c r="AD23" s="64">
        <f>1/1000*'[1]94Imp'!AB$194</f>
        <v>7.0520623389000003E-5</v>
      </c>
      <c r="AE23" s="63">
        <f>1/1000*'[1]94Imp'!AC$194</f>
        <v>2.7423271999999996E-5</v>
      </c>
      <c r="AF23" s="63">
        <f>1/1000*'[1]94Imp'!AD$194</f>
        <v>2.1469848E-5</v>
      </c>
      <c r="AG23" s="63">
        <f>1/1000*'[1]94Imp'!AE$194</f>
        <v>4.4528556799999992E-5</v>
      </c>
      <c r="AH23" s="63">
        <f>1/1000*'[1]94Imp'!AF$194</f>
        <v>2.4547620159999999E-4</v>
      </c>
      <c r="AI23" s="63">
        <f>1/1000*'[1]94Imp'!AG$194</f>
        <v>8.6910088979999989E-4</v>
      </c>
      <c r="AJ23" s="63">
        <f>1/1000*'[1]94Imp'!AH$194</f>
        <v>8.2268167600000003E-4</v>
      </c>
      <c r="AK23" s="63">
        <f>1/1000*'[1]94Imp'!AI$194</f>
        <v>5.3305186350000001E-4</v>
      </c>
      <c r="AL23" s="63">
        <f>1/1000*'[1]94Imp'!AJ$194</f>
        <v>1.8711517600000001E-4</v>
      </c>
      <c r="AM23" s="63">
        <f>1/1000*'[1]94Imp'!AK$194</f>
        <v>3.1219668920000001E-4</v>
      </c>
      <c r="AN23" s="63">
        <f>1/1000*'[1]94Imp'!AL$194</f>
        <v>4.2276109005000007E-3</v>
      </c>
      <c r="AO23" s="63">
        <f>1/1000*'[1]94Imp'!AM$194</f>
        <v>5.8726753920000001E-3</v>
      </c>
      <c r="AP23" s="63">
        <f>1/1000*'[1]94Imp'!AN$194</f>
        <v>4.1196662320000001E-3</v>
      </c>
      <c r="AQ23" s="63">
        <f>1/1000*'[1]94Imp'!AO$194</f>
        <v>2.8696787940000004E-3</v>
      </c>
      <c r="AR23" s="63">
        <f>1/1000*'[1]94Imp'!AP$194</f>
        <v>2.5167223565E-3</v>
      </c>
      <c r="AS23" s="63">
        <f>1/1000*'[1]94Imp'!AQ$194</f>
        <v>2.4068738539999995E-3</v>
      </c>
      <c r="AT23" s="63">
        <f>1/1000*'[1]94Imp'!AR$194</f>
        <v>2.271148489E-3</v>
      </c>
      <c r="AU23" s="63">
        <f>1/1000*'[1]94Imp'!AS$194</f>
        <v>3.5064882567000001E-3</v>
      </c>
      <c r="AV23" s="63">
        <f>1/1000*'[1]94Imp'!AT$194</f>
        <v>8.6488987889999994E-3</v>
      </c>
      <c r="AW23" s="63">
        <f>1/1000*'[1]94Imp'!AU$194</f>
        <v>1.442991549E-2</v>
      </c>
      <c r="AX23" s="63">
        <f>1/1000*'[1]94Imp'!AV$194</f>
        <v>0</v>
      </c>
      <c r="AY23" s="63">
        <f>1/1000*'[1]94Imp'!AW$194</f>
        <v>0</v>
      </c>
      <c r="AZ23" s="63">
        <f>1/1000*'[1]94Imp'!AX$194</f>
        <v>0</v>
      </c>
      <c r="BA23" s="63">
        <f>1/1000*'[1]94Imp'!AY$194</f>
        <v>0</v>
      </c>
      <c r="BB23" s="63">
        <f>1/1000*'[1]94Imp'!AZ$194</f>
        <v>0</v>
      </c>
      <c r="BC23" s="63">
        <f>1/1000*'[1]94Imp'!BA$194</f>
        <v>0</v>
      </c>
      <c r="BD23" s="386"/>
    </row>
    <row r="24" spans="2:56" ht="17.149999999999999" customHeight="1">
      <c r="B24" s="161" t="s">
        <v>149</v>
      </c>
      <c r="C24" s="162">
        <f>1/$A$1*'[1]94Imp'!$B$273</f>
        <v>2.6800000000000001E-5</v>
      </c>
      <c r="D24" s="163">
        <f>1/$A$1*'[1]94Imp'!$C$273</f>
        <v>1.0030000000000001E-4</v>
      </c>
      <c r="E24" s="163">
        <f>1/$A$1*'[1]94Imp'!D$273</f>
        <v>1.6239999999999999E-4</v>
      </c>
      <c r="F24" s="163">
        <f>1/$A$1*'[1]94Imp'!E$273</f>
        <v>3.3150000000000003E-4</v>
      </c>
      <c r="G24" s="163">
        <f>1/$A$1*'[1]94Imp'!F$273</f>
        <v>9.3119999999999997E-4</v>
      </c>
      <c r="H24" s="163">
        <f>1/$A$1*'[1]94Imp'!G$273</f>
        <v>1.2481E-3</v>
      </c>
      <c r="I24" s="163">
        <f>1/$A$1*'[1]94Imp'!H$273</f>
        <v>1.1363000000000002E-3</v>
      </c>
      <c r="J24" s="163">
        <f>1/$A$1*'[1]94Imp'!I$273</f>
        <v>1.0872000000000002E-3</v>
      </c>
      <c r="K24" s="163">
        <f>1/$A$1*'[1]94Imp'!J$273</f>
        <v>1.1336E-3</v>
      </c>
      <c r="L24" s="163">
        <f>1/$A$1*'[1]94Imp'!K$273</f>
        <v>7.4759999999999996E-4</v>
      </c>
      <c r="M24" s="163">
        <f>1/$A$1*'[1]94Imp'!L$273</f>
        <v>3.1184862903114972E-3</v>
      </c>
      <c r="N24" s="163">
        <f>1/$A$1*'[1]94Imp'!M$273</f>
        <v>2.1902434766453926E-3</v>
      </c>
      <c r="O24" s="163">
        <f>1/$A$1*'[1]94Imp'!N$273</f>
        <v>1.793232502060193E-3</v>
      </c>
      <c r="P24" s="163">
        <f>1/$A$1*'[1]94Imp'!O$273</f>
        <v>1.9091077947706878E-3</v>
      </c>
      <c r="Q24" s="163">
        <f>1/$A$1*'[1]94Imp'!P$273</f>
        <v>1.9279337616252392E-3</v>
      </c>
      <c r="R24" s="163">
        <f>1/$A$1*'[1]94Imp'!Q$273</f>
        <v>2.2192592707664591E-3</v>
      </c>
      <c r="S24" s="163">
        <f>1/$A$1*'[1]94Imp'!R$273</f>
        <v>5.6447788938513224E-3</v>
      </c>
      <c r="T24" s="163">
        <f>1/$A$1*'[1]94Imp'!S$273</f>
        <v>8.6580473240338955E-3</v>
      </c>
      <c r="U24" s="163">
        <f>1/$A$1*'[1]94Imp'!T$273</f>
        <v>1.100173265171051E-2</v>
      </c>
      <c r="V24" s="163">
        <f>1/$A$1*'[1]94Imp'!U$273</f>
        <v>9.2705128172334804E-3</v>
      </c>
      <c r="W24" s="163">
        <f>1/$A$1*'[1]94Imp'!V$273</f>
        <v>0</v>
      </c>
      <c r="X24" s="163">
        <f>1/$A$1*'[1]94Imp'!W$273</f>
        <v>0</v>
      </c>
      <c r="Y24" s="163">
        <f>1/$A$1*'[1]94Imp'!X$273</f>
        <v>0</v>
      </c>
      <c r="Z24" s="163">
        <f>1/$A$1*'[1]94Imp'!Y$273</f>
        <v>0</v>
      </c>
      <c r="AA24" s="163">
        <f>1/$A$1*'[1]94Imp'!Z$273</f>
        <v>0</v>
      </c>
      <c r="AB24" s="163">
        <f>1/$A$1*'[1]94Imp'!AA$273</f>
        <v>0</v>
      </c>
      <c r="AC24" s="4"/>
      <c r="AD24" s="164">
        <f>1/1000*'[1]94Imp'!AB$273</f>
        <v>6.3742227581999985E-5</v>
      </c>
      <c r="AE24" s="163">
        <f>1/1000*'[1]94Imp'!AC$273</f>
        <v>1.7593524639999996E-4</v>
      </c>
      <c r="AF24" s="163">
        <f>1/1000*'[1]94Imp'!AD$273</f>
        <v>1.9590184319999998E-4</v>
      </c>
      <c r="AG24" s="163">
        <f>1/1000*'[1]94Imp'!AE$273</f>
        <v>4.2691601120000002E-4</v>
      </c>
      <c r="AH24" s="163">
        <f>1/1000*'[1]94Imp'!AF$273</f>
        <v>1.4559376818E-3</v>
      </c>
      <c r="AI24" s="163">
        <f>1/1000*'[1]94Imp'!AG$273</f>
        <v>1.6864733456999998E-3</v>
      </c>
      <c r="AJ24" s="163">
        <f>1/1000*'[1]94Imp'!AH$273</f>
        <v>3.3665862891999999E-3</v>
      </c>
      <c r="AK24" s="163">
        <f>1/1000*'[1]94Imp'!AI$273</f>
        <v>5.0310931654999986E-3</v>
      </c>
      <c r="AL24" s="163">
        <f>1/1000*'[1]94Imp'!AJ$273</f>
        <v>6.9732848907999995E-3</v>
      </c>
      <c r="AM24" s="163">
        <f>1/1000*'[1]94Imp'!AK$273</f>
        <v>3.9248109823999998E-3</v>
      </c>
      <c r="AN24" s="163">
        <f>1/1000*'[1]94Imp'!AL$273</f>
        <v>9.2318089068000007E-3</v>
      </c>
      <c r="AO24" s="163">
        <f>1/1000*'[1]94Imp'!AM$273</f>
        <v>6.0582540479999988E-3</v>
      </c>
      <c r="AP24" s="163">
        <f>1/1000*'[1]94Imp'!AN$273</f>
        <v>5.0109923775999996E-3</v>
      </c>
      <c r="AQ24" s="163">
        <f>1/1000*'[1]94Imp'!AO$273</f>
        <v>5.3938962002999984E-3</v>
      </c>
      <c r="AR24" s="163">
        <f>1/1000*'[1]94Imp'!AP$273</f>
        <v>5.8642540720000007E-3</v>
      </c>
      <c r="AS24" s="163">
        <f>1/1000*'[1]94Imp'!AQ$273</f>
        <v>6.2498379089999997E-3</v>
      </c>
      <c r="AT24" s="163">
        <f>1/1000*'[1]94Imp'!AR$273</f>
        <v>1.1950124500099997E-2</v>
      </c>
      <c r="AU24" s="163">
        <f>1/1000*'[1]94Imp'!AS$273</f>
        <v>1.7237153519299997E-2</v>
      </c>
      <c r="AV24" s="163">
        <f>1/1000*'[1]94Imp'!AT$273</f>
        <v>2.0231957829000002E-2</v>
      </c>
      <c r="AW24" s="163">
        <f>1/1000*'[1]94Imp'!AU$273</f>
        <v>1.8276772475000001E-2</v>
      </c>
      <c r="AX24" s="163">
        <f>1/1000*'[1]94Imp'!AV$273</f>
        <v>0</v>
      </c>
      <c r="AY24" s="163">
        <f>1/1000*'[1]94Imp'!AW$273</f>
        <v>0</v>
      </c>
      <c r="AZ24" s="163">
        <f>1/1000*'[1]94Imp'!AX$273</f>
        <v>0</v>
      </c>
      <c r="BA24" s="163">
        <f>1/1000*'[1]94Imp'!AY$273</f>
        <v>0</v>
      </c>
      <c r="BB24" s="163">
        <f>1/1000*'[1]94Imp'!AZ$273</f>
        <v>0</v>
      </c>
      <c r="BC24" s="163">
        <f>1/1000*'[1]94Imp'!BA$273</f>
        <v>0</v>
      </c>
      <c r="BD24" s="386"/>
    </row>
    <row r="25" spans="2:56" ht="17.149999999999999" customHeight="1">
      <c r="B25" s="9" t="s">
        <v>134</v>
      </c>
      <c r="C25" s="58">
        <f t="shared" ref="C25:AB25" si="9">C5-SUM(C6,C7,C8,C11,C17,C23,C24)</f>
        <v>2.8092277066190108E-3</v>
      </c>
      <c r="D25" s="23">
        <f t="shared" si="9"/>
        <v>3.4159026497875555E-3</v>
      </c>
      <c r="E25" s="23">
        <f t="shared" si="9"/>
        <v>4.2214794965234614E-3</v>
      </c>
      <c r="F25" s="23">
        <f t="shared" si="9"/>
        <v>6.5480529407402066E-3</v>
      </c>
      <c r="G25" s="23">
        <f t="shared" si="9"/>
        <v>8.2773145242973634E-3</v>
      </c>
      <c r="H25" s="23">
        <f t="shared" si="9"/>
        <v>1.0675192343022277E-2</v>
      </c>
      <c r="I25" s="23">
        <f t="shared" si="9"/>
        <v>1.0640833142161465E-2</v>
      </c>
      <c r="J25" s="23">
        <f t="shared" si="9"/>
        <v>9.7865654065051877E-3</v>
      </c>
      <c r="K25" s="23">
        <f t="shared" si="9"/>
        <v>5.7426857549873755E-3</v>
      </c>
      <c r="L25" s="23">
        <f t="shared" si="9"/>
        <v>3.6167869030227506E-3</v>
      </c>
      <c r="M25" s="23">
        <f t="shared" si="9"/>
        <v>3.4416893318170994E-3</v>
      </c>
      <c r="N25" s="23">
        <f t="shared" si="9"/>
        <v>2.9253484978912225E-3</v>
      </c>
      <c r="O25" s="23">
        <f t="shared" si="9"/>
        <v>2.1181554645924305E-3</v>
      </c>
      <c r="P25" s="23">
        <f t="shared" si="9"/>
        <v>1.851040920392899E-3</v>
      </c>
      <c r="Q25" s="23">
        <f t="shared" si="9"/>
        <v>1.9254159131643633E-3</v>
      </c>
      <c r="R25" s="23">
        <f t="shared" si="9"/>
        <v>2.0126435295741985E-3</v>
      </c>
      <c r="S25" s="23">
        <f t="shared" si="9"/>
        <v>2.3377965369257292E-3</v>
      </c>
      <c r="T25" s="23">
        <f t="shared" si="9"/>
        <v>2.7898385682539883E-3</v>
      </c>
      <c r="U25" s="23">
        <f t="shared" si="9"/>
        <v>3.378297293969712E-3</v>
      </c>
      <c r="V25" s="23">
        <f t="shared" si="9"/>
        <v>4.2777727200917215E-3</v>
      </c>
      <c r="W25" s="23">
        <f t="shared" si="9"/>
        <v>0</v>
      </c>
      <c r="X25" s="23">
        <f t="shared" si="9"/>
        <v>0</v>
      </c>
      <c r="Y25" s="23">
        <f t="shared" si="9"/>
        <v>0</v>
      </c>
      <c r="Z25" s="23">
        <f t="shared" si="9"/>
        <v>0</v>
      </c>
      <c r="AA25" s="23">
        <f t="shared" si="9"/>
        <v>0</v>
      </c>
      <c r="AB25" s="23">
        <f t="shared" si="9"/>
        <v>0</v>
      </c>
      <c r="AC25" s="4"/>
      <c r="AD25" s="43">
        <f t="shared" ref="AD25:BC25" si="10">AD5-SUM(AD6,AD7,AD8,AD11,AD17,AD23,AD24)</f>
        <v>7.7160107800800515E-3</v>
      </c>
      <c r="AE25" s="23">
        <f t="shared" si="10"/>
        <v>8.8551590224000276E-3</v>
      </c>
      <c r="AF25" s="23">
        <f t="shared" si="10"/>
        <v>9.8652982320001636E-3</v>
      </c>
      <c r="AG25" s="23">
        <f t="shared" si="10"/>
        <v>1.724728083680005E-2</v>
      </c>
      <c r="AH25" s="23">
        <f t="shared" si="10"/>
        <v>2.116891907759999E-2</v>
      </c>
      <c r="AI25" s="23">
        <f t="shared" si="10"/>
        <v>2.7372301284899869E-2</v>
      </c>
      <c r="AJ25" s="23">
        <f t="shared" si="10"/>
        <v>2.8694897290400423E-2</v>
      </c>
      <c r="AK25" s="23">
        <f t="shared" si="10"/>
        <v>2.9149557833499928E-2</v>
      </c>
      <c r="AL25" s="23">
        <f t="shared" si="10"/>
        <v>2.1829715085200707E-2</v>
      </c>
      <c r="AM25" s="23">
        <f t="shared" si="10"/>
        <v>1.3087314948399653E-2</v>
      </c>
      <c r="AN25" s="23">
        <f t="shared" si="10"/>
        <v>1.4402795881499841E-2</v>
      </c>
      <c r="AO25" s="23">
        <f t="shared" si="10"/>
        <v>1.3456051967999816E-2</v>
      </c>
      <c r="AP25" s="23">
        <f t="shared" si="10"/>
        <v>9.5148330816000604E-3</v>
      </c>
      <c r="AQ25" s="23">
        <f t="shared" si="10"/>
        <v>7.7620791218998564E-3</v>
      </c>
      <c r="AR25" s="23">
        <f t="shared" si="10"/>
        <v>8.2391896090002747E-3</v>
      </c>
      <c r="AS25" s="23">
        <f t="shared" si="10"/>
        <v>8.9817863869997572E-3</v>
      </c>
      <c r="AT25" s="23">
        <f t="shared" si="10"/>
        <v>1.0588406157999941E-2</v>
      </c>
      <c r="AU25" s="23">
        <f t="shared" si="10"/>
        <v>1.1306144921499617E-2</v>
      </c>
      <c r="AV25" s="23">
        <f t="shared" si="10"/>
        <v>1.2468928320999773E-2</v>
      </c>
      <c r="AW25" s="23">
        <f t="shared" si="10"/>
        <v>1.5487752682916467E-2</v>
      </c>
      <c r="AX25" s="23">
        <f t="shared" si="10"/>
        <v>0</v>
      </c>
      <c r="AY25" s="23">
        <f t="shared" si="10"/>
        <v>0</v>
      </c>
      <c r="AZ25" s="23">
        <f t="shared" si="10"/>
        <v>0</v>
      </c>
      <c r="BA25" s="23">
        <f t="shared" si="10"/>
        <v>0</v>
      </c>
      <c r="BB25" s="23">
        <f t="shared" si="10"/>
        <v>0</v>
      </c>
      <c r="BC25" s="23">
        <f t="shared" si="10"/>
        <v>0</v>
      </c>
      <c r="BD25" s="386"/>
    </row>
    <row r="26" spans="2:56">
      <c r="B26" s="5" t="s">
        <v>79</v>
      </c>
      <c r="C26" s="45">
        <f>1/$A$1*'[1]94Imp'!$B$108</f>
        <v>1.8252334216458887E-3</v>
      </c>
      <c r="D26" s="10">
        <f>1/$A$1*'[1]94Imp'!$C$108</f>
        <v>2.4965E-3</v>
      </c>
      <c r="E26" s="10">
        <f>1/$A$1*'[1]94Imp'!D$108</f>
        <v>3.1550159817201437E-3</v>
      </c>
      <c r="F26" s="10">
        <f>1/$A$1*'[1]94Imp'!E$108</f>
        <v>5.2060652216908646E-3</v>
      </c>
      <c r="G26" s="10">
        <f>1/$A$1*'[1]94Imp'!F$108</f>
        <v>7.4060000000000003E-3</v>
      </c>
      <c r="H26" s="10">
        <f>1/$A$1*'[1]94Imp'!G$108</f>
        <v>9.4646000000000001E-3</v>
      </c>
      <c r="I26" s="10">
        <f>1/$A$1*'[1]94Imp'!H$108</f>
        <v>9.6760322167308635E-3</v>
      </c>
      <c r="J26" s="10">
        <f>1/$A$1*'[1]94Imp'!I$108</f>
        <v>8.5281000000000003E-3</v>
      </c>
      <c r="K26" s="10">
        <f>1/$A$1*'[1]94Imp'!J$108</f>
        <v>4.7679000000000011E-3</v>
      </c>
      <c r="L26" s="10">
        <f>1/$A$1*'[1]94Imp'!K$108</f>
        <v>2.6180999999999999E-3</v>
      </c>
      <c r="M26" s="10">
        <f>1/$A$1*'[1]94Imp'!L$108</f>
        <v>2.3764000000000003E-3</v>
      </c>
      <c r="N26" s="10">
        <f>1/$A$1*'[1]94Imp'!M$108</f>
        <v>1.7890160969688308E-3</v>
      </c>
      <c r="O26" s="10">
        <f>1/$A$1*'[1]94Imp'!N$108</f>
        <v>9.9182815503702959E-4</v>
      </c>
      <c r="P26" s="10">
        <f>1/$A$1*'[1]94Imp'!O$108</f>
        <v>1.0187946496860833E-3</v>
      </c>
      <c r="Q26" s="10">
        <f>1/$A$1*'[1]94Imp'!P$108</f>
        <v>1.2157527727954839E-3</v>
      </c>
      <c r="R26" s="10">
        <f>1/$A$1*'[1]94Imp'!Q$108</f>
        <v>1.1139496974405516E-3</v>
      </c>
      <c r="S26" s="10">
        <f>1/$A$1*'[1]94Imp'!R$108</f>
        <v>1.3285111854499446E-3</v>
      </c>
      <c r="T26" s="10">
        <f>1/$A$1*'[1]94Imp'!S$108</f>
        <v>1.7566971115876347E-3</v>
      </c>
      <c r="U26" s="10">
        <f>1/$A$1*'[1]94Imp'!T$108</f>
        <v>2.2818544288550169E-3</v>
      </c>
      <c r="V26" s="10">
        <f>1/$A$1*'[1]94Imp'!U$108</f>
        <v>2.9014728883169465E-3</v>
      </c>
      <c r="W26" s="10">
        <f>1/$A$1*'[1]94Imp'!V$108</f>
        <v>0</v>
      </c>
      <c r="X26" s="10">
        <f>1/$A$1*'[1]94Imp'!W$108</f>
        <v>0</v>
      </c>
      <c r="Y26" s="10">
        <f>1/$A$1*'[1]94Imp'!X$108</f>
        <v>0</v>
      </c>
      <c r="Z26" s="10">
        <f>1/$A$1*'[1]94Imp'!Y$108</f>
        <v>0</v>
      </c>
      <c r="AA26" s="10">
        <f>1/$A$1*'[1]94Imp'!Z$108</f>
        <v>0</v>
      </c>
      <c r="AB26" s="10">
        <f>1/$A$1*'[1]94Imp'!AA$108</f>
        <v>0</v>
      </c>
      <c r="AC26" s="4"/>
      <c r="AD26" s="36">
        <f>1/1000*'[1]94Imp'!AB$108</f>
        <v>4.6856115895290004E-3</v>
      </c>
      <c r="AE26" s="10">
        <f>1/1000*'[1]94Imp'!AC$108</f>
        <v>5.6661817727999995E-3</v>
      </c>
      <c r="AF26" s="10">
        <f>1/1000*'[1]94Imp'!AD$108</f>
        <v>6.8161495679999991E-3</v>
      </c>
      <c r="AG26" s="10">
        <f>1/1000*'[1]94Imp'!AE$108</f>
        <v>1.20252623232E-2</v>
      </c>
      <c r="AH26" s="10">
        <f>1/1000*'[1]94Imp'!AF$108</f>
        <v>1.75766515603E-2</v>
      </c>
      <c r="AI26" s="10">
        <f>1/1000*'[1]94Imp'!AG$108</f>
        <v>2.2463804262899994E-2</v>
      </c>
      <c r="AJ26" s="10">
        <f>1/1000*'[1]94Imp'!AH$108</f>
        <v>2.35664179244E-2</v>
      </c>
      <c r="AK26" s="10">
        <f>1/1000*'[1]94Imp'!AI$108</f>
        <v>2.2703020491000002E-2</v>
      </c>
      <c r="AL26" s="10">
        <f>1/1000*'[1]94Imp'!AJ$108</f>
        <v>1.4607275203599997E-2</v>
      </c>
      <c r="AM26" s="10">
        <f>1/1000*'[1]94Imp'!AK$108</f>
        <v>7.1171873784000002E-3</v>
      </c>
      <c r="AN26" s="10">
        <f>1/1000*'[1]94Imp'!AL$108</f>
        <v>7.2485206100999997E-3</v>
      </c>
      <c r="AO26" s="10">
        <f>1/1000*'[1]94Imp'!AM$108</f>
        <v>6.5469755039999989E-3</v>
      </c>
      <c r="AP26" s="10">
        <f>1/1000*'[1]94Imp'!AN$108</f>
        <v>3.4372177312000001E-3</v>
      </c>
      <c r="AQ26" s="10">
        <f>1/1000*'[1]94Imp'!AO$108</f>
        <v>3.6397908600000004E-3</v>
      </c>
      <c r="AR26" s="10">
        <f>1/1000*'[1]94Imp'!AP$108</f>
        <v>4.5818888915000007E-3</v>
      </c>
      <c r="AS26" s="10">
        <f>1/1000*'[1]94Imp'!AQ$108</f>
        <v>4.2120536535000001E-3</v>
      </c>
      <c r="AT26" s="10">
        <f>1/1000*'[1]94Imp'!AR$108</f>
        <v>4.5664262911000002E-3</v>
      </c>
      <c r="AU26" s="10">
        <f>1/1000*'[1]94Imp'!AS$108</f>
        <v>6.3224327022999996E-3</v>
      </c>
      <c r="AV26" s="10">
        <f>1/1000*'[1]94Imp'!AT$108</f>
        <v>8.2557143640000011E-3</v>
      </c>
      <c r="AW26" s="10">
        <f>1/1000*'[1]94Imp'!AU$108</f>
        <v>1.0562145807916666E-2</v>
      </c>
      <c r="AX26" s="10">
        <f>1/1000*'[1]94Imp'!AV$108</f>
        <v>0</v>
      </c>
      <c r="AY26" s="10">
        <f>1/1000*'[1]94Imp'!AW$108</f>
        <v>0</v>
      </c>
      <c r="AZ26" s="10">
        <f>1/1000*'[1]94Imp'!AX$108</f>
        <v>0</v>
      </c>
      <c r="BA26" s="10">
        <f>1/1000*'[1]94Imp'!AY$108</f>
        <v>0</v>
      </c>
      <c r="BB26" s="10">
        <f>1/1000*'[1]94Imp'!AZ$108</f>
        <v>0</v>
      </c>
      <c r="BC26" s="10">
        <f>1/1000*'[1]94Imp'!BA$108</f>
        <v>0</v>
      </c>
      <c r="BD26" s="386"/>
    </row>
    <row r="27" spans="2:56" ht="13" thickBot="1">
      <c r="B27" s="6" t="s">
        <v>135</v>
      </c>
      <c r="C27" s="106">
        <f t="shared" ref="C27:AB27" si="11">SUM(C25:C25)-SUM(C26:C26)</f>
        <v>9.8399428497312211E-4</v>
      </c>
      <c r="D27" s="107">
        <f t="shared" si="11"/>
        <v>9.1940264978755551E-4</v>
      </c>
      <c r="E27" s="107">
        <f t="shared" si="11"/>
        <v>1.0664635148033177E-3</v>
      </c>
      <c r="F27" s="107">
        <f t="shared" si="11"/>
        <v>1.341987719049342E-3</v>
      </c>
      <c r="G27" s="107">
        <f t="shared" si="11"/>
        <v>8.7131452429736311E-4</v>
      </c>
      <c r="H27" s="107">
        <f t="shared" si="11"/>
        <v>1.2105923430222772E-3</v>
      </c>
      <c r="I27" s="107">
        <f t="shared" si="11"/>
        <v>9.6480092543060197E-4</v>
      </c>
      <c r="J27" s="107">
        <f t="shared" si="11"/>
        <v>1.2584654065051874E-3</v>
      </c>
      <c r="K27" s="107">
        <f t="shared" si="11"/>
        <v>9.7478575498737442E-4</v>
      </c>
      <c r="L27" s="107">
        <f t="shared" si="11"/>
        <v>9.9868690302275069E-4</v>
      </c>
      <c r="M27" s="107">
        <f t="shared" si="11"/>
        <v>1.0652893318170991E-3</v>
      </c>
      <c r="N27" s="107">
        <f t="shared" si="11"/>
        <v>1.1363324009223917E-3</v>
      </c>
      <c r="O27" s="107">
        <f t="shared" si="11"/>
        <v>1.1263273095554009E-3</v>
      </c>
      <c r="P27" s="107">
        <f t="shared" si="11"/>
        <v>8.3224627070681572E-4</v>
      </c>
      <c r="Q27" s="107">
        <f t="shared" si="11"/>
        <v>7.0966314036887941E-4</v>
      </c>
      <c r="R27" s="107">
        <f t="shared" si="11"/>
        <v>8.9869383213364682E-4</v>
      </c>
      <c r="S27" s="107">
        <f t="shared" si="11"/>
        <v>1.0092853514757846E-3</v>
      </c>
      <c r="T27" s="107">
        <f t="shared" si="11"/>
        <v>1.0331414566663536E-3</v>
      </c>
      <c r="U27" s="107">
        <f t="shared" si="11"/>
        <v>1.0964428651146951E-3</v>
      </c>
      <c r="V27" s="107">
        <f t="shared" si="11"/>
        <v>1.376299831774775E-3</v>
      </c>
      <c r="W27" s="107">
        <f t="shared" si="11"/>
        <v>0</v>
      </c>
      <c r="X27" s="107">
        <f t="shared" si="11"/>
        <v>0</v>
      </c>
      <c r="Y27" s="107">
        <f t="shared" si="11"/>
        <v>0</v>
      </c>
      <c r="Z27" s="107">
        <f t="shared" si="11"/>
        <v>0</v>
      </c>
      <c r="AA27" s="107">
        <f t="shared" si="11"/>
        <v>0</v>
      </c>
      <c r="AB27" s="107">
        <f t="shared" si="11"/>
        <v>0</v>
      </c>
      <c r="AC27" s="35"/>
      <c r="AD27" s="108">
        <f t="shared" ref="AD27:BC27" si="12">SUM(AD25:AD25)-SUM(AD26:AD26)</f>
        <v>3.0303991905510511E-3</v>
      </c>
      <c r="AE27" s="109">
        <f t="shared" si="12"/>
        <v>3.1889772496000281E-3</v>
      </c>
      <c r="AF27" s="109">
        <f t="shared" si="12"/>
        <v>3.0491486640001645E-3</v>
      </c>
      <c r="AG27" s="109">
        <f t="shared" si="12"/>
        <v>5.2220185136000498E-3</v>
      </c>
      <c r="AH27" s="109">
        <f t="shared" si="12"/>
        <v>3.5922675172999907E-3</v>
      </c>
      <c r="AI27" s="109">
        <f t="shared" si="12"/>
        <v>4.9084970219998754E-3</v>
      </c>
      <c r="AJ27" s="109">
        <f t="shared" si="12"/>
        <v>5.1284793660004227E-3</v>
      </c>
      <c r="AK27" s="109">
        <f t="shared" si="12"/>
        <v>6.4465373424999264E-3</v>
      </c>
      <c r="AL27" s="109">
        <f t="shared" si="12"/>
        <v>7.2224398816007097E-3</v>
      </c>
      <c r="AM27" s="109">
        <f t="shared" si="12"/>
        <v>5.9701275699996529E-3</v>
      </c>
      <c r="AN27" s="109">
        <f t="shared" si="12"/>
        <v>7.1542752713998417E-3</v>
      </c>
      <c r="AO27" s="109">
        <f t="shared" si="12"/>
        <v>6.909076463999817E-3</v>
      </c>
      <c r="AP27" s="109">
        <f t="shared" si="12"/>
        <v>6.0776153504000603E-3</v>
      </c>
      <c r="AQ27" s="109">
        <f t="shared" si="12"/>
        <v>4.122288261899856E-3</v>
      </c>
      <c r="AR27" s="109">
        <f t="shared" si="12"/>
        <v>3.6573007175002741E-3</v>
      </c>
      <c r="AS27" s="109">
        <f t="shared" si="12"/>
        <v>4.7697327334997571E-3</v>
      </c>
      <c r="AT27" s="109">
        <f t="shared" si="12"/>
        <v>6.0219798668999409E-3</v>
      </c>
      <c r="AU27" s="109">
        <f t="shared" si="12"/>
        <v>4.9837122191996172E-3</v>
      </c>
      <c r="AV27" s="109">
        <f t="shared" si="12"/>
        <v>4.2132139569997715E-3</v>
      </c>
      <c r="AW27" s="109">
        <f t="shared" si="12"/>
        <v>4.9256068749998008E-3</v>
      </c>
      <c r="AX27" s="109">
        <f t="shared" si="12"/>
        <v>0</v>
      </c>
      <c r="AY27" s="109">
        <f t="shared" si="12"/>
        <v>0</v>
      </c>
      <c r="AZ27" s="109">
        <f t="shared" si="12"/>
        <v>0</v>
      </c>
      <c r="BA27" s="109">
        <f t="shared" si="12"/>
        <v>0</v>
      </c>
      <c r="BB27" s="109">
        <f t="shared" si="12"/>
        <v>0</v>
      </c>
      <c r="BC27" s="109">
        <f t="shared" si="12"/>
        <v>0</v>
      </c>
      <c r="BD27" s="386"/>
    </row>
    <row r="28" spans="2:56" ht="13" thickTop="1">
      <c r="C28" s="42"/>
      <c r="D28" s="42"/>
      <c r="E28" s="42"/>
      <c r="F28" s="42"/>
      <c r="G28" s="42"/>
      <c r="H28" s="42"/>
      <c r="I28" s="42"/>
      <c r="J28" s="42"/>
      <c r="K28" s="42"/>
      <c r="L28" s="42"/>
      <c r="M28" s="42"/>
      <c r="N28" s="42"/>
      <c r="O28" s="42"/>
      <c r="P28" s="42"/>
      <c r="Q28" s="42"/>
      <c r="R28" s="42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  <c r="AF28" s="42"/>
      <c r="AG28" s="42"/>
      <c r="AH28" s="42"/>
      <c r="AI28" s="42"/>
      <c r="AJ28" s="42"/>
      <c r="AK28" s="42"/>
      <c r="AL28" s="42"/>
      <c r="AM28" s="42"/>
      <c r="AN28" s="42"/>
      <c r="AO28" s="42"/>
      <c r="AP28" s="42"/>
      <c r="AQ28" s="42"/>
      <c r="AR28" s="42"/>
      <c r="AS28" s="42"/>
      <c r="AT28" s="42"/>
      <c r="AU28" s="42"/>
      <c r="AV28" s="42"/>
      <c r="AW28" s="42"/>
      <c r="AX28" s="42"/>
      <c r="AY28" s="42"/>
      <c r="AZ28" s="42"/>
      <c r="BA28" s="42"/>
      <c r="BB28" s="42"/>
      <c r="BC28" s="42"/>
    </row>
    <row r="29" spans="2:56">
      <c r="AD29"/>
      <c r="AE29" s="29"/>
      <c r="AF29" s="29"/>
      <c r="AG29" s="29"/>
      <c r="AH29" s="29"/>
      <c r="AI29" s="29"/>
      <c r="AJ29" s="29"/>
      <c r="AK29" s="29"/>
      <c r="AL29" s="29"/>
      <c r="AM29" s="29"/>
      <c r="AN29" s="29"/>
      <c r="AO29" s="29"/>
      <c r="AP29" s="29"/>
      <c r="AQ29" s="29"/>
      <c r="AR29" s="29"/>
      <c r="AS29" s="29"/>
      <c r="AT29" s="29"/>
      <c r="AU29" s="29"/>
      <c r="AV29" s="29"/>
      <c r="AW29" s="29"/>
      <c r="AX29" s="29"/>
      <c r="AY29" s="29"/>
      <c r="AZ29" s="29"/>
      <c r="BA29" s="29"/>
      <c r="BB29" s="29"/>
      <c r="BC29" s="29"/>
    </row>
    <row r="30" spans="2:56">
      <c r="AD30" s="29"/>
      <c r="AE30" s="29"/>
      <c r="AF30" s="29"/>
      <c r="AG30" s="29"/>
      <c r="AH30" s="29"/>
      <c r="AI30" s="29"/>
      <c r="AJ30" s="29"/>
      <c r="AK30" s="29"/>
      <c r="AL30" s="29"/>
      <c r="AM30" s="29"/>
      <c r="AN30" s="29"/>
      <c r="AO30" s="29"/>
      <c r="AP30" s="29"/>
      <c r="AQ30" s="29"/>
      <c r="AR30" s="29"/>
      <c r="AS30" s="29"/>
      <c r="AT30" s="29"/>
      <c r="AU30" s="29"/>
      <c r="AV30" s="29"/>
      <c r="AW30" s="29"/>
      <c r="AX30" s="29"/>
      <c r="AY30" s="29"/>
      <c r="AZ30" s="29"/>
      <c r="BA30" s="29"/>
      <c r="BB30" s="29"/>
      <c r="BC30" s="29"/>
    </row>
    <row r="31" spans="2:56">
      <c r="AD31" s="29"/>
      <c r="AE31" s="29"/>
      <c r="AF31" s="29"/>
      <c r="AG31" s="29"/>
      <c r="AH31" s="29"/>
      <c r="AI31" s="29"/>
      <c r="AJ31" s="29"/>
      <c r="AK31" s="29"/>
      <c r="AL31" s="29"/>
      <c r="AM31" s="29"/>
      <c r="AN31" s="29"/>
      <c r="AO31" s="29"/>
      <c r="AP31" s="29"/>
      <c r="AQ31" s="29"/>
      <c r="AR31" s="29"/>
      <c r="AS31" s="29"/>
      <c r="AT31" s="29"/>
      <c r="AU31" s="29"/>
      <c r="AV31" s="29"/>
      <c r="AW31" s="29"/>
      <c r="AX31" s="29"/>
      <c r="AY31" s="29"/>
      <c r="AZ31" s="29"/>
      <c r="BA31" s="29"/>
      <c r="BB31" s="29"/>
      <c r="BC31" s="29"/>
    </row>
    <row r="32" spans="2:56">
      <c r="AD32" s="29"/>
      <c r="AE32" s="29"/>
      <c r="AF32" s="29"/>
      <c r="AG32" s="29"/>
      <c r="AH32" s="29"/>
      <c r="AI32" s="29"/>
      <c r="AJ32" s="29"/>
      <c r="AK32" s="29"/>
      <c r="AL32" s="29"/>
      <c r="AM32" s="29"/>
      <c r="AN32" s="29"/>
      <c r="AO32" s="29"/>
      <c r="AP32" s="29"/>
      <c r="AQ32" s="29"/>
      <c r="AR32" s="29"/>
      <c r="AS32" s="29"/>
      <c r="AT32" s="29"/>
      <c r="AU32" s="29"/>
      <c r="AV32" s="29"/>
      <c r="AW32" s="29"/>
      <c r="AX32" s="29"/>
      <c r="AY32" s="29"/>
      <c r="AZ32" s="29"/>
      <c r="BA32" s="29"/>
      <c r="BB32" s="29"/>
      <c r="BC32" s="29"/>
    </row>
    <row r="33" spans="30:55">
      <c r="AD33" s="29"/>
      <c r="AE33" s="29"/>
      <c r="AF33" s="29"/>
      <c r="AG33" s="29"/>
      <c r="AH33" s="29"/>
      <c r="AI33" s="29"/>
      <c r="AJ33" s="29"/>
      <c r="AK33" s="29"/>
      <c r="AL33" s="29"/>
      <c r="AM33" s="29"/>
      <c r="AN33" s="29"/>
      <c r="AO33" s="29"/>
      <c r="AP33" s="29"/>
      <c r="AQ33" s="29"/>
      <c r="AR33" s="29"/>
      <c r="AS33" s="29"/>
      <c r="AT33" s="29"/>
      <c r="AU33" s="29"/>
      <c r="AV33" s="29"/>
      <c r="AW33" s="29"/>
      <c r="AX33" s="29"/>
      <c r="AY33" s="29"/>
      <c r="AZ33" s="29"/>
      <c r="BA33" s="29"/>
      <c r="BB33" s="29"/>
      <c r="BC33" s="29"/>
    </row>
    <row r="34" spans="30:55">
      <c r="AD34" s="29"/>
      <c r="AE34" s="29"/>
      <c r="AF34" s="29"/>
      <c r="AG34" s="29"/>
      <c r="AH34" s="29"/>
      <c r="AI34" s="29"/>
      <c r="AJ34" s="29"/>
      <c r="AK34" s="29"/>
      <c r="AL34" s="29"/>
      <c r="AM34" s="29"/>
      <c r="AN34" s="29"/>
      <c r="AO34" s="29"/>
      <c r="AP34" s="29"/>
      <c r="AQ34" s="29"/>
      <c r="AR34" s="29"/>
      <c r="AS34" s="29"/>
      <c r="AT34" s="29"/>
      <c r="AU34" s="29"/>
      <c r="AV34" s="29"/>
      <c r="AW34" s="29"/>
      <c r="AX34" s="29"/>
      <c r="AY34" s="29"/>
      <c r="AZ34" s="29"/>
      <c r="BA34" s="29"/>
      <c r="BB34" s="29"/>
      <c r="BC34" s="29"/>
    </row>
    <row r="35" spans="30:55">
      <c r="AD35" s="29"/>
      <c r="AE35" s="29"/>
      <c r="AF35" s="29"/>
      <c r="AG35" s="29"/>
      <c r="AH35" s="29"/>
      <c r="AI35" s="29"/>
      <c r="AJ35" s="29"/>
      <c r="AK35" s="29"/>
      <c r="AL35" s="29"/>
      <c r="AM35" s="29"/>
      <c r="AN35" s="29"/>
      <c r="AO35" s="29"/>
      <c r="AP35" s="29"/>
      <c r="AQ35" s="29"/>
      <c r="AR35" s="29"/>
      <c r="AS35" s="29"/>
      <c r="AT35" s="29"/>
      <c r="AU35" s="29"/>
      <c r="AV35" s="29"/>
      <c r="AW35" s="29"/>
      <c r="AX35" s="29"/>
      <c r="AY35" s="29"/>
      <c r="AZ35" s="29"/>
      <c r="BA35" s="29"/>
      <c r="BB35" s="29"/>
      <c r="BC35" s="29"/>
    </row>
    <row r="36" spans="30:55">
      <c r="AD36" s="29"/>
      <c r="AE36" s="29"/>
      <c r="AF36" s="29"/>
      <c r="AG36" s="29"/>
      <c r="AH36" s="29"/>
      <c r="AI36" s="29"/>
      <c r="AJ36" s="29"/>
      <c r="AK36" s="29"/>
      <c r="AL36" s="29"/>
      <c r="AM36" s="29"/>
      <c r="AN36" s="29"/>
      <c r="AO36" s="29"/>
      <c r="AP36" s="29"/>
      <c r="AQ36" s="29"/>
      <c r="AR36" s="29"/>
      <c r="AS36" s="29"/>
      <c r="AT36" s="29"/>
      <c r="AU36" s="29"/>
      <c r="AV36" s="29"/>
      <c r="AW36" s="29"/>
      <c r="AX36" s="29"/>
      <c r="AY36" s="29"/>
      <c r="AZ36" s="29"/>
      <c r="BA36" s="29"/>
      <c r="BB36" s="29"/>
      <c r="BC36" s="29"/>
    </row>
    <row r="37" spans="30:55">
      <c r="AD37" s="29"/>
      <c r="AE37" s="29"/>
      <c r="AF37" s="29"/>
      <c r="AG37" s="29"/>
      <c r="AH37" s="29"/>
      <c r="AI37" s="29"/>
      <c r="AJ37" s="29"/>
      <c r="AK37" s="29"/>
      <c r="AL37" s="29"/>
      <c r="AM37" s="29"/>
      <c r="AN37" s="29"/>
      <c r="AO37" s="29"/>
      <c r="AP37" s="29"/>
      <c r="AQ37" s="29"/>
      <c r="AR37" s="29"/>
      <c r="AS37" s="29"/>
      <c r="AT37" s="29"/>
      <c r="AU37" s="29"/>
      <c r="AV37" s="29"/>
      <c r="AW37" s="29"/>
      <c r="AX37" s="29"/>
      <c r="AY37" s="29"/>
      <c r="AZ37" s="29"/>
      <c r="BA37" s="29"/>
      <c r="BB37" s="29"/>
      <c r="BC37" s="29"/>
    </row>
    <row r="38" spans="30:55">
      <c r="AD38" s="29"/>
      <c r="AE38" s="29"/>
      <c r="AF38" s="29"/>
      <c r="AG38" s="29"/>
      <c r="AH38" s="29"/>
      <c r="AI38" s="29"/>
      <c r="AJ38" s="29"/>
      <c r="AK38" s="29"/>
      <c r="AL38" s="29"/>
      <c r="AM38" s="29"/>
      <c r="AN38" s="29"/>
      <c r="AO38" s="29"/>
      <c r="AP38" s="29"/>
      <c r="AQ38" s="29"/>
      <c r="AR38" s="29"/>
      <c r="AS38" s="29"/>
      <c r="AT38" s="29"/>
      <c r="AU38" s="29"/>
      <c r="AV38" s="29"/>
      <c r="AW38" s="29"/>
      <c r="AX38" s="29"/>
      <c r="AY38" s="29"/>
      <c r="AZ38" s="29"/>
      <c r="BA38" s="29"/>
      <c r="BB38" s="29"/>
      <c r="BC38" s="29"/>
    </row>
    <row r="39" spans="30:55">
      <c r="AD39" s="29"/>
      <c r="AE39" s="29"/>
      <c r="AF39" s="29"/>
      <c r="AG39" s="29"/>
      <c r="AH39" s="29"/>
      <c r="AI39" s="29"/>
      <c r="AJ39" s="29"/>
      <c r="AK39" s="29"/>
      <c r="AL39" s="29"/>
      <c r="AM39" s="29"/>
      <c r="AN39" s="29"/>
      <c r="AO39" s="29"/>
      <c r="AP39" s="29"/>
      <c r="AQ39" s="29"/>
      <c r="AR39" s="29"/>
      <c r="AS39" s="29"/>
      <c r="AT39" s="29"/>
      <c r="AU39" s="29"/>
      <c r="AV39" s="29"/>
      <c r="AW39" s="29"/>
      <c r="AX39" s="29"/>
      <c r="AY39" s="29"/>
      <c r="AZ39" s="29"/>
      <c r="BA39" s="29"/>
      <c r="BB39" s="29"/>
      <c r="BC39" s="29"/>
    </row>
  </sheetData>
  <mergeCells count="5">
    <mergeCell ref="B2:B4"/>
    <mergeCell ref="AD2:BC2"/>
    <mergeCell ref="AD3:BC3"/>
    <mergeCell ref="C3:AB3"/>
    <mergeCell ref="C2:AB2"/>
  </mergeCells>
  <phoneticPr fontId="2" type="noConversion"/>
  <pageMargins left="0.75" right="0.75" top="1" bottom="1" header="0.5" footer="0.5"/>
  <pageSetup paperSize="9" orientation="portrait" horizontalDpi="300" verticalDpi="300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BD32"/>
  <sheetViews>
    <sheetView workbookViewId="0">
      <pane xSplit="2" ySplit="5" topLeftCell="C6" activePane="bottomRight" state="frozen"/>
      <selection activeCell="B2" sqref="B2:B3"/>
      <selection pane="topRight" activeCell="B2" sqref="B2:B3"/>
      <selection pane="bottomLeft" activeCell="B2" sqref="B2:B3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2" width="5.6328125" customWidth="1"/>
    <col min="23" max="28" width="5.6328125" hidden="1" customWidth="1"/>
    <col min="29" max="29" width="1.7265625" customWidth="1"/>
    <col min="30" max="49" width="5.6328125" style="30" customWidth="1"/>
    <col min="50" max="55" width="5.6328125" style="30" hidden="1" customWidth="1"/>
  </cols>
  <sheetData>
    <row r="1" spans="1:56" ht="9" customHeight="1" thickBot="1">
      <c r="A1" s="179">
        <f>[2]ToM3!$A$2*[2]RWE!$A$1</f>
        <v>1.6099999999999999</v>
      </c>
      <c r="B1" s="27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441" t="s">
        <v>37</v>
      </c>
      <c r="C2" s="452" t="s">
        <v>95</v>
      </c>
      <c r="D2" s="453"/>
      <c r="E2" s="453"/>
      <c r="F2" s="453"/>
      <c r="G2" s="453"/>
      <c r="H2" s="453"/>
      <c r="I2" s="453"/>
      <c r="J2" s="453"/>
      <c r="K2" s="453"/>
      <c r="L2" s="453"/>
      <c r="M2" s="453"/>
      <c r="N2" s="453"/>
      <c r="O2" s="453"/>
      <c r="P2" s="453"/>
      <c r="Q2" s="453"/>
      <c r="R2" s="453"/>
      <c r="S2" s="453"/>
      <c r="T2" s="453"/>
      <c r="U2" s="453"/>
      <c r="V2" s="453"/>
      <c r="W2" s="453"/>
      <c r="X2" s="453"/>
      <c r="Y2" s="453"/>
      <c r="Z2" s="453"/>
      <c r="AA2" s="453"/>
      <c r="AB2" s="454"/>
      <c r="AC2" s="3"/>
      <c r="AD2" s="422" t="s">
        <v>2</v>
      </c>
      <c r="AE2" s="423"/>
      <c r="AF2" s="423"/>
      <c r="AG2" s="423"/>
      <c r="AH2" s="423"/>
      <c r="AI2" s="423"/>
      <c r="AJ2" s="423"/>
      <c r="AK2" s="423"/>
      <c r="AL2" s="423"/>
      <c r="AM2" s="423"/>
      <c r="AN2" s="423"/>
      <c r="AO2" s="423"/>
      <c r="AP2" s="423"/>
      <c r="AQ2" s="423"/>
      <c r="AR2" s="423"/>
      <c r="AS2" s="423"/>
      <c r="AT2" s="423"/>
      <c r="AU2" s="423"/>
      <c r="AV2" s="423"/>
      <c r="AW2" s="423"/>
      <c r="AX2" s="423"/>
      <c r="AY2" s="423"/>
      <c r="AZ2" s="423"/>
      <c r="BA2" s="423"/>
      <c r="BB2" s="423"/>
      <c r="BC2" s="444"/>
      <c r="BD2" s="386"/>
    </row>
    <row r="3" spans="1:56" ht="13" thickBot="1">
      <c r="B3" s="442"/>
      <c r="C3" s="446" t="s">
        <v>60</v>
      </c>
      <c r="D3" s="447"/>
      <c r="E3" s="447"/>
      <c r="F3" s="447"/>
      <c r="G3" s="447"/>
      <c r="H3" s="447"/>
      <c r="I3" s="447"/>
      <c r="J3" s="447"/>
      <c r="K3" s="447"/>
      <c r="L3" s="447"/>
      <c r="M3" s="447"/>
      <c r="N3" s="447"/>
      <c r="O3" s="447"/>
      <c r="P3" s="447"/>
      <c r="Q3" s="447"/>
      <c r="R3" s="447"/>
      <c r="S3" s="447"/>
      <c r="T3" s="447"/>
      <c r="U3" s="447"/>
      <c r="V3" s="447"/>
      <c r="W3" s="447"/>
      <c r="X3" s="447"/>
      <c r="Y3" s="447"/>
      <c r="Z3" s="447"/>
      <c r="AA3" s="447"/>
      <c r="AB3" s="448"/>
      <c r="AC3" s="4"/>
      <c r="AD3" s="424" t="s">
        <v>158</v>
      </c>
      <c r="AE3" s="425"/>
      <c r="AF3" s="425"/>
      <c r="AG3" s="425"/>
      <c r="AH3" s="425"/>
      <c r="AI3" s="425"/>
      <c r="AJ3" s="425"/>
      <c r="AK3" s="425"/>
      <c r="AL3" s="425"/>
      <c r="AM3" s="425"/>
      <c r="AN3" s="425"/>
      <c r="AO3" s="425"/>
      <c r="AP3" s="425"/>
      <c r="AQ3" s="425"/>
      <c r="AR3" s="425"/>
      <c r="AS3" s="425"/>
      <c r="AT3" s="425"/>
      <c r="AU3" s="425"/>
      <c r="AV3" s="425"/>
      <c r="AW3" s="425"/>
      <c r="AX3" s="425"/>
      <c r="AY3" s="425"/>
      <c r="AZ3" s="425"/>
      <c r="BA3" s="425"/>
      <c r="BB3" s="425"/>
      <c r="BC3" s="445"/>
      <c r="BD3" s="386"/>
    </row>
    <row r="4" spans="1:56" ht="20" customHeight="1" thickTop="1" thickBot="1">
      <c r="B4" s="443"/>
      <c r="C4" s="377">
        <v>2000</v>
      </c>
      <c r="D4" s="209">
        <f t="shared" ref="D4:AB4" si="0">1+C4</f>
        <v>2001</v>
      </c>
      <c r="E4" s="209">
        <f t="shared" si="0"/>
        <v>2002</v>
      </c>
      <c r="F4" s="209">
        <f t="shared" si="0"/>
        <v>2003</v>
      </c>
      <c r="G4" s="209">
        <f t="shared" si="0"/>
        <v>2004</v>
      </c>
      <c r="H4" s="209">
        <f t="shared" si="0"/>
        <v>2005</v>
      </c>
      <c r="I4" s="209">
        <f t="shared" si="0"/>
        <v>2006</v>
      </c>
      <c r="J4" s="209">
        <f t="shared" si="0"/>
        <v>2007</v>
      </c>
      <c r="K4" s="209">
        <f t="shared" si="0"/>
        <v>2008</v>
      </c>
      <c r="L4" s="209">
        <f t="shared" si="0"/>
        <v>2009</v>
      </c>
      <c r="M4" s="209">
        <f t="shared" si="0"/>
        <v>2010</v>
      </c>
      <c r="N4" s="209">
        <f t="shared" si="0"/>
        <v>2011</v>
      </c>
      <c r="O4" s="209">
        <f t="shared" si="0"/>
        <v>2012</v>
      </c>
      <c r="P4" s="209">
        <f t="shared" si="0"/>
        <v>2013</v>
      </c>
      <c r="Q4" s="209">
        <f t="shared" si="0"/>
        <v>2014</v>
      </c>
      <c r="R4" s="209">
        <f t="shared" si="0"/>
        <v>2015</v>
      </c>
      <c r="S4" s="209">
        <f t="shared" si="0"/>
        <v>2016</v>
      </c>
      <c r="T4" s="209">
        <f t="shared" si="0"/>
        <v>2017</v>
      </c>
      <c r="U4" s="209">
        <f t="shared" si="0"/>
        <v>2018</v>
      </c>
      <c r="V4" s="209">
        <f t="shared" si="0"/>
        <v>2019</v>
      </c>
      <c r="W4" s="209">
        <f t="shared" si="0"/>
        <v>2020</v>
      </c>
      <c r="X4" s="209">
        <f t="shared" si="0"/>
        <v>2021</v>
      </c>
      <c r="Y4" s="209">
        <f t="shared" si="0"/>
        <v>2022</v>
      </c>
      <c r="Z4" s="209">
        <f t="shared" si="0"/>
        <v>2023</v>
      </c>
      <c r="AA4" s="209">
        <f t="shared" si="0"/>
        <v>2024</v>
      </c>
      <c r="AB4" s="209">
        <f t="shared" si="0"/>
        <v>2025</v>
      </c>
      <c r="AC4" s="57"/>
      <c r="AD4" s="377">
        <v>2000</v>
      </c>
      <c r="AE4" s="209">
        <f t="shared" ref="AE4:AO4" si="1">1+AD4</f>
        <v>2001</v>
      </c>
      <c r="AF4" s="209">
        <f t="shared" si="1"/>
        <v>2002</v>
      </c>
      <c r="AG4" s="209">
        <f t="shared" si="1"/>
        <v>2003</v>
      </c>
      <c r="AH4" s="209">
        <f t="shared" si="1"/>
        <v>2004</v>
      </c>
      <c r="AI4" s="209">
        <f t="shared" si="1"/>
        <v>2005</v>
      </c>
      <c r="AJ4" s="209">
        <f t="shared" si="1"/>
        <v>2006</v>
      </c>
      <c r="AK4" s="209">
        <f t="shared" si="1"/>
        <v>2007</v>
      </c>
      <c r="AL4" s="209">
        <f t="shared" si="1"/>
        <v>2008</v>
      </c>
      <c r="AM4" s="209">
        <f t="shared" si="1"/>
        <v>2009</v>
      </c>
      <c r="AN4" s="209">
        <f t="shared" si="1"/>
        <v>2010</v>
      </c>
      <c r="AO4" s="209">
        <f t="shared" si="1"/>
        <v>2011</v>
      </c>
      <c r="AP4" s="209">
        <f t="shared" ref="AP4:BC4" si="2">1+AO4</f>
        <v>2012</v>
      </c>
      <c r="AQ4" s="209">
        <f t="shared" si="2"/>
        <v>2013</v>
      </c>
      <c r="AR4" s="209">
        <f t="shared" si="2"/>
        <v>2014</v>
      </c>
      <c r="AS4" s="209">
        <f t="shared" si="2"/>
        <v>2015</v>
      </c>
      <c r="AT4" s="209">
        <f t="shared" si="2"/>
        <v>2016</v>
      </c>
      <c r="AU4" s="209">
        <f t="shared" si="2"/>
        <v>2017</v>
      </c>
      <c r="AV4" s="209">
        <f t="shared" si="2"/>
        <v>2018</v>
      </c>
      <c r="AW4" s="209">
        <f t="shared" si="2"/>
        <v>2019</v>
      </c>
      <c r="AX4" s="209">
        <f t="shared" si="2"/>
        <v>2020</v>
      </c>
      <c r="AY4" s="209">
        <f t="shared" si="2"/>
        <v>2021</v>
      </c>
      <c r="AZ4" s="209">
        <f t="shared" si="2"/>
        <v>2022</v>
      </c>
      <c r="BA4" s="209">
        <f t="shared" si="2"/>
        <v>2023</v>
      </c>
      <c r="BB4" s="209">
        <f t="shared" si="2"/>
        <v>2024</v>
      </c>
      <c r="BC4" s="379">
        <f t="shared" si="2"/>
        <v>2025</v>
      </c>
      <c r="BD4" s="386"/>
    </row>
    <row r="5" spans="1:56" ht="20" customHeight="1" thickTop="1" thickBot="1">
      <c r="B5" s="25" t="s">
        <v>12</v>
      </c>
      <c r="C5" s="139">
        <f>1/$A$1*'[1]440123Imp'!$B$263</f>
        <v>0.18014044571428575</v>
      </c>
      <c r="D5" s="140">
        <f>1/$A$1*'[1]440123Imp'!$C$263</f>
        <v>0.12103464214285713</v>
      </c>
      <c r="E5" s="140">
        <f>1/$A$1*'[1]440123Imp'!D$263</f>
        <v>5.3484992857142852E-2</v>
      </c>
      <c r="F5" s="140">
        <f>1/$A$1*'[1]440123Imp'!E$263</f>
        <v>0.24200738571428571</v>
      </c>
      <c r="G5" s="140">
        <f>1/$A$1*'[1]440123Imp'!F$263</f>
        <v>0.46737368571428567</v>
      </c>
      <c r="H5" s="140">
        <f>1/$A$1*'[1]440123Imp'!G$263</f>
        <v>0.51861452928571428</v>
      </c>
      <c r="I5" s="140">
        <f>1/$A$1*'[1]440123Imp'!H$263</f>
        <v>0.55578830000000001</v>
      </c>
      <c r="J5" s="140">
        <f>1/$A$1*'[1]440123Imp'!I$263</f>
        <v>0.44536012857142854</v>
      </c>
      <c r="K5" s="140">
        <f>1/$A$1*'[1]440123Imp'!J$263</f>
        <v>0.61072110714285721</v>
      </c>
      <c r="L5" s="140">
        <f>1/$A$1*'[1]440123Imp'!K$263</f>
        <v>0.46842637142857135</v>
      </c>
      <c r="M5" s="140">
        <f>1/$A$1*'[1]440123Imp'!L$263</f>
        <v>1.144263238095238</v>
      </c>
      <c r="N5" s="140">
        <f>1/$A$1*'[1]440123Imp'!M$263</f>
        <v>0.72531221130952384</v>
      </c>
      <c r="O5" s="140">
        <f>1/$A$1*'[1]440123Imp'!N$263</f>
        <v>0.31941484523809521</v>
      </c>
      <c r="P5" s="140">
        <f>1/$A$1*'[1]440123Imp'!O$263</f>
        <v>0.40199755068027215</v>
      </c>
      <c r="Q5" s="140">
        <f>1/$A$1*'[1]440123Imp'!P$263</f>
        <v>0.29870462574932805</v>
      </c>
      <c r="R5" s="140">
        <f>1/$A$1*'[1]440123Imp'!Q$263</f>
        <v>8.5117494788359768E-2</v>
      </c>
      <c r="S5" s="140">
        <f>1/$A$1*'[1]440123Imp'!R$263</f>
        <v>7.5857836597247083E-2</v>
      </c>
      <c r="T5" s="140">
        <f>1/$A$1*'[1]440123Imp'!S$263</f>
        <v>7.1805137004801928E-2</v>
      </c>
      <c r="U5" s="140">
        <f>1/$A$1*'[1]440123Imp'!T$263</f>
        <v>0.14236831212301587</v>
      </c>
      <c r="V5" s="140">
        <f>1/$A$1*'[1]440123Imp'!U$263</f>
        <v>0.19406924360544214</v>
      </c>
      <c r="W5" s="140">
        <f>1/$A$1*'[1]440123Imp'!V$263</f>
        <v>0</v>
      </c>
      <c r="X5" s="140">
        <f>1/$A$1*'[1]440123Imp'!W$263</f>
        <v>0</v>
      </c>
      <c r="Y5" s="140">
        <f>1/$A$1*'[1]440123Imp'!X$263</f>
        <v>0</v>
      </c>
      <c r="Z5" s="140">
        <f>1/$A$1*'[1]440123Imp'!Y$263</f>
        <v>0</v>
      </c>
      <c r="AA5" s="140">
        <f>1/$A$1*'[1]440123Imp'!Z$263</f>
        <v>0</v>
      </c>
      <c r="AB5" s="140">
        <f>1/$A$1*'[1]440123Imp'!AA$263</f>
        <v>0</v>
      </c>
      <c r="AC5" s="16"/>
      <c r="AD5" s="202">
        <f>'[1]440123Imp'!AB$263</f>
        <v>9.2694862834949987</v>
      </c>
      <c r="AE5" s="132">
        <f>'[1]440123Imp'!AC$263</f>
        <v>6.7921775595999998</v>
      </c>
      <c r="AF5" s="132">
        <f>'[1]440123Imp'!AD$263</f>
        <v>3.6171185760000006</v>
      </c>
      <c r="AG5" s="132">
        <f>'[1]440123Imp'!AE$263</f>
        <v>21.669236657599999</v>
      </c>
      <c r="AH5" s="132">
        <f>'[1]440123Imp'!AF$263</f>
        <v>45.534040449100004</v>
      </c>
      <c r="AI5" s="132">
        <f>'[1]440123Imp'!AG$263</f>
        <v>53.689151673300003</v>
      </c>
      <c r="AJ5" s="132">
        <f>'[1]440123Imp'!AH$263</f>
        <v>59.350408958400003</v>
      </c>
      <c r="AK5" s="132">
        <f>'[1]440123Imp'!AI$263</f>
        <v>46.418973420500002</v>
      </c>
      <c r="AL5" s="132">
        <f>'[1]440123Imp'!AJ$263</f>
        <v>82.535745200800008</v>
      </c>
      <c r="AM5" s="132">
        <f>'[1]440123Imp'!AK$263</f>
        <v>63.6139184472</v>
      </c>
      <c r="AN5" s="132">
        <f>'[1]440123Imp'!AL$263</f>
        <v>131.57268384420001</v>
      </c>
      <c r="AO5" s="132">
        <f>'[1]440123Imp'!AM$263</f>
        <v>99.026832671999998</v>
      </c>
      <c r="AP5" s="132">
        <f>'[1]440123Imp'!AN$263</f>
        <v>49.774856929599999</v>
      </c>
      <c r="AQ5" s="132">
        <f>'[1]440123Imp'!AO$263</f>
        <v>55.329456140999994</v>
      </c>
      <c r="AR5" s="132">
        <f>'[1]440123Imp'!AP$263</f>
        <v>37.488136429000008</v>
      </c>
      <c r="AS5" s="132">
        <f>'[1]440123Imp'!AQ$263</f>
        <v>9.4035195414999997</v>
      </c>
      <c r="AT5" s="132">
        <f>'[1]440123Imp'!AR$263</f>
        <v>12.924794226100001</v>
      </c>
      <c r="AU5" s="132">
        <f>'[1]440123Imp'!AS$263</f>
        <v>18.073577750799998</v>
      </c>
      <c r="AV5" s="132">
        <f>'[1]440123Imp'!AT$263</f>
        <v>25.880737517</v>
      </c>
      <c r="AW5" s="132">
        <f>'[1]440123Imp'!AU$263</f>
        <v>20.417911783750004</v>
      </c>
      <c r="AX5" s="132">
        <f>'[1]440123Imp'!AV$263</f>
        <v>0</v>
      </c>
      <c r="AY5" s="132">
        <f>'[1]440123Imp'!AW$263</f>
        <v>0</v>
      </c>
      <c r="AZ5" s="132">
        <f>'[1]440123Imp'!AX$263</f>
        <v>0</v>
      </c>
      <c r="BA5" s="132">
        <f>'[1]440123Imp'!AY$263</f>
        <v>0</v>
      </c>
      <c r="BB5" s="132">
        <f>'[1]440123Imp'!AZ$263</f>
        <v>0</v>
      </c>
      <c r="BC5" s="381">
        <f>'[1]440123Imp'!BA$263</f>
        <v>0</v>
      </c>
      <c r="BD5" s="386"/>
    </row>
    <row r="6" spans="1:56" ht="17.149999999999999" customHeight="1" thickTop="1">
      <c r="B6" s="153" t="s">
        <v>150</v>
      </c>
      <c r="C6" s="154">
        <f>1/$A$1*'[1]440123Imp'!$B$266</f>
        <v>6.6315000000000002E-3</v>
      </c>
      <c r="D6" s="155">
        <f>1/$A$1*'[1]440123Imp'!$C$266</f>
        <v>0</v>
      </c>
      <c r="E6" s="155">
        <f>1/$A$1*'[1]440123Imp'!D$266</f>
        <v>0</v>
      </c>
      <c r="F6" s="155">
        <f>1/$A$1*'[1]440123Imp'!E$266</f>
        <v>0</v>
      </c>
      <c r="G6" s="155">
        <f>1/$A$1*'[1]440123Imp'!F$266</f>
        <v>0</v>
      </c>
      <c r="H6" s="155">
        <f>1/$A$1*'[1]440123Imp'!G$266</f>
        <v>0</v>
      </c>
      <c r="I6" s="155">
        <f>1/$A$1*'[1]440123Imp'!H$266</f>
        <v>0</v>
      </c>
      <c r="J6" s="155">
        <f>1/$A$1*'[1]440123Imp'!I$266</f>
        <v>0</v>
      </c>
      <c r="K6" s="155">
        <f>1/$A$1*'[1]440123Imp'!J$266</f>
        <v>2.8772399999999997E-2</v>
      </c>
      <c r="L6" s="155">
        <f>1/$A$1*'[1]440123Imp'!K$266</f>
        <v>1.9880000000000001E-4</v>
      </c>
      <c r="M6" s="155">
        <f>1/$A$1*'[1]440123Imp'!L$266</f>
        <v>7.2304900000000005E-2</v>
      </c>
      <c r="N6" s="155">
        <f>1/$A$1*'[1]440123Imp'!M$266</f>
        <v>3.87768E-2</v>
      </c>
      <c r="O6" s="155">
        <f>1/$A$1*'[1]440123Imp'!N$266</f>
        <v>3.9154799999999997E-2</v>
      </c>
      <c r="P6" s="155">
        <f>1/$A$1*'[1]440123Imp'!O$266</f>
        <v>3.8728800000000001E-2</v>
      </c>
      <c r="Q6" s="155">
        <f>1/$A$1*'[1]440123Imp'!P$266</f>
        <v>0</v>
      </c>
      <c r="R6" s="155">
        <f>1/$A$1*'[1]440123Imp'!Q$266</f>
        <v>9.9999999999999995E-8</v>
      </c>
      <c r="S6" s="155">
        <f>1/$A$1*'[1]440123Imp'!R$266</f>
        <v>8.9999999999999985E-6</v>
      </c>
      <c r="T6" s="155">
        <f>1/$A$1*'[1]440123Imp'!S$266</f>
        <v>0</v>
      </c>
      <c r="U6" s="155">
        <f>1/$A$1*'[1]440123Imp'!T$266</f>
        <v>0</v>
      </c>
      <c r="V6" s="155">
        <f>1/$A$1*'[1]440123Imp'!U$266</f>
        <v>6.5357142857142859E-6</v>
      </c>
      <c r="W6" s="155">
        <f>1/$A$1*'[1]440123Imp'!V$266</f>
        <v>0</v>
      </c>
      <c r="X6" s="155">
        <f>1/$A$1*'[1]440123Imp'!W$266</f>
        <v>0</v>
      </c>
      <c r="Y6" s="155">
        <f>1/$A$1*'[1]440123Imp'!X$266</f>
        <v>0</v>
      </c>
      <c r="Z6" s="155">
        <f>1/$A$1*'[1]440123Imp'!Y$266</f>
        <v>0</v>
      </c>
      <c r="AA6" s="155">
        <f>1/$A$1*'[1]440123Imp'!Z$266</f>
        <v>0</v>
      </c>
      <c r="AB6" s="155">
        <f>1/$A$1*'[1]440123Imp'!AA$266</f>
        <v>0</v>
      </c>
      <c r="AC6" s="4"/>
      <c r="AD6" s="184">
        <f>'[1]440123Imp'!AB$266</f>
        <v>0.42905980108499997</v>
      </c>
      <c r="AE6" s="185">
        <f>'[1]440123Imp'!AC$266</f>
        <v>0</v>
      </c>
      <c r="AF6" s="185">
        <f>'[1]440123Imp'!AD$266</f>
        <v>0</v>
      </c>
      <c r="AG6" s="185">
        <f>'[1]440123Imp'!AE$266</f>
        <v>0</v>
      </c>
      <c r="AH6" s="185">
        <f>'[1]440123Imp'!AF$266</f>
        <v>0</v>
      </c>
      <c r="AI6" s="185">
        <f>'[1]440123Imp'!AG$266</f>
        <v>0</v>
      </c>
      <c r="AJ6" s="185">
        <f>'[1]440123Imp'!AH$266</f>
        <v>0</v>
      </c>
      <c r="AK6" s="185">
        <f>'[1]440123Imp'!AI$266</f>
        <v>0</v>
      </c>
      <c r="AL6" s="185">
        <f>'[1]440123Imp'!AJ$266</f>
        <v>3.9112822612000007</v>
      </c>
      <c r="AM6" s="185">
        <f>'[1]440123Imp'!AK$266</f>
        <v>3.42521036E-2</v>
      </c>
      <c r="AN6" s="185">
        <f>'[1]440123Imp'!AL$266</f>
        <v>7.2140113134000003</v>
      </c>
      <c r="AO6" s="185">
        <f>'[1]440123Imp'!AM$266</f>
        <v>3.90888912</v>
      </c>
      <c r="AP6" s="185">
        <f>'[1]440123Imp'!AN$266</f>
        <v>3.8698702768</v>
      </c>
      <c r="AQ6" s="185">
        <f>'[1]440123Imp'!AO$266</f>
        <v>3.0778172979000002</v>
      </c>
      <c r="AR6" s="185">
        <f>'[1]440123Imp'!AP$266</f>
        <v>0</v>
      </c>
      <c r="AS6" s="185">
        <f>'[1]440123Imp'!AQ$266</f>
        <v>4.5378549999999996E-4</v>
      </c>
      <c r="AT6" s="185">
        <f>'[1]440123Imp'!AR$266</f>
        <v>6.3215058999999997E-3</v>
      </c>
      <c r="AU6" s="185">
        <f>'[1]440123Imp'!AS$266</f>
        <v>0</v>
      </c>
      <c r="AV6" s="185">
        <f>'[1]440123Imp'!AT$266</f>
        <v>0</v>
      </c>
      <c r="AW6" s="185">
        <f>'[1]440123Imp'!AU$266</f>
        <v>4.0976750000000002E-4</v>
      </c>
      <c r="AX6" s="185">
        <f>'[1]440123Imp'!AV$266</f>
        <v>0</v>
      </c>
      <c r="AY6" s="185">
        <f>'[1]440123Imp'!AW$266</f>
        <v>0</v>
      </c>
      <c r="AZ6" s="185">
        <f>'[1]440123Imp'!AX$266</f>
        <v>0</v>
      </c>
      <c r="BA6" s="185">
        <f>'[1]440123Imp'!AY$266</f>
        <v>0</v>
      </c>
      <c r="BB6" s="185">
        <f>'[1]440123Imp'!AZ$266</f>
        <v>0</v>
      </c>
      <c r="BC6" s="185">
        <f>'[1]440123Imp'!BA$266</f>
        <v>0</v>
      </c>
      <c r="BD6" s="386"/>
    </row>
    <row r="7" spans="1:56" ht="17.149999999999999" customHeight="1">
      <c r="B7" s="161" t="s">
        <v>151</v>
      </c>
      <c r="C7" s="172">
        <f>1/$A$1*'[1]440123Imp'!$B$268</f>
        <v>1.3131999999999998E-3</v>
      </c>
      <c r="D7" s="173">
        <f>1/$A$1*'[1]440123Imp'!$C$268</f>
        <v>1.0454000000000001E-3</v>
      </c>
      <c r="E7" s="173">
        <f>1/$A$1*'[1]440123Imp'!D$268</f>
        <v>4.3540000000000001E-4</v>
      </c>
      <c r="F7" s="173">
        <f>1/$A$1*'[1]440123Imp'!E$268</f>
        <v>1.851E-4</v>
      </c>
      <c r="G7" s="173">
        <f>1/$A$1*'[1]440123Imp'!F$268</f>
        <v>4.7300000000000005E-5</v>
      </c>
      <c r="H7" s="173">
        <f>1/$A$1*'[1]440123Imp'!G$268</f>
        <v>2.4509999999999999E-4</v>
      </c>
      <c r="I7" s="173">
        <f>1/$A$1*'[1]440123Imp'!H$268</f>
        <v>1.4340000000000002E-4</v>
      </c>
      <c r="J7" s="173">
        <f>1/$A$1*'[1]440123Imp'!I$268</f>
        <v>1.147E-4</v>
      </c>
      <c r="K7" s="173">
        <f>1/$A$1*'[1]440123Imp'!J$268</f>
        <v>1.4849999999999998E-4</v>
      </c>
      <c r="L7" s="173">
        <f>1/$A$1*'[1]440123Imp'!K$268</f>
        <v>7.6600000000000005E-5</v>
      </c>
      <c r="M7" s="173">
        <f>1/$A$1*'[1]440123Imp'!L$268</f>
        <v>1.143E-4</v>
      </c>
      <c r="N7" s="173">
        <f>1/$A$1*'[1]440123Imp'!M$268</f>
        <v>1.0380000000000002E-4</v>
      </c>
      <c r="O7" s="173">
        <f>1/$A$1*'[1]440123Imp'!N$268</f>
        <v>1.316E-4</v>
      </c>
      <c r="P7" s="173">
        <f>1/$A$1*'[1]440123Imp'!O$268</f>
        <v>1.2387755102040814E-4</v>
      </c>
      <c r="Q7" s="173">
        <f>1/$A$1*'[1]440123Imp'!P$268</f>
        <v>1.4966260504201679E-4</v>
      </c>
      <c r="R7" s="173">
        <f>1/$A$1*'[1]440123Imp'!Q$268</f>
        <v>5.6884387755102043E-4</v>
      </c>
      <c r="S7" s="173">
        <f>1/$A$1*'[1]440123Imp'!R$268</f>
        <v>1.797E-4</v>
      </c>
      <c r="T7" s="173">
        <f>1/$A$1*'[1]440123Imp'!S$268</f>
        <v>4.900571428571429E-4</v>
      </c>
      <c r="U7" s="173">
        <f>1/$A$1*'[1]440123Imp'!T$268</f>
        <v>3.1851607142857142E-4</v>
      </c>
      <c r="V7" s="173">
        <f>1/$A$1*'[1]440123Imp'!U$268</f>
        <v>3.2989285714285712E-5</v>
      </c>
      <c r="W7" s="173">
        <f>1/$A$1*'[1]440123Imp'!V$268</f>
        <v>0</v>
      </c>
      <c r="X7" s="173">
        <f>1/$A$1*'[1]440123Imp'!W$268</f>
        <v>0</v>
      </c>
      <c r="Y7" s="173">
        <f>1/$A$1*'[1]440123Imp'!X$268</f>
        <v>0</v>
      </c>
      <c r="Z7" s="173">
        <f>1/$A$1*'[1]440123Imp'!Y$268</f>
        <v>0</v>
      </c>
      <c r="AA7" s="173">
        <f>1/$A$1*'[1]440123Imp'!Z$268</f>
        <v>0</v>
      </c>
      <c r="AB7" s="173">
        <f>1/$A$1*'[1]440123Imp'!AA$268</f>
        <v>0</v>
      </c>
      <c r="AC7" s="4"/>
      <c r="AD7" s="186">
        <f>'[1]440123Imp'!AB$268</f>
        <v>1.1162657412179999</v>
      </c>
      <c r="AE7" s="187">
        <f>'[1]440123Imp'!AC$268</f>
        <v>1.075879802</v>
      </c>
      <c r="AF7" s="187">
        <f>'[1]440123Imp'!AD$268</f>
        <v>0.79678998239999999</v>
      </c>
      <c r="AG7" s="187">
        <f>'[1]440123Imp'!AE$268</f>
        <v>0.34013034720000002</v>
      </c>
      <c r="AH7" s="187">
        <f>'[1]440123Imp'!AF$268</f>
        <v>0.1517781902</v>
      </c>
      <c r="AI7" s="187">
        <f>'[1]440123Imp'!AG$268</f>
        <v>0.30465769619999999</v>
      </c>
      <c r="AJ7" s="187">
        <f>'[1]440123Imp'!AH$268</f>
        <v>0.23064367520000001</v>
      </c>
      <c r="AK7" s="187">
        <f>'[1]440123Imp'!AI$268</f>
        <v>0.21705979</v>
      </c>
      <c r="AL7" s="187">
        <f>'[1]440123Imp'!AJ$268</f>
        <v>0.34021221880000002</v>
      </c>
      <c r="AM7" s="187">
        <f>'[1]440123Imp'!AK$268</f>
        <v>0.18042574879999998</v>
      </c>
      <c r="AN7" s="187">
        <f>'[1]440123Imp'!AL$268</f>
        <v>0.27000797040000002</v>
      </c>
      <c r="AO7" s="187">
        <f>'[1]440123Imp'!AM$268</f>
        <v>0.226460304</v>
      </c>
      <c r="AP7" s="187">
        <f>'[1]440123Imp'!AN$268</f>
        <v>0.24596853599999999</v>
      </c>
      <c r="AQ7" s="187">
        <f>'[1]440123Imp'!AO$268</f>
        <v>0.27027499050000003</v>
      </c>
      <c r="AR7" s="187">
        <f>'[1]440123Imp'!AP$268</f>
        <v>0.30889219200000001</v>
      </c>
      <c r="AS7" s="187">
        <f>'[1]440123Imp'!AQ$268</f>
        <v>0.47869821299999998</v>
      </c>
      <c r="AT7" s="187">
        <f>'[1]440123Imp'!AR$268</f>
        <v>0.36642264149999998</v>
      </c>
      <c r="AU7" s="187">
        <f>'[1]440123Imp'!AS$268</f>
        <v>0.87346031629999987</v>
      </c>
      <c r="AV7" s="187">
        <f>'[1]440123Imp'!AT$268</f>
        <v>0.496656559</v>
      </c>
      <c r="AW7" s="187">
        <f>'[1]440123Imp'!AU$268</f>
        <v>0.20651722208333331</v>
      </c>
      <c r="AX7" s="187">
        <f>'[1]440123Imp'!AV$268</f>
        <v>0</v>
      </c>
      <c r="AY7" s="187">
        <f>'[1]440123Imp'!AW$268</f>
        <v>0</v>
      </c>
      <c r="AZ7" s="187">
        <f>'[1]440123Imp'!AX$268</f>
        <v>0</v>
      </c>
      <c r="BA7" s="187">
        <f>'[1]440123Imp'!AY$268</f>
        <v>0</v>
      </c>
      <c r="BB7" s="187">
        <f>'[1]440123Imp'!AZ$268</f>
        <v>0</v>
      </c>
      <c r="BC7" s="187">
        <f>'[1]440123Imp'!BA$268</f>
        <v>0</v>
      </c>
      <c r="BD7" s="386"/>
    </row>
    <row r="8" spans="1:56" ht="17.149999999999999" customHeight="1">
      <c r="B8" s="9" t="s">
        <v>97</v>
      </c>
      <c r="C8" s="49">
        <f>1/$A$1*'[1]440123Imp'!$B$269</f>
        <v>8.2553000000000001E-2</v>
      </c>
      <c r="D8" s="23">
        <f>1/$A$1*'[1]440123Imp'!$C$269</f>
        <v>4.3667199999999996E-2</v>
      </c>
      <c r="E8" s="23">
        <f>1/$A$1*'[1]440123Imp'!D$269</f>
        <v>2.2500000000000001E-5</v>
      </c>
      <c r="F8" s="23">
        <f>1/$A$1*'[1]440123Imp'!E$269</f>
        <v>0.19147290000000003</v>
      </c>
      <c r="G8" s="23">
        <f>1/$A$1*'[1]440123Imp'!F$269</f>
        <v>0.40000239999999998</v>
      </c>
      <c r="H8" s="23">
        <f>1/$A$1*'[1]440123Imp'!G$269</f>
        <v>0.41084270000000006</v>
      </c>
      <c r="I8" s="23">
        <f>1/$A$1*'[1]440123Imp'!H$269</f>
        <v>0.48083289999999995</v>
      </c>
      <c r="J8" s="23">
        <f>1/$A$1*'[1]440123Imp'!I$269</f>
        <v>0.37933709999999998</v>
      </c>
      <c r="K8" s="23">
        <f>1/$A$1*'[1]440123Imp'!J$269</f>
        <v>0.52627800000000013</v>
      </c>
      <c r="L8" s="23">
        <f>1/$A$1*'[1]440123Imp'!K$269</f>
        <v>0.42951839999999991</v>
      </c>
      <c r="M8" s="23">
        <f>1/$A$1*'[1]440123Imp'!L$269</f>
        <v>0.85448940000000007</v>
      </c>
      <c r="N8" s="23">
        <f>1/$A$1*'[1]440123Imp'!M$269</f>
        <v>0.63273840000000003</v>
      </c>
      <c r="O8" s="23">
        <f>1/$A$1*'[1]440123Imp'!N$269</f>
        <v>0.24491359142857141</v>
      </c>
      <c r="P8" s="23">
        <f>1/$A$1*'[1]440123Imp'!O$269</f>
        <v>0.32760941326530613</v>
      </c>
      <c r="Q8" s="23">
        <f>1/$A$1*'[1]440123Imp'!P$269</f>
        <v>0.24952009999999999</v>
      </c>
      <c r="R8" s="23">
        <f>1/$A$1*'[1]440123Imp'!Q$269</f>
        <v>3.3479780801209382E-6</v>
      </c>
      <c r="S8" s="23">
        <f>1/$A$1*'[1]440123Imp'!R$269</f>
        <v>9.2428571428571446E-6</v>
      </c>
      <c r="T8" s="23">
        <f>1/$A$1*'[1]440123Imp'!S$269</f>
        <v>3.1780312124849937E-6</v>
      </c>
      <c r="U8" s="23">
        <f>1/$A$1*'[1]440123Imp'!T$269</f>
        <v>8.0110687499999993E-3</v>
      </c>
      <c r="V8" s="23">
        <f>1/$A$1*'[1]440123Imp'!U$269</f>
        <v>2.3999999999999999E-6</v>
      </c>
      <c r="W8" s="23">
        <f>1/$A$1*'[1]440123Imp'!V$269</f>
        <v>0</v>
      </c>
      <c r="X8" s="23">
        <f>1/$A$1*'[1]440123Imp'!W$269</f>
        <v>0</v>
      </c>
      <c r="Y8" s="23">
        <f>1/$A$1*'[1]440123Imp'!X$269</f>
        <v>0</v>
      </c>
      <c r="Z8" s="23">
        <f>1/$A$1*'[1]440123Imp'!Y$269</f>
        <v>0</v>
      </c>
      <c r="AA8" s="23">
        <f>1/$A$1*'[1]440123Imp'!Z$269</f>
        <v>0</v>
      </c>
      <c r="AB8" s="23">
        <f>1/$A$1*'[1]440123Imp'!AA$269</f>
        <v>0</v>
      </c>
      <c r="AC8" s="4"/>
      <c r="AD8" s="99">
        <f>'[1]440123Imp'!AB$269</f>
        <v>4.0909950818069998</v>
      </c>
      <c r="AE8" s="115">
        <f>'[1]440123Imp'!AC$269</f>
        <v>2.1790503271999997</v>
      </c>
      <c r="AF8" s="115">
        <f>'[1]440123Imp'!AD$269</f>
        <v>1.7059569600000001E-2</v>
      </c>
      <c r="AG8" s="115">
        <f>'[1]440123Imp'!AE$269</f>
        <v>17.124477764799998</v>
      </c>
      <c r="AH8" s="115">
        <f>'[1]440123Imp'!AF$269</f>
        <v>40.113794711200001</v>
      </c>
      <c r="AI8" s="115">
        <f>'[1]440123Imp'!AG$269</f>
        <v>46.723577600700004</v>
      </c>
      <c r="AJ8" s="115">
        <f>'[1]440123Imp'!AH$269</f>
        <v>53.172359740800005</v>
      </c>
      <c r="AK8" s="115">
        <f>'[1]440123Imp'!AI$269</f>
        <v>39.148003580000001</v>
      </c>
      <c r="AL8" s="115">
        <f>'[1]440123Imp'!AJ$269</f>
        <v>70.065664473600009</v>
      </c>
      <c r="AM8" s="115">
        <f>'[1]440123Imp'!AK$269</f>
        <v>57.425335906400001</v>
      </c>
      <c r="AN8" s="115">
        <f>'[1]440123Imp'!AL$269</f>
        <v>102.92482784430001</v>
      </c>
      <c r="AO8" s="115">
        <f>'[1]440123Imp'!AM$269</f>
        <v>84.088853327999999</v>
      </c>
      <c r="AP8" s="115">
        <f>'[1]440123Imp'!AN$269</f>
        <v>36.306441142400004</v>
      </c>
      <c r="AQ8" s="115">
        <f>'[1]440123Imp'!AO$269</f>
        <v>40.0555318587</v>
      </c>
      <c r="AR8" s="115">
        <f>'[1]440123Imp'!AP$269</f>
        <v>26.165641798000003</v>
      </c>
      <c r="AS8" s="115">
        <f>'[1]440123Imp'!AQ$269</f>
        <v>3.193141E-3</v>
      </c>
      <c r="AT8" s="115">
        <f>'[1]440123Imp'!AR$269</f>
        <v>2.0599408999999996E-3</v>
      </c>
      <c r="AU8" s="115">
        <f>'[1]440123Imp'!AS$269</f>
        <v>9.5267601E-3</v>
      </c>
      <c r="AV8" s="115">
        <f>'[1]440123Imp'!AT$269</f>
        <v>0.98537916000000003</v>
      </c>
      <c r="AW8" s="115">
        <f>'[1]440123Imp'!AU$269</f>
        <v>1.7231507083333333E-2</v>
      </c>
      <c r="AX8" s="115">
        <f>'[1]440123Imp'!AV$269</f>
        <v>0</v>
      </c>
      <c r="AY8" s="115">
        <f>'[1]440123Imp'!AW$269</f>
        <v>0</v>
      </c>
      <c r="AZ8" s="115">
        <f>'[1]440123Imp'!AX$269</f>
        <v>0</v>
      </c>
      <c r="BA8" s="115">
        <f>'[1]440123Imp'!AY$269</f>
        <v>0</v>
      </c>
      <c r="BB8" s="115">
        <f>'[1]440123Imp'!AZ$269</f>
        <v>0</v>
      </c>
      <c r="BC8" s="115">
        <f>'[1]440123Imp'!BA$269</f>
        <v>0</v>
      </c>
      <c r="BD8" s="386"/>
    </row>
    <row r="9" spans="1:56">
      <c r="B9" s="5" t="s">
        <v>26</v>
      </c>
      <c r="C9" s="45">
        <f>1/$A$1*'[1]440123Imp'!$B$31</f>
        <v>8.2553000000000001E-2</v>
      </c>
      <c r="D9" s="10">
        <f>1/$A$1*'[1]440123Imp'!$C$31</f>
        <v>4.3667199999999996E-2</v>
      </c>
      <c r="E9" s="10">
        <f>1/$A$1*'[1]440123Imp'!D$31</f>
        <v>0</v>
      </c>
      <c r="F9" s="10">
        <f>1/$A$1*'[1]440123Imp'!E$31</f>
        <v>0</v>
      </c>
      <c r="G9" s="10">
        <f>1/$A$1*'[1]440123Imp'!F$31</f>
        <v>0</v>
      </c>
      <c r="H9" s="10">
        <f>1/$A$1*'[1]440123Imp'!G$31</f>
        <v>0</v>
      </c>
      <c r="I9" s="10">
        <f>1/$A$1*'[1]440123Imp'!H$31</f>
        <v>0</v>
      </c>
      <c r="J9" s="10">
        <f>1/$A$1*'[1]440123Imp'!I$31</f>
        <v>0</v>
      </c>
      <c r="K9" s="10">
        <f>1/$A$1*'[1]440123Imp'!J$31</f>
        <v>0</v>
      </c>
      <c r="L9" s="10">
        <f>1/$A$1*'[1]440123Imp'!K$31</f>
        <v>0</v>
      </c>
      <c r="M9" s="10">
        <f>1/$A$1*'[1]440123Imp'!L$31</f>
        <v>0</v>
      </c>
      <c r="N9" s="10">
        <f>1/$A$1*'[1]440123Imp'!M$31</f>
        <v>0</v>
      </c>
      <c r="O9" s="10">
        <f>1/$A$1*'[1]440123Imp'!N$31</f>
        <v>1.9142857142857145E-7</v>
      </c>
      <c r="P9" s="10">
        <f>1/$A$1*'[1]440123Imp'!O$31</f>
        <v>8.2813700000000004E-2</v>
      </c>
      <c r="Q9" s="10">
        <f>1/$A$1*'[1]440123Imp'!P$31</f>
        <v>0.1247239</v>
      </c>
      <c r="R9" s="10">
        <f>1/$A$1*'[1]440123Imp'!Q$31</f>
        <v>2.2433862433862438E-6</v>
      </c>
      <c r="S9" s="10">
        <f>1/$A$1*'[1]440123Imp'!R$31</f>
        <v>2.1428571428571428E-7</v>
      </c>
      <c r="T9" s="10">
        <f>1/$A$1*'[1]440123Imp'!S$31</f>
        <v>1.3E-6</v>
      </c>
      <c r="U9" s="10">
        <f>1/$A$1*'[1]440123Imp'!T$31</f>
        <v>2.5446428571428578E-7</v>
      </c>
      <c r="V9" s="10">
        <f>1/$A$1*'[1]440123Imp'!U$31</f>
        <v>0</v>
      </c>
      <c r="W9" s="10">
        <f>1/$A$1*'[1]440123Imp'!V$31</f>
        <v>0</v>
      </c>
      <c r="X9" s="10">
        <f>1/$A$1*'[1]440123Imp'!W$31</f>
        <v>0</v>
      </c>
      <c r="Y9" s="10">
        <f>1/$A$1*'[1]440123Imp'!X$31</f>
        <v>0</v>
      </c>
      <c r="Z9" s="10">
        <f>1/$A$1*'[1]440123Imp'!Y$31</f>
        <v>0</v>
      </c>
      <c r="AA9" s="10">
        <f>1/$A$1*'[1]440123Imp'!Z$31</f>
        <v>0</v>
      </c>
      <c r="AB9" s="10">
        <f>1/$A$1*'[1]440123Imp'!AA$31</f>
        <v>0</v>
      </c>
      <c r="AC9" s="4"/>
      <c r="AD9" s="188">
        <f>'[1]440123Imp'!AB$31</f>
        <v>4.0909950818069998</v>
      </c>
      <c r="AE9" s="189">
        <f>'[1]440123Imp'!AC$31</f>
        <v>2.1790503271999997</v>
      </c>
      <c r="AF9" s="189">
        <f>'[1]440123Imp'!AD$31</f>
        <v>0</v>
      </c>
      <c r="AG9" s="189">
        <f>'[1]440123Imp'!AE$31</f>
        <v>0</v>
      </c>
      <c r="AH9" s="189">
        <f>'[1]440123Imp'!AF$31</f>
        <v>0</v>
      </c>
      <c r="AI9" s="189">
        <f>'[1]440123Imp'!AG$31</f>
        <v>0</v>
      </c>
      <c r="AJ9" s="189">
        <f>'[1]440123Imp'!AH$31</f>
        <v>0</v>
      </c>
      <c r="AK9" s="189">
        <f>'[1]440123Imp'!AI$31</f>
        <v>0</v>
      </c>
      <c r="AL9" s="189">
        <f>'[1]440123Imp'!AJ$31</f>
        <v>0</v>
      </c>
      <c r="AM9" s="189">
        <f>'[1]440123Imp'!AK$31</f>
        <v>0</v>
      </c>
      <c r="AN9" s="189">
        <f>'[1]440123Imp'!AL$31</f>
        <v>0</v>
      </c>
      <c r="AO9" s="189">
        <f>'[1]440123Imp'!AM$31</f>
        <v>0</v>
      </c>
      <c r="AP9" s="189">
        <f>'[1]440123Imp'!AN$31</f>
        <v>8.6081599999999992E-5</v>
      </c>
      <c r="AQ9" s="189">
        <f>'[1]440123Imp'!AO$31</f>
        <v>8.2079621349000007</v>
      </c>
      <c r="AR9" s="189">
        <f>'[1]440123Imp'!AP$31</f>
        <v>10.7313719135</v>
      </c>
      <c r="AS9" s="189">
        <f>'[1]440123Imp'!AQ$31</f>
        <v>9.408559999999999E-4</v>
      </c>
      <c r="AT9" s="189">
        <f>'[1]440123Imp'!AR$31</f>
        <v>1.3282799999999999E-5</v>
      </c>
      <c r="AU9" s="189">
        <f>'[1]440123Imp'!AS$31</f>
        <v>4.1911869999999998E-4</v>
      </c>
      <c r="AV9" s="189">
        <f>'[1]440123Imp'!AT$31</f>
        <v>6.7317000000000006E-5</v>
      </c>
      <c r="AW9" s="189">
        <f>'[1]440123Imp'!AU$31</f>
        <v>0</v>
      </c>
      <c r="AX9" s="189">
        <f>'[1]440123Imp'!AV$31</f>
        <v>0</v>
      </c>
      <c r="AY9" s="189">
        <f>'[1]440123Imp'!AW$31</f>
        <v>0</v>
      </c>
      <c r="AZ9" s="189">
        <f>'[1]440123Imp'!AX$31</f>
        <v>0</v>
      </c>
      <c r="BA9" s="189">
        <f>'[1]440123Imp'!AY$31</f>
        <v>0</v>
      </c>
      <c r="BB9" s="189">
        <f>'[1]440123Imp'!AZ$31</f>
        <v>0</v>
      </c>
      <c r="BC9" s="189">
        <f>'[1]440123Imp'!BA$31</f>
        <v>0</v>
      </c>
      <c r="BD9" s="386"/>
    </row>
    <row r="10" spans="1:56">
      <c r="B10" s="5" t="s">
        <v>28</v>
      </c>
      <c r="C10" s="45">
        <f>1/$A$1*'[1]440123Imp'!$B$46</f>
        <v>0</v>
      </c>
      <c r="D10" s="10">
        <f>1/$A$1*'[1]440123Imp'!$C$46</f>
        <v>0</v>
      </c>
      <c r="E10" s="10">
        <f>1/$A$1*'[1]440123Imp'!D$46</f>
        <v>2.2000000000000001E-6</v>
      </c>
      <c r="F10" s="10">
        <f>1/$A$1*'[1]440123Imp'!E$46</f>
        <v>7.9175700000000016E-2</v>
      </c>
      <c r="G10" s="10">
        <f>1/$A$1*'[1]440123Imp'!F$46</f>
        <v>0</v>
      </c>
      <c r="H10" s="10">
        <f>1/$A$1*'[1]440123Imp'!G$46</f>
        <v>3.9999999999999998E-6</v>
      </c>
      <c r="I10" s="10">
        <f>1/$A$1*'[1]440123Imp'!H$46</f>
        <v>0</v>
      </c>
      <c r="J10" s="10">
        <f>1/$A$1*'[1]440123Imp'!I$46</f>
        <v>0</v>
      </c>
      <c r="K10" s="10">
        <f>1/$A$1*'[1]440123Imp'!J$46</f>
        <v>0.11186220000000001</v>
      </c>
      <c r="L10" s="10">
        <f>1/$A$1*'[1]440123Imp'!K$46</f>
        <v>0</v>
      </c>
      <c r="M10" s="10">
        <f>1/$A$1*'[1]440123Imp'!L$46</f>
        <v>0.23338649999999997</v>
      </c>
      <c r="N10" s="10">
        <f>1/$A$1*'[1]440123Imp'!M$46</f>
        <v>4.7698999999999998E-2</v>
      </c>
      <c r="O10" s="10">
        <f>1/$A$1*'[1]440123Imp'!N$46</f>
        <v>0</v>
      </c>
      <c r="P10" s="10">
        <f>1/$A$1*'[1]440123Imp'!O$46</f>
        <v>0</v>
      </c>
      <c r="Q10" s="10">
        <f>1/$A$1*'[1]440123Imp'!P$46</f>
        <v>1.0700000000000001E-5</v>
      </c>
      <c r="R10" s="10">
        <f>1/$A$1*'[1]440123Imp'!Q$46</f>
        <v>0</v>
      </c>
      <c r="S10" s="10">
        <f>1/$A$1*'[1]440123Imp'!R$46</f>
        <v>0</v>
      </c>
      <c r="T10" s="10">
        <f>1/$A$1*'[1]440123Imp'!S$46</f>
        <v>0</v>
      </c>
      <c r="U10" s="10">
        <f>1/$A$1*'[1]440123Imp'!T$46</f>
        <v>0</v>
      </c>
      <c r="V10" s="10">
        <f>1/$A$1*'[1]440123Imp'!U$46</f>
        <v>0</v>
      </c>
      <c r="W10" s="10">
        <f>1/$A$1*'[1]440123Imp'!V$46</f>
        <v>0</v>
      </c>
      <c r="X10" s="10">
        <f>1/$A$1*'[1]440123Imp'!W$46</f>
        <v>0</v>
      </c>
      <c r="Y10" s="10">
        <f>1/$A$1*'[1]440123Imp'!X$46</f>
        <v>0</v>
      </c>
      <c r="Z10" s="10">
        <f>1/$A$1*'[1]440123Imp'!Y$46</f>
        <v>0</v>
      </c>
      <c r="AA10" s="10">
        <f>1/$A$1*'[1]440123Imp'!Z$46</f>
        <v>0</v>
      </c>
      <c r="AB10" s="10">
        <f>1/$A$1*'[1]440123Imp'!AA$46</f>
        <v>0</v>
      </c>
      <c r="AC10" s="4"/>
      <c r="AD10" s="188">
        <f>'[1]440123Imp'!AB$46</f>
        <v>0</v>
      </c>
      <c r="AE10" s="189">
        <f>'[1]440123Imp'!AC$46</f>
        <v>0</v>
      </c>
      <c r="AF10" s="189">
        <f>'[1]440123Imp'!AD$46</f>
        <v>1.47976944E-2</v>
      </c>
      <c r="AG10" s="189">
        <f>'[1]440123Imp'!AE$46</f>
        <v>7.7991850944000003</v>
      </c>
      <c r="AH10" s="189">
        <f>'[1]440123Imp'!AF$46</f>
        <v>0</v>
      </c>
      <c r="AI10" s="189">
        <f>'[1]440123Imp'!AG$46</f>
        <v>5.8597110000000005E-4</v>
      </c>
      <c r="AJ10" s="189">
        <f>'[1]440123Imp'!AH$46</f>
        <v>0</v>
      </c>
      <c r="AK10" s="189">
        <f>'[1]440123Imp'!AI$46</f>
        <v>0</v>
      </c>
      <c r="AL10" s="189">
        <f>'[1]440123Imp'!AJ$46</f>
        <v>17.044901171200003</v>
      </c>
      <c r="AM10" s="189">
        <f>'[1]440123Imp'!AK$46</f>
        <v>0</v>
      </c>
      <c r="AN10" s="189">
        <f>'[1]440123Imp'!AL$46</f>
        <v>28.6967372103</v>
      </c>
      <c r="AO10" s="189">
        <f>'[1]440123Imp'!AM$46</f>
        <v>5.0159675999999997</v>
      </c>
      <c r="AP10" s="189">
        <f>'[1]440123Imp'!AN$46</f>
        <v>0</v>
      </c>
      <c r="AQ10" s="189">
        <f>'[1]440123Imp'!AO$46</f>
        <v>0</v>
      </c>
      <c r="AR10" s="189">
        <f>'[1]440123Imp'!AP$46</f>
        <v>1.9902258500000002E-2</v>
      </c>
      <c r="AS10" s="189">
        <f>'[1]440123Imp'!AQ$46</f>
        <v>0</v>
      </c>
      <c r="AT10" s="189">
        <f>'[1]440123Imp'!AR$46</f>
        <v>0</v>
      </c>
      <c r="AU10" s="189">
        <f>'[1]440123Imp'!AS$46</f>
        <v>0</v>
      </c>
      <c r="AV10" s="189">
        <f>'[1]440123Imp'!AT$46</f>
        <v>0</v>
      </c>
      <c r="AW10" s="189">
        <f>'[1]440123Imp'!AU$46</f>
        <v>0</v>
      </c>
      <c r="AX10" s="189">
        <f>'[1]440123Imp'!AV$46</f>
        <v>0</v>
      </c>
      <c r="AY10" s="189">
        <f>'[1]440123Imp'!AW$46</f>
        <v>0</v>
      </c>
      <c r="AZ10" s="189">
        <f>'[1]440123Imp'!AX$46</f>
        <v>0</v>
      </c>
      <c r="BA10" s="189">
        <f>'[1]440123Imp'!AY$46</f>
        <v>0</v>
      </c>
      <c r="BB10" s="189">
        <f>'[1]440123Imp'!AZ$46</f>
        <v>0</v>
      </c>
      <c r="BC10" s="189">
        <f>'[1]440123Imp'!BA$46</f>
        <v>0</v>
      </c>
      <c r="BD10" s="386"/>
    </row>
    <row r="11" spans="1:56">
      <c r="B11" s="5" t="s">
        <v>59</v>
      </c>
      <c r="C11" s="45">
        <f>1/$A$1*'[1]440123Imp'!$B$248</f>
        <v>0</v>
      </c>
      <c r="D11" s="10">
        <f>1/$A$1*'[1]440123Imp'!$C$248</f>
        <v>0</v>
      </c>
      <c r="E11" s="10">
        <f>1/$A$1*'[1]440123Imp'!D$248</f>
        <v>0</v>
      </c>
      <c r="F11" s="10">
        <f>1/$A$1*'[1]440123Imp'!E$248</f>
        <v>0.11229720000000001</v>
      </c>
      <c r="G11" s="10">
        <f>1/$A$1*'[1]440123Imp'!F$248</f>
        <v>0.40000239999999998</v>
      </c>
      <c r="H11" s="10">
        <f>1/$A$1*'[1]440123Imp'!G$248</f>
        <v>0.41082020000000002</v>
      </c>
      <c r="I11" s="10">
        <f>1/$A$1*'[1]440123Imp'!H$248</f>
        <v>0.48075479999999998</v>
      </c>
      <c r="J11" s="10">
        <f>1/$A$1*'[1]440123Imp'!I$248</f>
        <v>0.37928529999999999</v>
      </c>
      <c r="K11" s="10">
        <f>1/$A$1*'[1]440123Imp'!J$248</f>
        <v>0.41430750000000005</v>
      </c>
      <c r="L11" s="10">
        <f>1/$A$1*'[1]440123Imp'!K$248</f>
        <v>0.42921509999999996</v>
      </c>
      <c r="M11" s="10">
        <f>1/$A$1*'[1]440123Imp'!L$248</f>
        <v>0.62110290000000001</v>
      </c>
      <c r="N11" s="10">
        <f>1/$A$1*'[1]440123Imp'!M$248</f>
        <v>0.58503939999999999</v>
      </c>
      <c r="O11" s="10">
        <f>1/$A$1*'[1]440123Imp'!N$248</f>
        <v>0.24491339999999998</v>
      </c>
      <c r="P11" s="10">
        <f>1/$A$1*'[1]440123Imp'!O$248</f>
        <v>0.24479380000000001</v>
      </c>
      <c r="Q11" s="10">
        <f>1/$A$1*'[1]440123Imp'!P$248</f>
        <v>0.12478550000000001</v>
      </c>
      <c r="R11" s="10">
        <f>1/$A$1*'[1]440123Imp'!Q$248</f>
        <v>0</v>
      </c>
      <c r="S11" s="10">
        <f>1/$A$1*'[1]440123Imp'!R$248</f>
        <v>0</v>
      </c>
      <c r="T11" s="10">
        <f>1/$A$1*'[1]440123Imp'!S$248</f>
        <v>9.9999999999999995E-8</v>
      </c>
      <c r="U11" s="10">
        <f>1/$A$1*'[1]440123Imp'!T$248</f>
        <v>0</v>
      </c>
      <c r="V11" s="10">
        <f>1/$A$1*'[1]440123Imp'!U$248</f>
        <v>0</v>
      </c>
      <c r="W11" s="10">
        <f>1/$A$1*'[1]440123Imp'!V$248</f>
        <v>0</v>
      </c>
      <c r="X11" s="10">
        <f>1/$A$1*'[1]440123Imp'!W$248</f>
        <v>0</v>
      </c>
      <c r="Y11" s="10">
        <f>1/$A$1*'[1]440123Imp'!X$248</f>
        <v>0</v>
      </c>
      <c r="Z11" s="10">
        <f>1/$A$1*'[1]440123Imp'!Y$248</f>
        <v>0</v>
      </c>
      <c r="AA11" s="10">
        <f>1/$A$1*'[1]440123Imp'!Z$248</f>
        <v>0</v>
      </c>
      <c r="AB11" s="10">
        <f>1/$A$1*'[1]440123Imp'!AA$248</f>
        <v>0</v>
      </c>
      <c r="AC11" s="4"/>
      <c r="AD11" s="188">
        <f>'[1]440123Imp'!AB$248</f>
        <v>0</v>
      </c>
      <c r="AE11" s="189">
        <f>'[1]440123Imp'!AC$248</f>
        <v>0</v>
      </c>
      <c r="AF11" s="189">
        <f>'[1]440123Imp'!AD$248</f>
        <v>0</v>
      </c>
      <c r="AG11" s="189">
        <f>'[1]440123Imp'!AE$248</f>
        <v>9.3252926703999997</v>
      </c>
      <c r="AH11" s="189">
        <f>'[1]440123Imp'!AF$248</f>
        <v>40.113794711200001</v>
      </c>
      <c r="AI11" s="189">
        <f>'[1]440123Imp'!AG$248</f>
        <v>46.720207333800005</v>
      </c>
      <c r="AJ11" s="189">
        <f>'[1]440123Imp'!AH$248</f>
        <v>53.157175770000002</v>
      </c>
      <c r="AK11" s="189">
        <f>'[1]440123Imp'!AI$248</f>
        <v>39.137053285</v>
      </c>
      <c r="AL11" s="189">
        <f>'[1]440123Imp'!AJ$248</f>
        <v>52.984900786000004</v>
      </c>
      <c r="AM11" s="189">
        <f>'[1]440123Imp'!AK$248</f>
        <v>57.299452416800001</v>
      </c>
      <c r="AN11" s="189">
        <f>'[1]440123Imp'!AL$248</f>
        <v>74.228090634000012</v>
      </c>
      <c r="AO11" s="189">
        <f>'[1]440123Imp'!AM$248</f>
        <v>79.072885728000003</v>
      </c>
      <c r="AP11" s="189">
        <f>'[1]440123Imp'!AN$248</f>
        <v>36.306355060800001</v>
      </c>
      <c r="AQ11" s="189">
        <f>'[1]440123Imp'!AO$248</f>
        <v>31.847071686300001</v>
      </c>
      <c r="AR11" s="189">
        <f>'[1]440123Imp'!AP$248</f>
        <v>15.414367626000001</v>
      </c>
      <c r="AS11" s="189">
        <f>'[1]440123Imp'!AQ$248</f>
        <v>0</v>
      </c>
      <c r="AT11" s="189">
        <f>'[1]440123Imp'!AR$248</f>
        <v>0</v>
      </c>
      <c r="AU11" s="189">
        <f>'[1]440123Imp'!AS$248</f>
        <v>7.1058129999999995E-4</v>
      </c>
      <c r="AV11" s="189">
        <f>'[1]440123Imp'!AT$248</f>
        <v>0</v>
      </c>
      <c r="AW11" s="189">
        <f>'[1]440123Imp'!AU$248</f>
        <v>0</v>
      </c>
      <c r="AX11" s="189">
        <f>'[1]440123Imp'!AV$248</f>
        <v>0</v>
      </c>
      <c r="AY11" s="189">
        <f>'[1]440123Imp'!AW$248</f>
        <v>0</v>
      </c>
      <c r="AZ11" s="189">
        <f>'[1]440123Imp'!AX$248</f>
        <v>0</v>
      </c>
      <c r="BA11" s="189">
        <f>'[1]440123Imp'!AY$248</f>
        <v>0</v>
      </c>
      <c r="BB11" s="189">
        <f>'[1]440123Imp'!AZ$248</f>
        <v>0</v>
      </c>
      <c r="BC11" s="189">
        <f>'[1]440123Imp'!BA$248</f>
        <v>0</v>
      </c>
      <c r="BD11" s="386"/>
    </row>
    <row r="12" spans="1:56">
      <c r="B12" s="8" t="s">
        <v>16</v>
      </c>
      <c r="C12" s="46">
        <f t="shared" ref="C12:AB12" si="3">SUM(C8:C8)-SUM(C9:C11)</f>
        <v>0</v>
      </c>
      <c r="D12" s="37">
        <f t="shared" si="3"/>
        <v>0</v>
      </c>
      <c r="E12" s="37">
        <f t="shared" si="3"/>
        <v>2.0300000000000002E-5</v>
      </c>
      <c r="F12" s="37">
        <f t="shared" si="3"/>
        <v>0</v>
      </c>
      <c r="G12" s="37">
        <f t="shared" si="3"/>
        <v>0</v>
      </c>
      <c r="H12" s="37">
        <f t="shared" si="3"/>
        <v>1.8500000000032379E-5</v>
      </c>
      <c r="I12" s="37">
        <f t="shared" si="3"/>
        <v>7.809999999996986E-5</v>
      </c>
      <c r="J12" s="37">
        <f t="shared" si="3"/>
        <v>5.1799999999990742E-5</v>
      </c>
      <c r="K12" s="37">
        <f t="shared" si="3"/>
        <v>1.0830000000006113E-4</v>
      </c>
      <c r="L12" s="37">
        <f t="shared" si="3"/>
        <v>3.0329999999995083E-4</v>
      </c>
      <c r="M12" s="37">
        <f t="shared" si="3"/>
        <v>0</v>
      </c>
      <c r="N12" s="37">
        <f t="shared" si="3"/>
        <v>0</v>
      </c>
      <c r="O12" s="37">
        <f t="shared" si="3"/>
        <v>0</v>
      </c>
      <c r="P12" s="37">
        <f t="shared" si="3"/>
        <v>1.9132653061304516E-6</v>
      </c>
      <c r="Q12" s="37">
        <f t="shared" si="3"/>
        <v>0</v>
      </c>
      <c r="R12" s="37">
        <f t="shared" si="3"/>
        <v>1.1045918367346944E-6</v>
      </c>
      <c r="S12" s="37">
        <f t="shared" si="3"/>
        <v>9.02857142857143E-6</v>
      </c>
      <c r="T12" s="37">
        <f t="shared" si="3"/>
        <v>1.7780312124849936E-6</v>
      </c>
      <c r="U12" s="37">
        <f t="shared" si="3"/>
        <v>8.0108142857142853E-3</v>
      </c>
      <c r="V12" s="37">
        <f t="shared" si="3"/>
        <v>2.3999999999999999E-6</v>
      </c>
      <c r="W12" s="37">
        <f t="shared" si="3"/>
        <v>0</v>
      </c>
      <c r="X12" s="37">
        <f t="shared" si="3"/>
        <v>0</v>
      </c>
      <c r="Y12" s="37">
        <f t="shared" si="3"/>
        <v>0</v>
      </c>
      <c r="Z12" s="37">
        <f t="shared" si="3"/>
        <v>0</v>
      </c>
      <c r="AA12" s="37">
        <f t="shared" si="3"/>
        <v>0</v>
      </c>
      <c r="AB12" s="37">
        <f t="shared" si="3"/>
        <v>0</v>
      </c>
      <c r="AC12" s="4"/>
      <c r="AD12" s="190">
        <f t="shared" ref="AD12:BC12" si="4">SUM(AD8:AD8)-SUM(AD9:AD11)</f>
        <v>0</v>
      </c>
      <c r="AE12" s="191">
        <f t="shared" si="4"/>
        <v>0</v>
      </c>
      <c r="AF12" s="191">
        <f t="shared" si="4"/>
        <v>2.2618752000000009E-3</v>
      </c>
      <c r="AG12" s="191">
        <f t="shared" si="4"/>
        <v>0</v>
      </c>
      <c r="AH12" s="191">
        <f t="shared" si="4"/>
        <v>0</v>
      </c>
      <c r="AI12" s="191">
        <f t="shared" si="4"/>
        <v>2.784295799997949E-3</v>
      </c>
      <c r="AJ12" s="191">
        <f t="shared" si="4"/>
        <v>1.5183970800002555E-2</v>
      </c>
      <c r="AK12" s="191">
        <f t="shared" si="4"/>
        <v>1.0950295000000665E-2</v>
      </c>
      <c r="AL12" s="191">
        <f t="shared" si="4"/>
        <v>3.5862516400001709E-2</v>
      </c>
      <c r="AM12" s="191">
        <f t="shared" si="4"/>
        <v>0.12588348959999962</v>
      </c>
      <c r="AN12" s="191">
        <f t="shared" si="4"/>
        <v>0</v>
      </c>
      <c r="AO12" s="191">
        <f t="shared" si="4"/>
        <v>0</v>
      </c>
      <c r="AP12" s="191">
        <f t="shared" si="4"/>
        <v>0</v>
      </c>
      <c r="AQ12" s="191">
        <f t="shared" si="4"/>
        <v>4.9803750000165792E-4</v>
      </c>
      <c r="AR12" s="191">
        <f t="shared" si="4"/>
        <v>0</v>
      </c>
      <c r="AS12" s="191">
        <f t="shared" si="4"/>
        <v>2.2522850000000001E-3</v>
      </c>
      <c r="AT12" s="191">
        <f t="shared" si="4"/>
        <v>2.0466580999999994E-3</v>
      </c>
      <c r="AU12" s="191">
        <f t="shared" si="4"/>
        <v>8.3970600999999992E-3</v>
      </c>
      <c r="AV12" s="191">
        <f t="shared" si="4"/>
        <v>0.98531184300000008</v>
      </c>
      <c r="AW12" s="191">
        <f t="shared" si="4"/>
        <v>1.7231507083333333E-2</v>
      </c>
      <c r="AX12" s="191">
        <f t="shared" si="4"/>
        <v>0</v>
      </c>
      <c r="AY12" s="191">
        <f t="shared" si="4"/>
        <v>0</v>
      </c>
      <c r="AZ12" s="191">
        <f t="shared" si="4"/>
        <v>0</v>
      </c>
      <c r="BA12" s="191">
        <f t="shared" si="4"/>
        <v>0</v>
      </c>
      <c r="BB12" s="191">
        <f t="shared" si="4"/>
        <v>0</v>
      </c>
      <c r="BC12" s="191">
        <f t="shared" si="4"/>
        <v>0</v>
      </c>
      <c r="BD12" s="386"/>
    </row>
    <row r="13" spans="1:56" ht="17.149999999999999" customHeight="1">
      <c r="B13" s="168" t="s">
        <v>148</v>
      </c>
      <c r="C13" s="169">
        <f>1/$A$1*'[1]440123Imp'!$B$267</f>
        <v>0</v>
      </c>
      <c r="D13" s="170">
        <f>1/$A$1*'[1]440123Imp'!$C$267</f>
        <v>0</v>
      </c>
      <c r="E13" s="170">
        <f>1/$A$1*'[1]440123Imp'!D$267</f>
        <v>0</v>
      </c>
      <c r="F13" s="170">
        <f>1/$A$1*'[1]440123Imp'!E$267</f>
        <v>0</v>
      </c>
      <c r="G13" s="170">
        <f>1/$A$1*'[1]440123Imp'!F$267</f>
        <v>0</v>
      </c>
      <c r="H13" s="170">
        <f>1/$A$1*'[1]440123Imp'!G$267</f>
        <v>0</v>
      </c>
      <c r="I13" s="170">
        <f>1/$A$1*'[1]440123Imp'!H$267</f>
        <v>0</v>
      </c>
      <c r="J13" s="170">
        <f>1/$A$1*'[1]440123Imp'!I$267</f>
        <v>3.9999999999999998E-6</v>
      </c>
      <c r="K13" s="170">
        <f>1/$A$1*'[1]440123Imp'!J$267</f>
        <v>1.4420000000000001E-4</v>
      </c>
      <c r="L13" s="170">
        <f>1/$A$1*'[1]440123Imp'!K$267</f>
        <v>0</v>
      </c>
      <c r="M13" s="170">
        <f>1/$A$1*'[1]440123Imp'!L$267</f>
        <v>0</v>
      </c>
      <c r="N13" s="170">
        <f>1/$A$1*'[1]440123Imp'!M$267</f>
        <v>7.4414285714285723E-5</v>
      </c>
      <c r="O13" s="170">
        <f>1/$A$1*'[1]440123Imp'!N$267</f>
        <v>2.3E-6</v>
      </c>
      <c r="P13" s="170">
        <f>1/$A$1*'[1]440123Imp'!O$267</f>
        <v>1.4E-5</v>
      </c>
      <c r="Q13" s="170">
        <f>1/$A$1*'[1]440123Imp'!P$267</f>
        <v>0</v>
      </c>
      <c r="R13" s="170">
        <f>1/$A$1*'[1]440123Imp'!Q$267</f>
        <v>2.1321428571428574E-5</v>
      </c>
      <c r="S13" s="170">
        <f>1/$A$1*'[1]440123Imp'!R$267</f>
        <v>6.299999999999999E-6</v>
      </c>
      <c r="T13" s="170">
        <f>1/$A$1*'[1]440123Imp'!S$267</f>
        <v>1.9999999999999999E-6</v>
      </c>
      <c r="U13" s="170">
        <f>1/$A$1*'[1]440123Imp'!T$267</f>
        <v>2.9999999999999993E-7</v>
      </c>
      <c r="V13" s="170">
        <f>1/$A$1*'[1]440123Imp'!U$267</f>
        <v>3.9999999999999998E-7</v>
      </c>
      <c r="W13" s="170">
        <f>1/$A$1*'[1]440123Imp'!V$267</f>
        <v>0</v>
      </c>
      <c r="X13" s="170">
        <f>1/$A$1*'[1]440123Imp'!W$267</f>
        <v>0</v>
      </c>
      <c r="Y13" s="170">
        <f>1/$A$1*'[1]440123Imp'!X$267</f>
        <v>0</v>
      </c>
      <c r="Z13" s="170">
        <f>1/$A$1*'[1]440123Imp'!Y$267</f>
        <v>0</v>
      </c>
      <c r="AA13" s="170">
        <f>1/$A$1*'[1]440123Imp'!Z$267</f>
        <v>0</v>
      </c>
      <c r="AB13" s="170">
        <f>1/$A$1*'[1]440123Imp'!AA$267</f>
        <v>0</v>
      </c>
      <c r="AC13" s="4"/>
      <c r="AD13" s="192">
        <f>'[1]440123Imp'!AB$267</f>
        <v>0</v>
      </c>
      <c r="AE13" s="193">
        <f>'[1]440123Imp'!AC$267</f>
        <v>0</v>
      </c>
      <c r="AF13" s="193">
        <f>'[1]440123Imp'!AD$267</f>
        <v>0</v>
      </c>
      <c r="AG13" s="193">
        <f>'[1]440123Imp'!AE$267</f>
        <v>0</v>
      </c>
      <c r="AH13" s="193">
        <f>'[1]440123Imp'!AF$267</f>
        <v>0</v>
      </c>
      <c r="AI13" s="193">
        <f>'[1]440123Imp'!AG$267</f>
        <v>0</v>
      </c>
      <c r="AJ13" s="193">
        <f>'[1]440123Imp'!AH$267</f>
        <v>0</v>
      </c>
      <c r="AK13" s="193">
        <f>'[1]440123Imp'!AI$267</f>
        <v>7.8461125000000003E-3</v>
      </c>
      <c r="AL13" s="193">
        <f>'[1]440123Imp'!AJ$267</f>
        <v>9.2951618400000005E-2</v>
      </c>
      <c r="AM13" s="193">
        <f>'[1]440123Imp'!AK$267</f>
        <v>0</v>
      </c>
      <c r="AN13" s="193">
        <f>'[1]440123Imp'!AL$267</f>
        <v>0</v>
      </c>
      <c r="AO13" s="193">
        <f>'[1]440123Imp'!AM$267</f>
        <v>1.278552E-2</v>
      </c>
      <c r="AP13" s="193">
        <f>'[1]440123Imp'!AN$267</f>
        <v>2.9164959999999999E-4</v>
      </c>
      <c r="AQ13" s="193">
        <f>'[1]440123Imp'!AO$267</f>
        <v>8.4626531999999997E-3</v>
      </c>
      <c r="AR13" s="193">
        <f>'[1]440123Imp'!AP$267</f>
        <v>0</v>
      </c>
      <c r="AS13" s="193">
        <f>'[1]440123Imp'!AQ$267</f>
        <v>2.9989785E-3</v>
      </c>
      <c r="AT13" s="193">
        <f>'[1]440123Imp'!AR$267</f>
        <v>5.2201404E-3</v>
      </c>
      <c r="AU13" s="193">
        <f>'[1]440123Imp'!AS$267</f>
        <v>2.5915318000000001E-3</v>
      </c>
      <c r="AV13" s="193">
        <f>'[1]440123Imp'!AT$267</f>
        <v>2.44467E-4</v>
      </c>
      <c r="AW13" s="193">
        <f>'[1]440123Imp'!AU$267</f>
        <v>8.5983999999999995E-4</v>
      </c>
      <c r="AX13" s="193">
        <f>'[1]440123Imp'!AV$267</f>
        <v>0</v>
      </c>
      <c r="AY13" s="193">
        <f>'[1]440123Imp'!AW$267</f>
        <v>0</v>
      </c>
      <c r="AZ13" s="193">
        <f>'[1]440123Imp'!AX$267</f>
        <v>0</v>
      </c>
      <c r="BA13" s="193">
        <f>'[1]440123Imp'!AY$267</f>
        <v>0</v>
      </c>
      <c r="BB13" s="193">
        <f>'[1]440123Imp'!AZ$267</f>
        <v>0</v>
      </c>
      <c r="BC13" s="193">
        <f>'[1]440123Imp'!BA$267</f>
        <v>0</v>
      </c>
      <c r="BD13" s="386"/>
    </row>
    <row r="14" spans="1:56" ht="17.149999999999999" customHeight="1">
      <c r="B14" s="14" t="s">
        <v>216</v>
      </c>
      <c r="C14" s="26">
        <f>1/$A$1*'[1]440123Imp'!$B$264</f>
        <v>8.5240545714285729E-2</v>
      </c>
      <c r="D14" s="28">
        <f>1/$A$1*'[1]440123Imp'!$C$264</f>
        <v>7.6296842142857146E-2</v>
      </c>
      <c r="E14" s="28">
        <f>1/$A$1*'[1]440123Imp'!D$264</f>
        <v>5.2778792857142855E-2</v>
      </c>
      <c r="F14" s="28">
        <f>1/$A$1*'[1]440123Imp'!E$264</f>
        <v>4.9328785714285714E-2</v>
      </c>
      <c r="G14" s="28">
        <f>1/$A$1*'[1]440123Imp'!F$264</f>
        <v>6.6439585714285723E-2</v>
      </c>
      <c r="H14" s="28">
        <f>1/$A$1*'[1]440123Imp'!G$264</f>
        <v>0.10598062928571429</v>
      </c>
      <c r="I14" s="28">
        <f>1/$A$1*'[1]440123Imp'!H$264</f>
        <v>7.2305700000000001E-2</v>
      </c>
      <c r="J14" s="28">
        <f>1/$A$1*'[1]440123Imp'!I$264</f>
        <v>6.4193228571428576E-2</v>
      </c>
      <c r="K14" s="28">
        <f>1/$A$1*'[1]440123Imp'!J$264</f>
        <v>5.4193007142857151E-2</v>
      </c>
      <c r="L14" s="28">
        <f>1/$A$1*'[1]440123Imp'!K$264</f>
        <v>3.8151771428571429E-2</v>
      </c>
      <c r="M14" s="28">
        <f>1/$A$1*'[1]440123Imp'!L$264</f>
        <v>0.21533473809523807</v>
      </c>
      <c r="N14" s="28">
        <f>1/$A$1*'[1]440123Imp'!M$264</f>
        <v>5.1815097023809535E-2</v>
      </c>
      <c r="O14" s="28">
        <f>1/$A$1*'[1]440123Imp'!N$264</f>
        <v>3.4456953809523808E-2</v>
      </c>
      <c r="P14" s="28">
        <f>1/$A$1*'[1]440123Imp'!O$264</f>
        <v>3.5001159863945586E-2</v>
      </c>
      <c r="Q14" s="28">
        <f>1/$A$1*'[1]440123Imp'!P$264</f>
        <v>4.8649763144286054E-2</v>
      </c>
      <c r="R14" s="28">
        <f>1/$A$1*'[1]440123Imp'!Q$264</f>
        <v>8.3911581504157215E-2</v>
      </c>
      <c r="S14" s="28">
        <f>1/$A$1*'[1]440123Imp'!R$264</f>
        <v>7.4822320724231201E-2</v>
      </c>
      <c r="T14" s="28">
        <f>1/$A$1*'[1]440123Imp'!S$264</f>
        <v>7.0118001830732302E-2</v>
      </c>
      <c r="U14" s="28">
        <f>1/$A$1*'[1]440123Imp'!T$264</f>
        <v>0.13246131515873016</v>
      </c>
      <c r="V14" s="28">
        <f>1/$A$1*'[1]440123Imp'!U$264</f>
        <v>0.19165084717687075</v>
      </c>
      <c r="W14" s="28">
        <f>1/$A$1*'[1]440123Imp'!V$264</f>
        <v>0</v>
      </c>
      <c r="X14" s="28">
        <f>1/$A$1*'[1]440123Imp'!W$264</f>
        <v>0</v>
      </c>
      <c r="Y14" s="28">
        <f>1/$A$1*'[1]440123Imp'!X$264</f>
        <v>0</v>
      </c>
      <c r="Z14" s="28">
        <f>1/$A$1*'[1]440123Imp'!Y$264</f>
        <v>0</v>
      </c>
      <c r="AA14" s="28">
        <f>1/$A$1*'[1]440123Imp'!Z$264</f>
        <v>0</v>
      </c>
      <c r="AB14" s="28">
        <f>1/$A$1*'[1]440123Imp'!AA$264</f>
        <v>0</v>
      </c>
      <c r="AC14" s="4"/>
      <c r="AD14" s="137">
        <f>'[1]440123Imp'!AB$264</f>
        <v>3.4744021263630001</v>
      </c>
      <c r="AE14" s="138">
        <f>'[1]440123Imp'!AC$264</f>
        <v>3.5367378339999997</v>
      </c>
      <c r="AF14" s="138">
        <f>'[1]440123Imp'!AD$264</f>
        <v>2.8020492000000004</v>
      </c>
      <c r="AG14" s="138">
        <f>'[1]440123Imp'!AE$264</f>
        <v>4.1970483744000004</v>
      </c>
      <c r="AH14" s="138">
        <f>'[1]440123Imp'!AF$264</f>
        <v>5.2590101760000003</v>
      </c>
      <c r="AI14" s="138">
        <f>'[1]440123Imp'!AG$264</f>
        <v>6.6355802799000001</v>
      </c>
      <c r="AJ14" s="138">
        <f>'[1]440123Imp'!AH$264</f>
        <v>5.8645032968000006</v>
      </c>
      <c r="AK14" s="138">
        <f>'[1]440123Imp'!AI$264</f>
        <v>7.0003659860000012</v>
      </c>
      <c r="AL14" s="138">
        <f>'[1]440123Imp'!AJ$264</f>
        <v>8.0625696664000017</v>
      </c>
      <c r="AM14" s="138">
        <f>'[1]440123Imp'!AK$264</f>
        <v>5.9724764132000008</v>
      </c>
      <c r="AN14" s="138">
        <f>'[1]440123Imp'!AL$264</f>
        <v>21.099387810600007</v>
      </c>
      <c r="AO14" s="138">
        <f>'[1]440123Imp'!AM$264</f>
        <v>10.631312304</v>
      </c>
      <c r="AP14" s="138">
        <f>'[1]440123Imp'!AN$264</f>
        <v>9.2705771840000004</v>
      </c>
      <c r="AQ14" s="138">
        <f>'[1]440123Imp'!AO$264</f>
        <v>11.886313050300002</v>
      </c>
      <c r="AR14" s="138">
        <f>'[1]440123Imp'!AP$264</f>
        <v>10.999645218000001</v>
      </c>
      <c r="AS14" s="138">
        <f>'[1]440123Imp'!AQ$264</f>
        <v>8.9142988304999999</v>
      </c>
      <c r="AT14" s="138">
        <f>'[1]440123Imp'!AR$264</f>
        <v>12.431412368399998</v>
      </c>
      <c r="AU14" s="138">
        <f>'[1]440123Imp'!AS$264</f>
        <v>17.123786994599996</v>
      </c>
      <c r="AV14" s="138">
        <f>'[1]440123Imp'!AT$264</f>
        <v>24.388724710000002</v>
      </c>
      <c r="AW14" s="138">
        <f>'[1]440123Imp'!AU$264</f>
        <v>20.180874720000002</v>
      </c>
      <c r="AX14" s="138">
        <f>'[1]440123Imp'!AV$264</f>
        <v>0</v>
      </c>
      <c r="AY14" s="138">
        <f>'[1]440123Imp'!AW$264</f>
        <v>0</v>
      </c>
      <c r="AZ14" s="138">
        <f>'[1]440123Imp'!AX$264</f>
        <v>0</v>
      </c>
      <c r="BA14" s="138">
        <f>'[1]440123Imp'!AY$264</f>
        <v>0</v>
      </c>
      <c r="BB14" s="138">
        <f>'[1]440123Imp'!AZ$264</f>
        <v>0</v>
      </c>
      <c r="BC14" s="138">
        <f>'[1]440123Imp'!BA$264</f>
        <v>0</v>
      </c>
      <c r="BD14" s="386"/>
    </row>
    <row r="15" spans="1:56">
      <c r="B15" s="5" t="s">
        <v>32</v>
      </c>
      <c r="C15" s="45">
        <f>1/$A$1*'[1]440123Imp'!$B$85</f>
        <v>1.5660923571428571E-2</v>
      </c>
      <c r="D15" s="10">
        <f>1/$A$1*'[1]440123Imp'!$C$85</f>
        <v>1.37597E-2</v>
      </c>
      <c r="E15" s="10">
        <f>1/$A$1*'[1]440123Imp'!D$85</f>
        <v>2.0329400000000001E-2</v>
      </c>
      <c r="F15" s="10">
        <f>1/$A$1*'[1]440123Imp'!E$85</f>
        <v>2.2384500000000002E-2</v>
      </c>
      <c r="G15" s="10">
        <f>1/$A$1*'[1]440123Imp'!F$85</f>
        <v>2.3800200000000004E-2</v>
      </c>
      <c r="H15" s="10">
        <f>1/$A$1*'[1]440123Imp'!G$85</f>
        <v>2.7426599999999999E-2</v>
      </c>
      <c r="I15" s="10">
        <f>1/$A$1*'[1]440123Imp'!H$85</f>
        <v>2.45978E-2</v>
      </c>
      <c r="J15" s="10">
        <f>1/$A$1*'[1]440123Imp'!I$85</f>
        <v>2.6760328571428574E-2</v>
      </c>
      <c r="K15" s="10">
        <f>1/$A$1*'[1]440123Imp'!J$85</f>
        <v>2.41788E-2</v>
      </c>
      <c r="L15" s="10">
        <f>1/$A$1*'[1]440123Imp'!K$85</f>
        <v>2.0435744642857145E-2</v>
      </c>
      <c r="M15" s="10">
        <f>1/$A$1*'[1]440123Imp'!L$85</f>
        <v>3.8137499999999998E-2</v>
      </c>
      <c r="N15" s="10">
        <f>1/$A$1*'[1]440123Imp'!M$85</f>
        <v>3.5760500000000008E-2</v>
      </c>
      <c r="O15" s="10">
        <f>1/$A$1*'[1]440123Imp'!N$85</f>
        <v>1.9109164285714287E-2</v>
      </c>
      <c r="P15" s="10">
        <f>1/$A$1*'[1]440123Imp'!O$85</f>
        <v>1.4037400000000002E-2</v>
      </c>
      <c r="Q15" s="10">
        <f>1/$A$1*'[1]440123Imp'!P$85</f>
        <v>2.3097475939849628E-2</v>
      </c>
      <c r="R15" s="10">
        <f>1/$A$1*'[1]440123Imp'!Q$85</f>
        <v>6.1379352619047617E-2</v>
      </c>
      <c r="S15" s="10">
        <f>1/$A$1*'[1]440123Imp'!R$85</f>
        <v>4.964248783068783E-2</v>
      </c>
      <c r="T15" s="10">
        <f>1/$A$1*'[1]440123Imp'!S$85</f>
        <v>5.0158114285714289E-2</v>
      </c>
      <c r="U15" s="10">
        <f>1/$A$1*'[1]440123Imp'!T$85</f>
        <v>8.6304299999999987E-2</v>
      </c>
      <c r="V15" s="10">
        <f>1/$A$1*'[1]440123Imp'!U$85</f>
        <v>0.1179283</v>
      </c>
      <c r="W15" s="10">
        <f>1/$A$1*'[1]440123Imp'!V$85</f>
        <v>0</v>
      </c>
      <c r="X15" s="10">
        <f>1/$A$1*'[1]440123Imp'!W$85</f>
        <v>0</v>
      </c>
      <c r="Y15" s="10">
        <f>1/$A$1*'[1]440123Imp'!X$85</f>
        <v>0</v>
      </c>
      <c r="Z15" s="10">
        <f>1/$A$1*'[1]440123Imp'!Y$85</f>
        <v>0</v>
      </c>
      <c r="AA15" s="10">
        <f>1/$A$1*'[1]440123Imp'!Z$85</f>
        <v>0</v>
      </c>
      <c r="AB15" s="10">
        <f>1/$A$1*'[1]440123Imp'!AA$85</f>
        <v>0</v>
      </c>
      <c r="AC15" s="4"/>
      <c r="AD15" s="188">
        <f>'[1]440123Imp'!AB$85</f>
        <v>0.81224743891200002</v>
      </c>
      <c r="AE15" s="189">
        <f>'[1]440123Imp'!AC$85</f>
        <v>1.0890890063999998</v>
      </c>
      <c r="AF15" s="189">
        <f>'[1]440123Imp'!AD$85</f>
        <v>1.3662917664000001</v>
      </c>
      <c r="AG15" s="189">
        <f>'[1]440123Imp'!AE$85</f>
        <v>2.0012568239999999</v>
      </c>
      <c r="AH15" s="189">
        <f>'[1]440123Imp'!AF$85</f>
        <v>2.176476708</v>
      </c>
      <c r="AI15" s="189">
        <f>'[1]440123Imp'!AG$85</f>
        <v>2.0041269105000001</v>
      </c>
      <c r="AJ15" s="189">
        <f>'[1]440123Imp'!AH$85</f>
        <v>1.3263894724000003</v>
      </c>
      <c r="AK15" s="189">
        <f>'[1]440123Imp'!AI$85</f>
        <v>1.8658548905000001</v>
      </c>
      <c r="AL15" s="189">
        <f>'[1]440123Imp'!AJ$85</f>
        <v>2.4217148532000006</v>
      </c>
      <c r="AM15" s="189">
        <f>'[1]440123Imp'!AK$85</f>
        <v>2.6308452588</v>
      </c>
      <c r="AN15" s="189">
        <f>'[1]440123Imp'!AL$85</f>
        <v>4.3727631192000009</v>
      </c>
      <c r="AO15" s="189">
        <f>'[1]440123Imp'!AM$85</f>
        <v>5.106970991999999</v>
      </c>
      <c r="AP15" s="189">
        <f>'[1]440123Imp'!AN$85</f>
        <v>5.7404645583999994</v>
      </c>
      <c r="AQ15" s="189">
        <f>'[1]440123Imp'!AO$85</f>
        <v>4.6382312061000004</v>
      </c>
      <c r="AR15" s="189">
        <f>'[1]440123Imp'!AP$85</f>
        <v>3.8629990150000002</v>
      </c>
      <c r="AS15" s="189">
        <f>'[1]440123Imp'!AQ$85</f>
        <v>4.5013091794999998</v>
      </c>
      <c r="AT15" s="189">
        <f>'[1]440123Imp'!AR$85</f>
        <v>4.8572332728999994</v>
      </c>
      <c r="AU15" s="189">
        <f>'[1]440123Imp'!AS$85</f>
        <v>6.2609883192999991</v>
      </c>
      <c r="AV15" s="189">
        <f>'[1]440123Imp'!AT$85</f>
        <v>8.3714500019999996</v>
      </c>
      <c r="AW15" s="189">
        <f>'[1]440123Imp'!AU$85</f>
        <v>6.9934907266666659</v>
      </c>
      <c r="AX15" s="189">
        <f>'[1]440123Imp'!AV$85</f>
        <v>0</v>
      </c>
      <c r="AY15" s="189">
        <f>'[1]440123Imp'!AW$85</f>
        <v>0</v>
      </c>
      <c r="AZ15" s="189">
        <f>'[1]440123Imp'!AX$85</f>
        <v>0</v>
      </c>
      <c r="BA15" s="189">
        <f>'[1]440123Imp'!AY$85</f>
        <v>0</v>
      </c>
      <c r="BB15" s="189">
        <f>'[1]440123Imp'!AZ$85</f>
        <v>0</v>
      </c>
      <c r="BC15" s="189">
        <f>'[1]440123Imp'!BA$85</f>
        <v>0</v>
      </c>
      <c r="BD15" s="386"/>
    </row>
    <row r="16" spans="1:56">
      <c r="B16" s="5" t="s">
        <v>118</v>
      </c>
      <c r="C16" s="45">
        <f>1/$A$1*'[1]440123Imp'!$B$189</f>
        <v>3.9312300000000008E-2</v>
      </c>
      <c r="D16" s="10">
        <f>1/$A$1*'[1]440123Imp'!$C$189</f>
        <v>3.5086100000000002E-2</v>
      </c>
      <c r="E16" s="10">
        <f>1/$A$1*'[1]440123Imp'!D$189</f>
        <v>2.9978099999999997E-2</v>
      </c>
      <c r="F16" s="10">
        <f>1/$A$1*'[1]440123Imp'!E$189</f>
        <v>2.336227642857143E-2</v>
      </c>
      <c r="G16" s="10">
        <f>1/$A$1*'[1]440123Imp'!F$189</f>
        <v>3.8664485000000005E-2</v>
      </c>
      <c r="H16" s="10">
        <f>1/$A$1*'[1]440123Imp'!G$189</f>
        <v>7.3318700000000014E-2</v>
      </c>
      <c r="I16" s="10">
        <f>1/$A$1*'[1]440123Imp'!H$189</f>
        <v>4.2633300000000006E-2</v>
      </c>
      <c r="J16" s="10">
        <f>1/$A$1*'[1]440123Imp'!I$189</f>
        <v>3.206351428571428E-2</v>
      </c>
      <c r="K16" s="10">
        <f>1/$A$1*'[1]440123Imp'!J$189</f>
        <v>2.4143400000000002E-2</v>
      </c>
      <c r="L16" s="10">
        <f>1/$A$1*'[1]440123Imp'!K$189</f>
        <v>1.4096571428571429E-2</v>
      </c>
      <c r="M16" s="10">
        <f>1/$A$1*'[1]440123Imp'!L$189</f>
        <v>0.17191409999999999</v>
      </c>
      <c r="N16" s="10">
        <f>1/$A$1*'[1]440123Imp'!M$189</f>
        <v>1.1436407142857144E-2</v>
      </c>
      <c r="O16" s="10">
        <f>1/$A$1*'[1]440123Imp'!N$189</f>
        <v>1.2744100000000001E-2</v>
      </c>
      <c r="P16" s="10">
        <f>1/$A$1*'[1]440123Imp'!O$189</f>
        <v>1.6281246938775515E-2</v>
      </c>
      <c r="Q16" s="10">
        <f>1/$A$1*'[1]440123Imp'!P$189</f>
        <v>2.1889399999999986E-2</v>
      </c>
      <c r="R16" s="10">
        <f>1/$A$1*'[1]440123Imp'!Q$189</f>
        <v>1.505922698412698E-2</v>
      </c>
      <c r="S16" s="10">
        <f>1/$A$1*'[1]440123Imp'!R$189</f>
        <v>1.4188300000000006E-2</v>
      </c>
      <c r="T16" s="10">
        <f>1/$A$1*'[1]440123Imp'!S$189</f>
        <v>9.4487806122448992E-3</v>
      </c>
      <c r="U16" s="10">
        <f>1/$A$1*'[1]440123Imp'!T$189</f>
        <v>2.4494735714285707E-2</v>
      </c>
      <c r="V16" s="10">
        <f>1/$A$1*'[1]440123Imp'!U$189</f>
        <v>6.5252400000000002E-2</v>
      </c>
      <c r="W16" s="10">
        <f>1/$A$1*'[1]440123Imp'!V$189</f>
        <v>0</v>
      </c>
      <c r="X16" s="10">
        <f>1/$A$1*'[1]440123Imp'!W$189</f>
        <v>0</v>
      </c>
      <c r="Y16" s="10">
        <f>1/$A$1*'[1]440123Imp'!X$189</f>
        <v>0</v>
      </c>
      <c r="Z16" s="10">
        <f>1/$A$1*'[1]440123Imp'!Y$189</f>
        <v>0</v>
      </c>
      <c r="AA16" s="10">
        <f>1/$A$1*'[1]440123Imp'!Z$189</f>
        <v>0</v>
      </c>
      <c r="AB16" s="10">
        <f>1/$A$1*'[1]440123Imp'!AA$189</f>
        <v>0</v>
      </c>
      <c r="AC16" s="4"/>
      <c r="AD16" s="188">
        <f>'[1]440123Imp'!AB$189</f>
        <v>0.95388349246199988</v>
      </c>
      <c r="AE16" s="189">
        <f>'[1]440123Imp'!AC$189</f>
        <v>0.91556561079999987</v>
      </c>
      <c r="AF16" s="189">
        <f>'[1]440123Imp'!AD$189</f>
        <v>0.87989876640000009</v>
      </c>
      <c r="AG16" s="189">
        <f>'[1]440123Imp'!AE$189</f>
        <v>0.99317889440000018</v>
      </c>
      <c r="AH16" s="189">
        <f>'[1]440123Imp'!AF$189</f>
        <v>1.7573993346000001</v>
      </c>
      <c r="AI16" s="189">
        <f>'[1]440123Imp'!AG$189</f>
        <v>2.7216777588000003</v>
      </c>
      <c r="AJ16" s="189">
        <f>'[1]440123Imp'!AH$189</f>
        <v>2.2681961984000001</v>
      </c>
      <c r="AK16" s="189">
        <f>'[1]440123Imp'!AI$189</f>
        <v>2.5832006299999999</v>
      </c>
      <c r="AL16" s="189">
        <f>'[1]440123Imp'!AJ$189</f>
        <v>2.7253806336000004</v>
      </c>
      <c r="AM16" s="189">
        <f>'[1]440123Imp'!AK$189</f>
        <v>1.4923216263999999</v>
      </c>
      <c r="AN16" s="189">
        <f>'[1]440123Imp'!AL$189</f>
        <v>13.111428860100002</v>
      </c>
      <c r="AO16" s="189">
        <f>'[1]440123Imp'!AM$189</f>
        <v>1.980991392</v>
      </c>
      <c r="AP16" s="189">
        <f>'[1]440123Imp'!AN$189</f>
        <v>1.4250757487999999</v>
      </c>
      <c r="AQ16" s="189">
        <f>'[1]440123Imp'!AO$189</f>
        <v>1.8899925480000004</v>
      </c>
      <c r="AR16" s="189">
        <f>'[1]440123Imp'!AP$189</f>
        <v>2.5704987080000006</v>
      </c>
      <c r="AS16" s="189">
        <f>'[1]440123Imp'!AQ$189</f>
        <v>1.4251716114999997</v>
      </c>
      <c r="AT16" s="189">
        <f>'[1]440123Imp'!AR$189</f>
        <v>1.5340438548000002</v>
      </c>
      <c r="AU16" s="189">
        <f>'[1]440123Imp'!AS$189</f>
        <v>1.4742596296999999</v>
      </c>
      <c r="AV16" s="189">
        <f>'[1]440123Imp'!AT$189</f>
        <v>2.8551690659999998</v>
      </c>
      <c r="AW16" s="189">
        <f>'[1]440123Imp'!AU$189</f>
        <v>5.3331900679166671</v>
      </c>
      <c r="AX16" s="189">
        <f>'[1]440123Imp'!AV$189</f>
        <v>0</v>
      </c>
      <c r="AY16" s="189">
        <f>'[1]440123Imp'!AW$189</f>
        <v>0</v>
      </c>
      <c r="AZ16" s="189">
        <f>'[1]440123Imp'!AX$189</f>
        <v>0</v>
      </c>
      <c r="BA16" s="189">
        <f>'[1]440123Imp'!AY$189</f>
        <v>0</v>
      </c>
      <c r="BB16" s="189">
        <f>'[1]440123Imp'!AZ$189</f>
        <v>0</v>
      </c>
      <c r="BC16" s="189">
        <f>'[1]440123Imp'!BA$189</f>
        <v>0</v>
      </c>
      <c r="BD16" s="386"/>
    </row>
    <row r="17" spans="2:56">
      <c r="B17" s="5" t="s">
        <v>16</v>
      </c>
      <c r="C17" s="19">
        <f t="shared" ref="C17:AB17" si="5">SUM(C14:C14)-SUM(C15:C16)</f>
        <v>3.0267322142857149E-2</v>
      </c>
      <c r="D17" s="15">
        <f t="shared" si="5"/>
        <v>2.7451042142857145E-2</v>
      </c>
      <c r="E17" s="15">
        <f t="shared" si="5"/>
        <v>2.4712928571428566E-3</v>
      </c>
      <c r="F17" s="15">
        <f t="shared" si="5"/>
        <v>3.5820092857142827E-3</v>
      </c>
      <c r="G17" s="15">
        <f t="shared" si="5"/>
        <v>3.9749007142857173E-3</v>
      </c>
      <c r="H17" s="15">
        <f t="shared" si="5"/>
        <v>5.2353292857142825E-3</v>
      </c>
      <c r="I17" s="15">
        <f t="shared" si="5"/>
        <v>5.0745999999999986E-3</v>
      </c>
      <c r="J17" s="15">
        <f t="shared" si="5"/>
        <v>5.3693857142857182E-3</v>
      </c>
      <c r="K17" s="15">
        <f t="shared" si="5"/>
        <v>5.8708071428571484E-3</v>
      </c>
      <c r="L17" s="15">
        <f t="shared" si="5"/>
        <v>3.6194553571428575E-3</v>
      </c>
      <c r="M17" s="15">
        <f t="shared" si="5"/>
        <v>5.283138095238088E-3</v>
      </c>
      <c r="N17" s="15">
        <f t="shared" si="5"/>
        <v>4.6181898809523822E-3</v>
      </c>
      <c r="O17" s="15">
        <f t="shared" si="5"/>
        <v>2.6036895238095159E-3</v>
      </c>
      <c r="P17" s="15">
        <f t="shared" si="5"/>
        <v>4.6825129251700688E-3</v>
      </c>
      <c r="Q17" s="15">
        <f t="shared" si="5"/>
        <v>3.6628872044364436E-3</v>
      </c>
      <c r="R17" s="15">
        <f t="shared" si="5"/>
        <v>7.4730019009826149E-3</v>
      </c>
      <c r="S17" s="15">
        <f t="shared" si="5"/>
        <v>1.0991532893543363E-2</v>
      </c>
      <c r="T17" s="15">
        <f t="shared" si="5"/>
        <v>1.0511106932773115E-2</v>
      </c>
      <c r="U17" s="15">
        <f t="shared" si="5"/>
        <v>2.1662279444444474E-2</v>
      </c>
      <c r="V17" s="15">
        <f t="shared" si="5"/>
        <v>8.4701471768707515E-3</v>
      </c>
      <c r="W17" s="15">
        <f t="shared" si="5"/>
        <v>0</v>
      </c>
      <c r="X17" s="15">
        <f t="shared" si="5"/>
        <v>0</v>
      </c>
      <c r="Y17" s="15">
        <f t="shared" si="5"/>
        <v>0</v>
      </c>
      <c r="Z17" s="15">
        <f t="shared" si="5"/>
        <v>0</v>
      </c>
      <c r="AA17" s="15">
        <f t="shared" si="5"/>
        <v>0</v>
      </c>
      <c r="AB17" s="15">
        <f t="shared" si="5"/>
        <v>0</v>
      </c>
      <c r="AC17" s="4"/>
      <c r="AD17" s="194">
        <f t="shared" ref="AD17:BC17" si="6">SUM(AD14:AD14)-SUM(AD15:AD16)</f>
        <v>1.7082711949890002</v>
      </c>
      <c r="AE17" s="195">
        <f t="shared" si="6"/>
        <v>1.5320832167999998</v>
      </c>
      <c r="AF17" s="195">
        <f t="shared" si="6"/>
        <v>0.55585866720000032</v>
      </c>
      <c r="AG17" s="195">
        <f t="shared" si="6"/>
        <v>1.2026126560000003</v>
      </c>
      <c r="AH17" s="195">
        <f t="shared" si="6"/>
        <v>1.3251341334000002</v>
      </c>
      <c r="AI17" s="195">
        <f t="shared" si="6"/>
        <v>1.9097756105999997</v>
      </c>
      <c r="AJ17" s="195">
        <f t="shared" si="6"/>
        <v>2.2699176260000002</v>
      </c>
      <c r="AK17" s="195">
        <f t="shared" si="6"/>
        <v>2.5513104655000012</v>
      </c>
      <c r="AL17" s="195">
        <f t="shared" si="6"/>
        <v>2.9154741796000003</v>
      </c>
      <c r="AM17" s="195">
        <f t="shared" si="6"/>
        <v>1.8493095280000009</v>
      </c>
      <c r="AN17" s="195">
        <f t="shared" si="6"/>
        <v>3.615195831300003</v>
      </c>
      <c r="AO17" s="195">
        <f t="shared" si="6"/>
        <v>3.5433499200000007</v>
      </c>
      <c r="AP17" s="195">
        <f t="shared" si="6"/>
        <v>2.1050368768000016</v>
      </c>
      <c r="AQ17" s="195">
        <f t="shared" si="6"/>
        <v>5.3580892962000011</v>
      </c>
      <c r="AR17" s="195">
        <f t="shared" si="6"/>
        <v>4.5661474950000009</v>
      </c>
      <c r="AS17" s="195">
        <f t="shared" si="6"/>
        <v>2.9878180395000005</v>
      </c>
      <c r="AT17" s="195">
        <f t="shared" si="6"/>
        <v>6.0401352406999989</v>
      </c>
      <c r="AU17" s="195">
        <f t="shared" si="6"/>
        <v>9.3885390455999982</v>
      </c>
      <c r="AV17" s="195">
        <f t="shared" si="6"/>
        <v>13.162105642000002</v>
      </c>
      <c r="AW17" s="195">
        <f t="shared" si="6"/>
        <v>7.8541939254166699</v>
      </c>
      <c r="AX17" s="195">
        <f t="shared" si="6"/>
        <v>0</v>
      </c>
      <c r="AY17" s="195">
        <f t="shared" si="6"/>
        <v>0</v>
      </c>
      <c r="AZ17" s="195">
        <f t="shared" si="6"/>
        <v>0</v>
      </c>
      <c r="BA17" s="195">
        <f t="shared" si="6"/>
        <v>0</v>
      </c>
      <c r="BB17" s="195">
        <f t="shared" si="6"/>
        <v>0</v>
      </c>
      <c r="BC17" s="195">
        <f t="shared" si="6"/>
        <v>0</v>
      </c>
      <c r="BD17" s="386"/>
    </row>
    <row r="18" spans="2:56" ht="17.149999999999999" customHeight="1">
      <c r="B18" s="17" t="s">
        <v>25</v>
      </c>
      <c r="C18" s="62">
        <f>1/$A$1*'[1]440123Imp'!$B$194</f>
        <v>0</v>
      </c>
      <c r="D18" s="63">
        <f>1/$A$1*'[1]440123Imp'!$C$194</f>
        <v>0</v>
      </c>
      <c r="E18" s="63">
        <f>1/$A$1*'[1]440123Imp'!D$194</f>
        <v>0</v>
      </c>
      <c r="F18" s="63">
        <f>1/$A$1*'[1]440123Imp'!E$194</f>
        <v>1.7399999999999999E-5</v>
      </c>
      <c r="G18" s="63">
        <f>1/$A$1*'[1]440123Imp'!F$194</f>
        <v>0</v>
      </c>
      <c r="H18" s="63">
        <f>1/$A$1*'[1]440123Imp'!G$194</f>
        <v>7.9999999999999996E-6</v>
      </c>
      <c r="I18" s="63">
        <f>1/$A$1*'[1]440123Imp'!H$194</f>
        <v>0</v>
      </c>
      <c r="J18" s="63">
        <f>1/$A$1*'[1]440123Imp'!I$194</f>
        <v>0</v>
      </c>
      <c r="K18" s="63">
        <f>1/$A$1*'[1]440123Imp'!J$194</f>
        <v>0</v>
      </c>
      <c r="L18" s="63">
        <f>1/$A$1*'[1]440123Imp'!K$194</f>
        <v>0</v>
      </c>
      <c r="M18" s="63">
        <f>1/$A$1*'[1]440123Imp'!L$194</f>
        <v>0</v>
      </c>
      <c r="N18" s="63">
        <f>1/$A$1*'[1]440123Imp'!M$194</f>
        <v>0</v>
      </c>
      <c r="O18" s="63">
        <f>1/$A$1*'[1]440123Imp'!N$194</f>
        <v>0</v>
      </c>
      <c r="P18" s="63">
        <f>1/$A$1*'[1]440123Imp'!O$194</f>
        <v>0</v>
      </c>
      <c r="Q18" s="63">
        <f>1/$A$1*'[1]440123Imp'!P$194</f>
        <v>0</v>
      </c>
      <c r="R18" s="63">
        <f>1/$A$1*'[1]440123Imp'!Q$194</f>
        <v>0</v>
      </c>
      <c r="S18" s="63">
        <f>1/$A$1*'[1]440123Imp'!R$194</f>
        <v>1.99999999999984E-7</v>
      </c>
      <c r="T18" s="63">
        <f>1/$A$1*'[1]440123Imp'!S$194</f>
        <v>0</v>
      </c>
      <c r="U18" s="63">
        <f>1/$A$1*'[1]440123Imp'!T$194</f>
        <v>0</v>
      </c>
      <c r="V18" s="63">
        <f>1/$A$1*'[1]440123Imp'!U$194</f>
        <v>0</v>
      </c>
      <c r="W18" s="63">
        <f>1/$A$1*'[1]440123Imp'!V$194</f>
        <v>0</v>
      </c>
      <c r="X18" s="63">
        <f>1/$A$1*'[1]440123Imp'!W$194</f>
        <v>0</v>
      </c>
      <c r="Y18" s="63">
        <f>1/$A$1*'[1]440123Imp'!X$194</f>
        <v>0</v>
      </c>
      <c r="Z18" s="63">
        <f>1/$A$1*'[1]440123Imp'!Y$194</f>
        <v>0</v>
      </c>
      <c r="AA18" s="63">
        <f>1/$A$1*'[1]440123Imp'!Z$194</f>
        <v>0</v>
      </c>
      <c r="AB18" s="63">
        <f>1/$A$1*'[1]440123Imp'!AA$194</f>
        <v>0</v>
      </c>
      <c r="AC18" s="4"/>
      <c r="AD18" s="196">
        <f>'[1]440123Imp'!AB$194</f>
        <v>0</v>
      </c>
      <c r="AE18" s="197">
        <f>'[1]440123Imp'!AC$194</f>
        <v>0</v>
      </c>
      <c r="AF18" s="197">
        <f>'[1]440123Imp'!AD$194</f>
        <v>0</v>
      </c>
      <c r="AG18" s="197">
        <f>'[1]440123Imp'!AE$194</f>
        <v>3.8494736000000002E-3</v>
      </c>
      <c r="AH18" s="197">
        <f>'[1]440123Imp'!AF$194</f>
        <v>0</v>
      </c>
      <c r="AI18" s="197">
        <f>'[1]440123Imp'!AG$194</f>
        <v>1.1308869000000001E-3</v>
      </c>
      <c r="AJ18" s="197">
        <f>'[1]440123Imp'!AH$194</f>
        <v>0</v>
      </c>
      <c r="AK18" s="197">
        <f>'[1]440123Imp'!AI$194</f>
        <v>0</v>
      </c>
      <c r="AL18" s="197">
        <f>'[1]440123Imp'!AJ$194</f>
        <v>0</v>
      </c>
      <c r="AM18" s="197">
        <f>'[1]440123Imp'!AK$194</f>
        <v>0</v>
      </c>
      <c r="AN18" s="197">
        <f>'[1]440123Imp'!AL$194</f>
        <v>0</v>
      </c>
      <c r="AO18" s="197">
        <f>'[1]440123Imp'!AM$194</f>
        <v>0</v>
      </c>
      <c r="AP18" s="197">
        <f>'[1]440123Imp'!AN$194</f>
        <v>0</v>
      </c>
      <c r="AQ18" s="197">
        <f>'[1]440123Imp'!AO$194</f>
        <v>0</v>
      </c>
      <c r="AR18" s="197">
        <f>'[1]440123Imp'!AP$194</f>
        <v>0</v>
      </c>
      <c r="AS18" s="197">
        <f>'[1]440123Imp'!AQ$194</f>
        <v>0</v>
      </c>
      <c r="AT18" s="197">
        <f>'[1]440123Imp'!AR$194</f>
        <v>2.5237320000000285E-4</v>
      </c>
      <c r="AU18" s="197">
        <f>'[1]440123Imp'!AS$194</f>
        <v>0</v>
      </c>
      <c r="AV18" s="197">
        <f>'[1]440123Imp'!AT$194</f>
        <v>0</v>
      </c>
      <c r="AW18" s="197">
        <f>'[1]440123Imp'!AU$194</f>
        <v>0</v>
      </c>
      <c r="AX18" s="197">
        <f>'[1]440123Imp'!AV$194</f>
        <v>0</v>
      </c>
      <c r="AY18" s="197">
        <f>'[1]440123Imp'!AW$194</f>
        <v>0</v>
      </c>
      <c r="AZ18" s="197">
        <f>'[1]440123Imp'!AX$194</f>
        <v>0</v>
      </c>
      <c r="BA18" s="197">
        <f>'[1]440123Imp'!AY$194</f>
        <v>0</v>
      </c>
      <c r="BB18" s="197">
        <f>'[1]440123Imp'!AZ$194</f>
        <v>0</v>
      </c>
      <c r="BC18" s="197">
        <f>'[1]440123Imp'!BA$194</f>
        <v>0</v>
      </c>
      <c r="BD18" s="386"/>
    </row>
    <row r="19" spans="2:56" ht="17.149999999999999" customHeight="1">
      <c r="B19" s="161" t="s">
        <v>149</v>
      </c>
      <c r="C19" s="162">
        <f>1/$A$1*'[1]440123Imp'!$B$273</f>
        <v>4.3527000000000001E-3</v>
      </c>
      <c r="D19" s="163">
        <f>1/$A$1*'[1]440123Imp'!$C$273</f>
        <v>0</v>
      </c>
      <c r="E19" s="163">
        <f>1/$A$1*'[1]440123Imp'!D$273</f>
        <v>0</v>
      </c>
      <c r="F19" s="163">
        <f>1/$A$1*'[1]440123Imp'!E$273</f>
        <v>0</v>
      </c>
      <c r="G19" s="163">
        <f>1/$A$1*'[1]440123Imp'!F$273</f>
        <v>0</v>
      </c>
      <c r="H19" s="163">
        <f>1/$A$1*'[1]440123Imp'!G$273</f>
        <v>0</v>
      </c>
      <c r="I19" s="163">
        <f>1/$A$1*'[1]440123Imp'!H$273</f>
        <v>0</v>
      </c>
      <c r="J19" s="163">
        <f>1/$A$1*'[1]440123Imp'!I$273</f>
        <v>2.1600000000000003E-5</v>
      </c>
      <c r="K19" s="163">
        <f>1/$A$1*'[1]440123Imp'!J$273</f>
        <v>0</v>
      </c>
      <c r="L19" s="163">
        <f>1/$A$1*'[1]440123Imp'!K$273</f>
        <v>0</v>
      </c>
      <c r="M19" s="163">
        <f>1/$A$1*'[1]440123Imp'!L$273</f>
        <v>0</v>
      </c>
      <c r="N19" s="163">
        <f>1/$A$1*'[1]440123Imp'!M$273</f>
        <v>0</v>
      </c>
      <c r="O19" s="163">
        <f>1/$A$1*'[1]440123Imp'!N$273</f>
        <v>5.2099999999999999E-5</v>
      </c>
      <c r="P19" s="163">
        <f>1/$A$1*'[1]440123Imp'!O$273</f>
        <v>0</v>
      </c>
      <c r="Q19" s="163">
        <f>1/$A$1*'[1]440123Imp'!P$273</f>
        <v>0</v>
      </c>
      <c r="R19" s="163">
        <f>1/$A$1*'[1]440123Imp'!Q$273</f>
        <v>0</v>
      </c>
      <c r="S19" s="163">
        <f>1/$A$1*'[1]440123Imp'!R$273</f>
        <v>0</v>
      </c>
      <c r="T19" s="163">
        <f>1/$A$1*'[1]440123Imp'!S$273</f>
        <v>1.6500000000000001E-5</v>
      </c>
      <c r="U19" s="163">
        <f>1/$A$1*'[1]440123Imp'!T$273</f>
        <v>0</v>
      </c>
      <c r="V19" s="163">
        <f>1/$A$1*'[1]440123Imp'!U$273</f>
        <v>0</v>
      </c>
      <c r="W19" s="163">
        <f>1/$A$1*'[1]440123Imp'!V$273</f>
        <v>0</v>
      </c>
      <c r="X19" s="163">
        <f>1/$A$1*'[1]440123Imp'!W$273</f>
        <v>0</v>
      </c>
      <c r="Y19" s="163">
        <f>1/$A$1*'[1]440123Imp'!X$273</f>
        <v>0</v>
      </c>
      <c r="Z19" s="163">
        <f>1/$A$1*'[1]440123Imp'!Y$273</f>
        <v>0</v>
      </c>
      <c r="AA19" s="163">
        <f>1/$A$1*'[1]440123Imp'!Z$273</f>
        <v>0</v>
      </c>
      <c r="AB19" s="163">
        <f>1/$A$1*'[1]440123Imp'!AA$273</f>
        <v>0</v>
      </c>
      <c r="AC19" s="165"/>
      <c r="AD19" s="198">
        <f>'[1]440123Imp'!AB$273</f>
        <v>0.157202627052</v>
      </c>
      <c r="AE19" s="199">
        <f>'[1]440123Imp'!AC$273</f>
        <v>0</v>
      </c>
      <c r="AF19" s="199">
        <f>'[1]440123Imp'!AD$273</f>
        <v>0</v>
      </c>
      <c r="AG19" s="199">
        <f>'[1]440123Imp'!AE$273</f>
        <v>0</v>
      </c>
      <c r="AH19" s="199">
        <f>'[1]440123Imp'!AF$273</f>
        <v>0</v>
      </c>
      <c r="AI19" s="199">
        <f>'[1]440123Imp'!AG$273</f>
        <v>0</v>
      </c>
      <c r="AJ19" s="199">
        <f>'[1]440123Imp'!AH$273</f>
        <v>0</v>
      </c>
      <c r="AK19" s="199">
        <f>'[1]440123Imp'!AI$273</f>
        <v>4.1567265000000001E-3</v>
      </c>
      <c r="AL19" s="199">
        <f>'[1]440123Imp'!AJ$273</f>
        <v>0</v>
      </c>
      <c r="AM19" s="199">
        <f>'[1]440123Imp'!AK$273</f>
        <v>0</v>
      </c>
      <c r="AN19" s="199">
        <f>'[1]440123Imp'!AL$273</f>
        <v>9.3329280000000001E-4</v>
      </c>
      <c r="AO19" s="199">
        <f>'[1]440123Imp'!AM$273</f>
        <v>8.6533680000000002E-2</v>
      </c>
      <c r="AP19" s="199">
        <f>'[1]440123Imp'!AN$273</f>
        <v>1.8201761599999998E-2</v>
      </c>
      <c r="AQ19" s="199">
        <f>'[1]440123Imp'!AO$273</f>
        <v>9.3498240000000003E-4</v>
      </c>
      <c r="AR19" s="199">
        <f>'[1]440123Imp'!AP$273</f>
        <v>1.11182165E-2</v>
      </c>
      <c r="AS19" s="199">
        <f>'[1]440123Imp'!AQ$273</f>
        <v>7.8108799999999999E-4</v>
      </c>
      <c r="AT19" s="199">
        <f>'[1]440123Imp'!AR$273</f>
        <v>9.2596612599999989E-2</v>
      </c>
      <c r="AU19" s="199">
        <f>'[1]440123Imp'!AS$273</f>
        <v>3.8217751000000001E-2</v>
      </c>
      <c r="AV19" s="199">
        <f>'[1]440123Imp'!AT$273</f>
        <v>1.209344E-3</v>
      </c>
      <c r="AW19" s="199">
        <f>'[1]440123Imp'!AU$273</f>
        <v>7.8818666666666671E-4</v>
      </c>
      <c r="AX19" s="199">
        <f>'[1]440123Imp'!AV$273</f>
        <v>0</v>
      </c>
      <c r="AY19" s="199">
        <f>'[1]440123Imp'!AW$273</f>
        <v>0</v>
      </c>
      <c r="AZ19" s="199">
        <f>'[1]440123Imp'!AX$273</f>
        <v>0</v>
      </c>
      <c r="BA19" s="199">
        <f>'[1]440123Imp'!AY$273</f>
        <v>0</v>
      </c>
      <c r="BB19" s="199">
        <f>'[1]440123Imp'!AZ$273</f>
        <v>0</v>
      </c>
      <c r="BC19" s="199">
        <f>'[1]440123Imp'!BA$273</f>
        <v>0</v>
      </c>
      <c r="BD19" s="386"/>
    </row>
    <row r="20" spans="2:56" ht="17.149999999999999" customHeight="1" thickBot="1">
      <c r="B20" s="157" t="s">
        <v>146</v>
      </c>
      <c r="C20" s="158">
        <f t="shared" ref="C20:AB20" si="7">C5-SUM(C6,C7,C8,C13,C14,C18,C19)</f>
        <v>4.9500000000035627E-5</v>
      </c>
      <c r="D20" s="159">
        <f t="shared" si="7"/>
        <v>2.519999999998912E-5</v>
      </c>
      <c r="E20" s="159">
        <f t="shared" si="7"/>
        <v>2.4829999999999991E-4</v>
      </c>
      <c r="F20" s="159">
        <f t="shared" si="7"/>
        <v>1.0031999999999819E-3</v>
      </c>
      <c r="G20" s="159">
        <f t="shared" si="7"/>
        <v>8.844000000000074E-4</v>
      </c>
      <c r="H20" s="159">
        <f t="shared" si="7"/>
        <v>1.5380999999998757E-3</v>
      </c>
      <c r="I20" s="159">
        <f t="shared" si="7"/>
        <v>2.5063000000000724E-3</v>
      </c>
      <c r="J20" s="159">
        <f t="shared" si="7"/>
        <v>1.6894999999999549E-3</v>
      </c>
      <c r="K20" s="159">
        <f t="shared" si="7"/>
        <v>1.1849999999998806E-3</v>
      </c>
      <c r="L20" s="159">
        <f t="shared" si="7"/>
        <v>4.8080000000005896E-4</v>
      </c>
      <c r="M20" s="159">
        <f t="shared" si="7"/>
        <v>2.0198999999998524E-3</v>
      </c>
      <c r="N20" s="159">
        <f t="shared" si="7"/>
        <v>1.8036999999999637E-3</v>
      </c>
      <c r="O20" s="159">
        <f t="shared" si="7"/>
        <v>7.0349999999996804E-4</v>
      </c>
      <c r="P20" s="159">
        <f t="shared" si="7"/>
        <v>5.2030000000002907E-4</v>
      </c>
      <c r="Q20" s="159">
        <f t="shared" si="7"/>
        <v>3.8509999999997158E-4</v>
      </c>
      <c r="R20" s="159">
        <f t="shared" si="7"/>
        <v>6.122999999999823E-4</v>
      </c>
      <c r="S20" s="159">
        <f t="shared" si="7"/>
        <v>8.3107301587301285E-4</v>
      </c>
      <c r="T20" s="159">
        <f t="shared" si="7"/>
        <v>1.1753999999999931E-3</v>
      </c>
      <c r="U20" s="159">
        <f t="shared" si="7"/>
        <v>1.5771121428571344E-3</v>
      </c>
      <c r="V20" s="159">
        <f t="shared" si="7"/>
        <v>2.3760714285713802E-3</v>
      </c>
      <c r="W20" s="159">
        <f t="shared" si="7"/>
        <v>0</v>
      </c>
      <c r="X20" s="159">
        <f t="shared" si="7"/>
        <v>0</v>
      </c>
      <c r="Y20" s="159">
        <f t="shared" si="7"/>
        <v>0</v>
      </c>
      <c r="Z20" s="159">
        <f t="shared" si="7"/>
        <v>0</v>
      </c>
      <c r="AA20" s="159">
        <f t="shared" si="7"/>
        <v>0</v>
      </c>
      <c r="AB20" s="159">
        <f t="shared" si="7"/>
        <v>0</v>
      </c>
      <c r="AC20" s="113"/>
      <c r="AD20" s="200">
        <f t="shared" ref="AD20:BC20" si="8">AD5-SUM(AD6,AD7,AD8,AD13,AD14,AD18,AD19)</f>
        <v>1.5609059699990269E-3</v>
      </c>
      <c r="AE20" s="201">
        <f t="shared" si="8"/>
        <v>5.0959639999970108E-4</v>
      </c>
      <c r="AF20" s="201">
        <f t="shared" si="8"/>
        <v>1.2198240000000915E-3</v>
      </c>
      <c r="AG20" s="201">
        <f t="shared" si="8"/>
        <v>3.7306976000017755E-3</v>
      </c>
      <c r="AH20" s="201">
        <f t="shared" si="8"/>
        <v>9.4573717000088209E-3</v>
      </c>
      <c r="AI20" s="201">
        <f t="shared" si="8"/>
        <v>2.4205209599998057E-2</v>
      </c>
      <c r="AJ20" s="201">
        <f t="shared" si="8"/>
        <v>8.2902245599996149E-2</v>
      </c>
      <c r="AK20" s="201">
        <f t="shared" si="8"/>
        <v>4.1541225500004941E-2</v>
      </c>
      <c r="AL20" s="201">
        <f t="shared" si="8"/>
        <v>6.3064962399991487E-2</v>
      </c>
      <c r="AM20" s="201">
        <f t="shared" si="8"/>
        <v>1.4282751999985521E-3</v>
      </c>
      <c r="AN20" s="201">
        <f t="shared" si="8"/>
        <v>6.3515612700001611E-2</v>
      </c>
      <c r="AO20" s="201">
        <f t="shared" si="8"/>
        <v>7.1998415999999565E-2</v>
      </c>
      <c r="AP20" s="201">
        <f t="shared" si="8"/>
        <v>6.3506379199999685E-2</v>
      </c>
      <c r="AQ20" s="201">
        <f t="shared" si="8"/>
        <v>3.0121307999991132E-2</v>
      </c>
      <c r="AR20" s="201">
        <f t="shared" si="8"/>
        <v>2.8390045000037389E-3</v>
      </c>
      <c r="AS20" s="201">
        <f t="shared" si="8"/>
        <v>3.0955049999992212E-3</v>
      </c>
      <c r="AT20" s="201">
        <f t="shared" si="8"/>
        <v>2.0508643200003007E-2</v>
      </c>
      <c r="AU20" s="201">
        <f t="shared" si="8"/>
        <v>2.5994397000001612E-2</v>
      </c>
      <c r="AV20" s="201">
        <f t="shared" si="8"/>
        <v>8.5232769999983304E-3</v>
      </c>
      <c r="AW20" s="201">
        <f t="shared" si="8"/>
        <v>1.1230540416665491E-2</v>
      </c>
      <c r="AX20" s="201">
        <f t="shared" si="8"/>
        <v>0</v>
      </c>
      <c r="AY20" s="201">
        <f t="shared" si="8"/>
        <v>0</v>
      </c>
      <c r="AZ20" s="201">
        <f t="shared" si="8"/>
        <v>0</v>
      </c>
      <c r="BA20" s="201">
        <f t="shared" si="8"/>
        <v>0</v>
      </c>
      <c r="BB20" s="201">
        <f t="shared" si="8"/>
        <v>0</v>
      </c>
      <c r="BC20" s="201">
        <f t="shared" si="8"/>
        <v>0</v>
      </c>
      <c r="BD20" s="386"/>
    </row>
    <row r="21" spans="2:56" ht="13" thickTop="1">
      <c r="AD21" s="29"/>
      <c r="AE21" s="29"/>
      <c r="AF21" s="29"/>
      <c r="AG21" s="29"/>
      <c r="AH21" s="29"/>
      <c r="AI21" s="29"/>
      <c r="AJ21" s="29"/>
      <c r="AK21" s="29"/>
      <c r="AL21" s="29"/>
      <c r="AM21" s="29"/>
      <c r="AN21" s="29"/>
      <c r="AO21" s="29"/>
      <c r="AP21" s="29"/>
      <c r="AQ21" s="29"/>
      <c r="AR21" s="29"/>
      <c r="AS21" s="29"/>
      <c r="AT21" s="29"/>
      <c r="AU21" s="29"/>
      <c r="AV21" s="29"/>
      <c r="AW21" s="29"/>
      <c r="AX21" s="29"/>
      <c r="AY21" s="29"/>
      <c r="AZ21" s="29"/>
      <c r="BA21" s="29"/>
      <c r="BB21" s="29"/>
      <c r="BC21" s="29"/>
    </row>
    <row r="22" spans="2:56">
      <c r="AD22" s="29"/>
      <c r="AE22" s="29"/>
      <c r="AF22" s="29"/>
      <c r="AG22" s="29"/>
      <c r="AH22" s="29"/>
      <c r="AI22" s="29"/>
      <c r="AJ22" s="29"/>
      <c r="AK22" s="29"/>
      <c r="AL22" s="29"/>
      <c r="AM22" s="29"/>
      <c r="AN22" s="29"/>
      <c r="AO22" s="29"/>
      <c r="AP22" s="29"/>
      <c r="AQ22" s="29"/>
      <c r="AR22" s="29"/>
      <c r="AS22" s="29"/>
      <c r="AT22" s="29"/>
      <c r="AU22" s="29"/>
      <c r="AV22" s="29"/>
      <c r="AW22" s="29"/>
      <c r="AX22" s="29"/>
      <c r="AY22" s="29"/>
      <c r="AZ22" s="29"/>
      <c r="BA22" s="29"/>
      <c r="BB22" s="29"/>
      <c r="BC22" s="29"/>
    </row>
    <row r="23" spans="2:56">
      <c r="AD23" s="29"/>
      <c r="AE23" s="29"/>
      <c r="AF23" s="29"/>
      <c r="AG23" s="29"/>
      <c r="AH23" s="29"/>
      <c r="AI23" s="29"/>
      <c r="AJ23" s="29"/>
      <c r="AK23" s="29"/>
      <c r="AL23" s="29"/>
      <c r="AM23" s="29"/>
      <c r="AN23" s="29"/>
      <c r="AO23" s="29"/>
      <c r="AP23" s="29"/>
      <c r="AQ23" s="29"/>
      <c r="AR23" s="29"/>
      <c r="AS23" s="29"/>
      <c r="AT23" s="29"/>
      <c r="AU23" s="29"/>
      <c r="AV23" s="29"/>
      <c r="AW23" s="29"/>
      <c r="AX23" s="29"/>
      <c r="AY23" s="29"/>
      <c r="AZ23" s="29"/>
      <c r="BA23" s="29"/>
      <c r="BB23" s="29"/>
      <c r="BC23" s="29"/>
    </row>
    <row r="24" spans="2:56">
      <c r="AD24"/>
      <c r="AE24" s="29"/>
      <c r="AF24" s="29"/>
      <c r="AG24" s="29"/>
      <c r="AH24" s="29"/>
      <c r="AI24" s="29"/>
      <c r="AJ24" s="29"/>
      <c r="AK24" s="29"/>
      <c r="AL24" s="29"/>
      <c r="AM24" s="29"/>
      <c r="AN24" s="29"/>
      <c r="AO24" s="29"/>
      <c r="AP24" s="29"/>
      <c r="AQ24" s="29"/>
      <c r="AR24" s="29"/>
      <c r="AS24" s="29"/>
      <c r="AT24" s="29"/>
      <c r="AU24" s="29"/>
      <c r="AV24" s="29"/>
      <c r="AW24" s="29"/>
      <c r="AX24" s="29"/>
      <c r="AY24" s="29"/>
      <c r="AZ24" s="29"/>
      <c r="BA24" s="29"/>
      <c r="BB24" s="29"/>
      <c r="BC24" s="29"/>
    </row>
    <row r="25" spans="2:56">
      <c r="AD25"/>
      <c r="AE25" s="29"/>
      <c r="AF25" s="29"/>
      <c r="AG25" s="29"/>
      <c r="AH25" s="29"/>
      <c r="AI25" s="29"/>
      <c r="AJ25" s="29"/>
      <c r="AK25" s="29"/>
      <c r="AL25" s="29"/>
      <c r="AM25" s="29"/>
      <c r="AN25" s="29"/>
      <c r="AO25" s="29"/>
      <c r="AP25" s="29"/>
      <c r="AQ25" s="29"/>
      <c r="AR25" s="29"/>
      <c r="AS25" s="29"/>
      <c r="AT25" s="29"/>
      <c r="AU25" s="29"/>
      <c r="AV25" s="29"/>
      <c r="AW25" s="29"/>
      <c r="AX25" s="29"/>
      <c r="AY25" s="29"/>
      <c r="AZ25" s="29"/>
      <c r="BA25" s="29"/>
      <c r="BB25" s="29"/>
      <c r="BC25" s="29"/>
    </row>
    <row r="26" spans="2:56">
      <c r="AD26"/>
      <c r="AE26" s="29"/>
      <c r="AF26" s="29"/>
      <c r="AG26" s="29"/>
      <c r="AH26" s="29"/>
      <c r="AI26" s="29"/>
      <c r="AJ26" s="29"/>
      <c r="AK26" s="29"/>
      <c r="AL26" s="29"/>
      <c r="AM26" s="29"/>
      <c r="AN26" s="29"/>
      <c r="AO26" s="29"/>
      <c r="AP26" s="29"/>
      <c r="AQ26" s="29"/>
      <c r="AR26" s="29"/>
      <c r="AS26" s="29"/>
      <c r="AT26" s="29"/>
      <c r="AU26" s="29"/>
      <c r="AV26" s="29"/>
      <c r="AW26" s="29"/>
      <c r="AX26" s="29"/>
      <c r="AY26" s="29"/>
      <c r="AZ26" s="29"/>
      <c r="BA26" s="29"/>
      <c r="BB26" s="29"/>
      <c r="BC26" s="29"/>
    </row>
    <row r="27" spans="2:56">
      <c r="AD27"/>
      <c r="AE27" s="29"/>
      <c r="AF27" s="29"/>
      <c r="AG27" s="29"/>
      <c r="AH27" s="29"/>
      <c r="AI27" s="29"/>
      <c r="AJ27" s="29"/>
      <c r="AK27" s="29"/>
      <c r="AL27" s="29"/>
      <c r="AM27" s="29"/>
      <c r="AN27" s="29"/>
      <c r="AO27" s="29"/>
      <c r="AP27" s="29"/>
      <c r="AQ27" s="29"/>
      <c r="AR27" s="29"/>
      <c r="AS27" s="29"/>
      <c r="AT27" s="29"/>
      <c r="AU27" s="29"/>
      <c r="AV27" s="29"/>
      <c r="AW27" s="29"/>
      <c r="AX27" s="29"/>
      <c r="AY27" s="29"/>
      <c r="AZ27" s="29"/>
      <c r="BA27" s="29"/>
      <c r="BB27" s="29"/>
      <c r="BC27" s="29"/>
    </row>
    <row r="28" spans="2:56">
      <c r="AD28"/>
      <c r="AE28" s="29"/>
      <c r="AF28" s="29"/>
      <c r="AG28" s="29"/>
      <c r="AH28" s="29"/>
      <c r="AI28" s="29"/>
      <c r="AJ28" s="29"/>
      <c r="AK28" s="29"/>
      <c r="AL28" s="29"/>
      <c r="AM28" s="29"/>
      <c r="AN28" s="29"/>
      <c r="AO28" s="29"/>
      <c r="AP28" s="29"/>
      <c r="AQ28" s="29"/>
      <c r="AR28" s="29"/>
      <c r="AS28" s="29"/>
      <c r="AT28" s="29"/>
      <c r="AU28" s="29"/>
      <c r="AV28" s="29"/>
      <c r="AW28" s="29"/>
      <c r="AX28" s="29"/>
      <c r="AY28" s="29"/>
      <c r="AZ28" s="29"/>
      <c r="BA28" s="29"/>
      <c r="BB28" s="29"/>
      <c r="BC28" s="29"/>
    </row>
    <row r="29" spans="2:56">
      <c r="AD29"/>
      <c r="AE29" s="29"/>
      <c r="AF29" s="29"/>
      <c r="AG29" s="29"/>
      <c r="AH29" s="29"/>
      <c r="AI29" s="29"/>
      <c r="AJ29" s="29"/>
      <c r="AK29" s="29"/>
      <c r="AL29" s="29"/>
      <c r="AM29" s="29"/>
      <c r="AN29" s="29"/>
      <c r="AO29" s="29"/>
      <c r="AP29" s="29"/>
      <c r="AQ29" s="29"/>
      <c r="AR29" s="29"/>
      <c r="AS29" s="29"/>
      <c r="AT29" s="29"/>
      <c r="AU29" s="29"/>
      <c r="AV29" s="29"/>
      <c r="AW29" s="29"/>
      <c r="AX29" s="29"/>
      <c r="AY29" s="29"/>
      <c r="AZ29" s="29"/>
      <c r="BA29" s="29"/>
      <c r="BB29" s="29"/>
      <c r="BC29" s="29"/>
    </row>
    <row r="30" spans="2:56">
      <c r="AD30"/>
      <c r="AE30" s="29"/>
      <c r="AF30" s="29"/>
      <c r="AG30" s="29"/>
      <c r="AH30" s="29"/>
      <c r="AI30" s="29"/>
      <c r="AJ30" s="29"/>
      <c r="AK30" s="29"/>
      <c r="AL30" s="29"/>
      <c r="AM30" s="29"/>
      <c r="AN30" s="29"/>
      <c r="AO30" s="29"/>
      <c r="AP30" s="29"/>
      <c r="AQ30" s="29"/>
      <c r="AR30" s="29"/>
      <c r="AS30" s="29"/>
      <c r="AT30" s="29"/>
      <c r="AU30" s="29"/>
      <c r="AV30" s="29"/>
      <c r="AW30" s="29"/>
      <c r="AX30" s="29"/>
      <c r="AY30" s="29"/>
      <c r="AZ30" s="29"/>
      <c r="BA30" s="29"/>
      <c r="BB30" s="29"/>
      <c r="BC30" s="29"/>
    </row>
    <row r="31" spans="2:56">
      <c r="AD31" s="29"/>
      <c r="AE31" s="29"/>
      <c r="AF31" s="29"/>
      <c r="AG31" s="29"/>
      <c r="AH31" s="29"/>
      <c r="AI31" s="29"/>
      <c r="AJ31" s="29"/>
      <c r="AK31" s="29"/>
      <c r="AL31" s="29"/>
      <c r="AM31" s="29"/>
      <c r="AN31" s="29"/>
      <c r="AO31" s="29"/>
      <c r="AP31" s="29"/>
      <c r="AQ31" s="29"/>
      <c r="AR31" s="29"/>
      <c r="AS31" s="29"/>
      <c r="AT31" s="29"/>
      <c r="AU31" s="29"/>
      <c r="AV31" s="29"/>
      <c r="AW31" s="29"/>
      <c r="AX31" s="29"/>
      <c r="AY31" s="29"/>
      <c r="AZ31" s="29"/>
      <c r="BA31" s="29"/>
      <c r="BB31" s="29"/>
      <c r="BC31" s="29"/>
    </row>
    <row r="32" spans="2:56">
      <c r="AD32" s="29"/>
      <c r="AE32" s="29"/>
      <c r="AF32" s="29"/>
      <c r="AG32" s="29"/>
      <c r="AH32" s="29"/>
      <c r="AI32" s="29"/>
      <c r="AJ32" s="29"/>
      <c r="AK32" s="29"/>
      <c r="AL32" s="29"/>
      <c r="AM32" s="29"/>
      <c r="AN32" s="29"/>
      <c r="AO32" s="29"/>
      <c r="AP32" s="29"/>
      <c r="AQ32" s="29"/>
      <c r="AR32" s="29"/>
      <c r="AS32" s="29"/>
      <c r="AT32" s="29"/>
      <c r="AU32" s="29"/>
      <c r="AV32" s="29"/>
      <c r="AW32" s="29"/>
      <c r="AX32" s="29"/>
      <c r="AY32" s="29"/>
      <c r="AZ32" s="29"/>
      <c r="BA32" s="29"/>
      <c r="BB32" s="29"/>
      <c r="BC32" s="29"/>
    </row>
  </sheetData>
  <mergeCells count="5">
    <mergeCell ref="B2:B4"/>
    <mergeCell ref="AD2:BC2"/>
    <mergeCell ref="AD3:BC3"/>
    <mergeCell ref="C3:AB3"/>
    <mergeCell ref="C2:AB2"/>
  </mergeCells>
  <phoneticPr fontId="2" type="noConversion"/>
  <pageMargins left="0.75" right="0.75" top="1" bottom="1" header="0.5" footer="0.5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BD35"/>
  <sheetViews>
    <sheetView workbookViewId="0">
      <pane xSplit="2" ySplit="5" topLeftCell="C6" activePane="bottomRight" state="frozen"/>
      <selection activeCell="B2" sqref="B2:B3"/>
      <selection pane="topRight" activeCell="B2" sqref="B2:B3"/>
      <selection pane="bottomLeft" activeCell="B2" sqref="B2:B3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2" width="5.6328125" customWidth="1"/>
    <col min="23" max="28" width="5.6328125" hidden="1" customWidth="1"/>
    <col min="29" max="29" width="1.7265625" customWidth="1"/>
    <col min="30" max="49" width="5.6328125" style="30" customWidth="1"/>
    <col min="50" max="55" width="5.6328125" style="30" hidden="1" customWidth="1"/>
  </cols>
  <sheetData>
    <row r="1" spans="1:56" ht="9" customHeight="1" thickBot="1"/>
    <row r="2" spans="1:56" ht="16" thickTop="1">
      <c r="A2" s="55">
        <f>[2]RWE!$A$3</f>
        <v>1</v>
      </c>
      <c r="B2" s="441" t="s">
        <v>37</v>
      </c>
      <c r="C2" s="452" t="s">
        <v>19</v>
      </c>
      <c r="D2" s="453"/>
      <c r="E2" s="453"/>
      <c r="F2" s="453"/>
      <c r="G2" s="453"/>
      <c r="H2" s="453"/>
      <c r="I2" s="453"/>
      <c r="J2" s="453"/>
      <c r="K2" s="453"/>
      <c r="L2" s="453"/>
      <c r="M2" s="453"/>
      <c r="N2" s="453"/>
      <c r="O2" s="453"/>
      <c r="P2" s="453"/>
      <c r="Q2" s="453"/>
      <c r="R2" s="453"/>
      <c r="S2" s="453"/>
      <c r="T2" s="453"/>
      <c r="U2" s="453"/>
      <c r="V2" s="453"/>
      <c r="W2" s="453"/>
      <c r="X2" s="453"/>
      <c r="Y2" s="453"/>
      <c r="Z2" s="453"/>
      <c r="AA2" s="453"/>
      <c r="AB2" s="454"/>
      <c r="AC2" s="3"/>
      <c r="AD2" s="422" t="s">
        <v>2</v>
      </c>
      <c r="AE2" s="423"/>
      <c r="AF2" s="423"/>
      <c r="AG2" s="423"/>
      <c r="AH2" s="423"/>
      <c r="AI2" s="423"/>
      <c r="AJ2" s="423"/>
      <c r="AK2" s="423"/>
      <c r="AL2" s="423"/>
      <c r="AM2" s="423"/>
      <c r="AN2" s="423"/>
      <c r="AO2" s="423"/>
      <c r="AP2" s="423"/>
      <c r="AQ2" s="423"/>
      <c r="AR2" s="423"/>
      <c r="AS2" s="423"/>
      <c r="AT2" s="423"/>
      <c r="AU2" s="423"/>
      <c r="AV2" s="423"/>
      <c r="AW2" s="423"/>
      <c r="AX2" s="423"/>
      <c r="AY2" s="423"/>
      <c r="AZ2" s="423"/>
      <c r="BA2" s="423"/>
      <c r="BB2" s="423"/>
      <c r="BC2" s="444"/>
      <c r="BD2" s="386"/>
    </row>
    <row r="3" spans="1:56" ht="13" thickBot="1">
      <c r="B3" s="442"/>
      <c r="C3" s="446" t="s">
        <v>1</v>
      </c>
      <c r="D3" s="447"/>
      <c r="E3" s="447"/>
      <c r="F3" s="447"/>
      <c r="G3" s="447"/>
      <c r="H3" s="447"/>
      <c r="I3" s="447"/>
      <c r="J3" s="447"/>
      <c r="K3" s="447"/>
      <c r="L3" s="447"/>
      <c r="M3" s="447"/>
      <c r="N3" s="447"/>
      <c r="O3" s="447"/>
      <c r="P3" s="447"/>
      <c r="Q3" s="447"/>
      <c r="R3" s="447"/>
      <c r="S3" s="447"/>
      <c r="T3" s="447"/>
      <c r="U3" s="447"/>
      <c r="V3" s="447"/>
      <c r="W3" s="447"/>
      <c r="X3" s="447"/>
      <c r="Y3" s="447"/>
      <c r="Z3" s="447"/>
      <c r="AA3" s="447"/>
      <c r="AB3" s="448"/>
      <c r="AC3" s="4"/>
      <c r="AD3" s="424" t="s">
        <v>136</v>
      </c>
      <c r="AE3" s="425"/>
      <c r="AF3" s="425"/>
      <c r="AG3" s="425"/>
      <c r="AH3" s="425"/>
      <c r="AI3" s="425"/>
      <c r="AJ3" s="425"/>
      <c r="AK3" s="425"/>
      <c r="AL3" s="425"/>
      <c r="AM3" s="425"/>
      <c r="AN3" s="425"/>
      <c r="AO3" s="425"/>
      <c r="AP3" s="425"/>
      <c r="AQ3" s="425"/>
      <c r="AR3" s="425"/>
      <c r="AS3" s="425"/>
      <c r="AT3" s="425"/>
      <c r="AU3" s="425"/>
      <c r="AV3" s="425"/>
      <c r="AW3" s="425"/>
      <c r="AX3" s="425"/>
      <c r="AY3" s="425"/>
      <c r="AZ3" s="425"/>
      <c r="BA3" s="425"/>
      <c r="BB3" s="425"/>
      <c r="BC3" s="445"/>
      <c r="BD3" s="386"/>
    </row>
    <row r="4" spans="1:56" ht="20" customHeight="1" thickTop="1" thickBot="1">
      <c r="B4" s="443"/>
      <c r="C4" s="377">
        <v>2000</v>
      </c>
      <c r="D4" s="209">
        <f t="shared" ref="D4:AB4" si="0">1+C4</f>
        <v>2001</v>
      </c>
      <c r="E4" s="209">
        <f t="shared" si="0"/>
        <v>2002</v>
      </c>
      <c r="F4" s="209">
        <f t="shared" si="0"/>
        <v>2003</v>
      </c>
      <c r="G4" s="209">
        <f t="shared" si="0"/>
        <v>2004</v>
      </c>
      <c r="H4" s="209">
        <f t="shared" si="0"/>
        <v>2005</v>
      </c>
      <c r="I4" s="209">
        <f t="shared" si="0"/>
        <v>2006</v>
      </c>
      <c r="J4" s="209">
        <f t="shared" si="0"/>
        <v>2007</v>
      </c>
      <c r="K4" s="209">
        <f t="shared" si="0"/>
        <v>2008</v>
      </c>
      <c r="L4" s="209">
        <f t="shared" si="0"/>
        <v>2009</v>
      </c>
      <c r="M4" s="209">
        <f t="shared" si="0"/>
        <v>2010</v>
      </c>
      <c r="N4" s="209">
        <f t="shared" si="0"/>
        <v>2011</v>
      </c>
      <c r="O4" s="209">
        <f t="shared" si="0"/>
        <v>2012</v>
      </c>
      <c r="P4" s="209">
        <f t="shared" si="0"/>
        <v>2013</v>
      </c>
      <c r="Q4" s="209">
        <f t="shared" si="0"/>
        <v>2014</v>
      </c>
      <c r="R4" s="209">
        <f t="shared" si="0"/>
        <v>2015</v>
      </c>
      <c r="S4" s="209">
        <f t="shared" si="0"/>
        <v>2016</v>
      </c>
      <c r="T4" s="209">
        <f t="shared" si="0"/>
        <v>2017</v>
      </c>
      <c r="U4" s="209">
        <f t="shared" si="0"/>
        <v>2018</v>
      </c>
      <c r="V4" s="209">
        <f t="shared" si="0"/>
        <v>2019</v>
      </c>
      <c r="W4" s="209">
        <f t="shared" si="0"/>
        <v>2020</v>
      </c>
      <c r="X4" s="209">
        <f t="shared" si="0"/>
        <v>2021</v>
      </c>
      <c r="Y4" s="209">
        <f t="shared" si="0"/>
        <v>2022</v>
      </c>
      <c r="Z4" s="209">
        <f t="shared" si="0"/>
        <v>2023</v>
      </c>
      <c r="AA4" s="209">
        <f t="shared" si="0"/>
        <v>2024</v>
      </c>
      <c r="AB4" s="209">
        <f t="shared" si="0"/>
        <v>2025</v>
      </c>
      <c r="AC4" s="57"/>
      <c r="AD4" s="377">
        <v>2000</v>
      </c>
      <c r="AE4" s="209">
        <f t="shared" ref="AE4:AO4" si="1">1+AD4</f>
        <v>2001</v>
      </c>
      <c r="AF4" s="209">
        <f t="shared" si="1"/>
        <v>2002</v>
      </c>
      <c r="AG4" s="209">
        <f t="shared" si="1"/>
        <v>2003</v>
      </c>
      <c r="AH4" s="209">
        <f t="shared" si="1"/>
        <v>2004</v>
      </c>
      <c r="AI4" s="209">
        <f t="shared" si="1"/>
        <v>2005</v>
      </c>
      <c r="AJ4" s="209">
        <f t="shared" si="1"/>
        <v>2006</v>
      </c>
      <c r="AK4" s="209">
        <f t="shared" si="1"/>
        <v>2007</v>
      </c>
      <c r="AL4" s="209">
        <f t="shared" si="1"/>
        <v>2008</v>
      </c>
      <c r="AM4" s="209">
        <f t="shared" si="1"/>
        <v>2009</v>
      </c>
      <c r="AN4" s="209">
        <f t="shared" si="1"/>
        <v>2010</v>
      </c>
      <c r="AO4" s="209">
        <f t="shared" si="1"/>
        <v>2011</v>
      </c>
      <c r="AP4" s="209">
        <f t="shared" ref="AP4:BC4" si="2">1+AO4</f>
        <v>2012</v>
      </c>
      <c r="AQ4" s="209">
        <f t="shared" si="2"/>
        <v>2013</v>
      </c>
      <c r="AR4" s="209">
        <f t="shared" si="2"/>
        <v>2014</v>
      </c>
      <c r="AS4" s="209">
        <f t="shared" si="2"/>
        <v>2015</v>
      </c>
      <c r="AT4" s="209">
        <f t="shared" si="2"/>
        <v>2016</v>
      </c>
      <c r="AU4" s="209">
        <f t="shared" si="2"/>
        <v>2017</v>
      </c>
      <c r="AV4" s="209">
        <f t="shared" si="2"/>
        <v>2018</v>
      </c>
      <c r="AW4" s="209">
        <f t="shared" si="2"/>
        <v>2019</v>
      </c>
      <c r="AX4" s="209">
        <f t="shared" si="2"/>
        <v>2020</v>
      </c>
      <c r="AY4" s="209">
        <f t="shared" si="2"/>
        <v>2021</v>
      </c>
      <c r="AZ4" s="209">
        <f t="shared" si="2"/>
        <v>2022</v>
      </c>
      <c r="BA4" s="209">
        <f t="shared" si="2"/>
        <v>2023</v>
      </c>
      <c r="BB4" s="209">
        <f t="shared" si="2"/>
        <v>2024</v>
      </c>
      <c r="BC4" s="379">
        <f t="shared" si="2"/>
        <v>2025</v>
      </c>
      <c r="BD4" s="386"/>
    </row>
    <row r="5" spans="1:56" ht="20" customHeight="1" thickTop="1" thickBot="1">
      <c r="B5" s="25" t="s">
        <v>12</v>
      </c>
      <c r="C5" s="259">
        <f>1/$A$2*[1]PulpLogsImp!$B$263</f>
        <v>1.5250735399999999</v>
      </c>
      <c r="D5" s="260">
        <f>1/$A$2*[1]PulpLogsImp!$C$263</f>
        <v>1.64815318</v>
      </c>
      <c r="E5" s="140">
        <f>1/$A$2*[1]PulpLogsImp!D$263</f>
        <v>1.719447481</v>
      </c>
      <c r="F5" s="140">
        <f>1/$A$2*[1]PulpLogsImp!E$263</f>
        <v>1.8613300859999999</v>
      </c>
      <c r="G5" s="140">
        <f>1/$A$2*[1]PulpLogsImp!F$263</f>
        <v>1.6192435050000002</v>
      </c>
      <c r="H5" s="140">
        <f>1/$A$2*[1]PulpLogsImp!G$263</f>
        <v>1.8009156770000001</v>
      </c>
      <c r="I5" s="140">
        <f>1/$A$2*[1]PulpLogsImp!H$263</f>
        <v>1.8018253870512819</v>
      </c>
      <c r="J5" s="140">
        <f>1/$A$2*[1]PulpLogsImp!I$263</f>
        <v>1.9124941144444441</v>
      </c>
      <c r="K5" s="140">
        <f>1/$A$2*[1]PulpLogsImp!J$263</f>
        <v>1.4753202081818184</v>
      </c>
      <c r="L5" s="140">
        <f>1/$A$2*[1]PulpLogsImp!K$263</f>
        <v>1.012440588888889</v>
      </c>
      <c r="M5" s="140">
        <f>1/$A$2*[1]PulpLogsImp!L$263</f>
        <v>0.96010839916666668</v>
      </c>
      <c r="N5" s="140">
        <f>1/$A$2*[1]PulpLogsImp!M$263</f>
        <v>1.1455329666666665</v>
      </c>
      <c r="O5" s="140">
        <f>1/$A$2*[1]PulpLogsImp!N$263</f>
        <v>0.85424225999999992</v>
      </c>
      <c r="P5" s="140">
        <f>1/$A$2*[1]PulpLogsImp!O$263</f>
        <v>1.3313227399999998</v>
      </c>
      <c r="Q5" s="140">
        <f>1/$A$2*[1]PulpLogsImp!P$263</f>
        <v>1.0619429657142858</v>
      </c>
      <c r="R5" s="140">
        <f>1/$A$2*[1]PulpLogsImp!Q$263</f>
        <v>0.31082121416666664</v>
      </c>
      <c r="S5" s="140">
        <f>1/$A$2*[1]PulpLogsImp!R$263</f>
        <v>0.23770165999999998</v>
      </c>
      <c r="T5" s="140">
        <f>1/$A$2*[1]PulpLogsImp!S$263</f>
        <v>0.17512195416666665</v>
      </c>
      <c r="U5" s="140">
        <f>1/$A$2*[1]PulpLogsImp!T$263</f>
        <v>0.2703332699999999</v>
      </c>
      <c r="V5" s="140">
        <f>1/$A$2*[1]PulpLogsImp!U$263</f>
        <v>0.2697925433333333</v>
      </c>
      <c r="W5" s="140">
        <f>1/$A$2*[1]PulpLogsImp!V$263</f>
        <v>0</v>
      </c>
      <c r="X5" s="140">
        <f>1/$A$2*[1]PulpLogsImp!W$263</f>
        <v>0</v>
      </c>
      <c r="Y5" s="140">
        <f>1/$A$2*[1]PulpLogsImp!X$263</f>
        <v>0</v>
      </c>
      <c r="Z5" s="140">
        <f>1/$A$2*[1]PulpLogsImp!Y$263</f>
        <v>0</v>
      </c>
      <c r="AA5" s="140">
        <f>1/$A$2*[1]PulpLogsImp!Z$263</f>
        <v>0</v>
      </c>
      <c r="AB5" s="140">
        <f>1/$A$2*[1]PulpLogsImp!AA$263</f>
        <v>0</v>
      </c>
      <c r="AC5" s="16"/>
      <c r="AD5" s="261">
        <f>1/1000*[1]PulpLogsImp!AB$263</f>
        <v>9.5766894805089015E-2</v>
      </c>
      <c r="AE5" s="262">
        <f>1/1000*[1]PulpLogsImp!AC$263</f>
        <v>0.1032996700712</v>
      </c>
      <c r="AF5" s="66">
        <f>1/1000*[1]PulpLogsImp!AD$263</f>
        <v>0.10267843745279999</v>
      </c>
      <c r="AG5" s="66">
        <f>1/1000*[1]PulpLogsImp!AE$263</f>
        <v>0.112787806152</v>
      </c>
      <c r="AH5" s="66">
        <f>1/1000*[1]PulpLogsImp!AF$263</f>
        <v>0.1070932135007</v>
      </c>
      <c r="AI5" s="66">
        <f>1/1000*[1]PulpLogsImp!AG$263</f>
        <v>0.11483829644429998</v>
      </c>
      <c r="AJ5" s="66">
        <f>1/1000*[1]PulpLogsImp!AH$263</f>
        <v>0.12072857927120004</v>
      </c>
      <c r="AK5" s="66">
        <f>1/1000*[1]PulpLogsImp!AI$263</f>
        <v>0.15161181741300001</v>
      </c>
      <c r="AL5" s="66">
        <f>1/1000*[1]PulpLogsImp!AJ$263</f>
        <v>0.16646558082760005</v>
      </c>
      <c r="AM5" s="66">
        <f>1/1000*[1]PulpLogsImp!AK$263</f>
        <v>8.5012702931200015E-2</v>
      </c>
      <c r="AN5" s="66">
        <f>1/1000*[1]PulpLogsImp!AL$263</f>
        <v>7.0312614472800003E-2</v>
      </c>
      <c r="AO5" s="66">
        <f>1/1000*[1]PulpLogsImp!AM$263</f>
        <v>9.1243871136000007E-2</v>
      </c>
      <c r="AP5" s="66">
        <f>1/1000*[1]PulpLogsImp!AN$263</f>
        <v>7.1452080902399989E-2</v>
      </c>
      <c r="AQ5" s="66">
        <f>1/1000*[1]PulpLogsImp!AO$263</f>
        <v>0.10601853353820001</v>
      </c>
      <c r="AR5" s="66">
        <f>1/1000*[1]PulpLogsImp!AP$263</f>
        <v>9.7128215914999996E-2</v>
      </c>
      <c r="AS5" s="66">
        <f>1/1000*[1]PulpLogsImp!AQ$263</f>
        <v>2.9003206504999997E-2</v>
      </c>
      <c r="AT5" s="66">
        <f>1/1000*[1]PulpLogsImp!AR$263</f>
        <v>2.2293476280900001E-2</v>
      </c>
      <c r="AU5" s="66">
        <f>1/1000*[1]PulpLogsImp!AS$263</f>
        <v>1.9905840440199999E-2</v>
      </c>
      <c r="AV5" s="66">
        <f>1/1000*[1]PulpLogsImp!AT$263</f>
        <v>2.3465130745999999E-2</v>
      </c>
      <c r="AW5" s="66">
        <f>1/1000*[1]PulpLogsImp!AU$263</f>
        <v>2.0971610677916669E-2</v>
      </c>
      <c r="AX5" s="66">
        <f>1/1000*[1]PulpLogsImp!AV$263</f>
        <v>0</v>
      </c>
      <c r="AY5" s="66">
        <f>1/1000*[1]PulpLogsImp!AW$263</f>
        <v>0</v>
      </c>
      <c r="AZ5" s="66">
        <f>1/1000*[1]PulpLogsImp!AX$263</f>
        <v>0</v>
      </c>
      <c r="BA5" s="66">
        <f>1/1000*[1]PulpLogsImp!AY$263</f>
        <v>0</v>
      </c>
      <c r="BB5" s="66">
        <f>1/1000*[1]PulpLogsImp!AZ$263</f>
        <v>0</v>
      </c>
      <c r="BC5" s="383">
        <f>1/1000*[1]PulpLogsImp!BA$263</f>
        <v>0</v>
      </c>
      <c r="BD5" s="386"/>
    </row>
    <row r="6" spans="1:56" ht="20" customHeight="1" thickTop="1">
      <c r="B6" s="50" t="s">
        <v>17</v>
      </c>
      <c r="C6" s="44">
        <f>1/$A$2*[1]PulpLogsImp!$B$266</f>
        <v>0.10108799999999998</v>
      </c>
      <c r="D6" s="32">
        <f>1/$A$2*[1]PulpLogsImp!$C$266</f>
        <v>0.153859368</v>
      </c>
      <c r="E6" s="32">
        <f>1/$A$2*[1]PulpLogsImp!D$266</f>
        <v>7.3509999999999999E-3</v>
      </c>
      <c r="F6" s="32">
        <f>1/$A$2*[1]PulpLogsImp!E$266</f>
        <v>0</v>
      </c>
      <c r="G6" s="32">
        <f>1/$A$2*[1]PulpLogsImp!F$266</f>
        <v>0</v>
      </c>
      <c r="H6" s="32">
        <f>1/$A$2*[1]PulpLogsImp!G$266</f>
        <v>2.1999999999999999E-5</v>
      </c>
      <c r="I6" s="32">
        <f>1/$A$2*[1]PulpLogsImp!H$266</f>
        <v>0</v>
      </c>
      <c r="J6" s="32">
        <f>1/$A$2*[1]PulpLogsImp!I$266</f>
        <v>9.0410000000000004E-3</v>
      </c>
      <c r="K6" s="32">
        <f>1/$A$2*[1]PulpLogsImp!J$266</f>
        <v>3.1454279999999994E-2</v>
      </c>
      <c r="L6" s="32">
        <f>1/$A$2*[1]PulpLogsImp!K$266</f>
        <v>0</v>
      </c>
      <c r="M6" s="32">
        <f>1/$A$2*[1]PulpLogsImp!L$266</f>
        <v>0</v>
      </c>
      <c r="N6" s="32">
        <f>1/$A$2*[1]PulpLogsImp!M$266</f>
        <v>3.2999999999999996E-5</v>
      </c>
      <c r="O6" s="32">
        <f>1/$A$2*[1]PulpLogsImp!N$266</f>
        <v>7.2799999999999989E-6</v>
      </c>
      <c r="P6" s="32">
        <f>1/$A$2*[1]PulpLogsImp!O$266</f>
        <v>4.0999999999999994E-5</v>
      </c>
      <c r="Q6" s="32">
        <f>1/$A$2*[1]PulpLogsImp!P$266</f>
        <v>4.0499999999999995E-5</v>
      </c>
      <c r="R6" s="32">
        <f>1/$A$2*[1]PulpLogsImp!Q$266</f>
        <v>0</v>
      </c>
      <c r="S6" s="32">
        <f>1/$A$2*[1]PulpLogsImp!R$266</f>
        <v>0</v>
      </c>
      <c r="T6" s="32">
        <f>1/$A$2*[1]PulpLogsImp!S$266</f>
        <v>0</v>
      </c>
      <c r="U6" s="32">
        <f>1/$A$2*[1]PulpLogsImp!T$266</f>
        <v>0</v>
      </c>
      <c r="V6" s="32">
        <f>1/$A$2*[1]PulpLogsImp!U$266</f>
        <v>7.9999999999999996E-6</v>
      </c>
      <c r="W6" s="32">
        <f>1/$A$2*[1]PulpLogsImp!V$266</f>
        <v>0</v>
      </c>
      <c r="X6" s="32">
        <f>1/$A$2*[1]PulpLogsImp!W$266</f>
        <v>0</v>
      </c>
      <c r="Y6" s="32">
        <f>1/$A$2*[1]PulpLogsImp!X$266</f>
        <v>0</v>
      </c>
      <c r="Z6" s="32">
        <f>1/$A$2*[1]PulpLogsImp!Y$266</f>
        <v>0</v>
      </c>
      <c r="AA6" s="32">
        <f>1/$A$2*[1]PulpLogsImp!Z$266</f>
        <v>0</v>
      </c>
      <c r="AB6" s="32">
        <f>1/$A$2*[1]PulpLogsImp!AA$266</f>
        <v>0</v>
      </c>
      <c r="AC6" s="13"/>
      <c r="AD6" s="53">
        <f>1/1000*[1]PulpLogsImp!AB$266</f>
        <v>5.0443354898250005E-3</v>
      </c>
      <c r="AE6" s="32">
        <f>1/1000*[1]PulpLogsImp!AC$266</f>
        <v>7.1763980199999996E-3</v>
      </c>
      <c r="AF6" s="32">
        <f>1/1000*[1]PulpLogsImp!AD$266</f>
        <v>3.8566863359999998E-4</v>
      </c>
      <c r="AG6" s="32">
        <f>1/1000*[1]PulpLogsImp!AE$266</f>
        <v>0</v>
      </c>
      <c r="AH6" s="32">
        <f>1/1000*[1]PulpLogsImp!AF$266</f>
        <v>0</v>
      </c>
      <c r="AI6" s="32">
        <f>1/1000*[1]PulpLogsImp!AG$266</f>
        <v>1.8894146700000003E-5</v>
      </c>
      <c r="AJ6" s="32">
        <f>1/1000*[1]PulpLogsImp!AH$266</f>
        <v>0</v>
      </c>
      <c r="AK6" s="32">
        <f>1/1000*[1]PulpLogsImp!AI$266</f>
        <v>1.0747419885000001E-3</v>
      </c>
      <c r="AL6" s="32">
        <f>1/1000*[1]PulpLogsImp!AJ$266</f>
        <v>4.2707413688000007E-3</v>
      </c>
      <c r="AM6" s="32">
        <f>1/1000*[1]PulpLogsImp!AK$266</f>
        <v>0</v>
      </c>
      <c r="AN6" s="32">
        <f>1/1000*[1]PulpLogsImp!AL$266</f>
        <v>0</v>
      </c>
      <c r="AO6" s="32">
        <f>1/1000*[1]PulpLogsImp!AM$266</f>
        <v>5.0599200000000002E-6</v>
      </c>
      <c r="AP6" s="32">
        <f>1/1000*[1]PulpLogsImp!AN$266</f>
        <v>1.0670264E-5</v>
      </c>
      <c r="AQ6" s="32">
        <f>1/1000*[1]PulpLogsImp!AO$266</f>
        <v>5.0466471900000007E-5</v>
      </c>
      <c r="AR6" s="32">
        <f>1/1000*[1]PulpLogsImp!AP$266</f>
        <v>1.6844051500000001E-5</v>
      </c>
      <c r="AS6" s="32">
        <f>1/1000*[1]PulpLogsImp!AQ$266</f>
        <v>0</v>
      </c>
      <c r="AT6" s="32">
        <f>1/1000*[1]PulpLogsImp!AR$266</f>
        <v>0</v>
      </c>
      <c r="AU6" s="32">
        <f>1/1000*[1]PulpLogsImp!AS$266</f>
        <v>0</v>
      </c>
      <c r="AV6" s="32">
        <f>1/1000*[1]PulpLogsImp!AT$266</f>
        <v>0</v>
      </c>
      <c r="AW6" s="32">
        <f>1/1000*[1]PulpLogsImp!AU$266</f>
        <v>3.8513666666666667E-6</v>
      </c>
      <c r="AX6" s="32">
        <f>1/1000*[1]PulpLogsImp!AV$266</f>
        <v>0</v>
      </c>
      <c r="AY6" s="32">
        <f>1/1000*[1]PulpLogsImp!AW$266</f>
        <v>0</v>
      </c>
      <c r="AZ6" s="32">
        <f>1/1000*[1]PulpLogsImp!AX$266</f>
        <v>0</v>
      </c>
      <c r="BA6" s="32">
        <f>1/1000*[1]PulpLogsImp!AY$266</f>
        <v>0</v>
      </c>
      <c r="BB6" s="32">
        <f>1/1000*[1]PulpLogsImp!AZ$266</f>
        <v>0</v>
      </c>
      <c r="BC6" s="32">
        <f>1/1000*[1]PulpLogsImp!BA$266</f>
        <v>0</v>
      </c>
      <c r="BD6" s="386"/>
    </row>
    <row r="7" spans="1:56">
      <c r="B7" s="5" t="s">
        <v>52</v>
      </c>
      <c r="C7" s="20">
        <f>1/$A$2*[1]PulpLogsImp!$B$52</f>
        <v>0.10106699999999999</v>
      </c>
      <c r="D7" s="12">
        <f>1/$A$2*[1]PulpLogsImp!$C$52</f>
        <v>0.153859368</v>
      </c>
      <c r="E7" s="10">
        <f>1/$A$2*[1]PulpLogsImp!D$52</f>
        <v>7.3509999999999999E-3</v>
      </c>
      <c r="F7" s="10">
        <f>1/$A$2*[1]PulpLogsImp!E$52</f>
        <v>0</v>
      </c>
      <c r="G7" s="10">
        <f>1/$A$2*[1]PulpLogsImp!F$52</f>
        <v>0</v>
      </c>
      <c r="H7" s="10">
        <f>1/$A$2*[1]PulpLogsImp!G$52</f>
        <v>0</v>
      </c>
      <c r="I7" s="10">
        <f>1/$A$2*[1]PulpLogsImp!H$52</f>
        <v>0</v>
      </c>
      <c r="J7" s="10">
        <f>1/$A$2*[1]PulpLogsImp!I$52</f>
        <v>9.0410000000000004E-3</v>
      </c>
      <c r="K7" s="10">
        <f>1/$A$2*[1]PulpLogsImp!J$52</f>
        <v>3.1453999999999996E-2</v>
      </c>
      <c r="L7" s="10">
        <f>1/$A$2*[1]PulpLogsImp!K$52</f>
        <v>0</v>
      </c>
      <c r="M7" s="10">
        <f>1/$A$2*[1]PulpLogsImp!L$52</f>
        <v>0</v>
      </c>
      <c r="N7" s="10">
        <f>1/$A$2*[1]PulpLogsImp!M$52</f>
        <v>0</v>
      </c>
      <c r="O7" s="10">
        <f>1/$A$2*[1]PulpLogsImp!N$52</f>
        <v>0</v>
      </c>
      <c r="P7" s="10">
        <f>1/$A$2*[1]PulpLogsImp!O$52</f>
        <v>0</v>
      </c>
      <c r="Q7" s="10">
        <f>1/$A$2*[1]PulpLogsImp!P$52</f>
        <v>0</v>
      </c>
      <c r="R7" s="10">
        <f>1/$A$2*[1]PulpLogsImp!Q$52</f>
        <v>0</v>
      </c>
      <c r="S7" s="10">
        <f>1/$A$2*[1]PulpLogsImp!R$52</f>
        <v>0</v>
      </c>
      <c r="T7" s="10">
        <f>1/$A$2*[1]PulpLogsImp!S$52</f>
        <v>0</v>
      </c>
      <c r="U7" s="10">
        <f>1/$A$2*[1]PulpLogsImp!T$52</f>
        <v>0</v>
      </c>
      <c r="V7" s="10">
        <f>1/$A$2*[1]PulpLogsImp!U$52</f>
        <v>0</v>
      </c>
      <c r="W7" s="10">
        <f>1/$A$2*[1]PulpLogsImp!V$52</f>
        <v>0</v>
      </c>
      <c r="X7" s="10">
        <f>1/$A$2*[1]PulpLogsImp!W$52</f>
        <v>0</v>
      </c>
      <c r="Y7" s="10">
        <f>1/$A$2*[1]PulpLogsImp!X$52</f>
        <v>0</v>
      </c>
      <c r="Z7" s="10">
        <f>1/$A$2*[1]PulpLogsImp!Y$52</f>
        <v>0</v>
      </c>
      <c r="AA7" s="10">
        <f>1/$A$2*[1]PulpLogsImp!Z$52</f>
        <v>0</v>
      </c>
      <c r="AB7" s="10">
        <f>1/$A$2*[1]PulpLogsImp!AA$52</f>
        <v>0</v>
      </c>
      <c r="AC7" s="4"/>
      <c r="AD7" s="20">
        <f>1/1000*[1]PulpLogsImp!AB$52</f>
        <v>5.038709763042E-3</v>
      </c>
      <c r="AE7" s="12">
        <f>1/1000*[1]PulpLogsImp!AC$52</f>
        <v>7.1763980199999996E-3</v>
      </c>
      <c r="AF7" s="10">
        <f>1/1000*[1]PulpLogsImp!AD$52</f>
        <v>3.8566863359999998E-4</v>
      </c>
      <c r="AG7" s="10">
        <f>1/1000*[1]PulpLogsImp!AE$52</f>
        <v>0</v>
      </c>
      <c r="AH7" s="10">
        <f>1/1000*[1]PulpLogsImp!AF$52</f>
        <v>0</v>
      </c>
      <c r="AI7" s="10">
        <f>1/1000*[1]PulpLogsImp!AG$52</f>
        <v>0</v>
      </c>
      <c r="AJ7" s="10">
        <f>1/1000*[1]PulpLogsImp!AH$52</f>
        <v>0</v>
      </c>
      <c r="AK7" s="10">
        <f>1/1000*[1]PulpLogsImp!AI$52</f>
        <v>1.0747419885000001E-3</v>
      </c>
      <c r="AL7" s="10">
        <f>1/1000*[1]PulpLogsImp!AJ$52</f>
        <v>4.2676997544000006E-3</v>
      </c>
      <c r="AM7" s="10">
        <f>1/1000*[1]PulpLogsImp!AK$52</f>
        <v>0</v>
      </c>
      <c r="AN7" s="10">
        <f>1/1000*[1]PulpLogsImp!AL$52</f>
        <v>0</v>
      </c>
      <c r="AO7" s="10">
        <f>1/1000*[1]PulpLogsImp!AM$52</f>
        <v>0</v>
      </c>
      <c r="AP7" s="10">
        <f>1/1000*[1]PulpLogsImp!AN$52</f>
        <v>0</v>
      </c>
      <c r="AQ7" s="10">
        <f>1/1000*[1]PulpLogsImp!AO$52</f>
        <v>0</v>
      </c>
      <c r="AR7" s="10">
        <f>1/1000*[1]PulpLogsImp!AP$52</f>
        <v>0</v>
      </c>
      <c r="AS7" s="10">
        <f>1/1000*[1]PulpLogsImp!AQ$52</f>
        <v>0</v>
      </c>
      <c r="AT7" s="10">
        <f>1/1000*[1]PulpLogsImp!AR$52</f>
        <v>0</v>
      </c>
      <c r="AU7" s="10">
        <f>1/1000*[1]PulpLogsImp!AS$52</f>
        <v>0</v>
      </c>
      <c r="AV7" s="10">
        <f>1/1000*[1]PulpLogsImp!AT$52</f>
        <v>0</v>
      </c>
      <c r="AW7" s="10">
        <f>1/1000*[1]PulpLogsImp!AU$52</f>
        <v>0</v>
      </c>
      <c r="AX7" s="10">
        <f>1/1000*[1]PulpLogsImp!AV$52</f>
        <v>0</v>
      </c>
      <c r="AY7" s="10">
        <f>1/1000*[1]PulpLogsImp!AW$52</f>
        <v>0</v>
      </c>
      <c r="AZ7" s="10">
        <f>1/1000*[1]PulpLogsImp!AX$52</f>
        <v>0</v>
      </c>
      <c r="BA7" s="10">
        <f>1/1000*[1]PulpLogsImp!AY$52</f>
        <v>0</v>
      </c>
      <c r="BB7" s="10">
        <f>1/1000*[1]PulpLogsImp!AZ$52</f>
        <v>0</v>
      </c>
      <c r="BC7" s="10">
        <f>1/1000*[1]PulpLogsImp!BA$52</f>
        <v>0</v>
      </c>
      <c r="BD7" s="386"/>
    </row>
    <row r="8" spans="1:56">
      <c r="B8" s="8" t="s">
        <v>16</v>
      </c>
      <c r="C8" s="203">
        <f t="shared" ref="C8:AB8" si="3">SUM(C6:C6)-SUM(C7:C7)</f>
        <v>2.0999999999993246E-5</v>
      </c>
      <c r="D8" s="204">
        <f t="shared" si="3"/>
        <v>0</v>
      </c>
      <c r="E8" s="37">
        <f t="shared" si="3"/>
        <v>0</v>
      </c>
      <c r="F8" s="37">
        <f t="shared" si="3"/>
        <v>0</v>
      </c>
      <c r="G8" s="37">
        <f t="shared" si="3"/>
        <v>0</v>
      </c>
      <c r="H8" s="37">
        <f t="shared" si="3"/>
        <v>2.1999999999999999E-5</v>
      </c>
      <c r="I8" s="37">
        <f t="shared" si="3"/>
        <v>0</v>
      </c>
      <c r="J8" s="37">
        <f t="shared" si="3"/>
        <v>0</v>
      </c>
      <c r="K8" s="37">
        <f t="shared" si="3"/>
        <v>2.7999999999833713E-7</v>
      </c>
      <c r="L8" s="37">
        <f t="shared" si="3"/>
        <v>0</v>
      </c>
      <c r="M8" s="37">
        <f t="shared" si="3"/>
        <v>0</v>
      </c>
      <c r="N8" s="37">
        <f t="shared" si="3"/>
        <v>3.2999999999999996E-5</v>
      </c>
      <c r="O8" s="37">
        <f t="shared" si="3"/>
        <v>7.2799999999999989E-6</v>
      </c>
      <c r="P8" s="37">
        <f t="shared" si="3"/>
        <v>4.0999999999999994E-5</v>
      </c>
      <c r="Q8" s="37">
        <f t="shared" si="3"/>
        <v>4.0499999999999995E-5</v>
      </c>
      <c r="R8" s="37">
        <f t="shared" si="3"/>
        <v>0</v>
      </c>
      <c r="S8" s="37">
        <f t="shared" si="3"/>
        <v>0</v>
      </c>
      <c r="T8" s="37">
        <f t="shared" si="3"/>
        <v>0</v>
      </c>
      <c r="U8" s="37">
        <f t="shared" si="3"/>
        <v>0</v>
      </c>
      <c r="V8" s="37">
        <f t="shared" si="3"/>
        <v>7.9999999999999996E-6</v>
      </c>
      <c r="W8" s="37">
        <f t="shared" si="3"/>
        <v>0</v>
      </c>
      <c r="X8" s="37">
        <f t="shared" si="3"/>
        <v>0</v>
      </c>
      <c r="Y8" s="37">
        <f t="shared" si="3"/>
        <v>0</v>
      </c>
      <c r="Z8" s="37">
        <f t="shared" si="3"/>
        <v>0</v>
      </c>
      <c r="AA8" s="37">
        <f t="shared" si="3"/>
        <v>0</v>
      </c>
      <c r="AB8" s="37">
        <f t="shared" si="3"/>
        <v>0</v>
      </c>
      <c r="AC8" s="4"/>
      <c r="AD8" s="205">
        <f t="shared" ref="AD8:BC8" si="4">SUM(AD6:AD6)-SUM(AD7:AD7)</f>
        <v>5.6257267830005231E-6</v>
      </c>
      <c r="AE8" s="206">
        <f t="shared" si="4"/>
        <v>0</v>
      </c>
      <c r="AF8" s="39">
        <f t="shared" si="4"/>
        <v>0</v>
      </c>
      <c r="AG8" s="39">
        <f t="shared" si="4"/>
        <v>0</v>
      </c>
      <c r="AH8" s="39">
        <f t="shared" si="4"/>
        <v>0</v>
      </c>
      <c r="AI8" s="39">
        <f t="shared" si="4"/>
        <v>1.8894146700000003E-5</v>
      </c>
      <c r="AJ8" s="39">
        <f t="shared" si="4"/>
        <v>0</v>
      </c>
      <c r="AK8" s="39">
        <f t="shared" si="4"/>
        <v>0</v>
      </c>
      <c r="AL8" s="39">
        <f t="shared" si="4"/>
        <v>3.0416144000001283E-6</v>
      </c>
      <c r="AM8" s="39">
        <f t="shared" si="4"/>
        <v>0</v>
      </c>
      <c r="AN8" s="39">
        <f t="shared" si="4"/>
        <v>0</v>
      </c>
      <c r="AO8" s="39">
        <f t="shared" si="4"/>
        <v>5.0599200000000002E-6</v>
      </c>
      <c r="AP8" s="39">
        <f t="shared" si="4"/>
        <v>1.0670264E-5</v>
      </c>
      <c r="AQ8" s="39">
        <f t="shared" si="4"/>
        <v>5.0466471900000007E-5</v>
      </c>
      <c r="AR8" s="39">
        <f t="shared" si="4"/>
        <v>1.6844051500000001E-5</v>
      </c>
      <c r="AS8" s="39">
        <f t="shared" si="4"/>
        <v>0</v>
      </c>
      <c r="AT8" s="39">
        <f t="shared" si="4"/>
        <v>0</v>
      </c>
      <c r="AU8" s="39">
        <f t="shared" si="4"/>
        <v>0</v>
      </c>
      <c r="AV8" s="39">
        <f t="shared" si="4"/>
        <v>0</v>
      </c>
      <c r="AW8" s="39">
        <f t="shared" si="4"/>
        <v>3.8513666666666667E-6</v>
      </c>
      <c r="AX8" s="39">
        <f t="shared" si="4"/>
        <v>0</v>
      </c>
      <c r="AY8" s="39">
        <f t="shared" si="4"/>
        <v>0</v>
      </c>
      <c r="AZ8" s="39">
        <f t="shared" si="4"/>
        <v>0</v>
      </c>
      <c r="BA8" s="39">
        <f t="shared" si="4"/>
        <v>0</v>
      </c>
      <c r="BB8" s="39">
        <f t="shared" si="4"/>
        <v>0</v>
      </c>
      <c r="BC8" s="39">
        <f t="shared" si="4"/>
        <v>0</v>
      </c>
      <c r="BD8" s="386"/>
    </row>
    <row r="9" spans="1:56" ht="17" customHeight="1">
      <c r="B9" s="166" t="s">
        <v>151</v>
      </c>
      <c r="C9" s="162">
        <f>1/$A$2*[1]PulpLogsImp!$B$268</f>
        <v>0</v>
      </c>
      <c r="D9" s="163">
        <f>1/$A$2*[1]PulpLogsImp!$C$268</f>
        <v>0</v>
      </c>
      <c r="E9" s="163">
        <f>1/$A$2*[1]PulpLogsImp!D$268</f>
        <v>2.0647999999999999E-4</v>
      </c>
      <c r="F9" s="163">
        <f>1/$A$2*[1]PulpLogsImp!E$268</f>
        <v>2.1529999999999997E-4</v>
      </c>
      <c r="G9" s="163">
        <f>1/$A$2*[1]PulpLogsImp!F$268</f>
        <v>3.2999999999999996E-5</v>
      </c>
      <c r="H9" s="163">
        <f>1/$A$2*[1]PulpLogsImp!G$268</f>
        <v>1.8999999999999998E-5</v>
      </c>
      <c r="I9" s="163">
        <f>1/$A$2*[1]PulpLogsImp!H$268</f>
        <v>0</v>
      </c>
      <c r="J9" s="163">
        <f>1/$A$2*[1]PulpLogsImp!I$268</f>
        <v>3.7999999999999995E-5</v>
      </c>
      <c r="K9" s="163">
        <f>1/$A$2*[1]PulpLogsImp!J$268</f>
        <v>1.9999999999999999E-6</v>
      </c>
      <c r="L9" s="163">
        <f>1/$A$2*[1]PulpLogsImp!K$268</f>
        <v>0</v>
      </c>
      <c r="M9" s="163">
        <f>1/$A$2*[1]PulpLogsImp!L$268</f>
        <v>0</v>
      </c>
      <c r="N9" s="163">
        <f>1/$A$2*[1]PulpLogsImp!M$268</f>
        <v>0</v>
      </c>
      <c r="O9" s="163">
        <f>1/$A$2*[1]PulpLogsImp!N$268</f>
        <v>0</v>
      </c>
      <c r="P9" s="163">
        <f>1/$A$2*[1]PulpLogsImp!O$268</f>
        <v>0</v>
      </c>
      <c r="Q9" s="163">
        <f>1/$A$2*[1]PulpLogsImp!P$268</f>
        <v>2.2900000000000001E-4</v>
      </c>
      <c r="R9" s="163">
        <f>1/$A$2*[1]PulpLogsImp!Q$268</f>
        <v>5.5999999999999999E-5</v>
      </c>
      <c r="S9" s="163">
        <f>1/$A$2*[1]PulpLogsImp!R$268</f>
        <v>7.8999999999999996E-5</v>
      </c>
      <c r="T9" s="163">
        <f>1/$A$2*[1]PulpLogsImp!S$268</f>
        <v>3.8999999999999999E-5</v>
      </c>
      <c r="U9" s="163">
        <f>1/$A$2*[1]PulpLogsImp!T$268</f>
        <v>1.2300000000000001E-4</v>
      </c>
      <c r="V9" s="163">
        <f>1/$A$2*[1]PulpLogsImp!U$268</f>
        <v>2.9299999999999997E-4</v>
      </c>
      <c r="W9" s="163">
        <f>1/$A$2*[1]PulpLogsImp!V$268</f>
        <v>0</v>
      </c>
      <c r="X9" s="163">
        <f>1/$A$2*[1]PulpLogsImp!W$268</f>
        <v>0</v>
      </c>
      <c r="Y9" s="163">
        <f>1/$A$2*[1]PulpLogsImp!X$268</f>
        <v>0</v>
      </c>
      <c r="Z9" s="163">
        <f>1/$A$2*[1]PulpLogsImp!Y$268</f>
        <v>0</v>
      </c>
      <c r="AA9" s="163">
        <f>1/$A$2*[1]PulpLogsImp!Z$268</f>
        <v>0</v>
      </c>
      <c r="AB9" s="163">
        <f>1/$A$2*[1]PulpLogsImp!AA$268</f>
        <v>0</v>
      </c>
      <c r="AC9" s="165"/>
      <c r="AD9" s="162">
        <f>1/1000*[1]PulpLogsImp!AB$268</f>
        <v>0</v>
      </c>
      <c r="AE9" s="163">
        <f>1/1000*[1]PulpLogsImp!AC$268</f>
        <v>0</v>
      </c>
      <c r="AF9" s="163">
        <f>1/1000*[1]PulpLogsImp!AD$268</f>
        <v>1.1951911200000001E-4</v>
      </c>
      <c r="AG9" s="163">
        <f>1/1000*[1]PulpLogsImp!AE$268</f>
        <v>9.7080715199999998E-5</v>
      </c>
      <c r="AH9" s="163">
        <f>1/1000*[1]PulpLogsImp!AF$268</f>
        <v>1.9185913600000001E-5</v>
      </c>
      <c r="AI9" s="163">
        <f>1/1000*[1]PulpLogsImp!AG$268</f>
        <v>1.38045336E-5</v>
      </c>
      <c r="AJ9" s="163">
        <f>1/1000*[1]PulpLogsImp!AH$268</f>
        <v>0</v>
      </c>
      <c r="AK9" s="163">
        <f>1/1000*[1]PulpLogsImp!AI$268</f>
        <v>1.0478843E-5</v>
      </c>
      <c r="AL9" s="163">
        <f>1/1000*[1]PulpLogsImp!AJ$268</f>
        <v>1.2497387600000002E-5</v>
      </c>
      <c r="AM9" s="163">
        <f>1/1000*[1]PulpLogsImp!AK$268</f>
        <v>0</v>
      </c>
      <c r="AN9" s="163">
        <f>1/1000*[1]PulpLogsImp!AL$268</f>
        <v>0</v>
      </c>
      <c r="AO9" s="163">
        <f>1/1000*[1]PulpLogsImp!AM$268</f>
        <v>0</v>
      </c>
      <c r="AP9" s="163">
        <f>1/1000*[1]PulpLogsImp!AN$268</f>
        <v>0</v>
      </c>
      <c r="AQ9" s="163">
        <f>1/1000*[1]PulpLogsImp!AO$268</f>
        <v>0</v>
      </c>
      <c r="AR9" s="163">
        <f>1/1000*[1]PulpLogsImp!AP$268</f>
        <v>1.32114011E-4</v>
      </c>
      <c r="AS9" s="163">
        <f>1/1000*[1]PulpLogsImp!AQ$268</f>
        <v>3.9305146999999999E-5</v>
      </c>
      <c r="AT9" s="163">
        <f>1/1000*[1]PulpLogsImp!AR$268</f>
        <v>3.45762353E-5</v>
      </c>
      <c r="AU9" s="163">
        <f>1/1000*[1]PulpLogsImp!AS$268</f>
        <v>1.8542895800000001E-5</v>
      </c>
      <c r="AV9" s="163">
        <f>1/1000*[1]PulpLogsImp!AT$268</f>
        <v>2.6944987399999998E-4</v>
      </c>
      <c r="AW9" s="163">
        <f>1/1000*[1]PulpLogsImp!AU$268</f>
        <v>2.8169388416666671E-4</v>
      </c>
      <c r="AX9" s="163">
        <f>1/1000*[1]PulpLogsImp!AV$268</f>
        <v>0</v>
      </c>
      <c r="AY9" s="163">
        <f>1/1000*[1]PulpLogsImp!AW$268</f>
        <v>0</v>
      </c>
      <c r="AZ9" s="163">
        <f>1/1000*[1]PulpLogsImp!AX$268</f>
        <v>0</v>
      </c>
      <c r="BA9" s="163">
        <f>1/1000*[1]PulpLogsImp!AY$268</f>
        <v>0</v>
      </c>
      <c r="BB9" s="163">
        <f>1/1000*[1]PulpLogsImp!AZ$268</f>
        <v>0</v>
      </c>
      <c r="BC9" s="163">
        <f>1/1000*[1]PulpLogsImp!BA$268</f>
        <v>0</v>
      </c>
      <c r="BD9" s="386"/>
    </row>
    <row r="10" spans="1:56" ht="17.149999999999999" customHeight="1">
      <c r="B10" s="9" t="s">
        <v>97</v>
      </c>
      <c r="C10" s="49">
        <f>1/$A$2*[1]PulpLogsImp!$B$269</f>
        <v>1.00148554</v>
      </c>
      <c r="D10" s="23">
        <f>1/$A$2*[1]PulpLogsImp!$C$269</f>
        <v>0.82406699999999988</v>
      </c>
      <c r="E10" s="23">
        <f>1/$A$2*[1]PulpLogsImp!D$269</f>
        <v>0.65363324</v>
      </c>
      <c r="F10" s="23">
        <f>1/$A$2*[1]PulpLogsImp!E$269</f>
        <v>0.41383567999999998</v>
      </c>
      <c r="G10" s="23">
        <f>1/$A$2*[1]PulpLogsImp!F$269</f>
        <v>7.0708119999999999E-2</v>
      </c>
      <c r="H10" s="23">
        <f>1/$A$2*[1]PulpLogsImp!G$269</f>
        <v>6.4792859999999994E-2</v>
      </c>
      <c r="I10" s="23">
        <f>1/$A$2*[1]PulpLogsImp!H$269</f>
        <v>8.9534000000000002E-2</v>
      </c>
      <c r="J10" s="23">
        <f>1/$A$2*[1]PulpLogsImp!I$269</f>
        <v>6.6280000000000006E-2</v>
      </c>
      <c r="K10" s="23">
        <f>1/$A$2*[1]PulpLogsImp!J$269</f>
        <v>5.5314000000000002E-2</v>
      </c>
      <c r="L10" s="23">
        <f>1/$A$2*[1]PulpLogsImp!K$269</f>
        <v>9.6266999999999991E-2</v>
      </c>
      <c r="M10" s="23">
        <f>1/$A$2*[1]PulpLogsImp!L$269</f>
        <v>7.3030999999999999E-2</v>
      </c>
      <c r="N10" s="23">
        <f>1/$A$2*[1]PulpLogsImp!M$269</f>
        <v>2.7243E-2</v>
      </c>
      <c r="O10" s="23">
        <f>1/$A$2*[1]PulpLogsImp!N$269</f>
        <v>0</v>
      </c>
      <c r="P10" s="23">
        <f>1/$A$2*[1]PulpLogsImp!O$269</f>
        <v>2.7359329999999998E-2</v>
      </c>
      <c r="Q10" s="23">
        <f>1/$A$2*[1]PulpLogsImp!P$269</f>
        <v>3.771E-4</v>
      </c>
      <c r="R10" s="23">
        <f>1/$A$2*[1]PulpLogsImp!Q$269</f>
        <v>0</v>
      </c>
      <c r="S10" s="23">
        <f>1/$A$2*[1]PulpLogsImp!R$269</f>
        <v>9.9999999999999991E-6</v>
      </c>
      <c r="T10" s="23">
        <f>1/$A$2*[1]PulpLogsImp!S$269</f>
        <v>9.9999999999999995E-7</v>
      </c>
      <c r="U10" s="23">
        <f>1/$A$2*[1]PulpLogsImp!T$269</f>
        <v>0</v>
      </c>
      <c r="V10" s="23">
        <f>1/$A$2*[1]PulpLogsImp!U$269</f>
        <v>2.6366666666666666E-4</v>
      </c>
      <c r="W10" s="23">
        <f>1/$A$2*[1]PulpLogsImp!V$269</f>
        <v>0</v>
      </c>
      <c r="X10" s="23">
        <f>1/$A$2*[1]PulpLogsImp!W$269</f>
        <v>0</v>
      </c>
      <c r="Y10" s="23">
        <f>1/$A$2*[1]PulpLogsImp!X$269</f>
        <v>0</v>
      </c>
      <c r="Z10" s="23">
        <f>1/$A$2*[1]PulpLogsImp!Y$269</f>
        <v>0</v>
      </c>
      <c r="AA10" s="23">
        <f>1/$A$2*[1]PulpLogsImp!Z$269</f>
        <v>0</v>
      </c>
      <c r="AB10" s="23">
        <f>1/$A$2*[1]PulpLogsImp!AA$269</f>
        <v>0</v>
      </c>
      <c r="AC10" s="4"/>
      <c r="AD10" s="49">
        <f>1/1000*[1]PulpLogsImp!AB$269</f>
        <v>7.1025853554194995E-2</v>
      </c>
      <c r="AE10" s="23">
        <f>1/1000*[1]PulpLogsImp!AC$269</f>
        <v>6.4969695293599999E-2</v>
      </c>
      <c r="AF10" s="23">
        <f>1/1000*[1]PulpLogsImp!AD$269</f>
        <v>4.8852883617599999E-2</v>
      </c>
      <c r="AG10" s="23">
        <f>1/1000*[1]PulpLogsImp!AE$269</f>
        <v>3.1358076646400002E-2</v>
      </c>
      <c r="AH10" s="23">
        <f>1/1000*[1]PulpLogsImp!AF$269</f>
        <v>7.1315610653000005E-3</v>
      </c>
      <c r="AI10" s="23">
        <f>1/1000*[1]PulpLogsImp!AG$269</f>
        <v>6.1840578228000006E-3</v>
      </c>
      <c r="AJ10" s="23">
        <f>1/1000*[1]PulpLogsImp!AH$269</f>
        <v>8.4942608156000007E-3</v>
      </c>
      <c r="AK10" s="23">
        <f>1/1000*[1]PulpLogsImp!AI$269</f>
        <v>6.1946106620000005E-3</v>
      </c>
      <c r="AL10" s="23">
        <f>1/1000*[1]PulpLogsImp!AJ$269</f>
        <v>7.2174906396000015E-3</v>
      </c>
      <c r="AM10" s="23">
        <f>1/1000*[1]PulpLogsImp!AK$269</f>
        <v>1.0606506930800001E-2</v>
      </c>
      <c r="AN10" s="23">
        <f>1/1000*[1]PulpLogsImp!AL$269</f>
        <v>7.5528655362000008E-3</v>
      </c>
      <c r="AO10" s="23">
        <f>1/1000*[1]PulpLogsImp!AM$269</f>
        <v>3.2645907840000003E-3</v>
      </c>
      <c r="AP10" s="23">
        <f>1/1000*[1]PulpLogsImp!AN$269</f>
        <v>0</v>
      </c>
      <c r="AQ10" s="23">
        <f>1/1000*[1]PulpLogsImp!AO$269</f>
        <v>3.0304970949000002E-3</v>
      </c>
      <c r="AR10" s="23">
        <f>1/1000*[1]PulpLogsImp!AP$269</f>
        <v>1.3526654149999999E-4</v>
      </c>
      <c r="AS10" s="23">
        <f>1/1000*[1]PulpLogsImp!AQ$269</f>
        <v>0</v>
      </c>
      <c r="AT10" s="23">
        <f>1/1000*[1]PulpLogsImp!AR$269</f>
        <v>2.8004569999999999E-7</v>
      </c>
      <c r="AU10" s="23">
        <f>1/1000*[1]PulpLogsImp!AS$269</f>
        <v>1.2087789999999999E-7</v>
      </c>
      <c r="AV10" s="23">
        <f>1/1000*[1]PulpLogsImp!AT$269</f>
        <v>0</v>
      </c>
      <c r="AW10" s="23">
        <f>1/1000*[1]PulpLogsImp!AU$269</f>
        <v>5.7219664999999995E-5</v>
      </c>
      <c r="AX10" s="23">
        <f>1/1000*[1]PulpLogsImp!AV$269</f>
        <v>0</v>
      </c>
      <c r="AY10" s="23">
        <f>1/1000*[1]PulpLogsImp!AW$269</f>
        <v>0</v>
      </c>
      <c r="AZ10" s="23">
        <f>1/1000*[1]PulpLogsImp!AX$269</f>
        <v>0</v>
      </c>
      <c r="BA10" s="23">
        <f>1/1000*[1]PulpLogsImp!AY$269</f>
        <v>0</v>
      </c>
      <c r="BB10" s="23">
        <f>1/1000*[1]PulpLogsImp!AZ$269</f>
        <v>0</v>
      </c>
      <c r="BC10" s="23">
        <f>1/1000*[1]PulpLogsImp!BA$269</f>
        <v>0</v>
      </c>
      <c r="BD10" s="386"/>
    </row>
    <row r="11" spans="1:56" ht="17.149999999999999" customHeight="1">
      <c r="B11" s="5" t="s">
        <v>71</v>
      </c>
      <c r="C11" s="20">
        <f>1/$A$2*[1]PulpLogsImp!$B$12</f>
        <v>0.112109</v>
      </c>
      <c r="D11" s="12">
        <f>1/$A$2*[1]PulpLogsImp!$C$12</f>
        <v>4.3594000000000001E-2</v>
      </c>
      <c r="E11" s="10">
        <f>1/$A$2*[1]PulpLogsImp!D$12</f>
        <v>3.2548999999999995E-2</v>
      </c>
      <c r="F11" s="10">
        <f>1/$A$2*[1]PulpLogsImp!E$12</f>
        <v>4.3972239999999996E-2</v>
      </c>
      <c r="G11" s="10">
        <f>1/$A$2*[1]PulpLogsImp!F$12</f>
        <v>3.2957E-2</v>
      </c>
      <c r="H11" s="10">
        <f>1/$A$2*[1]PulpLogsImp!G$12</f>
        <v>3.6112999999999999E-2</v>
      </c>
      <c r="I11" s="10">
        <f>1/$A$2*[1]PulpLogsImp!H$12</f>
        <v>3.5373000000000002E-2</v>
      </c>
      <c r="J11" s="10">
        <f>1/$A$2*[1]PulpLogsImp!I$12</f>
        <v>3.8252000000000001E-2</v>
      </c>
      <c r="K11" s="10">
        <f>1/$A$2*[1]PulpLogsImp!J$12</f>
        <v>1.0631E-2</v>
      </c>
      <c r="L11" s="10">
        <f>1/$A$2*[1]PulpLogsImp!K$12</f>
        <v>1.6256E-2</v>
      </c>
      <c r="M11" s="10">
        <f>1/$A$2*[1]PulpLogsImp!L$12</f>
        <v>2.7969999999999998E-2</v>
      </c>
      <c r="N11" s="10">
        <f>1/$A$2*[1]PulpLogsImp!M$12</f>
        <v>0</v>
      </c>
      <c r="O11" s="10">
        <f>1/$A$2*[1]PulpLogsImp!N$12</f>
        <v>0</v>
      </c>
      <c r="P11" s="10">
        <f>1/$A$2*[1]PulpLogsImp!O$12</f>
        <v>3.3299999999999999E-6</v>
      </c>
      <c r="Q11" s="10">
        <f>1/$A$2*[1]PulpLogsImp!P$12</f>
        <v>0</v>
      </c>
      <c r="R11" s="10">
        <f>1/$A$2*[1]PulpLogsImp!Q$12</f>
        <v>0</v>
      </c>
      <c r="S11" s="10">
        <f>1/$A$2*[1]PulpLogsImp!R$12</f>
        <v>0</v>
      </c>
      <c r="T11" s="10">
        <f>1/$A$2*[1]PulpLogsImp!S$12</f>
        <v>0</v>
      </c>
      <c r="U11" s="10">
        <f>1/$A$2*[1]PulpLogsImp!T$12</f>
        <v>0</v>
      </c>
      <c r="V11" s="10">
        <f>1/$A$2*[1]PulpLogsImp!U$12</f>
        <v>1.4E-5</v>
      </c>
      <c r="W11" s="10">
        <f>1/$A$2*[1]PulpLogsImp!V$12</f>
        <v>0</v>
      </c>
      <c r="X11" s="10">
        <f>1/$A$2*[1]PulpLogsImp!W$12</f>
        <v>0</v>
      </c>
      <c r="Y11" s="10">
        <f>1/$A$2*[1]PulpLogsImp!X$12</f>
        <v>0</v>
      </c>
      <c r="Z11" s="10">
        <f>1/$A$2*[1]PulpLogsImp!Y$12</f>
        <v>0</v>
      </c>
      <c r="AA11" s="10">
        <f>1/$A$2*[1]PulpLogsImp!Z$12</f>
        <v>0</v>
      </c>
      <c r="AB11" s="10">
        <f>1/$A$2*[1]PulpLogsImp!AA$12</f>
        <v>0</v>
      </c>
      <c r="AC11" s="4"/>
      <c r="AD11" s="20">
        <f>1/1000*[1]PulpLogsImp!AB$12</f>
        <v>6.0871324349579996E-3</v>
      </c>
      <c r="AE11" s="12">
        <f>1/1000*[1]PulpLogsImp!AC$12</f>
        <v>2.4331204044E-3</v>
      </c>
      <c r="AF11" s="10">
        <f>1/1000*[1]PulpLogsImp!AD$12</f>
        <v>1.9655298335999999E-3</v>
      </c>
      <c r="AG11" s="10">
        <f>1/1000*[1]PulpLogsImp!AE$12</f>
        <v>2.9774959984000004E-3</v>
      </c>
      <c r="AH11" s="10">
        <f>1/1000*[1]PulpLogsImp!AF$12</f>
        <v>3.0420470108000002E-3</v>
      </c>
      <c r="AI11" s="10">
        <f>1/1000*[1]PulpLogsImp!AG$12</f>
        <v>3.2223334572000005E-3</v>
      </c>
      <c r="AJ11" s="10">
        <f>1/1000*[1]PulpLogsImp!AH$12</f>
        <v>3.3630844208000004E-3</v>
      </c>
      <c r="AK11" s="10">
        <f>1/1000*[1]PulpLogsImp!AI$12</f>
        <v>3.5733745455E-3</v>
      </c>
      <c r="AL11" s="10">
        <f>1/1000*[1]PulpLogsImp!AJ$12</f>
        <v>1.5406041680000003E-3</v>
      </c>
      <c r="AM11" s="10">
        <f>1/1000*[1]PulpLogsImp!AK$12</f>
        <v>1.5201562552E-3</v>
      </c>
      <c r="AN11" s="10">
        <f>1/1000*[1]PulpLogsImp!AL$12</f>
        <v>2.5506666855000001E-3</v>
      </c>
      <c r="AO11" s="10">
        <f>1/1000*[1]PulpLogsImp!AM$12</f>
        <v>0</v>
      </c>
      <c r="AP11" s="10">
        <f>1/1000*[1]PulpLogsImp!AN$12</f>
        <v>0</v>
      </c>
      <c r="AQ11" s="10">
        <f>1/1000*[1]PulpLogsImp!AO$12</f>
        <v>4.4225730000000004E-7</v>
      </c>
      <c r="AR11" s="10">
        <f>1/1000*[1]PulpLogsImp!AP$12</f>
        <v>0</v>
      </c>
      <c r="AS11" s="10">
        <f>1/1000*[1]PulpLogsImp!AQ$12</f>
        <v>0</v>
      </c>
      <c r="AT11" s="10">
        <f>1/1000*[1]PulpLogsImp!AR$12</f>
        <v>0</v>
      </c>
      <c r="AU11" s="10">
        <f>1/1000*[1]PulpLogsImp!AS$12</f>
        <v>0</v>
      </c>
      <c r="AV11" s="10">
        <f>1/1000*[1]PulpLogsImp!AT$12</f>
        <v>0</v>
      </c>
      <c r="AW11" s="10">
        <f>1/1000*[1]PulpLogsImp!AU$12</f>
        <v>6.1946545833333331E-6</v>
      </c>
      <c r="AX11" s="10">
        <f>1/1000*[1]PulpLogsImp!AV$12</f>
        <v>0</v>
      </c>
      <c r="AY11" s="10">
        <f>1/1000*[1]PulpLogsImp!AW$12</f>
        <v>0</v>
      </c>
      <c r="AZ11" s="10">
        <f>1/1000*[1]PulpLogsImp!AX$12</f>
        <v>0</v>
      </c>
      <c r="BA11" s="10">
        <f>1/1000*[1]PulpLogsImp!AY$12</f>
        <v>0</v>
      </c>
      <c r="BB11" s="10">
        <f>1/1000*[1]PulpLogsImp!AZ$12</f>
        <v>0</v>
      </c>
      <c r="BC11" s="10">
        <f>1/1000*[1]PulpLogsImp!BA$12</f>
        <v>0</v>
      </c>
      <c r="BD11" s="386"/>
    </row>
    <row r="12" spans="1:56">
      <c r="B12" s="5" t="s">
        <v>28</v>
      </c>
      <c r="C12" s="20">
        <f>1/$A$2*[1]PulpLogsImp!$B$46</f>
        <v>0.330453</v>
      </c>
      <c r="D12" s="12">
        <f>1/$A$2*[1]PulpLogsImp!$C$46</f>
        <v>0.18476199999999998</v>
      </c>
      <c r="E12" s="10">
        <f>1/$A$2*[1]PulpLogsImp!D$46</f>
        <v>0.113722</v>
      </c>
      <c r="F12" s="10">
        <f>1/$A$2*[1]PulpLogsImp!E$46</f>
        <v>3.5403240000000002E-2</v>
      </c>
      <c r="G12" s="10">
        <f>1/$A$2*[1]PulpLogsImp!F$46</f>
        <v>2.9119999999999996E-5</v>
      </c>
      <c r="H12" s="10">
        <f>1/$A$2*[1]PulpLogsImp!G$46</f>
        <v>0</v>
      </c>
      <c r="I12" s="10">
        <f>1/$A$2*[1]PulpLogsImp!H$46</f>
        <v>0</v>
      </c>
      <c r="J12" s="10">
        <f>1/$A$2*[1]PulpLogsImp!I$46</f>
        <v>0</v>
      </c>
      <c r="K12" s="10">
        <f>1/$A$2*[1]PulpLogsImp!J$46</f>
        <v>0</v>
      </c>
      <c r="L12" s="10">
        <f>1/$A$2*[1]PulpLogsImp!K$46</f>
        <v>0</v>
      </c>
      <c r="M12" s="10">
        <f>1/$A$2*[1]PulpLogsImp!L$46</f>
        <v>0</v>
      </c>
      <c r="N12" s="10">
        <f>1/$A$2*[1]PulpLogsImp!M$46</f>
        <v>0</v>
      </c>
      <c r="O12" s="10">
        <f>1/$A$2*[1]PulpLogsImp!N$46</f>
        <v>0</v>
      </c>
      <c r="P12" s="10">
        <f>1/$A$2*[1]PulpLogsImp!O$46</f>
        <v>0</v>
      </c>
      <c r="Q12" s="10">
        <f>1/$A$2*[1]PulpLogsImp!P$46</f>
        <v>3.771E-4</v>
      </c>
      <c r="R12" s="10">
        <f>1/$A$2*[1]PulpLogsImp!Q$46</f>
        <v>0</v>
      </c>
      <c r="S12" s="10">
        <f>1/$A$2*[1]PulpLogsImp!R$46</f>
        <v>0</v>
      </c>
      <c r="T12" s="10">
        <f>1/$A$2*[1]PulpLogsImp!S$46</f>
        <v>9.9999999999999995E-7</v>
      </c>
      <c r="U12" s="10">
        <f>1/$A$2*[1]PulpLogsImp!T$46</f>
        <v>0</v>
      </c>
      <c r="V12" s="10">
        <f>1/$A$2*[1]PulpLogsImp!U$46</f>
        <v>0</v>
      </c>
      <c r="W12" s="10">
        <f>1/$A$2*[1]PulpLogsImp!V$46</f>
        <v>0</v>
      </c>
      <c r="X12" s="10">
        <f>1/$A$2*[1]PulpLogsImp!W$46</f>
        <v>0</v>
      </c>
      <c r="Y12" s="10">
        <f>1/$A$2*[1]PulpLogsImp!X$46</f>
        <v>0</v>
      </c>
      <c r="Z12" s="10">
        <f>1/$A$2*[1]PulpLogsImp!Y$46</f>
        <v>0</v>
      </c>
      <c r="AA12" s="10">
        <f>1/$A$2*[1]PulpLogsImp!Z$46</f>
        <v>0</v>
      </c>
      <c r="AB12" s="10">
        <f>1/$A$2*[1]PulpLogsImp!AA$46</f>
        <v>0</v>
      </c>
      <c r="AC12" s="4"/>
      <c r="AD12" s="20">
        <f>1/1000*[1]PulpLogsImp!AB$46</f>
        <v>2.571934322385E-2</v>
      </c>
      <c r="AE12" s="12">
        <f>1/1000*[1]PulpLogsImp!AC$46</f>
        <v>1.5353105114000001E-2</v>
      </c>
      <c r="AF12" s="10">
        <f>1/1000*[1]PulpLogsImp!AD$46</f>
        <v>9.4528747920000003E-3</v>
      </c>
      <c r="AG12" s="10">
        <f>1/1000*[1]PulpLogsImp!AE$46</f>
        <v>3.1411467024000006E-3</v>
      </c>
      <c r="AH12" s="10">
        <f>1/1000*[1]PulpLogsImp!AF$46</f>
        <v>4.0464067000000009E-6</v>
      </c>
      <c r="AI12" s="10">
        <f>1/1000*[1]PulpLogsImp!AG$46</f>
        <v>0</v>
      </c>
      <c r="AJ12" s="10">
        <f>1/1000*[1]PulpLogsImp!AH$46</f>
        <v>0</v>
      </c>
      <c r="AK12" s="10">
        <f>1/1000*[1]PulpLogsImp!AI$46</f>
        <v>0</v>
      </c>
      <c r="AL12" s="10">
        <f>1/1000*[1]PulpLogsImp!AJ$46</f>
        <v>0</v>
      </c>
      <c r="AM12" s="10">
        <f>1/1000*[1]PulpLogsImp!AK$46</f>
        <v>0</v>
      </c>
      <c r="AN12" s="10">
        <f>1/1000*[1]PulpLogsImp!AL$46</f>
        <v>0</v>
      </c>
      <c r="AO12" s="10">
        <f>1/1000*[1]PulpLogsImp!AM$46</f>
        <v>0</v>
      </c>
      <c r="AP12" s="10">
        <f>1/1000*[1]PulpLogsImp!AN$46</f>
        <v>0</v>
      </c>
      <c r="AQ12" s="10">
        <f>1/1000*[1]PulpLogsImp!AO$46</f>
        <v>0</v>
      </c>
      <c r="AR12" s="10">
        <f>1/1000*[1]PulpLogsImp!AP$46</f>
        <v>1.3526654149999999E-4</v>
      </c>
      <c r="AS12" s="10">
        <f>1/1000*[1]PulpLogsImp!AQ$46</f>
        <v>0</v>
      </c>
      <c r="AT12" s="10">
        <f>1/1000*[1]PulpLogsImp!AR$46</f>
        <v>0</v>
      </c>
      <c r="AU12" s="10">
        <f>1/1000*[1]PulpLogsImp!AS$46</f>
        <v>1.2087789999999999E-7</v>
      </c>
      <c r="AV12" s="10">
        <f>1/1000*[1]PulpLogsImp!AT$46</f>
        <v>0</v>
      </c>
      <c r="AW12" s="10">
        <f>1/1000*[1]PulpLogsImp!AU$46</f>
        <v>0</v>
      </c>
      <c r="AX12" s="10">
        <f>1/1000*[1]PulpLogsImp!AV$46</f>
        <v>0</v>
      </c>
      <c r="AY12" s="10">
        <f>1/1000*[1]PulpLogsImp!AW$46</f>
        <v>0</v>
      </c>
      <c r="AZ12" s="10">
        <f>1/1000*[1]PulpLogsImp!AX$46</f>
        <v>0</v>
      </c>
      <c r="BA12" s="10">
        <f>1/1000*[1]PulpLogsImp!AY$46</f>
        <v>0</v>
      </c>
      <c r="BB12" s="10">
        <f>1/1000*[1]PulpLogsImp!AZ$46</f>
        <v>0</v>
      </c>
      <c r="BC12" s="10">
        <f>1/1000*[1]PulpLogsImp!BA$46</f>
        <v>0</v>
      </c>
      <c r="BD12" s="386"/>
    </row>
    <row r="13" spans="1:56">
      <c r="B13" s="5" t="s">
        <v>59</v>
      </c>
      <c r="C13" s="20">
        <f>1/$A$2*[1]PulpLogsImp!$B$248</f>
        <v>0.55892353999999989</v>
      </c>
      <c r="D13" s="12">
        <f>1/$A$2*[1]PulpLogsImp!$C$248</f>
        <v>0.56846999999999992</v>
      </c>
      <c r="E13" s="10">
        <f>1/$A$2*[1]PulpLogsImp!D$248</f>
        <v>0.50707899999999995</v>
      </c>
      <c r="F13" s="10">
        <f>1/$A$2*[1]PulpLogsImp!E$248</f>
        <v>0.33435799999999999</v>
      </c>
      <c r="G13" s="10">
        <f>1/$A$2*[1]PulpLogsImp!F$248</f>
        <v>3.7696E-2</v>
      </c>
      <c r="H13" s="10">
        <f>1/$A$2*[1]PulpLogsImp!G$248</f>
        <v>2.8672999999999997E-2</v>
      </c>
      <c r="I13" s="10">
        <f>1/$A$2*[1]PulpLogsImp!H$248</f>
        <v>5.4161000000000001E-2</v>
      </c>
      <c r="J13" s="10">
        <f>1/$A$2*[1]PulpLogsImp!I$248</f>
        <v>2.8027999999999997E-2</v>
      </c>
      <c r="K13" s="10">
        <f>1/$A$2*[1]PulpLogsImp!J$248</f>
        <v>4.4649000000000001E-2</v>
      </c>
      <c r="L13" s="10">
        <f>1/$A$2*[1]PulpLogsImp!K$248</f>
        <v>8.0010999999999999E-2</v>
      </c>
      <c r="M13" s="10">
        <f>1/$A$2*[1]PulpLogsImp!L$248</f>
        <v>4.5060999999999997E-2</v>
      </c>
      <c r="N13" s="10">
        <f>1/$A$2*[1]PulpLogsImp!M$248</f>
        <v>2.7243E-2</v>
      </c>
      <c r="O13" s="10">
        <f>1/$A$2*[1]PulpLogsImp!N$248</f>
        <v>0</v>
      </c>
      <c r="P13" s="10">
        <f>1/$A$2*[1]PulpLogsImp!O$248</f>
        <v>2.7355999999999998E-2</v>
      </c>
      <c r="Q13" s="10">
        <f>1/$A$2*[1]PulpLogsImp!P$248</f>
        <v>0</v>
      </c>
      <c r="R13" s="10">
        <f>1/$A$2*[1]PulpLogsImp!Q$248</f>
        <v>0</v>
      </c>
      <c r="S13" s="10">
        <f>1/$A$2*[1]PulpLogsImp!R$248</f>
        <v>9.9999999999999991E-6</v>
      </c>
      <c r="T13" s="10">
        <f>1/$A$2*[1]PulpLogsImp!S$248</f>
        <v>0</v>
      </c>
      <c r="U13" s="10">
        <f>1/$A$2*[1]PulpLogsImp!T$248</f>
        <v>0</v>
      </c>
      <c r="V13" s="10">
        <f>1/$A$2*[1]PulpLogsImp!U$248</f>
        <v>6.5666666666666673E-5</v>
      </c>
      <c r="W13" s="10">
        <f>1/$A$2*[1]PulpLogsImp!V$248</f>
        <v>0</v>
      </c>
      <c r="X13" s="10">
        <f>1/$A$2*[1]PulpLogsImp!W$248</f>
        <v>0</v>
      </c>
      <c r="Y13" s="10">
        <f>1/$A$2*[1]PulpLogsImp!X$248</f>
        <v>0</v>
      </c>
      <c r="Z13" s="10">
        <f>1/$A$2*[1]PulpLogsImp!Y$248</f>
        <v>0</v>
      </c>
      <c r="AA13" s="10">
        <f>1/$A$2*[1]PulpLogsImp!Z$248</f>
        <v>0</v>
      </c>
      <c r="AB13" s="10">
        <f>1/$A$2*[1]PulpLogsImp!AA$248</f>
        <v>0</v>
      </c>
      <c r="AC13" s="4"/>
      <c r="AD13" s="20">
        <f>1/1000*[1]PulpLogsImp!AB$248</f>
        <v>3.9219377895387E-2</v>
      </c>
      <c r="AE13" s="12">
        <f>1/1000*[1]PulpLogsImp!AC$248</f>
        <v>4.5595306773199999E-2</v>
      </c>
      <c r="AF13" s="10">
        <f>1/1000*[1]PulpLogsImp!AD$248</f>
        <v>3.7365900297600001E-2</v>
      </c>
      <c r="AG13" s="10">
        <f>1/1000*[1]PulpLogsImp!AE$248</f>
        <v>2.5180111555200002E-2</v>
      </c>
      <c r="AH13" s="10">
        <f>1/1000*[1]PulpLogsImp!AF$248</f>
        <v>4.0743670842000009E-3</v>
      </c>
      <c r="AI13" s="10">
        <f>1/1000*[1]PulpLogsImp!AG$248</f>
        <v>2.9601530673000003E-3</v>
      </c>
      <c r="AJ13" s="10">
        <f>1/1000*[1]PulpLogsImp!AH$248</f>
        <v>5.1311763948000012E-3</v>
      </c>
      <c r="AK13" s="10">
        <f>1/1000*[1]PulpLogsImp!AI$248</f>
        <v>2.6212361165000001E-3</v>
      </c>
      <c r="AL13" s="10">
        <f>1/1000*[1]PulpLogsImp!AJ$248</f>
        <v>5.6638640084000014E-3</v>
      </c>
      <c r="AM13" s="10">
        <f>1/1000*[1]PulpLogsImp!AK$248</f>
        <v>9.0863506756000013E-3</v>
      </c>
      <c r="AN13" s="10">
        <f>1/1000*[1]PulpLogsImp!AL$248</f>
        <v>5.0021988507000003E-3</v>
      </c>
      <c r="AO13" s="10">
        <f>1/1000*[1]PulpLogsImp!AM$248</f>
        <v>3.2645907840000003E-3</v>
      </c>
      <c r="AP13" s="10">
        <f>1/1000*[1]PulpLogsImp!AN$248</f>
        <v>0</v>
      </c>
      <c r="AQ13" s="10">
        <f>1/1000*[1]PulpLogsImp!AO$248</f>
        <v>3.0300548376000006E-3</v>
      </c>
      <c r="AR13" s="10">
        <f>1/1000*[1]PulpLogsImp!AP$248</f>
        <v>0</v>
      </c>
      <c r="AS13" s="10">
        <f>1/1000*[1]PulpLogsImp!AQ$248</f>
        <v>0</v>
      </c>
      <c r="AT13" s="10">
        <f>1/1000*[1]PulpLogsImp!AR$248</f>
        <v>2.8004569999999999E-7</v>
      </c>
      <c r="AU13" s="10">
        <f>1/1000*[1]PulpLogsImp!AS$248</f>
        <v>0</v>
      </c>
      <c r="AV13" s="10">
        <f>1/1000*[1]PulpLogsImp!AT$248</f>
        <v>0</v>
      </c>
      <c r="AW13" s="10">
        <f>1/1000*[1]PulpLogsImp!AU$248</f>
        <v>1.0696499166666667E-5</v>
      </c>
      <c r="AX13" s="10">
        <f>1/1000*[1]PulpLogsImp!AV$248</f>
        <v>0</v>
      </c>
      <c r="AY13" s="10">
        <f>1/1000*[1]PulpLogsImp!AW$248</f>
        <v>0</v>
      </c>
      <c r="AZ13" s="10">
        <f>1/1000*[1]PulpLogsImp!AX$248</f>
        <v>0</v>
      </c>
      <c r="BA13" s="10">
        <f>1/1000*[1]PulpLogsImp!AY$248</f>
        <v>0</v>
      </c>
      <c r="BB13" s="10">
        <f>1/1000*[1]PulpLogsImp!AZ$248</f>
        <v>0</v>
      </c>
      <c r="BC13" s="10">
        <f>1/1000*[1]PulpLogsImp!BA$248</f>
        <v>0</v>
      </c>
      <c r="BD13" s="386"/>
    </row>
    <row r="14" spans="1:56">
      <c r="B14" s="8" t="s">
        <v>16</v>
      </c>
      <c r="C14" s="203">
        <f t="shared" ref="C14:AB14" si="5">SUM(C10:C10)-SUM(C11:C13)</f>
        <v>0</v>
      </c>
      <c r="D14" s="204">
        <f t="shared" si="5"/>
        <v>2.724099999999996E-2</v>
      </c>
      <c r="E14" s="37">
        <f t="shared" si="5"/>
        <v>2.8324000000012894E-4</v>
      </c>
      <c r="F14" s="37">
        <f t="shared" si="5"/>
        <v>1.0219999999999674E-4</v>
      </c>
      <c r="G14" s="37">
        <f t="shared" si="5"/>
        <v>2.5999999999998247E-5</v>
      </c>
      <c r="H14" s="37">
        <f t="shared" si="5"/>
        <v>6.8599999999974237E-6</v>
      </c>
      <c r="I14" s="37">
        <f t="shared" si="5"/>
        <v>0</v>
      </c>
      <c r="J14" s="37">
        <f t="shared" si="5"/>
        <v>0</v>
      </c>
      <c r="K14" s="37">
        <f t="shared" si="5"/>
        <v>3.3999999999999309E-5</v>
      </c>
      <c r="L14" s="37">
        <f t="shared" si="5"/>
        <v>0</v>
      </c>
      <c r="M14" s="37">
        <f t="shared" si="5"/>
        <v>0</v>
      </c>
      <c r="N14" s="37">
        <f t="shared" si="5"/>
        <v>0</v>
      </c>
      <c r="O14" s="37">
        <f t="shared" si="5"/>
        <v>0</v>
      </c>
      <c r="P14" s="37">
        <f t="shared" si="5"/>
        <v>0</v>
      </c>
      <c r="Q14" s="37">
        <f t="shared" si="5"/>
        <v>0</v>
      </c>
      <c r="R14" s="37">
        <f t="shared" si="5"/>
        <v>0</v>
      </c>
      <c r="S14" s="37">
        <f t="shared" si="5"/>
        <v>0</v>
      </c>
      <c r="T14" s="37">
        <f t="shared" si="5"/>
        <v>0</v>
      </c>
      <c r="U14" s="37">
        <f t="shared" si="5"/>
        <v>0</v>
      </c>
      <c r="V14" s="37">
        <f t="shared" si="5"/>
        <v>1.8399999999999997E-4</v>
      </c>
      <c r="W14" s="37">
        <f t="shared" si="5"/>
        <v>0</v>
      </c>
      <c r="X14" s="37">
        <f t="shared" si="5"/>
        <v>0</v>
      </c>
      <c r="Y14" s="37">
        <f t="shared" si="5"/>
        <v>0</v>
      </c>
      <c r="Z14" s="37">
        <f t="shared" si="5"/>
        <v>0</v>
      </c>
      <c r="AA14" s="37">
        <f t="shared" si="5"/>
        <v>0</v>
      </c>
      <c r="AB14" s="37">
        <f t="shared" si="5"/>
        <v>0</v>
      </c>
      <c r="AC14" s="4"/>
      <c r="AD14" s="205">
        <f t="shared" ref="AD14:BC14" si="6">SUM(AD10:AD10)-SUM(AD11:AD13)</f>
        <v>0</v>
      </c>
      <c r="AE14" s="206">
        <f t="shared" si="6"/>
        <v>1.5881630020000009E-3</v>
      </c>
      <c r="AF14" s="39">
        <f t="shared" si="6"/>
        <v>6.8578694399995532E-5</v>
      </c>
      <c r="AG14" s="39">
        <f t="shared" si="6"/>
        <v>5.9322390399997593E-5</v>
      </c>
      <c r="AH14" s="39">
        <f t="shared" si="6"/>
        <v>1.1100563599999135E-5</v>
      </c>
      <c r="AI14" s="39">
        <f t="shared" si="6"/>
        <v>1.5712982999998432E-6</v>
      </c>
      <c r="AJ14" s="39">
        <f t="shared" si="6"/>
        <v>0</v>
      </c>
      <c r="AK14" s="39">
        <f t="shared" si="6"/>
        <v>0</v>
      </c>
      <c r="AL14" s="39">
        <f t="shared" si="6"/>
        <v>1.3022463199999744E-5</v>
      </c>
      <c r="AM14" s="39">
        <f t="shared" si="6"/>
        <v>0</v>
      </c>
      <c r="AN14" s="39">
        <f t="shared" si="6"/>
        <v>0</v>
      </c>
      <c r="AO14" s="39">
        <f t="shared" si="6"/>
        <v>0</v>
      </c>
      <c r="AP14" s="39">
        <f t="shared" si="6"/>
        <v>0</v>
      </c>
      <c r="AQ14" s="39">
        <f t="shared" si="6"/>
        <v>0</v>
      </c>
      <c r="AR14" s="39">
        <f t="shared" si="6"/>
        <v>0</v>
      </c>
      <c r="AS14" s="39">
        <f t="shared" si="6"/>
        <v>0</v>
      </c>
      <c r="AT14" s="39">
        <f t="shared" si="6"/>
        <v>0</v>
      </c>
      <c r="AU14" s="39">
        <f t="shared" si="6"/>
        <v>0</v>
      </c>
      <c r="AV14" s="39">
        <f t="shared" si="6"/>
        <v>0</v>
      </c>
      <c r="AW14" s="39">
        <f t="shared" si="6"/>
        <v>4.0328511249999994E-5</v>
      </c>
      <c r="AX14" s="39">
        <f t="shared" si="6"/>
        <v>0</v>
      </c>
      <c r="AY14" s="39">
        <f t="shared" si="6"/>
        <v>0</v>
      </c>
      <c r="AZ14" s="39">
        <f t="shared" si="6"/>
        <v>0</v>
      </c>
      <c r="BA14" s="39">
        <f t="shared" si="6"/>
        <v>0</v>
      </c>
      <c r="BB14" s="39">
        <f t="shared" si="6"/>
        <v>0</v>
      </c>
      <c r="BC14" s="39">
        <f t="shared" si="6"/>
        <v>0</v>
      </c>
      <c r="BD14" s="386"/>
    </row>
    <row r="15" spans="1:56" ht="17" customHeight="1">
      <c r="B15" s="168" t="s">
        <v>148</v>
      </c>
      <c r="C15" s="169">
        <f>1/$A$2*[1]PulpLogsImp!$B$267</f>
        <v>0</v>
      </c>
      <c r="D15" s="170">
        <f>1/$A$2*[1]PulpLogsImp!$C$267</f>
        <v>0</v>
      </c>
      <c r="E15" s="170">
        <f>1/$A$2*[1]PulpLogsImp!D$267</f>
        <v>0</v>
      </c>
      <c r="F15" s="170">
        <f>1/$A$2*[1]PulpLogsImp!E$267</f>
        <v>0</v>
      </c>
      <c r="G15" s="170">
        <f>1/$A$2*[1]PulpLogsImp!F$267</f>
        <v>0</v>
      </c>
      <c r="H15" s="170">
        <f>1/$A$2*[1]PulpLogsImp!G$267</f>
        <v>0</v>
      </c>
      <c r="I15" s="170">
        <f>1/$A$2*[1]PulpLogsImp!H$267</f>
        <v>1.5999999999999999E-5</v>
      </c>
      <c r="J15" s="170">
        <f>1/$A$2*[1]PulpLogsImp!I$267</f>
        <v>0</v>
      </c>
      <c r="K15" s="170">
        <f>1/$A$2*[1]PulpLogsImp!J$267</f>
        <v>0</v>
      </c>
      <c r="L15" s="170">
        <f>1/$A$2*[1]PulpLogsImp!K$267</f>
        <v>0</v>
      </c>
      <c r="M15" s="170">
        <f>1/$A$2*[1]PulpLogsImp!L$267</f>
        <v>0</v>
      </c>
      <c r="N15" s="170">
        <f>1/$A$2*[1]PulpLogsImp!M$267</f>
        <v>3.9999999999999998E-6</v>
      </c>
      <c r="O15" s="170">
        <f>1/$A$2*[1]PulpLogsImp!N$267</f>
        <v>0</v>
      </c>
      <c r="P15" s="170">
        <f>1/$A$2*[1]PulpLogsImp!O$267</f>
        <v>0</v>
      </c>
      <c r="Q15" s="170">
        <f>1/$A$2*[1]PulpLogsImp!P$267</f>
        <v>0</v>
      </c>
      <c r="R15" s="170">
        <f>1/$A$2*[1]PulpLogsImp!Q$267</f>
        <v>4.6E-5</v>
      </c>
      <c r="S15" s="170">
        <f>1/$A$2*[1]PulpLogsImp!R$267</f>
        <v>0</v>
      </c>
      <c r="T15" s="170">
        <f>1/$A$2*[1]PulpLogsImp!S$267</f>
        <v>0</v>
      </c>
      <c r="U15" s="170">
        <f>1/$A$2*[1]PulpLogsImp!T$267</f>
        <v>0</v>
      </c>
      <c r="V15" s="170">
        <f>1/$A$2*[1]PulpLogsImp!U$267</f>
        <v>0</v>
      </c>
      <c r="W15" s="170">
        <f>1/$A$2*[1]PulpLogsImp!V$267</f>
        <v>0</v>
      </c>
      <c r="X15" s="170">
        <f>1/$A$2*[1]PulpLogsImp!W$267</f>
        <v>0</v>
      </c>
      <c r="Y15" s="170">
        <f>1/$A$2*[1]PulpLogsImp!X$267</f>
        <v>0</v>
      </c>
      <c r="Z15" s="170">
        <f>1/$A$2*[1]PulpLogsImp!Y$267</f>
        <v>0</v>
      </c>
      <c r="AA15" s="170">
        <f>1/$A$2*[1]PulpLogsImp!Z$267</f>
        <v>0</v>
      </c>
      <c r="AB15" s="170">
        <f>1/$A$2*[1]PulpLogsImp!AA$267</f>
        <v>0</v>
      </c>
      <c r="AC15" s="4"/>
      <c r="AD15" s="169">
        <f>1/1000*[1]PulpLogsImp!AB$267</f>
        <v>0</v>
      </c>
      <c r="AE15" s="170">
        <f>1/1000*[1]PulpLogsImp!AC$267</f>
        <v>0</v>
      </c>
      <c r="AF15" s="170">
        <f>1/1000*[1]PulpLogsImp!AD$267</f>
        <v>0</v>
      </c>
      <c r="AG15" s="170">
        <f>1/1000*[1]PulpLogsImp!AE$267</f>
        <v>0</v>
      </c>
      <c r="AH15" s="170">
        <f>1/1000*[1]PulpLogsImp!AF$267</f>
        <v>0</v>
      </c>
      <c r="AI15" s="170">
        <f>1/1000*[1]PulpLogsImp!AG$267</f>
        <v>0</v>
      </c>
      <c r="AJ15" s="170">
        <f>1/1000*[1]PulpLogsImp!AH$267</f>
        <v>3.1923630000000003E-5</v>
      </c>
      <c r="AK15" s="170">
        <f>1/1000*[1]PulpLogsImp!AI$267</f>
        <v>0</v>
      </c>
      <c r="AL15" s="170">
        <f>1/1000*[1]PulpLogsImp!AJ$267</f>
        <v>0</v>
      </c>
      <c r="AM15" s="170">
        <f>1/1000*[1]PulpLogsImp!AK$267</f>
        <v>0</v>
      </c>
      <c r="AN15" s="170">
        <f>1/1000*[1]PulpLogsImp!AL$267</f>
        <v>0</v>
      </c>
      <c r="AO15" s="170">
        <f>1/1000*[1]PulpLogsImp!AM$267</f>
        <v>1.0616784000000001E-5</v>
      </c>
      <c r="AP15" s="170">
        <f>1/1000*[1]PulpLogsImp!AN$267</f>
        <v>0</v>
      </c>
      <c r="AQ15" s="170">
        <f>1/1000*[1]PulpLogsImp!AO$267</f>
        <v>0</v>
      </c>
      <c r="AR15" s="170">
        <f>1/1000*[1]PulpLogsImp!AP$267</f>
        <v>0</v>
      </c>
      <c r="AS15" s="170">
        <f>1/1000*[1]PulpLogsImp!AQ$267</f>
        <v>1.3634645499999999E-5</v>
      </c>
      <c r="AT15" s="170">
        <f>1/1000*[1]PulpLogsImp!AR$267</f>
        <v>0</v>
      </c>
      <c r="AU15" s="170">
        <f>1/1000*[1]PulpLogsImp!AS$267</f>
        <v>0</v>
      </c>
      <c r="AV15" s="170">
        <f>1/1000*[1]PulpLogsImp!AT$267</f>
        <v>0</v>
      </c>
      <c r="AW15" s="170">
        <f>1/1000*[1]PulpLogsImp!AU$267</f>
        <v>0</v>
      </c>
      <c r="AX15" s="170">
        <f>1/1000*[1]PulpLogsImp!AV$267</f>
        <v>0</v>
      </c>
      <c r="AY15" s="170">
        <f>1/1000*[1]PulpLogsImp!AW$267</f>
        <v>0</v>
      </c>
      <c r="AZ15" s="170">
        <f>1/1000*[1]PulpLogsImp!AX$267</f>
        <v>0</v>
      </c>
      <c r="BA15" s="170">
        <f>1/1000*[1]PulpLogsImp!AY$267</f>
        <v>0</v>
      </c>
      <c r="BB15" s="170">
        <f>1/1000*[1]PulpLogsImp!AZ$267</f>
        <v>0</v>
      </c>
      <c r="BC15" s="170">
        <f>1/1000*[1]PulpLogsImp!BA$267</f>
        <v>0</v>
      </c>
      <c r="BD15" s="386"/>
    </row>
    <row r="16" spans="1:56" ht="17.149999999999999" customHeight="1">
      <c r="B16" s="14" t="s">
        <v>216</v>
      </c>
      <c r="C16" s="267">
        <f>1/$A$2*[1]PulpLogsImp!$B$264</f>
        <v>0.42249999999999999</v>
      </c>
      <c r="D16" s="268">
        <f>1/$A$2*[1]PulpLogsImp!$C$264</f>
        <v>0.67021399999999998</v>
      </c>
      <c r="E16" s="144">
        <f>1/$A$2*[1]PulpLogsImp!D$264</f>
        <v>1.0565876410000001</v>
      </c>
      <c r="F16" s="144">
        <f>1/$A$2*[1]PulpLogsImp!E$264</f>
        <v>1.4450411059999999</v>
      </c>
      <c r="G16" s="144">
        <f>1/$A$2*[1]PulpLogsImp!F$264</f>
        <v>1.5461303850000001</v>
      </c>
      <c r="H16" s="144">
        <f>1/$A$2*[1]PulpLogsImp!G$264</f>
        <v>1.7355744769999999</v>
      </c>
      <c r="I16" s="144">
        <f>1/$A$2*[1]PulpLogsImp!H$264</f>
        <v>1.7097785470512821</v>
      </c>
      <c r="J16" s="144">
        <f>1/$A$2*[1]PulpLogsImp!I$264</f>
        <v>1.8295770944444443</v>
      </c>
      <c r="K16" s="144">
        <f>1/$A$2*[1]PulpLogsImp!J$264</f>
        <v>1.3808284881818182</v>
      </c>
      <c r="L16" s="144">
        <f>1/$A$2*[1]PulpLogsImp!K$264</f>
        <v>0.91520650888888899</v>
      </c>
      <c r="M16" s="144">
        <f>1/$A$2*[1]PulpLogsImp!L$264</f>
        <v>0.88570225916666667</v>
      </c>
      <c r="N16" s="144">
        <f>1/$A$2*[1]PulpLogsImp!M$264</f>
        <v>1.1172330466666667</v>
      </c>
      <c r="O16" s="144">
        <f>1/$A$2*[1]PulpLogsImp!N$264</f>
        <v>0.85400797999999989</v>
      </c>
      <c r="P16" s="144">
        <f>1/$A$2*[1]PulpLogsImp!O$264</f>
        <v>1.3035874099999998</v>
      </c>
      <c r="Q16" s="144">
        <f>1/$A$2*[1]PulpLogsImp!P$264</f>
        <v>1.0608732857142857</v>
      </c>
      <c r="R16" s="144">
        <f>1/$A$2*[1]PulpLogsImp!Q$264</f>
        <v>0.31012821416666664</v>
      </c>
      <c r="S16" s="144">
        <f>1/$A$2*[1]PulpLogsImp!R$264</f>
        <v>0.23742317999999996</v>
      </c>
      <c r="T16" s="144">
        <f>1/$A$2*[1]PulpLogsImp!S$264</f>
        <v>0.17508195416666666</v>
      </c>
      <c r="U16" s="144">
        <f>1/$A$2*[1]PulpLogsImp!T$264</f>
        <v>0.27009426999999991</v>
      </c>
      <c r="V16" s="144">
        <f>1/$A$2*[1]PulpLogsImp!U$264</f>
        <v>0.26922787666666664</v>
      </c>
      <c r="W16" s="144">
        <f>1/$A$2*[1]PulpLogsImp!V$264</f>
        <v>0</v>
      </c>
      <c r="X16" s="144">
        <f>1/$A$2*[1]PulpLogsImp!W$264</f>
        <v>0</v>
      </c>
      <c r="Y16" s="144">
        <f>1/$A$2*[1]PulpLogsImp!X$264</f>
        <v>0</v>
      </c>
      <c r="Z16" s="144">
        <f>1/$A$2*[1]PulpLogsImp!Y$264</f>
        <v>0</v>
      </c>
      <c r="AA16" s="144">
        <f>1/$A$2*[1]PulpLogsImp!Z$264</f>
        <v>0</v>
      </c>
      <c r="AB16" s="144">
        <f>1/$A$2*[1]PulpLogsImp!AA$264</f>
        <v>0</v>
      </c>
      <c r="AC16" s="4"/>
      <c r="AD16" s="263">
        <f>1/1000*[1]PulpLogsImp!AB$264</f>
        <v>1.9696705761068998E-2</v>
      </c>
      <c r="AE16" s="264">
        <f>1/1000*[1]PulpLogsImp!AC$264</f>
        <v>3.1142102330399997E-2</v>
      </c>
      <c r="AF16" s="28">
        <f>1/1000*[1]PulpLogsImp!AD$264</f>
        <v>5.3259578193599999E-2</v>
      </c>
      <c r="AG16" s="28">
        <f>1/1000*[1]PulpLogsImp!AE$264</f>
        <v>8.1195955713599999E-2</v>
      </c>
      <c r="AH16" s="28">
        <f>1/1000*[1]PulpLogsImp!AF$264</f>
        <v>9.982134549100001E-2</v>
      </c>
      <c r="AI16" s="28">
        <f>1/1000*[1]PulpLogsImp!AG$264</f>
        <v>0.1086019913979</v>
      </c>
      <c r="AJ16" s="28">
        <f>1/1000*[1]PulpLogsImp!AH$264</f>
        <v>0.11191768878120001</v>
      </c>
      <c r="AK16" s="28">
        <f>1/1000*[1]PulpLogsImp!AI$264</f>
        <v>0.143140633568</v>
      </c>
      <c r="AL16" s="28">
        <f>1/1000*[1]PulpLogsImp!AJ$264</f>
        <v>0.15351666056920002</v>
      </c>
      <c r="AM16" s="28">
        <f>1/1000*[1]PulpLogsImp!AK$264</f>
        <v>7.4216805872000011E-2</v>
      </c>
      <c r="AN16" s="28">
        <f>1/1000*[1]PulpLogsImp!AL$264</f>
        <v>6.2508766086900008E-2</v>
      </c>
      <c r="AO16" s="28">
        <f>1/1000*[1]PulpLogsImp!AM$264</f>
        <v>8.7687982080000004E-2</v>
      </c>
      <c r="AP16" s="28">
        <f>1/1000*[1]PulpLogsImp!AN$264</f>
        <v>7.1426713811199985E-2</v>
      </c>
      <c r="AQ16" s="28">
        <f>1/1000*[1]PulpLogsImp!AO$264</f>
        <v>0.10291509851940001</v>
      </c>
      <c r="AR16" s="28">
        <f>1/1000*[1]PulpLogsImp!AP$264</f>
        <v>9.6803191747500017E-2</v>
      </c>
      <c r="AS16" s="28">
        <f>1/1000*[1]PulpLogsImp!AQ$264</f>
        <v>2.8912135416499996E-2</v>
      </c>
      <c r="AT16" s="28">
        <f>1/1000*[1]PulpLogsImp!AR$264</f>
        <v>2.2194302468500002E-2</v>
      </c>
      <c r="AU16" s="28">
        <f>1/1000*[1]PulpLogsImp!AS$264</f>
        <v>1.9870084305499996E-2</v>
      </c>
      <c r="AV16" s="28">
        <f>1/1000*[1]PulpLogsImp!AT$264</f>
        <v>2.3189540853000002E-2</v>
      </c>
      <c r="AW16" s="28">
        <f>1/1000*[1]PulpLogsImp!AU$264</f>
        <v>2.0628451668750002E-2</v>
      </c>
      <c r="AX16" s="28">
        <f>1/1000*[1]PulpLogsImp!AV$264</f>
        <v>0</v>
      </c>
      <c r="AY16" s="28">
        <f>1/1000*[1]PulpLogsImp!AW$264</f>
        <v>0</v>
      </c>
      <c r="AZ16" s="28">
        <f>1/1000*[1]PulpLogsImp!AX$264</f>
        <v>0</v>
      </c>
      <c r="BA16" s="28">
        <f>1/1000*[1]PulpLogsImp!AY$264</f>
        <v>0</v>
      </c>
      <c r="BB16" s="28">
        <f>1/1000*[1]PulpLogsImp!AZ$264</f>
        <v>0</v>
      </c>
      <c r="BC16" s="28">
        <f>1/1000*[1]PulpLogsImp!BA$264</f>
        <v>0</v>
      </c>
      <c r="BD16" s="386"/>
    </row>
    <row r="17" spans="2:56" ht="17.149999999999999" customHeight="1">
      <c r="B17" s="5" t="s">
        <v>32</v>
      </c>
      <c r="C17" s="250">
        <f>1/$A$2*[1]PulpLogsImp!$B$85</f>
        <v>0</v>
      </c>
      <c r="D17" s="248">
        <f>1/$A$2*[1]PulpLogsImp!$C$85</f>
        <v>1.4999999999999999E-5</v>
      </c>
      <c r="E17" s="10">
        <f>1/$A$2*[1]PulpLogsImp!D$85</f>
        <v>0.309530525</v>
      </c>
      <c r="F17" s="10">
        <f>1/$A$2*[1]PulpLogsImp!E$85</f>
        <v>0.40119256599999997</v>
      </c>
      <c r="G17" s="10">
        <f>1/$A$2*[1]PulpLogsImp!F$85</f>
        <v>0.25573282000000003</v>
      </c>
      <c r="H17" s="10">
        <f>1/$A$2*[1]PulpLogsImp!G$85</f>
        <v>0.22312781999999998</v>
      </c>
      <c r="I17" s="10">
        <f>1/$A$2*[1]PulpLogsImp!H$85</f>
        <v>0.12740104025641025</v>
      </c>
      <c r="J17" s="10">
        <f>1/$A$2*[1]PulpLogsImp!I$85</f>
        <v>0.13379245499999998</v>
      </c>
      <c r="K17" s="10">
        <f>1/$A$2*[1]PulpLogsImp!J$85</f>
        <v>7.3166079999999994E-2</v>
      </c>
      <c r="L17" s="10">
        <f>1/$A$2*[1]PulpLogsImp!K$85</f>
        <v>0.27003986000000002</v>
      </c>
      <c r="M17" s="10">
        <f>1/$A$2*[1]PulpLogsImp!L$85</f>
        <v>0.36457397999999996</v>
      </c>
      <c r="N17" s="10">
        <f>1/$A$2*[1]PulpLogsImp!M$85</f>
        <v>0.29435127999999999</v>
      </c>
      <c r="O17" s="10">
        <f>1/$A$2*[1]PulpLogsImp!N$85</f>
        <v>7.0298339999999987E-2</v>
      </c>
      <c r="P17" s="10">
        <f>1/$A$2*[1]PulpLogsImp!O$85</f>
        <v>4.4570459999999999E-2</v>
      </c>
      <c r="Q17" s="10">
        <f>1/$A$2*[1]PulpLogsImp!P$85</f>
        <v>6.7474060000000002E-2</v>
      </c>
      <c r="R17" s="10">
        <f>1/$A$2*[1]PulpLogsImp!Q$85</f>
        <v>4.0338359999999997E-2</v>
      </c>
      <c r="S17" s="10">
        <f>1/$A$2*[1]PulpLogsImp!R$85</f>
        <v>7.5842339999999994E-2</v>
      </c>
      <c r="T17" s="10">
        <f>1/$A$2*[1]PulpLogsImp!S$85</f>
        <v>7.1630019999999989E-2</v>
      </c>
      <c r="U17" s="10">
        <f>1/$A$2*[1]PulpLogsImp!T$85</f>
        <v>7.6111659999999984E-2</v>
      </c>
      <c r="V17" s="10">
        <f>1/$A$2*[1]PulpLogsImp!U$85</f>
        <v>5.2154639999999988E-2</v>
      </c>
      <c r="W17" s="10">
        <f>1/$A$2*[1]PulpLogsImp!V$85</f>
        <v>0</v>
      </c>
      <c r="X17" s="10">
        <f>1/$A$2*[1]PulpLogsImp!W$85</f>
        <v>0</v>
      </c>
      <c r="Y17" s="10">
        <f>1/$A$2*[1]PulpLogsImp!X$85</f>
        <v>0</v>
      </c>
      <c r="Z17" s="10">
        <f>1/$A$2*[1]PulpLogsImp!Y$85</f>
        <v>0</v>
      </c>
      <c r="AA17" s="10">
        <f>1/$A$2*[1]PulpLogsImp!Z$85</f>
        <v>0</v>
      </c>
      <c r="AB17" s="10">
        <f>1/$A$2*[1]PulpLogsImp!AA$85</f>
        <v>0</v>
      </c>
      <c r="AC17" s="4"/>
      <c r="AD17" s="250">
        <f>1/1000*[1]PulpLogsImp!AB$85</f>
        <v>0</v>
      </c>
      <c r="AE17" s="248">
        <f>1/1000*[1]PulpLogsImp!AC$85</f>
        <v>2.0625667999999998E-6</v>
      </c>
      <c r="AF17" s="10">
        <f>1/1000*[1]PulpLogsImp!AD$85</f>
        <v>1.18717356672E-2</v>
      </c>
      <c r="AG17" s="10">
        <f>1/1000*[1]PulpLogsImp!AE$85</f>
        <v>1.45753468448E-2</v>
      </c>
      <c r="AH17" s="10">
        <f>1/1000*[1]PulpLogsImp!AF$85</f>
        <v>1.34473837057E-2</v>
      </c>
      <c r="AI17" s="10">
        <f>1/1000*[1]PulpLogsImp!AG$85</f>
        <v>1.0741369052700001E-2</v>
      </c>
      <c r="AJ17" s="10">
        <f>1/1000*[1]PulpLogsImp!AH$85</f>
        <v>7.9431729531999999E-3</v>
      </c>
      <c r="AK17" s="10">
        <f>1/1000*[1]PulpLogsImp!AI$85</f>
        <v>9.4469866974999997E-3</v>
      </c>
      <c r="AL17" s="10">
        <f>1/1000*[1]PulpLogsImp!AJ$85</f>
        <v>4.9995507140000008E-3</v>
      </c>
      <c r="AM17" s="10">
        <f>1/1000*[1]PulpLogsImp!AK$85</f>
        <v>7.3747999644000004E-3</v>
      </c>
      <c r="AN17" s="10">
        <f>1/1000*[1]PulpLogsImp!AL$85</f>
        <v>9.1487630816999999E-3</v>
      </c>
      <c r="AO17" s="10">
        <f>1/1000*[1]PulpLogsImp!AM$85</f>
        <v>6.9175370400000004E-3</v>
      </c>
      <c r="AP17" s="10">
        <f>1/1000*[1]PulpLogsImp!AN$85</f>
        <v>3.1581476079999998E-3</v>
      </c>
      <c r="AQ17" s="10">
        <f>1/1000*[1]PulpLogsImp!AO$85</f>
        <v>3.2314426092000001E-3</v>
      </c>
      <c r="AR17" s="10">
        <f>1/1000*[1]PulpLogsImp!AP$85</f>
        <v>5.1099238009999996E-3</v>
      </c>
      <c r="AS17" s="10">
        <f>1/1000*[1]PulpLogsImp!AQ$85</f>
        <v>3.5487967725000001E-3</v>
      </c>
      <c r="AT17" s="10">
        <f>1/1000*[1]PulpLogsImp!AR$85</f>
        <v>3.7559961732999999E-3</v>
      </c>
      <c r="AU17" s="10">
        <f>1/1000*[1]PulpLogsImp!AS$85</f>
        <v>4.9355847397999997E-3</v>
      </c>
      <c r="AV17" s="10">
        <f>1/1000*[1]PulpLogsImp!AT$85</f>
        <v>3.5105130520000001E-3</v>
      </c>
      <c r="AW17" s="10">
        <f>1/1000*[1]PulpLogsImp!AU$85</f>
        <v>2.8398891804166668E-3</v>
      </c>
      <c r="AX17" s="10">
        <f>1/1000*[1]PulpLogsImp!AV$85</f>
        <v>0</v>
      </c>
      <c r="AY17" s="10">
        <f>1/1000*[1]PulpLogsImp!AW$85</f>
        <v>0</v>
      </c>
      <c r="AZ17" s="10">
        <f>1/1000*[1]PulpLogsImp!AX$85</f>
        <v>0</v>
      </c>
      <c r="BA17" s="10">
        <f>1/1000*[1]PulpLogsImp!AY$85</f>
        <v>0</v>
      </c>
      <c r="BB17" s="10">
        <f>1/1000*[1]PulpLogsImp!AZ$85</f>
        <v>0</v>
      </c>
      <c r="BC17" s="10">
        <f>1/1000*[1]PulpLogsImp!BA$85</f>
        <v>0</v>
      </c>
      <c r="BD17" s="386"/>
    </row>
    <row r="18" spans="2:56">
      <c r="B18" s="5" t="s">
        <v>118</v>
      </c>
      <c r="C18" s="269">
        <f>1/$A$2*[1]PulpLogsImp!$B$189</f>
        <v>0.42249999999999999</v>
      </c>
      <c r="D18" s="270">
        <f>1/$A$2*[1]PulpLogsImp!$C$189</f>
        <v>0.67019899999999999</v>
      </c>
      <c r="E18" s="136">
        <f>1/$A$2*[1]PulpLogsImp!D$189</f>
        <v>0.70121432000000006</v>
      </c>
      <c r="F18" s="136">
        <f>1/$A$2*[1]PulpLogsImp!E$189</f>
        <v>0.97317776</v>
      </c>
      <c r="G18" s="136">
        <f>1/$A$2*[1]PulpLogsImp!F$189</f>
        <v>1.2209680000000001</v>
      </c>
      <c r="H18" s="136">
        <f>1/$A$2*[1]PulpLogsImp!G$189</f>
        <v>1.4506021009999999</v>
      </c>
      <c r="I18" s="136">
        <f>1/$A$2*[1]PulpLogsImp!H$189</f>
        <v>1.3995127371794871</v>
      </c>
      <c r="J18" s="136">
        <f>1/$A$2*[1]PulpLogsImp!I$189</f>
        <v>1.5055828044444444</v>
      </c>
      <c r="K18" s="136">
        <f>1/$A$2*[1]PulpLogsImp!J$189</f>
        <v>1.27051066</v>
      </c>
      <c r="L18" s="136">
        <f>1/$A$2*[1]PulpLogsImp!K$189</f>
        <v>0.61891024000000006</v>
      </c>
      <c r="M18" s="136">
        <f>1/$A$2*[1]PulpLogsImp!L$189</f>
        <v>0.49374373999999999</v>
      </c>
      <c r="N18" s="136">
        <f>1/$A$2*[1]PulpLogsImp!M$189</f>
        <v>0.80146346666666668</v>
      </c>
      <c r="O18" s="136">
        <f>1/$A$2*[1]PulpLogsImp!N$189</f>
        <v>0.70463454000000003</v>
      </c>
      <c r="P18" s="136">
        <f>1/$A$2*[1]PulpLogsImp!O$189</f>
        <v>1.2484304699999997</v>
      </c>
      <c r="Q18" s="136">
        <f>1/$A$2*[1]PulpLogsImp!P$189</f>
        <v>0.97969658571428564</v>
      </c>
      <c r="R18" s="136">
        <f>1/$A$2*[1]PulpLogsImp!Q$189</f>
        <v>0.24876557166666666</v>
      </c>
      <c r="S18" s="136">
        <f>1/$A$2*[1]PulpLogsImp!R$189</f>
        <v>0.13788302</v>
      </c>
      <c r="T18" s="136">
        <f>1/$A$2*[1]PulpLogsImp!S$189</f>
        <v>8.3918400000000004E-2</v>
      </c>
      <c r="U18" s="136">
        <f>1/$A$2*[1]PulpLogsImp!T$189</f>
        <v>0.18004103999999999</v>
      </c>
      <c r="V18" s="136">
        <f>1/$A$2*[1]PulpLogsImp!U$189</f>
        <v>0.21189829999999998</v>
      </c>
      <c r="W18" s="136">
        <f>1/$A$2*[1]PulpLogsImp!V$189</f>
        <v>0</v>
      </c>
      <c r="X18" s="136">
        <f>1/$A$2*[1]PulpLogsImp!W$189</f>
        <v>0</v>
      </c>
      <c r="Y18" s="136">
        <f>1/$A$2*[1]PulpLogsImp!X$189</f>
        <v>0</v>
      </c>
      <c r="Z18" s="136">
        <f>1/$A$2*[1]PulpLogsImp!Y$189</f>
        <v>0</v>
      </c>
      <c r="AA18" s="136">
        <f>1/$A$2*[1]PulpLogsImp!Z$189</f>
        <v>0</v>
      </c>
      <c r="AB18" s="136">
        <f>1/$A$2*[1]PulpLogsImp!AA$189</f>
        <v>0</v>
      </c>
      <c r="AC18" s="4"/>
      <c r="AD18" s="250">
        <f>1/1000*[1]PulpLogsImp!AB$189</f>
        <v>1.9696705761068998E-2</v>
      </c>
      <c r="AE18" s="248">
        <f>1/1000*[1]PulpLogsImp!AC$189</f>
        <v>3.1140039763599997E-2</v>
      </c>
      <c r="AF18" s="10">
        <f>1/1000*[1]PulpLogsImp!AD$189</f>
        <v>3.3442393137600002E-2</v>
      </c>
      <c r="AG18" s="10">
        <f>1/1000*[1]PulpLogsImp!AE$189</f>
        <v>5.2299085204799999E-2</v>
      </c>
      <c r="AH18" s="10">
        <f>1/1000*[1]PulpLogsImp!AF$189</f>
        <v>7.1024599004099992E-2</v>
      </c>
      <c r="AI18" s="10">
        <f>1/1000*[1]PulpLogsImp!AG$189</f>
        <v>8.4214824708299996E-2</v>
      </c>
      <c r="AJ18" s="10">
        <f>1/1000*[1]PulpLogsImp!AH$189</f>
        <v>8.6275766568000012E-2</v>
      </c>
      <c r="AK18" s="10">
        <f>1/1000*[1]PulpLogsImp!AI$189</f>
        <v>0.11184187133950001</v>
      </c>
      <c r="AL18" s="10">
        <f>1/1000*[1]PulpLogsImp!AJ$189</f>
        <v>0.13362547312120002</v>
      </c>
      <c r="AM18" s="10">
        <f>1/1000*[1]PulpLogsImp!AK$189</f>
        <v>5.76036387696E-2</v>
      </c>
      <c r="AN18" s="10">
        <f>1/1000*[1]PulpLogsImp!AL$189</f>
        <v>4.307215871250001E-2</v>
      </c>
      <c r="AO18" s="10">
        <f>1/1000*[1]PulpLogsImp!AM$189</f>
        <v>7.2372368448000005E-2</v>
      </c>
      <c r="AP18" s="10">
        <f>1/1000*[1]PulpLogsImp!AN$189</f>
        <v>5.97844742E-2</v>
      </c>
      <c r="AQ18" s="10">
        <f>1/1000*[1]PulpLogsImp!AO$189</f>
        <v>9.4951045933800007E-2</v>
      </c>
      <c r="AR18" s="10">
        <f>1/1000*[1]PulpLogsImp!AP$189</f>
        <v>8.4559753018000006E-2</v>
      </c>
      <c r="AS18" s="10">
        <f>1/1000*[1]PulpLogsImp!AQ$189</f>
        <v>1.7972172508499997E-2</v>
      </c>
      <c r="AT18" s="10">
        <f>1/1000*[1]PulpLogsImp!AR$189</f>
        <v>9.8635438378000002E-3</v>
      </c>
      <c r="AU18" s="10">
        <f>1/1000*[1]PulpLogsImp!AS$189</f>
        <v>6.5876964295999993E-3</v>
      </c>
      <c r="AV18" s="10">
        <f>1/1000*[1]PulpLogsImp!AT$189</f>
        <v>1.2989707986000002E-2</v>
      </c>
      <c r="AW18" s="10">
        <f>1/1000*[1]PulpLogsImp!AU$189</f>
        <v>1.5056316767083333E-2</v>
      </c>
      <c r="AX18" s="10">
        <f>1/1000*[1]PulpLogsImp!AV$189</f>
        <v>0</v>
      </c>
      <c r="AY18" s="10">
        <f>1/1000*[1]PulpLogsImp!AW$189</f>
        <v>0</v>
      </c>
      <c r="AZ18" s="10">
        <f>1/1000*[1]PulpLogsImp!AX$189</f>
        <v>0</v>
      </c>
      <c r="BA18" s="10">
        <f>1/1000*[1]PulpLogsImp!AY$189</f>
        <v>0</v>
      </c>
      <c r="BB18" s="10">
        <f>1/1000*[1]PulpLogsImp!AZ$189</f>
        <v>0</v>
      </c>
      <c r="BC18" s="10">
        <f>1/1000*[1]PulpLogsImp!BA$189</f>
        <v>0</v>
      </c>
      <c r="BD18" s="386"/>
    </row>
    <row r="19" spans="2:56">
      <c r="B19" s="5" t="s">
        <v>41</v>
      </c>
      <c r="C19" s="250">
        <f>1/$A$2*[1]PulpLogsImp!$B$225</f>
        <v>0</v>
      </c>
      <c r="D19" s="248">
        <f>1/$A$2*[1]PulpLogsImp!$C$225</f>
        <v>0</v>
      </c>
      <c r="E19" s="10">
        <f>1/$A$2*[1]PulpLogsImp!D$225</f>
        <v>3.3164299999999994E-2</v>
      </c>
      <c r="F19" s="10">
        <f>1/$A$2*[1]PulpLogsImp!E$225</f>
        <v>5.0184739999999999E-2</v>
      </c>
      <c r="G19" s="10">
        <f>1/$A$2*[1]PulpLogsImp!F$225</f>
        <v>4.8732619999999997E-2</v>
      </c>
      <c r="H19" s="10">
        <f>1/$A$2*[1]PulpLogsImp!G$225</f>
        <v>4.1878619999999998E-2</v>
      </c>
      <c r="I19" s="10">
        <f>1/$A$2*[1]PulpLogsImp!H$225</f>
        <v>0.11019260166666667</v>
      </c>
      <c r="J19" s="10">
        <f>1/$A$2*[1]PulpLogsImp!I$225</f>
        <v>7.8903334999999991E-2</v>
      </c>
      <c r="K19" s="10">
        <f>1/$A$2*[1]PulpLogsImp!J$225</f>
        <v>1.8628559999999999E-2</v>
      </c>
      <c r="L19" s="10">
        <f>1/$A$2*[1]PulpLogsImp!K$225</f>
        <v>1.361484E-2</v>
      </c>
      <c r="M19" s="10">
        <f>1/$A$2*[1]PulpLogsImp!L$225</f>
        <v>1.7720739999999999E-2</v>
      </c>
      <c r="N19" s="10">
        <f>1/$A$2*[1]PulpLogsImp!M$225</f>
        <v>1.1904059999999999E-2</v>
      </c>
      <c r="O19" s="10">
        <f>1/$A$2*[1]PulpLogsImp!N$225</f>
        <v>6.3E-3</v>
      </c>
      <c r="P19" s="10">
        <f>1/$A$2*[1]PulpLogsImp!O$225</f>
        <v>5.8824599999999999E-3</v>
      </c>
      <c r="Q19" s="10">
        <f>1/$A$2*[1]PulpLogsImp!P$225</f>
        <v>7.65856E-3</v>
      </c>
      <c r="R19" s="10">
        <f>1/$A$2*[1]PulpLogsImp!Q$225</f>
        <v>1.0451719999999999E-2</v>
      </c>
      <c r="S19" s="10">
        <f>1/$A$2*[1]PulpLogsImp!R$225</f>
        <v>1.1584359999999998E-2</v>
      </c>
      <c r="T19" s="10">
        <f>1/$A$2*[1]PulpLogsImp!S$225</f>
        <v>5.3529600000000004E-3</v>
      </c>
      <c r="U19" s="10">
        <f>1/$A$2*[1]PulpLogsImp!T$225</f>
        <v>6.5527399999999996E-3</v>
      </c>
      <c r="V19" s="10">
        <f>1/$A$2*[1]PulpLogsImp!U$225</f>
        <v>2.4326166666666666E-3</v>
      </c>
      <c r="W19" s="10">
        <f>1/$A$2*[1]PulpLogsImp!V$225</f>
        <v>0</v>
      </c>
      <c r="X19" s="10">
        <f>1/$A$2*[1]PulpLogsImp!W$225</f>
        <v>0</v>
      </c>
      <c r="Y19" s="10">
        <f>1/$A$2*[1]PulpLogsImp!X$225</f>
        <v>0</v>
      </c>
      <c r="Z19" s="10">
        <f>1/$A$2*[1]PulpLogsImp!Y$225</f>
        <v>0</v>
      </c>
      <c r="AA19" s="10">
        <f>1/$A$2*[1]PulpLogsImp!Z$225</f>
        <v>0</v>
      </c>
      <c r="AB19" s="10">
        <f>1/$A$2*[1]PulpLogsImp!AA$225</f>
        <v>0</v>
      </c>
      <c r="AC19" s="4"/>
      <c r="AD19" s="250">
        <f>1/1000*[1]PulpLogsImp!AB$225</f>
        <v>0</v>
      </c>
      <c r="AE19" s="248">
        <f>1/1000*[1]PulpLogsImp!AC$225</f>
        <v>0</v>
      </c>
      <c r="AF19" s="10">
        <f>1/1000*[1]PulpLogsImp!AD$225</f>
        <v>5.8916383391999999E-3</v>
      </c>
      <c r="AG19" s="10">
        <f>1/1000*[1]PulpLogsImp!AE$225</f>
        <v>1.0517097841600001E-2</v>
      </c>
      <c r="AH19" s="10">
        <f>1/1000*[1]PulpLogsImp!AF$225</f>
        <v>9.9824567192000006E-3</v>
      </c>
      <c r="AI19" s="10">
        <f>1/1000*[1]PulpLogsImp!AG$225</f>
        <v>8.7486866181000003E-3</v>
      </c>
      <c r="AJ19" s="10">
        <f>1/1000*[1]PulpLogsImp!AH$225</f>
        <v>1.1187213938000002E-2</v>
      </c>
      <c r="AK19" s="10">
        <f>1/1000*[1]PulpLogsImp!AI$225</f>
        <v>1.0926522307000001E-2</v>
      </c>
      <c r="AL19" s="10">
        <f>1/1000*[1]PulpLogsImp!AJ$225</f>
        <v>6.937666527200001E-3</v>
      </c>
      <c r="AM19" s="10">
        <f>1/1000*[1]PulpLogsImp!AK$225</f>
        <v>4.0476175432000005E-3</v>
      </c>
      <c r="AN19" s="10">
        <f>1/1000*[1]PulpLogsImp!AL$225</f>
        <v>5.3734081077000005E-3</v>
      </c>
      <c r="AO19" s="10">
        <f>1/1000*[1]PulpLogsImp!AM$225</f>
        <v>3.6849371999999997E-3</v>
      </c>
      <c r="AP19" s="10">
        <f>1/1000*[1]PulpLogsImp!AN$225</f>
        <v>1.9528163424000001E-3</v>
      </c>
      <c r="AQ19" s="10">
        <f>1/1000*[1]PulpLogsImp!AO$225</f>
        <v>1.7493958977000002E-3</v>
      </c>
      <c r="AR19" s="10">
        <f>1/1000*[1]PulpLogsImp!AP$225</f>
        <v>3.2500968685000003E-3</v>
      </c>
      <c r="AS19" s="10">
        <f>1/1000*[1]PulpLogsImp!AQ$225</f>
        <v>2.8962687564999998E-3</v>
      </c>
      <c r="AT19" s="10">
        <f>1/1000*[1]PulpLogsImp!AR$225</f>
        <v>3.1654539542999996E-3</v>
      </c>
      <c r="AU19" s="10">
        <f>1/1000*[1]PulpLogsImp!AS$225</f>
        <v>1.8532073273999999E-3</v>
      </c>
      <c r="AV19" s="10">
        <f>1/1000*[1]PulpLogsImp!AT$225</f>
        <v>2.0878190399999997E-3</v>
      </c>
      <c r="AW19" s="10">
        <f>1/1000*[1]PulpLogsImp!AU$225</f>
        <v>7.3357787000000001E-4</v>
      </c>
      <c r="AX19" s="10">
        <f>1/1000*[1]PulpLogsImp!AV$225</f>
        <v>0</v>
      </c>
      <c r="AY19" s="10">
        <f>1/1000*[1]PulpLogsImp!AW$225</f>
        <v>0</v>
      </c>
      <c r="AZ19" s="10">
        <f>1/1000*[1]PulpLogsImp!AX$225</f>
        <v>0</v>
      </c>
      <c r="BA19" s="10">
        <f>1/1000*[1]PulpLogsImp!AY$225</f>
        <v>0</v>
      </c>
      <c r="BB19" s="10">
        <f>1/1000*[1]PulpLogsImp!AZ$225</f>
        <v>0</v>
      </c>
      <c r="BC19" s="10">
        <f>1/1000*[1]PulpLogsImp!BA$225</f>
        <v>0</v>
      </c>
      <c r="BD19" s="386"/>
    </row>
    <row r="20" spans="2:56">
      <c r="B20" s="5" t="s">
        <v>16</v>
      </c>
      <c r="C20" s="271">
        <f t="shared" ref="C20:AB20" si="7">SUM(C16:C16)-SUM(C17:C19)</f>
        <v>0</v>
      </c>
      <c r="D20" s="272">
        <f t="shared" si="7"/>
        <v>0</v>
      </c>
      <c r="E20" s="15">
        <f t="shared" si="7"/>
        <v>1.267849600000015E-2</v>
      </c>
      <c r="F20" s="15">
        <f t="shared" si="7"/>
        <v>2.0486039999999983E-2</v>
      </c>
      <c r="G20" s="15">
        <f t="shared" si="7"/>
        <v>2.0696945000000078E-2</v>
      </c>
      <c r="H20" s="15">
        <f t="shared" si="7"/>
        <v>1.9965935999999962E-2</v>
      </c>
      <c r="I20" s="15">
        <f t="shared" si="7"/>
        <v>7.2672167948717892E-2</v>
      </c>
      <c r="J20" s="15">
        <f t="shared" si="7"/>
        <v>0.11129849999999997</v>
      </c>
      <c r="K20" s="15">
        <f t="shared" si="7"/>
        <v>1.8523188181818195E-2</v>
      </c>
      <c r="L20" s="15">
        <f t="shared" si="7"/>
        <v>1.2641568888888899E-2</v>
      </c>
      <c r="M20" s="15">
        <f t="shared" si="7"/>
        <v>9.6637991666667089E-3</v>
      </c>
      <c r="N20" s="15">
        <f t="shared" si="7"/>
        <v>9.5142400000001182E-3</v>
      </c>
      <c r="O20" s="15">
        <f t="shared" si="7"/>
        <v>7.277509999999987E-2</v>
      </c>
      <c r="P20" s="15">
        <f t="shared" si="7"/>
        <v>4.7040199999999199E-3</v>
      </c>
      <c r="Q20" s="15">
        <f t="shared" si="7"/>
        <v>6.0440800000001182E-3</v>
      </c>
      <c r="R20" s="15">
        <f t="shared" si="7"/>
        <v>1.0572562499999993E-2</v>
      </c>
      <c r="S20" s="15">
        <f t="shared" si="7"/>
        <v>1.2113459999999993E-2</v>
      </c>
      <c r="T20" s="15">
        <f t="shared" si="7"/>
        <v>1.4180574166666682E-2</v>
      </c>
      <c r="U20" s="15">
        <f t="shared" si="7"/>
        <v>7.3888299999999574E-3</v>
      </c>
      <c r="V20" s="15">
        <f t="shared" si="7"/>
        <v>2.7423200000000203E-3</v>
      </c>
      <c r="W20" s="15">
        <f t="shared" si="7"/>
        <v>0</v>
      </c>
      <c r="X20" s="15">
        <f t="shared" si="7"/>
        <v>0</v>
      </c>
      <c r="Y20" s="15">
        <f t="shared" si="7"/>
        <v>0</v>
      </c>
      <c r="Z20" s="15">
        <f t="shared" si="7"/>
        <v>0</v>
      </c>
      <c r="AA20" s="15">
        <f t="shared" si="7"/>
        <v>0</v>
      </c>
      <c r="AB20" s="15">
        <f t="shared" si="7"/>
        <v>0</v>
      </c>
      <c r="AC20" s="4"/>
      <c r="AD20" s="250">
        <f t="shared" ref="AD20:BC20" si="8">SUM(AD16:AD16)-SUM(AD17:AD19)</f>
        <v>0</v>
      </c>
      <c r="AE20" s="248">
        <f t="shared" si="8"/>
        <v>0</v>
      </c>
      <c r="AF20" s="12">
        <f t="shared" si="8"/>
        <v>2.0538110496000003E-3</v>
      </c>
      <c r="AG20" s="12">
        <f t="shared" si="8"/>
        <v>3.8044258223999955E-3</v>
      </c>
      <c r="AH20" s="12">
        <f t="shared" si="8"/>
        <v>5.366906062000007E-3</v>
      </c>
      <c r="AI20" s="12">
        <f t="shared" si="8"/>
        <v>4.8971110187999989E-3</v>
      </c>
      <c r="AJ20" s="12">
        <f t="shared" si="8"/>
        <v>6.511535321999995E-3</v>
      </c>
      <c r="AK20" s="12">
        <f t="shared" si="8"/>
        <v>1.0925253223999981E-2</v>
      </c>
      <c r="AL20" s="12">
        <f t="shared" si="8"/>
        <v>7.9539702068000262E-3</v>
      </c>
      <c r="AM20" s="12">
        <f t="shared" si="8"/>
        <v>5.1907495948000093E-3</v>
      </c>
      <c r="AN20" s="12">
        <f t="shared" si="8"/>
        <v>4.9144361850000026E-3</v>
      </c>
      <c r="AO20" s="12">
        <f t="shared" si="8"/>
        <v>4.7131393919999931E-3</v>
      </c>
      <c r="AP20" s="12">
        <f t="shared" si="8"/>
        <v>6.5312756607999872E-3</v>
      </c>
      <c r="AQ20" s="12">
        <f t="shared" si="8"/>
        <v>2.9832140787000028E-3</v>
      </c>
      <c r="AR20" s="12">
        <f t="shared" si="8"/>
        <v>3.8834180600000046E-3</v>
      </c>
      <c r="AS20" s="12">
        <f t="shared" si="8"/>
        <v>4.4948973789999992E-3</v>
      </c>
      <c r="AT20" s="12">
        <f t="shared" si="8"/>
        <v>5.4093085031000007E-3</v>
      </c>
      <c r="AU20" s="12">
        <f t="shared" si="8"/>
        <v>6.4935958086999972E-3</v>
      </c>
      <c r="AV20" s="12">
        <f t="shared" si="8"/>
        <v>4.6015007749999996E-3</v>
      </c>
      <c r="AW20" s="12">
        <f t="shared" si="8"/>
        <v>1.9986678512500002E-3</v>
      </c>
      <c r="AX20" s="12">
        <f t="shared" si="8"/>
        <v>0</v>
      </c>
      <c r="AY20" s="12">
        <f t="shared" si="8"/>
        <v>0</v>
      </c>
      <c r="AZ20" s="12">
        <f t="shared" si="8"/>
        <v>0</v>
      </c>
      <c r="BA20" s="12">
        <f t="shared" si="8"/>
        <v>0</v>
      </c>
      <c r="BB20" s="12">
        <f t="shared" si="8"/>
        <v>0</v>
      </c>
      <c r="BC20" s="12">
        <f t="shared" si="8"/>
        <v>0</v>
      </c>
      <c r="BD20" s="386"/>
    </row>
    <row r="21" spans="2:56" ht="17" customHeight="1">
      <c r="B21" s="17" t="s">
        <v>25</v>
      </c>
      <c r="C21" s="62">
        <f>1/$A$2*[1]PulpLogsImp!$B$194</f>
        <v>0</v>
      </c>
      <c r="D21" s="63">
        <f>1/$A$2*[1]PulpLogsImp!$C$194</f>
        <v>0</v>
      </c>
      <c r="E21" s="63">
        <f>1/$A$2*[1]PulpLogsImp!D$194</f>
        <v>1.1899999999999999E-3</v>
      </c>
      <c r="F21" s="63">
        <f>1/$A$2*[1]PulpLogsImp!E$194</f>
        <v>8.5599999999999999E-4</v>
      </c>
      <c r="G21" s="63">
        <f>1/$A$2*[1]PulpLogsImp!F$194</f>
        <v>5.9599999999999996E-4</v>
      </c>
      <c r="H21" s="63">
        <f>1/$A$2*[1]PulpLogsImp!G$194</f>
        <v>3.6999999999999998E-5</v>
      </c>
      <c r="I21" s="63">
        <f>1/$A$2*[1]PulpLogsImp!H$194</f>
        <v>4.8719999999999988E-5</v>
      </c>
      <c r="J21" s="63">
        <f>1/$A$2*[1]PulpLogsImp!I$194</f>
        <v>0</v>
      </c>
      <c r="K21" s="63">
        <f>1/$A$2*[1]PulpLogsImp!J$194</f>
        <v>0</v>
      </c>
      <c r="L21" s="63">
        <f>1/$A$2*[1]PulpLogsImp!K$194</f>
        <v>0</v>
      </c>
      <c r="M21" s="63">
        <f>1/$A$2*[1]PulpLogsImp!L$194</f>
        <v>0</v>
      </c>
      <c r="N21" s="63">
        <f>1/$A$2*[1]PulpLogsImp!M$194</f>
        <v>0</v>
      </c>
      <c r="O21" s="63">
        <f>1/$A$2*[1]PulpLogsImp!N$194</f>
        <v>0</v>
      </c>
      <c r="P21" s="63">
        <f>1/$A$2*[1]PulpLogsImp!O$194</f>
        <v>0</v>
      </c>
      <c r="Q21" s="63">
        <f>1/$A$2*[1]PulpLogsImp!P$194</f>
        <v>0</v>
      </c>
      <c r="R21" s="63">
        <f>1/$A$2*[1]PulpLogsImp!Q$194</f>
        <v>0</v>
      </c>
      <c r="S21" s="63">
        <f>1/$A$2*[1]PulpLogsImp!R$194</f>
        <v>0</v>
      </c>
      <c r="T21" s="63">
        <f>1/$A$2*[1]PulpLogsImp!S$194</f>
        <v>0</v>
      </c>
      <c r="U21" s="63">
        <f>1/$A$2*[1]PulpLogsImp!T$194</f>
        <v>0</v>
      </c>
      <c r="V21" s="63">
        <f>1/$A$2*[1]PulpLogsImp!U$194</f>
        <v>0</v>
      </c>
      <c r="W21" s="63">
        <f>1/$A$2*[1]PulpLogsImp!V$194</f>
        <v>0</v>
      </c>
      <c r="X21" s="63">
        <f>1/$A$2*[1]PulpLogsImp!W$194</f>
        <v>0</v>
      </c>
      <c r="Y21" s="63">
        <f>1/$A$2*[1]PulpLogsImp!X$194</f>
        <v>0</v>
      </c>
      <c r="Z21" s="63">
        <f>1/$A$2*[1]PulpLogsImp!Y$194</f>
        <v>0</v>
      </c>
      <c r="AA21" s="63">
        <f>1/$A$2*[1]PulpLogsImp!Z$194</f>
        <v>0</v>
      </c>
      <c r="AB21" s="63">
        <f>1/$A$2*[1]PulpLogsImp!AA$194</f>
        <v>0</v>
      </c>
      <c r="AC21" s="4"/>
      <c r="AD21" s="62">
        <f>1/1000*[1]PulpLogsImp!AB$194</f>
        <v>0</v>
      </c>
      <c r="AE21" s="63">
        <f>1/1000*[1]PulpLogsImp!AC$194</f>
        <v>0</v>
      </c>
      <c r="AF21" s="63">
        <f>1/1000*[1]PulpLogsImp!AD$194</f>
        <v>4.6090435200000001E-5</v>
      </c>
      <c r="AG21" s="63">
        <f>1/1000*[1]PulpLogsImp!AE$194</f>
        <v>9.2219948800000012E-5</v>
      </c>
      <c r="AH21" s="63">
        <f>1/1000*[1]PulpLogsImp!AF$194</f>
        <v>5.9851492400000006E-5</v>
      </c>
      <c r="AI21" s="63">
        <f>1/1000*[1]PulpLogsImp!AG$194</f>
        <v>7.7320815000000011E-6</v>
      </c>
      <c r="AJ21" s="63">
        <f>1/1000*[1]PulpLogsImp!AH$194</f>
        <v>1.6656789600000002E-5</v>
      </c>
      <c r="AK21" s="63">
        <f>1/1000*[1]PulpLogsImp!AI$194</f>
        <v>0</v>
      </c>
      <c r="AL21" s="63">
        <f>1/1000*[1]PulpLogsImp!AJ$194</f>
        <v>0</v>
      </c>
      <c r="AM21" s="63">
        <f>1/1000*[1]PulpLogsImp!AK$194</f>
        <v>0</v>
      </c>
      <c r="AN21" s="63">
        <f>1/1000*[1]PulpLogsImp!AL$194</f>
        <v>0</v>
      </c>
      <c r="AO21" s="63">
        <f>1/1000*[1]PulpLogsImp!AM$194</f>
        <v>0</v>
      </c>
      <c r="AP21" s="63">
        <f>1/1000*[1]PulpLogsImp!AN$194</f>
        <v>0</v>
      </c>
      <c r="AQ21" s="63">
        <f>1/1000*[1]PulpLogsImp!AO$194</f>
        <v>0</v>
      </c>
      <c r="AR21" s="63">
        <f>1/1000*[1]PulpLogsImp!AP$194</f>
        <v>0</v>
      </c>
      <c r="AS21" s="63">
        <f>1/1000*[1]PulpLogsImp!AQ$194</f>
        <v>0</v>
      </c>
      <c r="AT21" s="63">
        <f>1/1000*[1]PulpLogsImp!AR$194</f>
        <v>0</v>
      </c>
      <c r="AU21" s="63">
        <f>1/1000*[1]PulpLogsImp!AS$194</f>
        <v>0</v>
      </c>
      <c r="AV21" s="63">
        <f>1/1000*[1]PulpLogsImp!AT$194</f>
        <v>0</v>
      </c>
      <c r="AW21" s="63">
        <f>1/1000*[1]PulpLogsImp!AU$194</f>
        <v>0</v>
      </c>
      <c r="AX21" s="63">
        <f>1/1000*[1]PulpLogsImp!AV$194</f>
        <v>0</v>
      </c>
      <c r="AY21" s="63">
        <f>1/1000*[1]PulpLogsImp!AW$194</f>
        <v>0</v>
      </c>
      <c r="AZ21" s="63">
        <f>1/1000*[1]PulpLogsImp!AX$194</f>
        <v>0</v>
      </c>
      <c r="BA21" s="63">
        <f>1/1000*[1]PulpLogsImp!AY$194</f>
        <v>0</v>
      </c>
      <c r="BB21" s="63">
        <f>1/1000*[1]PulpLogsImp!AZ$194</f>
        <v>0</v>
      </c>
      <c r="BC21" s="63">
        <f>1/1000*[1]PulpLogsImp!BA$194</f>
        <v>0</v>
      </c>
      <c r="BD21" s="386"/>
    </row>
    <row r="22" spans="2:56" ht="17.149999999999999" customHeight="1">
      <c r="B22" s="161" t="s">
        <v>149</v>
      </c>
      <c r="C22" s="162">
        <f>1/$A$2*[1]PulpLogsImp!$B$273</f>
        <v>0</v>
      </c>
      <c r="D22" s="163">
        <f>1/$A$2*[1]PulpLogsImp!$C$273</f>
        <v>0</v>
      </c>
      <c r="E22" s="163">
        <f>1/$A$2*[1]PulpLogsImp!D$273</f>
        <v>2.9119999999999996E-5</v>
      </c>
      <c r="F22" s="163">
        <f>1/$A$2*[1]PulpLogsImp!E$273</f>
        <v>3.4200000000000002E-4</v>
      </c>
      <c r="G22" s="163">
        <f>1/$A$2*[1]PulpLogsImp!F$273</f>
        <v>9.5000000000000005E-5</v>
      </c>
      <c r="H22" s="163">
        <f>1/$A$2*[1]PulpLogsImp!G$273</f>
        <v>4.9999999999999996E-6</v>
      </c>
      <c r="I22" s="163">
        <f>1/$A$2*[1]PulpLogsImp!H$273</f>
        <v>1.2359999999999999E-3</v>
      </c>
      <c r="J22" s="163">
        <f>1/$A$2*[1]PulpLogsImp!I$273</f>
        <v>5.9589999999999999E-3</v>
      </c>
      <c r="K22" s="163">
        <f>1/$A$2*[1]PulpLogsImp!J$273</f>
        <v>6.5714199999999997E-3</v>
      </c>
      <c r="L22" s="163">
        <f>1/$A$2*[1]PulpLogsImp!K$273</f>
        <v>7.2199999999999999E-4</v>
      </c>
      <c r="M22" s="163">
        <f>1/$A$2*[1]PulpLogsImp!L$273</f>
        <v>8.4099999999999995E-4</v>
      </c>
      <c r="N22" s="163">
        <f>1/$A$2*[1]PulpLogsImp!M$273</f>
        <v>7.4600000000000003E-4</v>
      </c>
      <c r="O22" s="163">
        <f>1/$A$2*[1]PulpLogsImp!N$273</f>
        <v>0</v>
      </c>
      <c r="P22" s="163">
        <f>1/$A$2*[1]PulpLogsImp!O$273</f>
        <v>0</v>
      </c>
      <c r="Q22" s="163">
        <f>1/$A$2*[1]PulpLogsImp!P$273</f>
        <v>0</v>
      </c>
      <c r="R22" s="163">
        <f>1/$A$2*[1]PulpLogsImp!Q$273</f>
        <v>0</v>
      </c>
      <c r="S22" s="163">
        <f>1/$A$2*[1]PulpLogsImp!R$273</f>
        <v>0</v>
      </c>
      <c r="T22" s="163">
        <f>1/$A$2*[1]PulpLogsImp!S$273</f>
        <v>0</v>
      </c>
      <c r="U22" s="163">
        <f>1/$A$2*[1]PulpLogsImp!T$273</f>
        <v>0</v>
      </c>
      <c r="V22" s="163">
        <f>1/$A$2*[1]PulpLogsImp!U$273</f>
        <v>0</v>
      </c>
      <c r="W22" s="163">
        <f>1/$A$2*[1]PulpLogsImp!V$273</f>
        <v>0</v>
      </c>
      <c r="X22" s="163">
        <f>1/$A$2*[1]PulpLogsImp!W$273</f>
        <v>0</v>
      </c>
      <c r="Y22" s="163">
        <f>1/$A$2*[1]PulpLogsImp!X$273</f>
        <v>0</v>
      </c>
      <c r="Z22" s="163">
        <f>1/$A$2*[1]PulpLogsImp!Y$273</f>
        <v>0</v>
      </c>
      <c r="AA22" s="163">
        <f>1/$A$2*[1]PulpLogsImp!Z$273</f>
        <v>0</v>
      </c>
      <c r="AB22" s="163">
        <f>1/$A$2*[1]PulpLogsImp!AA$273</f>
        <v>0</v>
      </c>
      <c r="AC22" s="4"/>
      <c r="AD22" s="162">
        <f>1/1000*[1]PulpLogsImp!AB$273</f>
        <v>0</v>
      </c>
      <c r="AE22" s="163">
        <f>1/1000*[1]PulpLogsImp!AC$273</f>
        <v>0</v>
      </c>
      <c r="AF22" s="163">
        <f>1/1000*[1]PulpLogsImp!AD$273</f>
        <v>8.9018783999999998E-6</v>
      </c>
      <c r="AG22" s="163">
        <f>1/1000*[1]PulpLogsImp!AE$273</f>
        <v>2.2857027200000005E-5</v>
      </c>
      <c r="AH22" s="163">
        <f>1/1000*[1]PulpLogsImp!AF$273</f>
        <v>1.7878574700000002E-5</v>
      </c>
      <c r="AI22" s="163">
        <f>1/1000*[1]PulpLogsImp!AG$273</f>
        <v>2.4533652000000001E-6</v>
      </c>
      <c r="AJ22" s="163">
        <f>1/1000*[1]PulpLogsImp!AH$273</f>
        <v>2.3089228400000004E-4</v>
      </c>
      <c r="AK22" s="163">
        <f>1/1000*[1]PulpLogsImp!AI$273</f>
        <v>1.123966237E-3</v>
      </c>
      <c r="AL22" s="163">
        <f>1/1000*[1]PulpLogsImp!AJ$273</f>
        <v>1.3980880604000001E-3</v>
      </c>
      <c r="AM22" s="163">
        <f>1/1000*[1]PulpLogsImp!AK$273</f>
        <v>1.820465064E-4</v>
      </c>
      <c r="AN22" s="163">
        <f>1/1000*[1]PulpLogsImp!AL$273</f>
        <v>2.1415357800000002E-4</v>
      </c>
      <c r="AO22" s="163">
        <f>1/1000*[1]PulpLogsImp!AM$273</f>
        <v>2.5730702399999993E-4</v>
      </c>
      <c r="AP22" s="163">
        <f>1/1000*[1]PulpLogsImp!AN$273</f>
        <v>4.5224960000000002E-7</v>
      </c>
      <c r="AQ22" s="163">
        <f>1/1000*[1]PulpLogsImp!AO$273</f>
        <v>4.6749120000000002E-7</v>
      </c>
      <c r="AR22" s="163">
        <f>1/1000*[1]PulpLogsImp!AP$273</f>
        <v>6.2864620000000009E-6</v>
      </c>
      <c r="AS22" s="163">
        <f>1/1000*[1]PulpLogsImp!AQ$273</f>
        <v>3.9054400000000001E-7</v>
      </c>
      <c r="AT22" s="163">
        <f>1/1000*[1]PulpLogsImp!AR$273</f>
        <v>5.2856688799999998E-5</v>
      </c>
      <c r="AU22" s="163">
        <f>1/1000*[1]PulpLogsImp!AS$273</f>
        <v>1.7092360999999999E-5</v>
      </c>
      <c r="AV22" s="163">
        <f>1/1000*[1]PulpLogsImp!AT$273</f>
        <v>6.0467199999999998E-7</v>
      </c>
      <c r="AW22" s="163">
        <f>1/1000*[1]PulpLogsImp!AU$273</f>
        <v>3.9409333333333338E-7</v>
      </c>
      <c r="AX22" s="163">
        <f>1/1000*[1]PulpLogsImp!AV$273</f>
        <v>0</v>
      </c>
      <c r="AY22" s="163">
        <f>1/1000*[1]PulpLogsImp!AW$273</f>
        <v>0</v>
      </c>
      <c r="AZ22" s="163">
        <f>1/1000*[1]PulpLogsImp!AX$273</f>
        <v>0</v>
      </c>
      <c r="BA22" s="163">
        <f>1/1000*[1]PulpLogsImp!AY$273</f>
        <v>0</v>
      </c>
      <c r="BB22" s="163">
        <f>1/1000*[1]PulpLogsImp!AZ$273</f>
        <v>0</v>
      </c>
      <c r="BC22" s="163">
        <f>1/1000*[1]PulpLogsImp!BA$273</f>
        <v>0</v>
      </c>
      <c r="BD22" s="386"/>
    </row>
    <row r="23" spans="2:56" ht="17.149999999999999" customHeight="1" thickBot="1">
      <c r="B23" s="157" t="s">
        <v>146</v>
      </c>
      <c r="C23" s="158">
        <f t="shared" ref="C23:AB23" si="9">C5-SUM(C6,C9,C10,C15,C16,C21,C22)</f>
        <v>0</v>
      </c>
      <c r="D23" s="159">
        <f t="shared" si="9"/>
        <v>1.2812000000028689E-5</v>
      </c>
      <c r="E23" s="159">
        <f t="shared" si="9"/>
        <v>4.4999999999983942E-4</v>
      </c>
      <c r="F23" s="159">
        <f t="shared" si="9"/>
        <v>1.0399999999999299E-3</v>
      </c>
      <c r="G23" s="159">
        <f t="shared" si="9"/>
        <v>1.6810000000000436E-3</v>
      </c>
      <c r="H23" s="159">
        <f t="shared" si="9"/>
        <v>4.6534000000009179E-4</v>
      </c>
      <c r="I23" s="159">
        <f t="shared" si="9"/>
        <v>1.2121199999999277E-3</v>
      </c>
      <c r="J23" s="159">
        <f t="shared" si="9"/>
        <v>1.5990199999997845E-3</v>
      </c>
      <c r="K23" s="159">
        <f t="shared" si="9"/>
        <v>1.1500200000000849E-3</v>
      </c>
      <c r="L23" s="159">
        <f t="shared" si="9"/>
        <v>2.4508000000023067E-4</v>
      </c>
      <c r="M23" s="159">
        <f t="shared" si="9"/>
        <v>5.3414000000007178E-4</v>
      </c>
      <c r="N23" s="159">
        <f t="shared" si="9"/>
        <v>2.7391999999992755E-4</v>
      </c>
      <c r="O23" s="159">
        <f t="shared" si="9"/>
        <v>2.2699999999997722E-4</v>
      </c>
      <c r="P23" s="159">
        <f t="shared" si="9"/>
        <v>3.3499999999997421E-4</v>
      </c>
      <c r="Q23" s="159">
        <f t="shared" si="9"/>
        <v>4.2308000000002011E-4</v>
      </c>
      <c r="R23" s="159">
        <f t="shared" si="9"/>
        <v>5.9100000000000819E-4</v>
      </c>
      <c r="S23" s="159">
        <f t="shared" si="9"/>
        <v>1.8948000000001963E-4</v>
      </c>
      <c r="T23" s="159">
        <f t="shared" si="9"/>
        <v>0</v>
      </c>
      <c r="U23" s="159">
        <f t="shared" si="9"/>
        <v>1.1600000000000499E-4</v>
      </c>
      <c r="V23" s="159">
        <f t="shared" si="9"/>
        <v>0</v>
      </c>
      <c r="W23" s="159">
        <f t="shared" si="9"/>
        <v>0</v>
      </c>
      <c r="X23" s="159">
        <f t="shared" si="9"/>
        <v>0</v>
      </c>
      <c r="Y23" s="159">
        <f t="shared" si="9"/>
        <v>0</v>
      </c>
      <c r="Z23" s="159">
        <f t="shared" si="9"/>
        <v>0</v>
      </c>
      <c r="AA23" s="159">
        <f t="shared" si="9"/>
        <v>0</v>
      </c>
      <c r="AB23" s="159">
        <f t="shared" si="9"/>
        <v>0</v>
      </c>
      <c r="AC23" s="35"/>
      <c r="AD23" s="160">
        <f t="shared" ref="AD23:BC23" si="10">AD5-SUM(AD6,AD9,AD10,AD15,AD16,AD21,AD22)</f>
        <v>0</v>
      </c>
      <c r="AE23" s="159">
        <f t="shared" si="10"/>
        <v>1.1474427200008908E-5</v>
      </c>
      <c r="AF23" s="159">
        <f t="shared" si="10"/>
        <v>5.7955823999922274E-6</v>
      </c>
      <c r="AG23" s="159">
        <f t="shared" si="10"/>
        <v>2.161610079999543E-5</v>
      </c>
      <c r="AH23" s="159">
        <f t="shared" si="10"/>
        <v>4.3390963699999063E-5</v>
      </c>
      <c r="AI23" s="159">
        <f t="shared" si="10"/>
        <v>9.3630965999902394E-6</v>
      </c>
      <c r="AJ23" s="159">
        <f t="shared" si="10"/>
        <v>3.7156970800034106E-5</v>
      </c>
      <c r="AK23" s="159">
        <f t="shared" si="10"/>
        <v>6.7386114499995431E-5</v>
      </c>
      <c r="AL23" s="159">
        <f t="shared" si="10"/>
        <v>5.0102802000018265E-5</v>
      </c>
      <c r="AM23" s="159">
        <f t="shared" si="10"/>
        <v>7.3436220000139274E-6</v>
      </c>
      <c r="AN23" s="159">
        <f t="shared" si="10"/>
        <v>3.6829271699984067E-5</v>
      </c>
      <c r="AO23" s="159">
        <f t="shared" si="10"/>
        <v>1.8314544000003208E-5</v>
      </c>
      <c r="AP23" s="159">
        <f t="shared" si="10"/>
        <v>1.4244577599992203E-5</v>
      </c>
      <c r="AQ23" s="159">
        <f t="shared" si="10"/>
        <v>2.2003960800001665E-5</v>
      </c>
      <c r="AR23" s="159">
        <f t="shared" si="10"/>
        <v>3.4513101499974996E-5</v>
      </c>
      <c r="AS23" s="159">
        <f t="shared" si="10"/>
        <v>3.7740751999998379E-5</v>
      </c>
      <c r="AT23" s="159">
        <f t="shared" si="10"/>
        <v>1.146084259999805E-5</v>
      </c>
      <c r="AU23" s="159">
        <f t="shared" si="10"/>
        <v>0</v>
      </c>
      <c r="AV23" s="159">
        <f t="shared" si="10"/>
        <v>5.5353469999991356E-6</v>
      </c>
      <c r="AW23" s="159">
        <f t="shared" si="10"/>
        <v>0</v>
      </c>
      <c r="AX23" s="159">
        <f t="shared" si="10"/>
        <v>0</v>
      </c>
      <c r="AY23" s="159">
        <f t="shared" si="10"/>
        <v>0</v>
      </c>
      <c r="AZ23" s="159">
        <f t="shared" si="10"/>
        <v>0</v>
      </c>
      <c r="BA23" s="159">
        <f t="shared" si="10"/>
        <v>0</v>
      </c>
      <c r="BB23" s="159">
        <f t="shared" si="10"/>
        <v>0</v>
      </c>
      <c r="BC23" s="159">
        <f t="shared" si="10"/>
        <v>0</v>
      </c>
      <c r="BD23" s="386"/>
    </row>
    <row r="24" spans="2:56" ht="17.149999999999999" customHeight="1" thickTop="1">
      <c r="B24" s="244" t="s">
        <v>204</v>
      </c>
      <c r="AD24"/>
      <c r="AE24" s="29"/>
      <c r="AF24" s="29"/>
      <c r="AG24" s="29"/>
      <c r="AH24" s="29"/>
      <c r="AI24" s="29"/>
      <c r="AJ24" s="29"/>
      <c r="AK24" s="29"/>
      <c r="AL24" s="29"/>
      <c r="AM24" s="29"/>
      <c r="AN24" s="29"/>
      <c r="AO24" s="29"/>
      <c r="AP24" s="29"/>
      <c r="AQ24" s="29"/>
      <c r="AR24" s="29"/>
      <c r="AS24" s="29"/>
      <c r="AT24" s="29"/>
      <c r="AU24" s="29"/>
      <c r="AV24" s="29"/>
      <c r="AW24" s="29"/>
      <c r="AX24" s="29"/>
      <c r="AY24" s="29"/>
      <c r="AZ24" s="29"/>
      <c r="BA24" s="29"/>
      <c r="BB24" s="29"/>
      <c r="BC24" s="29"/>
    </row>
    <row r="25" spans="2:56">
      <c r="AD25"/>
      <c r="AE25" s="29"/>
      <c r="AF25" s="29"/>
      <c r="AG25" s="29"/>
      <c r="AH25" s="29"/>
      <c r="AI25" s="29"/>
      <c r="AJ25" s="29"/>
      <c r="AK25" s="29"/>
      <c r="AL25" s="29"/>
      <c r="AM25" s="29"/>
      <c r="AN25" s="29"/>
      <c r="AO25" s="29"/>
      <c r="AP25" s="29"/>
      <c r="AQ25" s="29"/>
      <c r="AR25" s="29"/>
      <c r="AS25" s="29"/>
      <c r="AT25" s="29"/>
      <c r="AU25" s="29"/>
      <c r="AV25" s="29"/>
      <c r="AW25" s="29"/>
      <c r="AX25" s="29"/>
      <c r="AY25" s="29"/>
      <c r="AZ25" s="29"/>
      <c r="BA25" s="29"/>
      <c r="BB25" s="29"/>
      <c r="BC25" s="29"/>
    </row>
    <row r="26" spans="2:56">
      <c r="AD26"/>
      <c r="AE26" s="29"/>
      <c r="AF26" s="29"/>
      <c r="AG26" s="29"/>
      <c r="AH26" s="29"/>
      <c r="AI26" s="29"/>
      <c r="AJ26" s="29"/>
      <c r="AK26" s="29"/>
      <c r="AL26" s="29"/>
      <c r="AM26" s="29"/>
      <c r="AN26" s="29"/>
      <c r="AO26" s="29"/>
      <c r="AP26" s="29"/>
      <c r="AQ26" s="29"/>
      <c r="AR26" s="29"/>
      <c r="AS26" s="29"/>
      <c r="AT26" s="29"/>
      <c r="AU26" s="29"/>
      <c r="AV26" s="29"/>
      <c r="AW26" s="29"/>
      <c r="AX26" s="29"/>
      <c r="AY26" s="29"/>
      <c r="AZ26" s="29"/>
      <c r="BA26" s="29"/>
      <c r="BB26" s="29"/>
      <c r="BC26" s="29"/>
    </row>
    <row r="27" spans="2:56">
      <c r="AD27"/>
      <c r="AE27" s="29"/>
      <c r="AF27" s="29"/>
      <c r="AG27" s="29"/>
      <c r="AH27" s="29"/>
      <c r="AI27" s="29"/>
      <c r="AJ27" s="29"/>
      <c r="AK27" s="29"/>
      <c r="AL27" s="29"/>
      <c r="AM27" s="29"/>
      <c r="AN27" s="29"/>
      <c r="AO27" s="29"/>
      <c r="AP27" s="29"/>
      <c r="AQ27" s="29"/>
      <c r="AR27" s="29"/>
      <c r="AS27" s="29"/>
      <c r="AT27" s="29"/>
      <c r="AU27" s="29"/>
      <c r="AV27" s="29"/>
      <c r="AW27" s="29"/>
      <c r="AX27" s="29"/>
      <c r="AY27" s="29"/>
      <c r="AZ27" s="29"/>
      <c r="BA27" s="29"/>
      <c r="BB27" s="29"/>
      <c r="BC27" s="29"/>
    </row>
    <row r="28" spans="2:56">
      <c r="AD28"/>
      <c r="AE28" s="29"/>
      <c r="AF28" s="29"/>
      <c r="AG28" s="29"/>
      <c r="AH28" s="29"/>
      <c r="AI28" s="29"/>
      <c r="AJ28" s="29"/>
      <c r="AK28" s="29"/>
      <c r="AL28" s="29"/>
      <c r="AM28" s="29"/>
      <c r="AN28" s="29"/>
      <c r="AO28" s="29"/>
      <c r="AP28" s="29"/>
      <c r="AQ28" s="29"/>
      <c r="AR28" s="29"/>
      <c r="AS28" s="29"/>
      <c r="AT28" s="29"/>
      <c r="AU28" s="29"/>
      <c r="AV28" s="29"/>
      <c r="AW28" s="29"/>
      <c r="AX28" s="29"/>
      <c r="AY28" s="29"/>
      <c r="AZ28" s="29"/>
      <c r="BA28" s="29"/>
      <c r="BB28" s="29"/>
      <c r="BC28" s="29"/>
    </row>
    <row r="29" spans="2:56">
      <c r="AD29"/>
      <c r="AE29" s="29"/>
      <c r="AF29" s="29"/>
      <c r="AG29" s="29"/>
      <c r="AH29" s="29"/>
      <c r="AI29" s="29"/>
      <c r="AJ29" s="29"/>
      <c r="AK29" s="29"/>
      <c r="AL29" s="29"/>
      <c r="AM29" s="29"/>
      <c r="AN29" s="29"/>
      <c r="AO29" s="29"/>
      <c r="AP29" s="29"/>
      <c r="AQ29" s="29"/>
      <c r="AR29" s="29"/>
      <c r="AS29" s="29"/>
      <c r="AT29" s="29"/>
      <c r="AU29" s="29"/>
      <c r="AV29" s="29"/>
      <c r="AW29" s="29"/>
      <c r="AX29" s="29"/>
      <c r="AY29" s="29"/>
      <c r="AZ29" s="29"/>
      <c r="BA29" s="29"/>
      <c r="BB29" s="29"/>
      <c r="BC29" s="29"/>
    </row>
    <row r="30" spans="2:56">
      <c r="AD30" s="29"/>
      <c r="AE30" s="29"/>
      <c r="AF30" s="29"/>
      <c r="AG30" s="29"/>
      <c r="AH30" s="29"/>
      <c r="AI30" s="29"/>
      <c r="AJ30" s="29"/>
      <c r="AK30" s="29"/>
      <c r="AL30" s="29"/>
      <c r="AM30" s="29"/>
      <c r="AN30" s="29"/>
      <c r="AO30" s="29"/>
      <c r="AP30" s="29"/>
      <c r="AQ30" s="29"/>
      <c r="AR30" s="29"/>
      <c r="AS30" s="29"/>
      <c r="AT30" s="29"/>
      <c r="AU30" s="29"/>
      <c r="AV30" s="29"/>
      <c r="AW30" s="29"/>
      <c r="AX30" s="29"/>
      <c r="AY30" s="29"/>
      <c r="AZ30" s="29"/>
      <c r="BA30" s="29"/>
      <c r="BB30" s="29"/>
      <c r="BC30" s="29"/>
    </row>
    <row r="31" spans="2:56">
      <c r="AD31" s="29"/>
      <c r="AE31" s="29"/>
      <c r="AF31" s="29"/>
      <c r="AG31" s="29"/>
      <c r="AH31" s="29"/>
      <c r="AI31" s="29"/>
      <c r="AJ31" s="29"/>
      <c r="AK31" s="29"/>
      <c r="AL31" s="29"/>
      <c r="AM31" s="29"/>
      <c r="AN31" s="29"/>
      <c r="AO31" s="29"/>
      <c r="AP31" s="29"/>
      <c r="AQ31" s="29"/>
      <c r="AR31" s="29"/>
      <c r="AS31" s="29"/>
      <c r="AT31" s="29"/>
      <c r="AU31" s="29"/>
      <c r="AV31" s="29"/>
      <c r="AW31" s="29"/>
      <c r="AX31" s="29"/>
      <c r="AY31" s="29"/>
      <c r="AZ31" s="29"/>
      <c r="BA31" s="29"/>
      <c r="BB31" s="29"/>
      <c r="BC31" s="29"/>
    </row>
    <row r="32" spans="2:56">
      <c r="AD32" s="29"/>
      <c r="AE32" s="29"/>
      <c r="AF32" s="29"/>
      <c r="AG32" s="29"/>
      <c r="AH32" s="29"/>
      <c r="AI32" s="29"/>
      <c r="AJ32" s="29"/>
      <c r="AK32" s="29"/>
      <c r="AL32" s="29"/>
      <c r="AM32" s="29"/>
      <c r="AN32" s="29"/>
      <c r="AO32" s="29"/>
      <c r="AP32" s="29"/>
      <c r="AQ32" s="29"/>
      <c r="AR32" s="29"/>
      <c r="AS32" s="29"/>
      <c r="AT32" s="29"/>
      <c r="AU32" s="29"/>
      <c r="AV32" s="29"/>
      <c r="AW32" s="29"/>
      <c r="AX32" s="29"/>
      <c r="AY32" s="29"/>
      <c r="AZ32" s="29"/>
      <c r="BA32" s="29"/>
      <c r="BB32" s="29"/>
      <c r="BC32" s="29"/>
    </row>
    <row r="33" spans="30:55">
      <c r="AD33" s="29"/>
      <c r="AE33" s="29"/>
      <c r="AF33" s="29"/>
      <c r="AG33" s="29"/>
      <c r="AH33" s="29"/>
      <c r="AI33" s="29"/>
      <c r="AJ33" s="29"/>
      <c r="AK33" s="29"/>
      <c r="AL33" s="29"/>
      <c r="AM33" s="29"/>
      <c r="AN33" s="29"/>
      <c r="AO33" s="29"/>
      <c r="AP33" s="29"/>
      <c r="AQ33" s="29"/>
      <c r="AR33" s="29"/>
      <c r="AS33" s="29"/>
      <c r="AT33" s="29"/>
      <c r="AU33" s="29"/>
      <c r="AV33" s="29"/>
      <c r="AW33" s="29"/>
      <c r="AX33" s="29"/>
      <c r="AY33" s="29"/>
      <c r="AZ33" s="29"/>
      <c r="BA33" s="29"/>
      <c r="BB33" s="29"/>
      <c r="BC33" s="29"/>
    </row>
    <row r="34" spans="30:55">
      <c r="AD34" s="29"/>
      <c r="AE34" s="29"/>
      <c r="AF34" s="29"/>
      <c r="AG34" s="29"/>
      <c r="AH34" s="29"/>
      <c r="AI34" s="29"/>
      <c r="AJ34" s="29"/>
      <c r="AK34" s="29"/>
      <c r="AL34" s="29"/>
      <c r="AM34" s="29"/>
      <c r="AN34" s="29"/>
      <c r="AO34" s="29"/>
      <c r="AP34" s="29"/>
      <c r="AQ34" s="29"/>
      <c r="AR34" s="29"/>
      <c r="AS34" s="29"/>
      <c r="AT34" s="29"/>
      <c r="AU34" s="29"/>
      <c r="AV34" s="29"/>
      <c r="AW34" s="29"/>
      <c r="AX34" s="29"/>
      <c r="AY34" s="29"/>
      <c r="AZ34" s="29"/>
      <c r="BA34" s="29"/>
      <c r="BB34" s="29"/>
      <c r="BC34" s="29"/>
    </row>
    <row r="35" spans="30:55">
      <c r="AD35" s="29"/>
      <c r="AE35" s="29"/>
      <c r="AF35" s="29"/>
      <c r="AG35" s="29"/>
      <c r="AH35" s="29"/>
      <c r="AI35" s="29"/>
      <c r="AJ35" s="29"/>
      <c r="AK35" s="29"/>
      <c r="AL35" s="29"/>
      <c r="AM35" s="29"/>
      <c r="AN35" s="29"/>
      <c r="AO35" s="29"/>
      <c r="AP35" s="29"/>
      <c r="AQ35" s="29"/>
      <c r="AR35" s="29"/>
      <c r="AS35" s="29"/>
      <c r="AT35" s="29"/>
      <c r="AU35" s="29"/>
      <c r="AV35" s="29"/>
      <c r="AW35" s="29"/>
      <c r="AX35" s="29"/>
      <c r="AY35" s="29"/>
      <c r="AZ35" s="29"/>
      <c r="BA35" s="29"/>
      <c r="BB35" s="29"/>
      <c r="BC35" s="29"/>
    </row>
  </sheetData>
  <mergeCells count="5">
    <mergeCell ref="B2:B4"/>
    <mergeCell ref="AD2:BC2"/>
    <mergeCell ref="AD3:BC3"/>
    <mergeCell ref="C3:AB3"/>
    <mergeCell ref="C2:AB2"/>
  </mergeCells>
  <phoneticPr fontId="2" type="noConversion"/>
  <pageMargins left="0.75" right="0.75" top="1" bottom="1" header="0.5" footer="0.5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BD40"/>
  <sheetViews>
    <sheetView workbookViewId="0">
      <pane xSplit="2" ySplit="5" topLeftCell="C6" activePane="bottomRight" state="frozen"/>
      <selection activeCell="B2" sqref="B2:B3"/>
      <selection pane="topRight" activeCell="B2" sqref="B2:B3"/>
      <selection pane="bottomLeft" activeCell="B2" sqref="B2:B3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2" width="5.6328125" customWidth="1"/>
    <col min="23" max="28" width="5.6328125" hidden="1" customWidth="1"/>
    <col min="29" max="29" width="1.7265625" customWidth="1"/>
    <col min="30" max="49" width="5.6328125" style="30" customWidth="1"/>
    <col min="50" max="55" width="5.6328125" style="30" hidden="1" customWidth="1"/>
  </cols>
  <sheetData>
    <row r="1" spans="1:56" ht="9" customHeight="1" thickBot="1">
      <c r="A1" s="55">
        <f>[2]RWE!$A$23</f>
        <v>4.5</v>
      </c>
      <c r="B1" s="27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441" t="s">
        <v>37</v>
      </c>
      <c r="C2" s="452" t="s">
        <v>95</v>
      </c>
      <c r="D2" s="453"/>
      <c r="E2" s="453"/>
      <c r="F2" s="453"/>
      <c r="G2" s="453"/>
      <c r="H2" s="453"/>
      <c r="I2" s="453"/>
      <c r="J2" s="453"/>
      <c r="K2" s="453"/>
      <c r="L2" s="453"/>
      <c r="M2" s="453"/>
      <c r="N2" s="453"/>
      <c r="O2" s="453"/>
      <c r="P2" s="453"/>
      <c r="Q2" s="453"/>
      <c r="R2" s="453"/>
      <c r="S2" s="453"/>
      <c r="T2" s="453"/>
      <c r="U2" s="453"/>
      <c r="V2" s="453"/>
      <c r="W2" s="453"/>
      <c r="X2" s="453"/>
      <c r="Y2" s="453"/>
      <c r="Z2" s="453"/>
      <c r="AA2" s="453"/>
      <c r="AB2" s="454"/>
      <c r="AC2" s="3"/>
      <c r="AD2" s="422" t="s">
        <v>2</v>
      </c>
      <c r="AE2" s="423"/>
      <c r="AF2" s="423"/>
      <c r="AG2" s="423"/>
      <c r="AH2" s="423"/>
      <c r="AI2" s="423"/>
      <c r="AJ2" s="423"/>
      <c r="AK2" s="423"/>
      <c r="AL2" s="423"/>
      <c r="AM2" s="423"/>
      <c r="AN2" s="423"/>
      <c r="AO2" s="423"/>
      <c r="AP2" s="423"/>
      <c r="AQ2" s="423"/>
      <c r="AR2" s="423"/>
      <c r="AS2" s="423"/>
      <c r="AT2" s="423"/>
      <c r="AU2" s="423"/>
      <c r="AV2" s="423"/>
      <c r="AW2" s="423"/>
      <c r="AX2" s="423"/>
      <c r="AY2" s="423"/>
      <c r="AZ2" s="423"/>
      <c r="BA2" s="423"/>
      <c r="BB2" s="423"/>
      <c r="BC2" s="444"/>
      <c r="BD2" s="386"/>
    </row>
    <row r="3" spans="1:56" ht="13" thickBot="1">
      <c r="B3" s="442"/>
      <c r="C3" s="446" t="s">
        <v>60</v>
      </c>
      <c r="D3" s="447"/>
      <c r="E3" s="447"/>
      <c r="F3" s="447"/>
      <c r="G3" s="447"/>
      <c r="H3" s="447"/>
      <c r="I3" s="447"/>
      <c r="J3" s="447"/>
      <c r="K3" s="447"/>
      <c r="L3" s="447"/>
      <c r="M3" s="447"/>
      <c r="N3" s="447"/>
      <c r="O3" s="447"/>
      <c r="P3" s="447"/>
      <c r="Q3" s="447"/>
      <c r="R3" s="447"/>
      <c r="S3" s="447"/>
      <c r="T3" s="447"/>
      <c r="U3" s="447"/>
      <c r="V3" s="447"/>
      <c r="W3" s="447"/>
      <c r="X3" s="447"/>
      <c r="Y3" s="447"/>
      <c r="Z3" s="447"/>
      <c r="AA3" s="447"/>
      <c r="AB3" s="448"/>
      <c r="AC3" s="4"/>
      <c r="AD3" s="424" t="s">
        <v>136</v>
      </c>
      <c r="AE3" s="425"/>
      <c r="AF3" s="425"/>
      <c r="AG3" s="425"/>
      <c r="AH3" s="425"/>
      <c r="AI3" s="425"/>
      <c r="AJ3" s="425"/>
      <c r="AK3" s="425"/>
      <c r="AL3" s="425"/>
      <c r="AM3" s="425"/>
      <c r="AN3" s="425"/>
      <c r="AO3" s="425"/>
      <c r="AP3" s="425"/>
      <c r="AQ3" s="425"/>
      <c r="AR3" s="425"/>
      <c r="AS3" s="425"/>
      <c r="AT3" s="425"/>
      <c r="AU3" s="425"/>
      <c r="AV3" s="425"/>
      <c r="AW3" s="425"/>
      <c r="AX3" s="425"/>
      <c r="AY3" s="425"/>
      <c r="AZ3" s="425"/>
      <c r="BA3" s="425"/>
      <c r="BB3" s="425"/>
      <c r="BC3" s="445"/>
      <c r="BD3" s="386"/>
    </row>
    <row r="4" spans="1:56" ht="20" customHeight="1" thickTop="1" thickBot="1">
      <c r="B4" s="443"/>
      <c r="C4" s="377">
        <v>2000</v>
      </c>
      <c r="D4" s="209">
        <f t="shared" ref="D4:AB4" si="0">1+C4</f>
        <v>2001</v>
      </c>
      <c r="E4" s="209">
        <f t="shared" si="0"/>
        <v>2002</v>
      </c>
      <c r="F4" s="209">
        <f t="shared" si="0"/>
        <v>2003</v>
      </c>
      <c r="G4" s="209">
        <f t="shared" si="0"/>
        <v>2004</v>
      </c>
      <c r="H4" s="209">
        <f t="shared" si="0"/>
        <v>2005</v>
      </c>
      <c r="I4" s="209">
        <f t="shared" si="0"/>
        <v>2006</v>
      </c>
      <c r="J4" s="209">
        <f t="shared" si="0"/>
        <v>2007</v>
      </c>
      <c r="K4" s="209">
        <f t="shared" si="0"/>
        <v>2008</v>
      </c>
      <c r="L4" s="209">
        <f t="shared" si="0"/>
        <v>2009</v>
      </c>
      <c r="M4" s="209">
        <f t="shared" si="0"/>
        <v>2010</v>
      </c>
      <c r="N4" s="209">
        <f t="shared" si="0"/>
        <v>2011</v>
      </c>
      <c r="O4" s="209">
        <f t="shared" si="0"/>
        <v>2012</v>
      </c>
      <c r="P4" s="209">
        <f t="shared" si="0"/>
        <v>2013</v>
      </c>
      <c r="Q4" s="209">
        <f t="shared" si="0"/>
        <v>2014</v>
      </c>
      <c r="R4" s="209">
        <f t="shared" si="0"/>
        <v>2015</v>
      </c>
      <c r="S4" s="209">
        <f t="shared" si="0"/>
        <v>2016</v>
      </c>
      <c r="T4" s="209">
        <f t="shared" si="0"/>
        <v>2017</v>
      </c>
      <c r="U4" s="209">
        <f t="shared" si="0"/>
        <v>2018</v>
      </c>
      <c r="V4" s="209">
        <f t="shared" si="0"/>
        <v>2019</v>
      </c>
      <c r="W4" s="209">
        <f t="shared" si="0"/>
        <v>2020</v>
      </c>
      <c r="X4" s="209">
        <f t="shared" si="0"/>
        <v>2021</v>
      </c>
      <c r="Y4" s="209">
        <f t="shared" si="0"/>
        <v>2022</v>
      </c>
      <c r="Z4" s="209">
        <f t="shared" si="0"/>
        <v>2023</v>
      </c>
      <c r="AA4" s="209">
        <f t="shared" si="0"/>
        <v>2024</v>
      </c>
      <c r="AB4" s="209">
        <f t="shared" si="0"/>
        <v>2025</v>
      </c>
      <c r="AC4" s="57"/>
      <c r="AD4" s="377">
        <v>2000</v>
      </c>
      <c r="AE4" s="209">
        <f t="shared" ref="AE4:AO4" si="1">1+AD4</f>
        <v>2001</v>
      </c>
      <c r="AF4" s="209">
        <f t="shared" si="1"/>
        <v>2002</v>
      </c>
      <c r="AG4" s="209">
        <f t="shared" si="1"/>
        <v>2003</v>
      </c>
      <c r="AH4" s="209">
        <f t="shared" si="1"/>
        <v>2004</v>
      </c>
      <c r="AI4" s="209">
        <f t="shared" si="1"/>
        <v>2005</v>
      </c>
      <c r="AJ4" s="209">
        <f t="shared" si="1"/>
        <v>2006</v>
      </c>
      <c r="AK4" s="209">
        <f t="shared" si="1"/>
        <v>2007</v>
      </c>
      <c r="AL4" s="209">
        <f t="shared" si="1"/>
        <v>2008</v>
      </c>
      <c r="AM4" s="209">
        <f t="shared" si="1"/>
        <v>2009</v>
      </c>
      <c r="AN4" s="209">
        <f t="shared" si="1"/>
        <v>2010</v>
      </c>
      <c r="AO4" s="209">
        <f t="shared" si="1"/>
        <v>2011</v>
      </c>
      <c r="AP4" s="209">
        <f t="shared" ref="AP4:BC4" si="2">1+AO4</f>
        <v>2012</v>
      </c>
      <c r="AQ4" s="209">
        <f t="shared" si="2"/>
        <v>2013</v>
      </c>
      <c r="AR4" s="209">
        <f t="shared" si="2"/>
        <v>2014</v>
      </c>
      <c r="AS4" s="209">
        <f t="shared" si="2"/>
        <v>2015</v>
      </c>
      <c r="AT4" s="209">
        <f t="shared" si="2"/>
        <v>2016</v>
      </c>
      <c r="AU4" s="209">
        <f t="shared" si="2"/>
        <v>2017</v>
      </c>
      <c r="AV4" s="209">
        <f t="shared" si="2"/>
        <v>2018</v>
      </c>
      <c r="AW4" s="209">
        <f t="shared" si="2"/>
        <v>2019</v>
      </c>
      <c r="AX4" s="209">
        <f t="shared" si="2"/>
        <v>2020</v>
      </c>
      <c r="AY4" s="209">
        <f t="shared" si="2"/>
        <v>2021</v>
      </c>
      <c r="AZ4" s="209">
        <f t="shared" si="2"/>
        <v>2022</v>
      </c>
      <c r="BA4" s="209">
        <f t="shared" si="2"/>
        <v>2023</v>
      </c>
      <c r="BB4" s="209">
        <f t="shared" si="2"/>
        <v>2024</v>
      </c>
      <c r="BC4" s="379">
        <f t="shared" si="2"/>
        <v>2025</v>
      </c>
      <c r="BD4" s="386"/>
    </row>
    <row r="5" spans="1:56" ht="20" customHeight="1" thickTop="1" thickBot="1">
      <c r="B5" s="25" t="s">
        <v>12</v>
      </c>
      <c r="C5" s="139">
        <f>1/$A$1*'[1]4701-5Imp'!$B$263</f>
        <v>0.66932383569047615</v>
      </c>
      <c r="D5" s="140">
        <f>1/$A$1*'[1]4701-5Imp'!$C$263</f>
        <v>0.73305664999999998</v>
      </c>
      <c r="E5" s="140">
        <f>1/$A$1*'[1]4701-5Imp'!D$263</f>
        <v>0.78837162399999994</v>
      </c>
      <c r="F5" s="140">
        <f>1/$A$1*'[1]4701-5Imp'!E$263</f>
        <v>0.77626821611111119</v>
      </c>
      <c r="G5" s="140">
        <f>1/$A$1*'[1]4701-5Imp'!F$263</f>
        <v>0.83352970800000015</v>
      </c>
      <c r="H5" s="140">
        <f>1/$A$1*'[1]4701-5Imp'!G$263</f>
        <v>0.90716141600000011</v>
      </c>
      <c r="I5" s="140">
        <f>1/$A$1*'[1]4701-5Imp'!H$263</f>
        <v>0.86118881955555548</v>
      </c>
      <c r="J5" s="140">
        <f>1/$A$1*'[1]4701-5Imp'!I$263</f>
        <v>0.83143151999999987</v>
      </c>
      <c r="K5" s="140">
        <f>1/$A$1*'[1]4701-5Imp'!J$263</f>
        <v>0.95776736500000026</v>
      </c>
      <c r="L5" s="140">
        <f>1/$A$1*'[1]4701-5Imp'!K$263</f>
        <v>0.84898926047619028</v>
      </c>
      <c r="M5" s="140">
        <f>1/$A$1*'[1]4701-5Imp'!L$263</f>
        <v>0.87465799899999974</v>
      </c>
      <c r="N5" s="140">
        <f>1/$A$1*'[1]4701-5Imp'!M$263</f>
        <v>0.96463986454545403</v>
      </c>
      <c r="O5" s="140">
        <f>1/$A$1*'[1]4701-5Imp'!N$263</f>
        <v>0.96828289066666662</v>
      </c>
      <c r="P5" s="140">
        <f>1/$A$1*'[1]4701-5Imp'!O$263</f>
        <v>1.067796957420635</v>
      </c>
      <c r="Q5" s="140">
        <f>1/$A$1*'[1]4701-5Imp'!P$263</f>
        <v>1.0062364301893936</v>
      </c>
      <c r="R5" s="140">
        <f>1/$A$1*'[1]4701-5Imp'!Q$263</f>
        <v>1.064168693261905</v>
      </c>
      <c r="S5" s="140">
        <f>1/$A$1*'[1]4701-5Imp'!R$263</f>
        <v>1.1316828892222219</v>
      </c>
      <c r="T5" s="140">
        <f>1/$A$1*'[1]4701-5Imp'!S$263</f>
        <v>1.0900414705000001</v>
      </c>
      <c r="U5" s="140">
        <f>1/$A$1*'[1]4701-5Imp'!T$263</f>
        <v>1.0893775608888887</v>
      </c>
      <c r="V5" s="140">
        <f>1/$A$1*'[1]4701-5Imp'!U$263</f>
        <v>1.0538778736666663</v>
      </c>
      <c r="W5" s="140">
        <f>1/$A$1*'[1]4701-5Imp'!V$263</f>
        <v>0</v>
      </c>
      <c r="X5" s="140">
        <f>1/$A$1*'[1]4701-5Imp'!W$263</f>
        <v>0</v>
      </c>
      <c r="Y5" s="140">
        <f>1/$A$1*'[1]4701-5Imp'!X$263</f>
        <v>0</v>
      </c>
      <c r="Z5" s="140">
        <f>1/$A$1*'[1]4701-5Imp'!Y$263</f>
        <v>0</v>
      </c>
      <c r="AA5" s="140">
        <f>1/$A$1*'[1]4701-5Imp'!Z$263</f>
        <v>0</v>
      </c>
      <c r="AB5" s="140">
        <f>1/$A$1*'[1]4701-5Imp'!AA$263</f>
        <v>0</v>
      </c>
      <c r="AC5" s="16"/>
      <c r="AD5" s="54">
        <f>1/1000*'[1]4701-5Imp'!AB$263</f>
        <v>0.40890027284963104</v>
      </c>
      <c r="AE5" s="52">
        <f>1/1000*'[1]4701-5Imp'!AC$263</f>
        <v>0.33936687521719999</v>
      </c>
      <c r="AF5" s="52">
        <f>1/1000*'[1]4701-5Imp'!AD$263</f>
        <v>0.34465406761920003</v>
      </c>
      <c r="AG5" s="52">
        <f>1/1000*'[1]4701-5Imp'!AE$263</f>
        <v>0.37457258974239993</v>
      </c>
      <c r="AH5" s="52">
        <f>1/1000*'[1]4701-5Imp'!AF$263</f>
        <v>0.43422855678930011</v>
      </c>
      <c r="AI5" s="52">
        <f>1/1000*'[1]4701-5Imp'!AG$263</f>
        <v>0.48438876618989996</v>
      </c>
      <c r="AJ5" s="52">
        <f>1/1000*'[1]4701-5Imp'!AH$263</f>
        <v>0.53075316676880002</v>
      </c>
      <c r="AK5" s="52">
        <f>1/1000*'[1]4701-5Imp'!AI$263</f>
        <v>0.62604647493699994</v>
      </c>
      <c r="AL5" s="52">
        <f>1/1000*'[1]4701-5Imp'!AJ$263</f>
        <v>0.70542826851559992</v>
      </c>
      <c r="AM5" s="52">
        <f>1/1000*'[1]4701-5Imp'!AK$263</f>
        <v>0.47755607620159995</v>
      </c>
      <c r="AN5" s="52">
        <f>1/1000*'[1]4701-5Imp'!AL$263</f>
        <v>0.67246952445449992</v>
      </c>
      <c r="AO5" s="52">
        <f>1/1000*'[1]4701-5Imp'!AM$263</f>
        <v>0.75731111467200007</v>
      </c>
      <c r="AP5" s="52">
        <f>1/1000*'[1]4701-5Imp'!AN$263</f>
        <v>0.65481725666720003</v>
      </c>
      <c r="AQ5" s="52">
        <f>1/1000*'[1]4701-5Imp'!AO$263</f>
        <v>0.71640597969150011</v>
      </c>
      <c r="AR5" s="52">
        <f>1/1000*'[1]4701-5Imp'!AP$263</f>
        <v>0.67249045965499998</v>
      </c>
      <c r="AS5" s="52">
        <f>1/1000*'[1]4701-5Imp'!AQ$263</f>
        <v>0.69132545358099995</v>
      </c>
      <c r="AT5" s="52">
        <f>1/1000*'[1]4701-5Imp'!AR$263</f>
        <v>0.66759411022939996</v>
      </c>
      <c r="AU5" s="52">
        <f>1/1000*'[1]4701-5Imp'!AS$263</f>
        <v>0.6732479233480001</v>
      </c>
      <c r="AV5" s="52">
        <f>1/1000*'[1]4701-5Imp'!AT$263</f>
        <v>0.8421763601740001</v>
      </c>
      <c r="AW5" s="52">
        <f>1/1000*'[1]4701-5Imp'!AU$263</f>
        <v>0.68957617712958341</v>
      </c>
      <c r="AX5" s="52">
        <f>1/1000*'[1]4701-5Imp'!AV$263</f>
        <v>0</v>
      </c>
      <c r="AY5" s="52">
        <f>1/1000*'[1]4701-5Imp'!AW$263</f>
        <v>0</v>
      </c>
      <c r="AZ5" s="52">
        <f>1/1000*'[1]4701-5Imp'!AX$263</f>
        <v>0</v>
      </c>
      <c r="BA5" s="52">
        <f>1/1000*'[1]4701-5Imp'!AY$263</f>
        <v>0</v>
      </c>
      <c r="BB5" s="52">
        <f>1/1000*'[1]4701-5Imp'!AZ$263</f>
        <v>0</v>
      </c>
      <c r="BC5" s="380">
        <f>1/1000*'[1]4701-5Imp'!BA$263</f>
        <v>0</v>
      </c>
      <c r="BD5" s="386"/>
    </row>
    <row r="6" spans="1:56" ht="17.149999999999999" customHeight="1" thickTop="1">
      <c r="B6" s="153" t="s">
        <v>150</v>
      </c>
      <c r="C6" s="154">
        <f>1/$A$1*'[1]4701-5Imp'!$B$266</f>
        <v>4.820800000000001E-3</v>
      </c>
      <c r="D6" s="155">
        <f>1/$A$1*'[1]4701-5Imp'!$C$266</f>
        <v>6.7210000000000013E-4</v>
      </c>
      <c r="E6" s="155">
        <f>1/$A$1*'[1]4701-5Imp'!D$266</f>
        <v>1.15391E-2</v>
      </c>
      <c r="F6" s="155">
        <f>1/$A$1*'[1]4701-5Imp'!E$266</f>
        <v>2.124425E-4</v>
      </c>
      <c r="G6" s="155">
        <f>1/$A$1*'[1]4701-5Imp'!F$266</f>
        <v>1.6248E-3</v>
      </c>
      <c r="H6" s="155">
        <f>1/$A$1*'[1]4701-5Imp'!G$266</f>
        <v>2.2568000000000002E-3</v>
      </c>
      <c r="I6" s="155">
        <f>1/$A$1*'[1]4701-5Imp'!H$266</f>
        <v>1.7765000000000003E-3</v>
      </c>
      <c r="J6" s="155">
        <f>1/$A$1*'[1]4701-5Imp'!I$266</f>
        <v>2.0560000000000001E-3</v>
      </c>
      <c r="K6" s="155">
        <f>1/$A$1*'[1]4701-5Imp'!J$266</f>
        <v>1.5979E-3</v>
      </c>
      <c r="L6" s="155">
        <f>1/$A$1*'[1]4701-5Imp'!K$266</f>
        <v>2.7970999999999998E-3</v>
      </c>
      <c r="M6" s="155">
        <f>1/$A$1*'[1]4701-5Imp'!L$266</f>
        <v>1.7600999999999997E-3</v>
      </c>
      <c r="N6" s="155">
        <f>1/$A$1*'[1]4701-5Imp'!M$266</f>
        <v>1.5846999999999997E-3</v>
      </c>
      <c r="O6" s="155">
        <f>1/$A$1*'[1]4701-5Imp'!N$266</f>
        <v>1.6090999999999998E-3</v>
      </c>
      <c r="P6" s="155">
        <f>1/$A$1*'[1]4701-5Imp'!O$266</f>
        <v>1.4394E-3</v>
      </c>
      <c r="Q6" s="155">
        <f>1/$A$1*'[1]4701-5Imp'!P$266</f>
        <v>1.1620999999999999E-3</v>
      </c>
      <c r="R6" s="155">
        <f>1/$A$1*'[1]4701-5Imp'!Q$266</f>
        <v>9.1429999999999994E-4</v>
      </c>
      <c r="S6" s="155">
        <f>1/$A$1*'[1]4701-5Imp'!R$266</f>
        <v>1.3370999999999999E-3</v>
      </c>
      <c r="T6" s="155">
        <f>1/$A$1*'[1]4701-5Imp'!S$266</f>
        <v>7.9539999999999993E-4</v>
      </c>
      <c r="U6" s="155">
        <f>1/$A$1*'[1]4701-5Imp'!T$266</f>
        <v>9.5509999999999996E-4</v>
      </c>
      <c r="V6" s="155">
        <f>1/$A$1*'[1]4701-5Imp'!U$266</f>
        <v>6.7049999999999998E-4</v>
      </c>
      <c r="W6" s="155">
        <f>1/$A$1*'[1]4701-5Imp'!V$266</f>
        <v>0</v>
      </c>
      <c r="X6" s="155">
        <f>1/$A$1*'[1]4701-5Imp'!W$266</f>
        <v>0</v>
      </c>
      <c r="Y6" s="155">
        <f>1/$A$1*'[1]4701-5Imp'!X$266</f>
        <v>0</v>
      </c>
      <c r="Z6" s="155">
        <f>1/$A$1*'[1]4701-5Imp'!Y$266</f>
        <v>0</v>
      </c>
      <c r="AA6" s="155">
        <f>1/$A$1*'[1]4701-5Imp'!Z$266</f>
        <v>0</v>
      </c>
      <c r="AB6" s="155">
        <f>1/$A$1*'[1]4701-5Imp'!AA$266</f>
        <v>0</v>
      </c>
      <c r="AC6" s="4"/>
      <c r="AD6" s="156">
        <f>1/1000*'[1]4701-5Imp'!AB$266</f>
        <v>3.0106311015119999E-3</v>
      </c>
      <c r="AE6" s="155">
        <f>1/1000*'[1]4701-5Imp'!AC$266</f>
        <v>2.66646988E-4</v>
      </c>
      <c r="AF6" s="155">
        <f>1/1000*'[1]4701-5Imp'!AD$266</f>
        <v>6.2410971120000006E-3</v>
      </c>
      <c r="AG6" s="155">
        <f>1/1000*'[1]4701-5Imp'!AE$266</f>
        <v>9.8259425599999994E-5</v>
      </c>
      <c r="AH6" s="155">
        <f>1/1000*'[1]4701-5Imp'!AF$266</f>
        <v>9.5838763299999996E-4</v>
      </c>
      <c r="AI6" s="155">
        <f>1/1000*'[1]4701-5Imp'!AG$266</f>
        <v>1.2934745966999999E-3</v>
      </c>
      <c r="AJ6" s="155">
        <f>1/1000*'[1]4701-5Imp'!AH$266</f>
        <v>1.0750384419999999E-3</v>
      </c>
      <c r="AK6" s="155">
        <f>1/1000*'[1]4701-5Imp'!AI$266</f>
        <v>1.499513388E-3</v>
      </c>
      <c r="AL6" s="155">
        <f>1/1000*'[1]4701-5Imp'!AJ$266</f>
        <v>8.8968986160000004E-4</v>
      </c>
      <c r="AM6" s="155">
        <f>1/1000*'[1]4701-5Imp'!AK$266</f>
        <v>1.8347310784000001E-3</v>
      </c>
      <c r="AN6" s="155">
        <f>1/1000*'[1]4701-5Imp'!AL$266</f>
        <v>2.2641206076000004E-3</v>
      </c>
      <c r="AO6" s="155">
        <f>1/1000*'[1]4701-5Imp'!AM$266</f>
        <v>3.3105170399999992E-3</v>
      </c>
      <c r="AP6" s="155">
        <f>1/1000*'[1]4701-5Imp'!AN$266</f>
        <v>1.9830258447999997E-3</v>
      </c>
      <c r="AQ6" s="155">
        <f>1/1000*'[1]4701-5Imp'!AO$266</f>
        <v>1.4989494402E-3</v>
      </c>
      <c r="AR6" s="155">
        <f>1/1000*'[1]4701-5Imp'!AP$266</f>
        <v>1.1851747775000001E-3</v>
      </c>
      <c r="AS6" s="155">
        <f>1/1000*'[1]4701-5Imp'!AQ$266</f>
        <v>9.2888560449999992E-4</v>
      </c>
      <c r="AT6" s="155">
        <f>1/1000*'[1]4701-5Imp'!AR$266</f>
        <v>1.3014332473999999E-3</v>
      </c>
      <c r="AU6" s="155">
        <f>1/1000*'[1]4701-5Imp'!AS$266</f>
        <v>8.1351843429999999E-4</v>
      </c>
      <c r="AV6" s="155">
        <f>1/1000*'[1]4701-5Imp'!AT$266</f>
        <v>9.5296897700000011E-4</v>
      </c>
      <c r="AW6" s="155">
        <f>1/1000*'[1]4701-5Imp'!AU$266</f>
        <v>6.9534074041666658E-4</v>
      </c>
      <c r="AX6" s="155">
        <f>1/1000*'[1]4701-5Imp'!AV$266</f>
        <v>0</v>
      </c>
      <c r="AY6" s="155">
        <f>1/1000*'[1]4701-5Imp'!AW$266</f>
        <v>0</v>
      </c>
      <c r="AZ6" s="155">
        <f>1/1000*'[1]4701-5Imp'!AX$266</f>
        <v>0</v>
      </c>
      <c r="BA6" s="155">
        <f>1/1000*'[1]4701-5Imp'!AY$266</f>
        <v>0</v>
      </c>
      <c r="BB6" s="155">
        <f>1/1000*'[1]4701-5Imp'!AZ$266</f>
        <v>0</v>
      </c>
      <c r="BC6" s="155">
        <f>1/1000*'[1]4701-5Imp'!BA$266</f>
        <v>0</v>
      </c>
      <c r="BD6" s="386"/>
    </row>
    <row r="7" spans="1:56" ht="17.149999999999999" customHeight="1">
      <c r="B7" s="14" t="s">
        <v>98</v>
      </c>
      <c r="C7" s="26">
        <f>1/$A$1*'[1]4701-5Imp'!$B$268</f>
        <v>0.17674139999999999</v>
      </c>
      <c r="D7" s="28">
        <f>1/$A$1*'[1]4701-5Imp'!$C$268</f>
        <v>0.19552800000000001</v>
      </c>
      <c r="E7" s="28">
        <f>1/$A$1*'[1]4701-5Imp'!D$268</f>
        <v>0.18878390000000003</v>
      </c>
      <c r="F7" s="28">
        <f>1/$A$1*'[1]4701-5Imp'!E$268</f>
        <v>0.19006700000000001</v>
      </c>
      <c r="G7" s="28">
        <f>1/$A$1*'[1]4701-5Imp'!F$268</f>
        <v>0.19968240000000001</v>
      </c>
      <c r="H7" s="28">
        <f>1/$A$1*'[1]4701-5Imp'!G$268</f>
        <v>0.19923810000000003</v>
      </c>
      <c r="I7" s="28">
        <f>1/$A$1*'[1]4701-5Imp'!H$268</f>
        <v>0.2001356</v>
      </c>
      <c r="J7" s="28">
        <f>1/$A$1*'[1]4701-5Imp'!I$268</f>
        <v>0.18697660000000002</v>
      </c>
      <c r="K7" s="28">
        <f>1/$A$1*'[1]4701-5Imp'!J$268</f>
        <v>0.19203809999999999</v>
      </c>
      <c r="L7" s="28">
        <f>1/$A$1*'[1]4701-5Imp'!K$268</f>
        <v>0.17134659999999996</v>
      </c>
      <c r="M7" s="28">
        <f>1/$A$1*'[1]4701-5Imp'!L$268</f>
        <v>0.16311879999999998</v>
      </c>
      <c r="N7" s="28">
        <f>1/$A$1*'[1]4701-5Imp'!M$268</f>
        <v>0.15257519999999999</v>
      </c>
      <c r="O7" s="28">
        <f>1/$A$1*'[1]4701-5Imp'!N$268</f>
        <v>0.15253148599999999</v>
      </c>
      <c r="P7" s="28">
        <f>1/$A$1*'[1]4701-5Imp'!O$268</f>
        <v>0.15000405380952378</v>
      </c>
      <c r="Q7" s="28">
        <f>1/$A$1*'[1]4701-5Imp'!P$268</f>
        <v>0.15126300249999997</v>
      </c>
      <c r="R7" s="28">
        <f>1/$A$1*'[1]4701-5Imp'!Q$268</f>
        <v>0.14739566199999998</v>
      </c>
      <c r="S7" s="28">
        <f>1/$A$1*'[1]4701-5Imp'!R$268</f>
        <v>0.15081015222222222</v>
      </c>
      <c r="T7" s="28">
        <f>1/$A$1*'[1]4701-5Imp'!S$268</f>
        <v>0.15241259999999998</v>
      </c>
      <c r="U7" s="28">
        <f>1/$A$1*'[1]4701-5Imp'!T$268</f>
        <v>0.141872357</v>
      </c>
      <c r="V7" s="28">
        <f>1/$A$1*'[1]4701-5Imp'!U$268</f>
        <v>0.138275764</v>
      </c>
      <c r="W7" s="28">
        <f>1/$A$1*'[1]4701-5Imp'!V$268</f>
        <v>0</v>
      </c>
      <c r="X7" s="28">
        <f>1/$A$1*'[1]4701-5Imp'!W$268</f>
        <v>0</v>
      </c>
      <c r="Y7" s="28">
        <f>1/$A$1*'[1]4701-5Imp'!X$268</f>
        <v>0</v>
      </c>
      <c r="Z7" s="28">
        <f>1/$A$1*'[1]4701-5Imp'!Y$268</f>
        <v>0</v>
      </c>
      <c r="AA7" s="28">
        <f>1/$A$1*'[1]4701-5Imp'!Z$268</f>
        <v>0</v>
      </c>
      <c r="AB7" s="28">
        <f>1/$A$1*'[1]4701-5Imp'!AA$268</f>
        <v>0</v>
      </c>
      <c r="AC7" s="4"/>
      <c r="AD7" s="26">
        <f>1/1000*'[1]4701-5Imp'!AB$268</f>
        <v>0.11663594624151</v>
      </c>
      <c r="AE7" s="28">
        <f>1/1000*'[1]4701-5Imp'!AC$268</f>
        <v>0.1097607702832</v>
      </c>
      <c r="AF7" s="28">
        <f>1/1000*'[1]4701-5Imp'!AD$268</f>
        <v>9.2630900352000001E-2</v>
      </c>
      <c r="AG7" s="28">
        <f>1/1000*'[1]4701-5Imp'!AE$268</f>
        <v>0.10032689495359999</v>
      </c>
      <c r="AH7" s="28">
        <f>1/1000*'[1]4701-5Imp'!AF$268</f>
        <v>0.11434948176049999</v>
      </c>
      <c r="AI7" s="28">
        <f>1/1000*'[1]4701-5Imp'!AG$268</f>
        <v>0.11640144713339999</v>
      </c>
      <c r="AJ7" s="28">
        <f>1/1000*'[1]4701-5Imp'!AH$268</f>
        <v>0.12725464062960001</v>
      </c>
      <c r="AK7" s="28">
        <f>1/1000*'[1]4701-5Imp'!AI$268</f>
        <v>0.13253832222299999</v>
      </c>
      <c r="AL7" s="28">
        <f>1/1000*'[1]4701-5Imp'!AJ$268</f>
        <v>0.15445954632520001</v>
      </c>
      <c r="AM7" s="28">
        <f>1/1000*'[1]4701-5Imp'!AK$268</f>
        <v>0.1157884028268</v>
      </c>
      <c r="AN7" s="28">
        <f>1/1000*'[1]4701-5Imp'!AL$268</f>
        <v>0.13616954461710001</v>
      </c>
      <c r="AO7" s="28">
        <f>1/1000*'[1]4701-5Imp'!AM$268</f>
        <v>0.131653387536</v>
      </c>
      <c r="AP7" s="28">
        <f>1/1000*'[1]4701-5Imp'!AN$268</f>
        <v>0.1162712406768</v>
      </c>
      <c r="AQ7" s="28">
        <f>1/1000*'[1]4701-5Imp'!AO$268</f>
        <v>0.1130411013462</v>
      </c>
      <c r="AR7" s="28">
        <f>1/1000*'[1]4701-5Imp'!AP$268</f>
        <v>0.118647625581</v>
      </c>
      <c r="AS7" s="28">
        <f>1/1000*'[1]4701-5Imp'!AQ$268</f>
        <v>0.1129737291095</v>
      </c>
      <c r="AT7" s="28">
        <f>1/1000*'[1]4701-5Imp'!AR$268</f>
        <v>0.10900659880749998</v>
      </c>
      <c r="AU7" s="28">
        <f>1/1000*'[1]4701-5Imp'!AS$268</f>
        <v>0.1143706303025</v>
      </c>
      <c r="AV7" s="28">
        <f>1/1000*'[1]4701-5Imp'!AT$268</f>
        <v>0.11611046850400002</v>
      </c>
      <c r="AW7" s="28">
        <f>1/1000*'[1]4701-5Imp'!AU$268</f>
        <v>0.11138060482208333</v>
      </c>
      <c r="AX7" s="28">
        <f>1/1000*'[1]4701-5Imp'!AV$268</f>
        <v>0</v>
      </c>
      <c r="AY7" s="28">
        <f>1/1000*'[1]4701-5Imp'!AW$268</f>
        <v>0</v>
      </c>
      <c r="AZ7" s="28">
        <f>1/1000*'[1]4701-5Imp'!AX$268</f>
        <v>0</v>
      </c>
      <c r="BA7" s="28">
        <f>1/1000*'[1]4701-5Imp'!AY$268</f>
        <v>0</v>
      </c>
      <c r="BB7" s="28">
        <f>1/1000*'[1]4701-5Imp'!AZ$268</f>
        <v>0</v>
      </c>
      <c r="BC7" s="28">
        <f>1/1000*'[1]4701-5Imp'!BA$268</f>
        <v>0</v>
      </c>
      <c r="BD7" s="386"/>
    </row>
    <row r="8" spans="1:56">
      <c r="B8" s="5" t="s">
        <v>99</v>
      </c>
      <c r="C8" s="45">
        <f>1/$A$1*'[1]4701-5Imp'!$B$39</f>
        <v>8.248380000000001E-2</v>
      </c>
      <c r="D8" s="10">
        <f>1/$A$1*'[1]4701-5Imp'!$C$39</f>
        <v>8.9994699999999997E-2</v>
      </c>
      <c r="E8" s="10">
        <f>1/$A$1*'[1]4701-5Imp'!D$39</f>
        <v>8.0820900000000001E-2</v>
      </c>
      <c r="F8" s="10">
        <f>1/$A$1*'[1]4701-5Imp'!E$39</f>
        <v>7.1199499999999999E-2</v>
      </c>
      <c r="G8" s="10">
        <f>1/$A$1*'[1]4701-5Imp'!F$39</f>
        <v>7.3341500000000004E-2</v>
      </c>
      <c r="H8" s="10">
        <f>1/$A$1*'[1]4701-5Imp'!G$39</f>
        <v>7.5587000000000001E-2</v>
      </c>
      <c r="I8" s="10">
        <f>1/$A$1*'[1]4701-5Imp'!H$39</f>
        <v>7.3962E-2</v>
      </c>
      <c r="J8" s="10">
        <f>1/$A$1*'[1]4701-5Imp'!I$39</f>
        <v>6.5243100000000012E-2</v>
      </c>
      <c r="K8" s="10">
        <f>1/$A$1*'[1]4701-5Imp'!J$39</f>
        <v>7.3209099999999999E-2</v>
      </c>
      <c r="L8" s="10">
        <f>1/$A$1*'[1]4701-5Imp'!K$39</f>
        <v>5.3856399999999992E-2</v>
      </c>
      <c r="M8" s="10">
        <f>1/$A$1*'[1]4701-5Imp'!L$39</f>
        <v>4.4039799999999997E-2</v>
      </c>
      <c r="N8" s="10">
        <f>1/$A$1*'[1]4701-5Imp'!M$39</f>
        <v>4.3743299999999992E-2</v>
      </c>
      <c r="O8" s="10">
        <f>1/$A$1*'[1]4701-5Imp'!N$39</f>
        <v>4.8166999999999995E-2</v>
      </c>
      <c r="P8" s="10">
        <f>1/$A$1*'[1]4701-5Imp'!O$39</f>
        <v>4.6566999999999997E-2</v>
      </c>
      <c r="Q8" s="10">
        <f>1/$A$1*'[1]4701-5Imp'!P$39</f>
        <v>4.6055099999999995E-2</v>
      </c>
      <c r="R8" s="10">
        <f>1/$A$1*'[1]4701-5Imp'!Q$39</f>
        <v>4.2903599999999993E-2</v>
      </c>
      <c r="S8" s="10">
        <f>1/$A$1*'[1]4701-5Imp'!R$39</f>
        <v>4.1617899999999992E-2</v>
      </c>
      <c r="T8" s="10">
        <f>1/$A$1*'[1]4701-5Imp'!S$39</f>
        <v>4.1344199999999998E-2</v>
      </c>
      <c r="U8" s="10">
        <f>1/$A$1*'[1]4701-5Imp'!T$39</f>
        <v>4.7148499999999996E-2</v>
      </c>
      <c r="V8" s="10">
        <f>1/$A$1*'[1]4701-5Imp'!U$39</f>
        <v>3.3412999999999998E-2</v>
      </c>
      <c r="W8" s="10">
        <f>1/$A$1*'[1]4701-5Imp'!V$39</f>
        <v>0</v>
      </c>
      <c r="X8" s="10">
        <f>1/$A$1*'[1]4701-5Imp'!W$39</f>
        <v>0</v>
      </c>
      <c r="Y8" s="10">
        <f>1/$A$1*'[1]4701-5Imp'!X$39</f>
        <v>0</v>
      </c>
      <c r="Z8" s="10">
        <f>1/$A$1*'[1]4701-5Imp'!Y$39</f>
        <v>0</v>
      </c>
      <c r="AA8" s="10">
        <f>1/$A$1*'[1]4701-5Imp'!Z$39</f>
        <v>0</v>
      </c>
      <c r="AB8" s="10">
        <f>1/$A$1*'[1]4701-5Imp'!AA$39</f>
        <v>0</v>
      </c>
      <c r="AC8" s="4"/>
      <c r="AD8" s="45">
        <f>1/1000*'[1]4701-5Imp'!AB$39</f>
        <v>4.9549131263910001E-2</v>
      </c>
      <c r="AE8" s="10">
        <f>1/1000*'[1]4701-5Imp'!AC$39</f>
        <v>4.6661645748399996E-2</v>
      </c>
      <c r="AF8" s="10">
        <f>1/1000*'[1]4701-5Imp'!AD$39</f>
        <v>3.5456139115199993E-2</v>
      </c>
      <c r="AG8" s="10">
        <f>1/1000*'[1]4701-5Imp'!AE$39</f>
        <v>3.3927672105599993E-2</v>
      </c>
      <c r="AH8" s="10">
        <f>1/1000*'[1]4701-5Imp'!AF$39</f>
        <v>3.6992707806599995E-2</v>
      </c>
      <c r="AI8" s="10">
        <f>1/1000*'[1]4701-5Imp'!AG$39</f>
        <v>3.7602335284799997E-2</v>
      </c>
      <c r="AJ8" s="10">
        <f>1/1000*'[1]4701-5Imp'!AH$39</f>
        <v>3.9348533963600003E-2</v>
      </c>
      <c r="AK8" s="10">
        <f>1/1000*'[1]4701-5Imp'!AI$39</f>
        <v>3.9272217477E-2</v>
      </c>
      <c r="AL8" s="10">
        <f>1/1000*'[1]4701-5Imp'!AJ$39</f>
        <v>5.06130916476E-2</v>
      </c>
      <c r="AM8" s="10">
        <f>1/1000*'[1]4701-5Imp'!AK$39</f>
        <v>2.7823602906E-2</v>
      </c>
      <c r="AN8" s="10">
        <f>1/1000*'[1]4701-5Imp'!AL$39</f>
        <v>3.1401784312200004E-2</v>
      </c>
      <c r="AO8" s="10">
        <f>1/1000*'[1]4701-5Imp'!AM$39</f>
        <v>3.0243622079999997E-2</v>
      </c>
      <c r="AP8" s="10">
        <f>1/1000*'[1]4701-5Imp'!AN$39</f>
        <v>2.8207791708799997E-2</v>
      </c>
      <c r="AQ8" s="10">
        <f>1/1000*'[1]4701-5Imp'!AO$39</f>
        <v>2.8805524799399997E-2</v>
      </c>
      <c r="AR8" s="10">
        <f>1/1000*'[1]4701-5Imp'!AP$39</f>
        <v>2.7721034984499997E-2</v>
      </c>
      <c r="AS8" s="10">
        <f>1/1000*'[1]4701-5Imp'!AQ$39</f>
        <v>2.4066265464500001E-2</v>
      </c>
      <c r="AT8" s="10">
        <f>1/1000*'[1]4701-5Imp'!AR$39</f>
        <v>2.2245501021100001E-2</v>
      </c>
      <c r="AU8" s="10">
        <f>1/1000*'[1]4701-5Imp'!AS$39</f>
        <v>2.5972014253899996E-2</v>
      </c>
      <c r="AV8" s="10">
        <f>1/1000*'[1]4701-5Imp'!AT$39</f>
        <v>3.614800076E-2</v>
      </c>
      <c r="AW8" s="10">
        <f>1/1000*'[1]4701-5Imp'!AU$39</f>
        <v>2.266795856125E-2</v>
      </c>
      <c r="AX8" s="10">
        <f>1/1000*'[1]4701-5Imp'!AV$39</f>
        <v>0</v>
      </c>
      <c r="AY8" s="10">
        <f>1/1000*'[1]4701-5Imp'!AW$39</f>
        <v>0</v>
      </c>
      <c r="AZ8" s="10">
        <f>1/1000*'[1]4701-5Imp'!AX$39</f>
        <v>0</v>
      </c>
      <c r="BA8" s="10">
        <f>1/1000*'[1]4701-5Imp'!AY$39</f>
        <v>0</v>
      </c>
      <c r="BB8" s="10">
        <f>1/1000*'[1]4701-5Imp'!AZ$39</f>
        <v>0</v>
      </c>
      <c r="BC8" s="10">
        <f>1/1000*'[1]4701-5Imp'!BA$39</f>
        <v>0</v>
      </c>
      <c r="BD8" s="386"/>
    </row>
    <row r="9" spans="1:56">
      <c r="B9" s="5" t="s">
        <v>30</v>
      </c>
      <c r="C9" s="45">
        <f>1/$A$1*'[1]4701-5Imp'!$B$147</f>
        <v>0</v>
      </c>
      <c r="D9" s="10">
        <f>1/$A$1*'[1]4701-5Imp'!$C$147</f>
        <v>0</v>
      </c>
      <c r="E9" s="10">
        <f>1/$A$1*'[1]4701-5Imp'!D$147</f>
        <v>0</v>
      </c>
      <c r="F9" s="10">
        <f>1/$A$1*'[1]4701-5Imp'!E$147</f>
        <v>0</v>
      </c>
      <c r="G9" s="10">
        <f>1/$A$1*'[1]4701-5Imp'!F$147</f>
        <v>0</v>
      </c>
      <c r="H9" s="10">
        <f>1/$A$1*'[1]4701-5Imp'!G$147</f>
        <v>0</v>
      </c>
      <c r="I9" s="10">
        <f>1/$A$1*'[1]4701-5Imp'!H$147</f>
        <v>0</v>
      </c>
      <c r="J9" s="10">
        <f>1/$A$1*'[1]4701-5Imp'!I$147</f>
        <v>0</v>
      </c>
      <c r="K9" s="10">
        <f>1/$A$1*'[1]4701-5Imp'!J$147</f>
        <v>0</v>
      </c>
      <c r="L9" s="10">
        <f>1/$A$1*'[1]4701-5Imp'!K$147</f>
        <v>0</v>
      </c>
      <c r="M9" s="10">
        <f>1/$A$1*'[1]4701-5Imp'!L$147</f>
        <v>0</v>
      </c>
      <c r="N9" s="10">
        <f>1/$A$1*'[1]4701-5Imp'!M$147</f>
        <v>0</v>
      </c>
      <c r="O9" s="10">
        <f>1/$A$1*'[1]4701-5Imp'!N$147</f>
        <v>0</v>
      </c>
      <c r="P9" s="10">
        <f>1/$A$1*'[1]4701-5Imp'!O$147</f>
        <v>0</v>
      </c>
      <c r="Q9" s="10">
        <f>1/$A$1*'[1]4701-5Imp'!P$147</f>
        <v>0</v>
      </c>
      <c r="R9" s="10">
        <f>1/$A$1*'[1]4701-5Imp'!Q$147</f>
        <v>6.1999999999999999E-8</v>
      </c>
      <c r="S9" s="10">
        <f>1/$A$1*'[1]4701-5Imp'!R$147</f>
        <v>0</v>
      </c>
      <c r="T9" s="10">
        <f>1/$A$1*'[1]4701-5Imp'!S$147</f>
        <v>0</v>
      </c>
      <c r="U9" s="10">
        <f>1/$A$1*'[1]4701-5Imp'!T$147</f>
        <v>0</v>
      </c>
      <c r="V9" s="10">
        <f>1/$A$1*'[1]4701-5Imp'!U$147</f>
        <v>0</v>
      </c>
      <c r="W9" s="10">
        <f>1/$A$1*'[1]4701-5Imp'!V$147</f>
        <v>0</v>
      </c>
      <c r="X9" s="10">
        <f>1/$A$1*'[1]4701-5Imp'!W$147</f>
        <v>0</v>
      </c>
      <c r="Y9" s="10">
        <f>1/$A$1*'[1]4701-5Imp'!X$147</f>
        <v>0</v>
      </c>
      <c r="Z9" s="10">
        <f>1/$A$1*'[1]4701-5Imp'!Y$147</f>
        <v>0</v>
      </c>
      <c r="AA9" s="10">
        <f>1/$A$1*'[1]4701-5Imp'!Z$147</f>
        <v>0</v>
      </c>
      <c r="AB9" s="10">
        <f>1/$A$1*'[1]4701-5Imp'!AA$147</f>
        <v>0</v>
      </c>
      <c r="AC9" s="4"/>
      <c r="AD9" s="45">
        <f>1/1000*'[1]4701-5Imp'!AB$147</f>
        <v>0</v>
      </c>
      <c r="AE9" s="10">
        <f>1/1000*'[1]4701-5Imp'!AC$147</f>
        <v>0</v>
      </c>
      <c r="AF9" s="10">
        <f>1/1000*'[1]4701-5Imp'!AD$147</f>
        <v>0</v>
      </c>
      <c r="AG9" s="10">
        <f>1/1000*'[1]4701-5Imp'!AE$147</f>
        <v>0</v>
      </c>
      <c r="AH9" s="10">
        <f>1/1000*'[1]4701-5Imp'!AF$147</f>
        <v>0</v>
      </c>
      <c r="AI9" s="10">
        <f>1/1000*'[1]4701-5Imp'!AG$147</f>
        <v>0</v>
      </c>
      <c r="AJ9" s="10">
        <f>1/1000*'[1]4701-5Imp'!AH$147</f>
        <v>0</v>
      </c>
      <c r="AK9" s="10">
        <f>1/1000*'[1]4701-5Imp'!AI$147</f>
        <v>0</v>
      </c>
      <c r="AL9" s="10">
        <f>1/1000*'[1]4701-5Imp'!AJ$147</f>
        <v>0</v>
      </c>
      <c r="AM9" s="10">
        <f>1/1000*'[1]4701-5Imp'!AK$147</f>
        <v>0</v>
      </c>
      <c r="AN9" s="10">
        <f>1/1000*'[1]4701-5Imp'!AL$147</f>
        <v>0</v>
      </c>
      <c r="AO9" s="10">
        <f>1/1000*'[1]4701-5Imp'!AM$147</f>
        <v>0</v>
      </c>
      <c r="AP9" s="10">
        <f>1/1000*'[1]4701-5Imp'!AN$147</f>
        <v>0</v>
      </c>
      <c r="AQ9" s="10">
        <f>1/1000*'[1]4701-5Imp'!AO$147</f>
        <v>0</v>
      </c>
      <c r="AR9" s="10">
        <f>1/1000*'[1]4701-5Imp'!AP$147</f>
        <v>0</v>
      </c>
      <c r="AS9" s="10">
        <f>1/1000*'[1]4701-5Imp'!AQ$147</f>
        <v>6.8788999999999995E-8</v>
      </c>
      <c r="AT9" s="10">
        <f>1/1000*'[1]4701-5Imp'!AR$147</f>
        <v>0</v>
      </c>
      <c r="AU9" s="10">
        <f>1/1000*'[1]4701-5Imp'!AS$147</f>
        <v>0</v>
      </c>
      <c r="AV9" s="10">
        <f>1/1000*'[1]4701-5Imp'!AT$147</f>
        <v>0</v>
      </c>
      <c r="AW9" s="10">
        <f>1/1000*'[1]4701-5Imp'!AU$147</f>
        <v>0</v>
      </c>
      <c r="AX9" s="10">
        <f>1/1000*'[1]4701-5Imp'!AV$147</f>
        <v>0</v>
      </c>
      <c r="AY9" s="10">
        <f>1/1000*'[1]4701-5Imp'!AW$147</f>
        <v>0</v>
      </c>
      <c r="AZ9" s="10">
        <f>1/1000*'[1]4701-5Imp'!AX$147</f>
        <v>0</v>
      </c>
      <c r="BA9" s="10">
        <f>1/1000*'[1]4701-5Imp'!AY$147</f>
        <v>0</v>
      </c>
      <c r="BB9" s="10">
        <f>1/1000*'[1]4701-5Imp'!AZ$147</f>
        <v>0</v>
      </c>
      <c r="BC9" s="10">
        <f>1/1000*'[1]4701-5Imp'!BA$147</f>
        <v>0</v>
      </c>
      <c r="BD9" s="386"/>
    </row>
    <row r="10" spans="1:56">
      <c r="B10" s="5" t="s">
        <v>100</v>
      </c>
      <c r="C10" s="45">
        <f>1/$A$1*'[1]4701-5Imp'!$B$247</f>
        <v>9.4257599999999997E-2</v>
      </c>
      <c r="D10" s="10">
        <f>1/$A$1*'[1]4701-5Imp'!$C$247</f>
        <v>0.1055333</v>
      </c>
      <c r="E10" s="10">
        <f>1/$A$1*'[1]4701-5Imp'!D$247</f>
        <v>0.107963</v>
      </c>
      <c r="F10" s="10">
        <f>1/$A$1*'[1]4701-5Imp'!E$247</f>
        <v>0.1188675</v>
      </c>
      <c r="G10" s="10">
        <f>1/$A$1*'[1]4701-5Imp'!F$247</f>
        <v>0.12634090000000001</v>
      </c>
      <c r="H10" s="10">
        <f>1/$A$1*'[1]4701-5Imp'!G$247</f>
        <v>0.12365110000000001</v>
      </c>
      <c r="I10" s="10">
        <f>1/$A$1*'[1]4701-5Imp'!H$247</f>
        <v>0.1261736</v>
      </c>
      <c r="J10" s="10">
        <f>1/$A$1*'[1]4701-5Imp'!I$247</f>
        <v>0.12173350000000001</v>
      </c>
      <c r="K10" s="10">
        <f>1/$A$1*'[1]4701-5Imp'!J$247</f>
        <v>0.11882899999999999</v>
      </c>
      <c r="L10" s="10">
        <f>1/$A$1*'[1]4701-5Imp'!K$247</f>
        <v>0.11749019999999999</v>
      </c>
      <c r="M10" s="10">
        <f>1/$A$1*'[1]4701-5Imp'!L$247</f>
        <v>0.11907899999999998</v>
      </c>
      <c r="N10" s="10">
        <f>1/$A$1*'[1]4701-5Imp'!M$247</f>
        <v>0.10883189999999998</v>
      </c>
      <c r="O10" s="10">
        <f>1/$A$1*'[1]4701-5Imp'!N$247</f>
        <v>0.10436448599999999</v>
      </c>
      <c r="P10" s="10">
        <f>1/$A$1*'[1]4701-5Imp'!O$247</f>
        <v>0.1034370538095238</v>
      </c>
      <c r="Q10" s="10">
        <f>1/$A$1*'[1]4701-5Imp'!P$247</f>
        <v>0.10520790249999999</v>
      </c>
      <c r="R10" s="10">
        <f>1/$A$1*'[1]4701-5Imp'!Q$247</f>
        <v>0.10449199999999999</v>
      </c>
      <c r="S10" s="10">
        <f>1/$A$1*'[1]4701-5Imp'!R$247</f>
        <v>0.1091922522222222</v>
      </c>
      <c r="T10" s="10">
        <f>1/$A$1*'[1]4701-5Imp'!S$247</f>
        <v>0.11106839999999998</v>
      </c>
      <c r="U10" s="10">
        <f>1/$A$1*'[1]4701-5Imp'!T$247</f>
        <v>9.4723856999999995E-2</v>
      </c>
      <c r="V10" s="10">
        <f>1/$A$1*'[1]4701-5Imp'!U$247</f>
        <v>0.10486276399999998</v>
      </c>
      <c r="W10" s="10">
        <f>1/$A$1*'[1]4701-5Imp'!V$247</f>
        <v>0</v>
      </c>
      <c r="X10" s="10">
        <f>1/$A$1*'[1]4701-5Imp'!W$247</f>
        <v>0</v>
      </c>
      <c r="Y10" s="10">
        <f>1/$A$1*'[1]4701-5Imp'!X$247</f>
        <v>0</v>
      </c>
      <c r="Z10" s="10">
        <f>1/$A$1*'[1]4701-5Imp'!Y$247</f>
        <v>0</v>
      </c>
      <c r="AA10" s="10">
        <f>1/$A$1*'[1]4701-5Imp'!Z$247</f>
        <v>0</v>
      </c>
      <c r="AB10" s="10">
        <f>1/$A$1*'[1]4701-5Imp'!AA$247</f>
        <v>0</v>
      </c>
      <c r="AC10" s="4"/>
      <c r="AD10" s="45">
        <f>1/1000*'[1]4701-5Imp'!AB$247</f>
        <v>6.7086814977599996E-2</v>
      </c>
      <c r="AE10" s="10">
        <f>1/1000*'[1]4701-5Imp'!AC$247</f>
        <v>6.3099124534800002E-2</v>
      </c>
      <c r="AF10" s="10">
        <f>1/1000*'[1]4701-5Imp'!AD$247</f>
        <v>5.7174761236799994E-2</v>
      </c>
      <c r="AG10" s="10">
        <f>1/1000*'[1]4701-5Imp'!AE$247</f>
        <v>6.6399222847999997E-2</v>
      </c>
      <c r="AH10" s="10">
        <f>1/1000*'[1]4701-5Imp'!AF$247</f>
        <v>7.735677395389999E-2</v>
      </c>
      <c r="AI10" s="10">
        <f>1/1000*'[1]4701-5Imp'!AG$247</f>
        <v>7.8799111848599987E-2</v>
      </c>
      <c r="AJ10" s="10">
        <f>1/1000*'[1]4701-5Imp'!AH$247</f>
        <v>8.7906106666000003E-2</v>
      </c>
      <c r="AK10" s="10">
        <f>1/1000*'[1]4701-5Imp'!AI$247</f>
        <v>9.3266104746E-2</v>
      </c>
      <c r="AL10" s="10">
        <f>1/1000*'[1]4701-5Imp'!AJ$247</f>
        <v>0.10384645467759999</v>
      </c>
      <c r="AM10" s="10">
        <f>1/1000*'[1]4701-5Imp'!AK$247</f>
        <v>8.7964799920800002E-2</v>
      </c>
      <c r="AN10" s="10">
        <f>1/1000*'[1]4701-5Imp'!AL$247</f>
        <v>0.10476776030490001</v>
      </c>
      <c r="AO10" s="10">
        <f>1/1000*'[1]4701-5Imp'!AM$247</f>
        <v>0.101409765456</v>
      </c>
      <c r="AP10" s="10">
        <f>1/1000*'[1]4701-5Imp'!AN$247</f>
        <v>8.8063448968000002E-2</v>
      </c>
      <c r="AQ10" s="10">
        <f>1/1000*'[1]4701-5Imp'!AO$247</f>
        <v>8.4235576546800001E-2</v>
      </c>
      <c r="AR10" s="10">
        <f>1/1000*'[1]4701-5Imp'!AP$247</f>
        <v>9.0926590596500004E-2</v>
      </c>
      <c r="AS10" s="10">
        <f>1/1000*'[1]4701-5Imp'!AQ$247</f>
        <v>8.8907394855999994E-2</v>
      </c>
      <c r="AT10" s="10">
        <f>1/1000*'[1]4701-5Imp'!AR$247</f>
        <v>8.6761097786399982E-2</v>
      </c>
      <c r="AU10" s="10">
        <f>1/1000*'[1]4701-5Imp'!AS$247</f>
        <v>8.8398616048599998E-2</v>
      </c>
      <c r="AV10" s="10">
        <f>1/1000*'[1]4701-5Imp'!AT$247</f>
        <v>7.996246774400001E-2</v>
      </c>
      <c r="AW10" s="10">
        <f>1/1000*'[1]4701-5Imp'!AU$247</f>
        <v>8.8712646260833319E-2</v>
      </c>
      <c r="AX10" s="10">
        <f>1/1000*'[1]4701-5Imp'!AV$247</f>
        <v>0</v>
      </c>
      <c r="AY10" s="10">
        <f>1/1000*'[1]4701-5Imp'!AW$247</f>
        <v>0</v>
      </c>
      <c r="AZ10" s="10">
        <f>1/1000*'[1]4701-5Imp'!AX$247</f>
        <v>0</v>
      </c>
      <c r="BA10" s="10">
        <f>1/1000*'[1]4701-5Imp'!AY$247</f>
        <v>0</v>
      </c>
      <c r="BB10" s="10">
        <f>1/1000*'[1]4701-5Imp'!AZ$247</f>
        <v>0</v>
      </c>
      <c r="BC10" s="10">
        <f>1/1000*'[1]4701-5Imp'!BA$247</f>
        <v>0</v>
      </c>
      <c r="BD10" s="386"/>
    </row>
    <row r="11" spans="1:56" ht="17.149999999999999" customHeight="1">
      <c r="B11" s="9" t="s">
        <v>97</v>
      </c>
      <c r="C11" s="49">
        <f>1/$A$1*'[1]4701-5Imp'!$B$269</f>
        <v>9.0060000000000001E-2</v>
      </c>
      <c r="D11" s="23">
        <f>1/$A$1*'[1]4701-5Imp'!$C$269</f>
        <v>0.1072867</v>
      </c>
      <c r="E11" s="23">
        <f>1/$A$1*'[1]4701-5Imp'!D$269</f>
        <v>0.10392849999999999</v>
      </c>
      <c r="F11" s="23">
        <f>1/$A$1*'[1]4701-5Imp'!E$269</f>
        <v>0.12163109999999999</v>
      </c>
      <c r="G11" s="23">
        <f>1/$A$1*'[1]4701-5Imp'!F$269</f>
        <v>0.15571950000000001</v>
      </c>
      <c r="H11" s="23">
        <f>1/$A$1*'[1]4701-5Imp'!G$269</f>
        <v>0.1731085</v>
      </c>
      <c r="I11" s="23">
        <f>1/$A$1*'[1]4701-5Imp'!H$269</f>
        <v>0.16539490000000001</v>
      </c>
      <c r="J11" s="23">
        <f>1/$A$1*'[1]4701-5Imp'!I$269</f>
        <v>0.19834840000000001</v>
      </c>
      <c r="K11" s="23">
        <f>1/$A$1*'[1]4701-5Imp'!J$269</f>
        <v>0.2182955</v>
      </c>
      <c r="L11" s="23">
        <f>1/$A$1*'[1]4701-5Imp'!K$269</f>
        <v>0.14919749999999998</v>
      </c>
      <c r="M11" s="23">
        <f>1/$A$1*'[1]4701-5Imp'!L$269</f>
        <v>0.1410382</v>
      </c>
      <c r="N11" s="23">
        <f>1/$A$1*'[1]4701-5Imp'!M$269</f>
        <v>0.26666389999999995</v>
      </c>
      <c r="O11" s="23">
        <f>1/$A$1*'[1]4701-5Imp'!N$269</f>
        <v>0.27558219999999994</v>
      </c>
      <c r="P11" s="23">
        <f>1/$A$1*'[1]4701-5Imp'!O$269</f>
        <v>0.25216479999999997</v>
      </c>
      <c r="Q11" s="23">
        <f>1/$A$1*'[1]4701-5Imp'!P$269</f>
        <v>0.24943989999999999</v>
      </c>
      <c r="R11" s="23">
        <f>1/$A$1*'[1]4701-5Imp'!Q$269</f>
        <v>0.2945469</v>
      </c>
      <c r="S11" s="23">
        <f>1/$A$1*'[1]4701-5Imp'!R$269</f>
        <v>0.27545919999999996</v>
      </c>
      <c r="T11" s="23">
        <f>1/$A$1*'[1]4701-5Imp'!S$269</f>
        <v>0.26016069999999997</v>
      </c>
      <c r="U11" s="23">
        <f>1/$A$1*'[1]4701-5Imp'!T$269</f>
        <v>0.27575379999999999</v>
      </c>
      <c r="V11" s="23">
        <f>1/$A$1*'[1]4701-5Imp'!U$269</f>
        <v>0.2506507</v>
      </c>
      <c r="W11" s="23">
        <f>1/$A$1*'[1]4701-5Imp'!V$269</f>
        <v>0</v>
      </c>
      <c r="X11" s="23">
        <f>1/$A$1*'[1]4701-5Imp'!W$269</f>
        <v>0</v>
      </c>
      <c r="Y11" s="23">
        <f>1/$A$1*'[1]4701-5Imp'!X$269</f>
        <v>0</v>
      </c>
      <c r="Z11" s="23">
        <f>1/$A$1*'[1]4701-5Imp'!Y$269</f>
        <v>0</v>
      </c>
      <c r="AA11" s="23">
        <f>1/$A$1*'[1]4701-5Imp'!Z$269</f>
        <v>0</v>
      </c>
      <c r="AB11" s="23">
        <f>1/$A$1*'[1]4701-5Imp'!AA$269</f>
        <v>0</v>
      </c>
      <c r="AC11" s="4"/>
      <c r="AD11" s="49">
        <f>1/1000*'[1]4701-5Imp'!AB$269</f>
        <v>5.6687003715801002E-2</v>
      </c>
      <c r="AE11" s="23">
        <f>1/1000*'[1]4701-5Imp'!AC$269</f>
        <v>4.7528169198799999E-2</v>
      </c>
      <c r="AF11" s="23">
        <f>1/1000*'[1]4701-5Imp'!AD$269</f>
        <v>4.3865947132799996E-2</v>
      </c>
      <c r="AG11" s="23">
        <f>1/1000*'[1]4701-5Imp'!AE$269</f>
        <v>5.6413019790399997E-2</v>
      </c>
      <c r="AH11" s="23">
        <f>1/1000*'[1]4701-5Imp'!AF$269</f>
        <v>7.7221416487600003E-2</v>
      </c>
      <c r="AI11" s="23">
        <f>1/1000*'[1]4701-5Imp'!AG$269</f>
        <v>8.6749534142699994E-2</v>
      </c>
      <c r="AJ11" s="23">
        <f>1/1000*'[1]4701-5Imp'!AH$269</f>
        <v>9.3891500386399998E-2</v>
      </c>
      <c r="AK11" s="23">
        <f>1/1000*'[1]4701-5Imp'!AI$269</f>
        <v>0.12687762683950002</v>
      </c>
      <c r="AL11" s="23">
        <f>1/1000*'[1]4701-5Imp'!AJ$269</f>
        <v>0.14964758732639999</v>
      </c>
      <c r="AM11" s="23">
        <f>1/1000*'[1]4701-5Imp'!AK$269</f>
        <v>7.1960545311599983E-2</v>
      </c>
      <c r="AN11" s="23">
        <f>1/1000*'[1]4701-5Imp'!AL$269</f>
        <v>0.1042468291413</v>
      </c>
      <c r="AO11" s="23">
        <f>1/1000*'[1]4701-5Imp'!AM$269</f>
        <v>0.19299645974400001</v>
      </c>
      <c r="AP11" s="23">
        <f>1/1000*'[1]4701-5Imp'!AN$269</f>
        <v>0.17394968484959997</v>
      </c>
      <c r="AQ11" s="23">
        <f>1/1000*'[1]4701-5Imp'!AO$269</f>
        <v>0.16269821848140001</v>
      </c>
      <c r="AR11" s="23">
        <f>1/1000*'[1]4701-5Imp'!AP$269</f>
        <v>0.15118200338399998</v>
      </c>
      <c r="AS11" s="23">
        <f>1/1000*'[1]4701-5Imp'!AQ$269</f>
        <v>0.18082211941849996</v>
      </c>
      <c r="AT11" s="23">
        <f>1/1000*'[1]4701-5Imp'!AR$269</f>
        <v>0.15084722952760002</v>
      </c>
      <c r="AU11" s="23">
        <f>1/1000*'[1]4701-5Imp'!AS$269</f>
        <v>0.1569240433761</v>
      </c>
      <c r="AV11" s="23">
        <f>1/1000*'[1]4701-5Imp'!AT$269</f>
        <v>0.21119665808899998</v>
      </c>
      <c r="AW11" s="23">
        <f>1/1000*'[1]4701-5Imp'!AU$269</f>
        <v>0.16126985056749998</v>
      </c>
      <c r="AX11" s="23">
        <f>1/1000*'[1]4701-5Imp'!AV$269</f>
        <v>0</v>
      </c>
      <c r="AY11" s="23">
        <f>1/1000*'[1]4701-5Imp'!AW$269</f>
        <v>0</v>
      </c>
      <c r="AZ11" s="23">
        <f>1/1000*'[1]4701-5Imp'!AX$269</f>
        <v>0</v>
      </c>
      <c r="BA11" s="23">
        <f>1/1000*'[1]4701-5Imp'!AY$269</f>
        <v>0</v>
      </c>
      <c r="BB11" s="23">
        <f>1/1000*'[1]4701-5Imp'!AZ$269</f>
        <v>0</v>
      </c>
      <c r="BC11" s="23">
        <f>1/1000*'[1]4701-5Imp'!BA$269</f>
        <v>0</v>
      </c>
      <c r="BD11" s="386"/>
    </row>
    <row r="12" spans="1:56">
      <c r="B12" s="5" t="s">
        <v>26</v>
      </c>
      <c r="C12" s="45">
        <f>1/$A$1*'[1]4701-5Imp'!$B$31</f>
        <v>2.1458000000000001E-2</v>
      </c>
      <c r="D12" s="10">
        <f>1/$A$1*'[1]4701-5Imp'!$C$31</f>
        <v>3.1315200000000001E-2</v>
      </c>
      <c r="E12" s="10">
        <f>1/$A$1*'[1]4701-5Imp'!D$31</f>
        <v>2.7432999999999999E-2</v>
      </c>
      <c r="F12" s="10">
        <f>1/$A$1*'[1]4701-5Imp'!E$31</f>
        <v>3.3511300000000001E-2</v>
      </c>
      <c r="G12" s="10">
        <f>1/$A$1*'[1]4701-5Imp'!F$31</f>
        <v>4.8104399999999999E-2</v>
      </c>
      <c r="H12" s="10">
        <f>1/$A$1*'[1]4701-5Imp'!G$31</f>
        <v>4.2914800000000003E-2</v>
      </c>
      <c r="I12" s="10">
        <f>1/$A$1*'[1]4701-5Imp'!H$31</f>
        <v>3.75184E-2</v>
      </c>
      <c r="J12" s="10">
        <f>1/$A$1*'[1]4701-5Imp'!I$31</f>
        <v>4.9192899999999998E-2</v>
      </c>
      <c r="K12" s="10">
        <f>1/$A$1*'[1]4701-5Imp'!J$31</f>
        <v>5.7752399999999995E-2</v>
      </c>
      <c r="L12" s="10">
        <f>1/$A$1*'[1]4701-5Imp'!K$31</f>
        <v>5.9223399999999995E-2</v>
      </c>
      <c r="M12" s="10">
        <f>1/$A$1*'[1]4701-5Imp'!L$31</f>
        <v>6.2333599999999996E-2</v>
      </c>
      <c r="N12" s="10">
        <f>1/$A$1*'[1]4701-5Imp'!M$31</f>
        <v>0.16925649999999998</v>
      </c>
      <c r="O12" s="10">
        <f>1/$A$1*'[1]4701-5Imp'!N$31</f>
        <v>0.18455479999999996</v>
      </c>
      <c r="P12" s="10">
        <f>1/$A$1*'[1]4701-5Imp'!O$31</f>
        <v>0.1484539</v>
      </c>
      <c r="Q12" s="10">
        <f>1/$A$1*'[1]4701-5Imp'!P$31</f>
        <v>0.19644899999999998</v>
      </c>
      <c r="R12" s="10">
        <f>1/$A$1*'[1]4701-5Imp'!Q$31</f>
        <v>0.22741459999999999</v>
      </c>
      <c r="S12" s="10">
        <f>1/$A$1*'[1]4701-5Imp'!R$31</f>
        <v>0.22082639999999998</v>
      </c>
      <c r="T12" s="10">
        <f>1/$A$1*'[1]4701-5Imp'!S$31</f>
        <v>0.20450909999999997</v>
      </c>
      <c r="U12" s="10">
        <f>1/$A$1*'[1]4701-5Imp'!T$31</f>
        <v>0.22718339999999995</v>
      </c>
      <c r="V12" s="10">
        <f>1/$A$1*'[1]4701-5Imp'!U$31</f>
        <v>0.17878149999999998</v>
      </c>
      <c r="W12" s="10">
        <f>1/$A$1*'[1]4701-5Imp'!V$31</f>
        <v>0</v>
      </c>
      <c r="X12" s="10">
        <f>1/$A$1*'[1]4701-5Imp'!W$31</f>
        <v>0</v>
      </c>
      <c r="Y12" s="10">
        <f>1/$A$1*'[1]4701-5Imp'!X$31</f>
        <v>0</v>
      </c>
      <c r="Z12" s="10">
        <f>1/$A$1*'[1]4701-5Imp'!Y$31</f>
        <v>0</v>
      </c>
      <c r="AA12" s="10">
        <f>1/$A$1*'[1]4701-5Imp'!Z$31</f>
        <v>0</v>
      </c>
      <c r="AB12" s="10">
        <f>1/$A$1*'[1]4701-5Imp'!AA$31</f>
        <v>0</v>
      </c>
      <c r="AC12" s="4"/>
      <c r="AD12" s="45">
        <f>1/1000*'[1]4701-5Imp'!AB$31</f>
        <v>1.3302424899347999E-2</v>
      </c>
      <c r="AE12" s="10">
        <f>1/1000*'[1]4701-5Imp'!AC$31</f>
        <v>1.3765928167599998E-2</v>
      </c>
      <c r="AF12" s="10">
        <f>1/1000*'[1]4701-5Imp'!AD$31</f>
        <v>1.1558492428799999E-2</v>
      </c>
      <c r="AG12" s="10">
        <f>1/1000*'[1]4701-5Imp'!AE$31</f>
        <v>1.50653679792E-2</v>
      </c>
      <c r="AH12" s="10">
        <f>1/1000*'[1]4701-5Imp'!AF$31</f>
        <v>2.1913445471399999E-2</v>
      </c>
      <c r="AI12" s="10">
        <f>1/1000*'[1]4701-5Imp'!AG$31</f>
        <v>2.1649211126399996E-2</v>
      </c>
      <c r="AJ12" s="10">
        <f>1/1000*'[1]4701-5Imp'!AH$31</f>
        <v>2.0608117598400002E-2</v>
      </c>
      <c r="AK12" s="10">
        <f>1/1000*'[1]4701-5Imp'!AI$31</f>
        <v>2.8861698013500001E-2</v>
      </c>
      <c r="AL12" s="10">
        <f>1/1000*'[1]4701-5Imp'!AJ$31</f>
        <v>3.7781058806800008E-2</v>
      </c>
      <c r="AM12" s="10">
        <f>1/1000*'[1]4701-5Imp'!AK$31</f>
        <v>2.6467224066800001E-2</v>
      </c>
      <c r="AN12" s="10">
        <f>1/1000*'[1]4701-5Imp'!AL$31</f>
        <v>4.4118081658800004E-2</v>
      </c>
      <c r="AO12" s="10">
        <f>1/1000*'[1]4701-5Imp'!AM$31</f>
        <v>0.11799082819199999</v>
      </c>
      <c r="AP12" s="10">
        <f>1/1000*'[1]4701-5Imp'!AN$31</f>
        <v>0.11614519794239998</v>
      </c>
      <c r="AQ12" s="10">
        <f>1/1000*'[1]4701-5Imp'!AO$31</f>
        <v>9.3863053132800009E-2</v>
      </c>
      <c r="AR12" s="10">
        <f>1/1000*'[1]4701-5Imp'!AP$31</f>
        <v>0.11482305741400001</v>
      </c>
      <c r="AS12" s="10">
        <f>1/1000*'[1]4701-5Imp'!AQ$31</f>
        <v>0.13955738461349998</v>
      </c>
      <c r="AT12" s="10">
        <f>1/1000*'[1]4701-5Imp'!AR$31</f>
        <v>0.11875161911399999</v>
      </c>
      <c r="AU12" s="10">
        <f>1/1000*'[1]4701-5Imp'!AS$31</f>
        <v>0.12184041795639999</v>
      </c>
      <c r="AV12" s="10">
        <f>1/1000*'[1]4701-5Imp'!AT$31</f>
        <v>0.17024337736600001</v>
      </c>
      <c r="AW12" s="10">
        <f>1/1000*'[1]4701-5Imp'!AU$31</f>
        <v>0.11282673478708333</v>
      </c>
      <c r="AX12" s="10">
        <f>1/1000*'[1]4701-5Imp'!AV$31</f>
        <v>0</v>
      </c>
      <c r="AY12" s="10">
        <f>1/1000*'[1]4701-5Imp'!AW$31</f>
        <v>0</v>
      </c>
      <c r="AZ12" s="10">
        <f>1/1000*'[1]4701-5Imp'!AX$31</f>
        <v>0</v>
      </c>
      <c r="BA12" s="10">
        <f>1/1000*'[1]4701-5Imp'!AY$31</f>
        <v>0</v>
      </c>
      <c r="BB12" s="10">
        <f>1/1000*'[1]4701-5Imp'!AZ$31</f>
        <v>0</v>
      </c>
      <c r="BC12" s="10">
        <f>1/1000*'[1]4701-5Imp'!BA$31</f>
        <v>0</v>
      </c>
      <c r="BD12" s="386"/>
    </row>
    <row r="13" spans="1:56">
      <c r="B13" s="5" t="s">
        <v>28</v>
      </c>
      <c r="C13" s="45">
        <f>1/$A$1*'[1]4701-5Imp'!$B$46</f>
        <v>6.855420000000001E-2</v>
      </c>
      <c r="D13" s="10">
        <f>1/$A$1*'[1]4701-5Imp'!$C$46</f>
        <v>7.57269E-2</v>
      </c>
      <c r="E13" s="10">
        <f>1/$A$1*'[1]4701-5Imp'!D$46</f>
        <v>7.6495499999999994E-2</v>
      </c>
      <c r="F13" s="10">
        <f>1/$A$1*'[1]4701-5Imp'!E$46</f>
        <v>8.8119799999999998E-2</v>
      </c>
      <c r="G13" s="10">
        <f>1/$A$1*'[1]4701-5Imp'!F$46</f>
        <v>0.10761510000000001</v>
      </c>
      <c r="H13" s="10">
        <f>1/$A$1*'[1]4701-5Imp'!G$46</f>
        <v>0.13019370000000002</v>
      </c>
      <c r="I13" s="10">
        <f>1/$A$1*'[1]4701-5Imp'!H$46</f>
        <v>0.12783140000000001</v>
      </c>
      <c r="J13" s="10">
        <f>1/$A$1*'[1]4701-5Imp'!I$46</f>
        <v>0.14915550000000002</v>
      </c>
      <c r="K13" s="10">
        <f>1/$A$1*'[1]4701-5Imp'!J$46</f>
        <v>0.15804310000000002</v>
      </c>
      <c r="L13" s="10">
        <f>1/$A$1*'[1]4701-5Imp'!K$46</f>
        <v>8.9974099999999987E-2</v>
      </c>
      <c r="M13" s="10">
        <f>1/$A$1*'[1]4701-5Imp'!L$46</f>
        <v>7.87046E-2</v>
      </c>
      <c r="N13" s="10">
        <f>1/$A$1*'[1]4701-5Imp'!M$46</f>
        <v>9.7407399999999991E-2</v>
      </c>
      <c r="O13" s="10">
        <f>1/$A$1*'[1]4701-5Imp'!N$46</f>
        <v>9.1027399999999994E-2</v>
      </c>
      <c r="P13" s="10">
        <f>1/$A$1*'[1]4701-5Imp'!O$46</f>
        <v>0.10371089999999999</v>
      </c>
      <c r="Q13" s="10">
        <f>1/$A$1*'[1]4701-5Imp'!P$46</f>
        <v>4.988759999999999E-2</v>
      </c>
      <c r="R13" s="10">
        <f>1/$A$1*'[1]4701-5Imp'!Q$46</f>
        <v>4.5896199999999998E-2</v>
      </c>
      <c r="S13" s="10">
        <f>1/$A$1*'[1]4701-5Imp'!R$46</f>
        <v>2.9322399999999998E-2</v>
      </c>
      <c r="T13" s="10">
        <f>1/$A$1*'[1]4701-5Imp'!S$46</f>
        <v>2.7340999999999997E-2</v>
      </c>
      <c r="U13" s="10">
        <f>1/$A$1*'[1]4701-5Imp'!T$46</f>
        <v>1.6670699999999997E-2</v>
      </c>
      <c r="V13" s="10">
        <f>1/$A$1*'[1]4701-5Imp'!U$46</f>
        <v>1.8551599999999998E-2</v>
      </c>
      <c r="W13" s="10">
        <f>1/$A$1*'[1]4701-5Imp'!V$46</f>
        <v>0</v>
      </c>
      <c r="X13" s="10">
        <f>1/$A$1*'[1]4701-5Imp'!W$46</f>
        <v>0</v>
      </c>
      <c r="Y13" s="10">
        <f>1/$A$1*'[1]4701-5Imp'!X$46</f>
        <v>0</v>
      </c>
      <c r="Z13" s="10">
        <f>1/$A$1*'[1]4701-5Imp'!Y$46</f>
        <v>0</v>
      </c>
      <c r="AA13" s="10">
        <f>1/$A$1*'[1]4701-5Imp'!Z$46</f>
        <v>0</v>
      </c>
      <c r="AB13" s="10">
        <f>1/$A$1*'[1]4701-5Imp'!AA$46</f>
        <v>0</v>
      </c>
      <c r="AC13" s="4"/>
      <c r="AD13" s="45">
        <f>1/1000*'[1]4701-5Imp'!AB$46</f>
        <v>4.3351539332217005E-2</v>
      </c>
      <c r="AE13" s="10">
        <f>1/1000*'[1]4701-5Imp'!AC$46</f>
        <v>3.3631630309600001E-2</v>
      </c>
      <c r="AF13" s="10">
        <f>1/1000*'[1]4701-5Imp'!AD$46</f>
        <v>3.2307454703999997E-2</v>
      </c>
      <c r="AG13" s="10">
        <f>1/1000*'[1]4701-5Imp'!AE$46</f>
        <v>4.1347651811199995E-2</v>
      </c>
      <c r="AH13" s="10">
        <f>1/1000*'[1]4701-5Imp'!AF$46</f>
        <v>5.5307971016200004E-2</v>
      </c>
      <c r="AI13" s="10">
        <f>1/1000*'[1]4701-5Imp'!AG$46</f>
        <v>6.5100323016299991E-2</v>
      </c>
      <c r="AJ13" s="10">
        <f>1/1000*'[1]4701-5Imp'!AH$46</f>
        <v>7.3252590453599997E-2</v>
      </c>
      <c r="AK13" s="10">
        <f>1/1000*'[1]4701-5Imp'!AI$46</f>
        <v>9.8015928826000007E-2</v>
      </c>
      <c r="AL13" s="10">
        <f>1/1000*'[1]4701-5Imp'!AJ$46</f>
        <v>0.1101286312396</v>
      </c>
      <c r="AM13" s="10">
        <f>1/1000*'[1]4701-5Imp'!AK$46</f>
        <v>4.5493321244799996E-2</v>
      </c>
      <c r="AN13" s="10">
        <f>1/1000*'[1]4701-5Imp'!AL$46</f>
        <v>6.0128747482499995E-2</v>
      </c>
      <c r="AO13" s="10">
        <f>1/1000*'[1]4701-5Imp'!AM$46</f>
        <v>7.5005631552000004E-2</v>
      </c>
      <c r="AP13" s="10">
        <f>1/1000*'[1]4701-5Imp'!AN$46</f>
        <v>5.7804486907200005E-2</v>
      </c>
      <c r="AQ13" s="10">
        <f>1/1000*'[1]4701-5Imp'!AO$46</f>
        <v>6.88351653486E-2</v>
      </c>
      <c r="AR13" s="10">
        <f>1/1000*'[1]4701-5Imp'!AP$46</f>
        <v>3.4522464768E-2</v>
      </c>
      <c r="AS13" s="10">
        <f>1/1000*'[1]4701-5Imp'!AQ$46</f>
        <v>2.8582813626499996E-2</v>
      </c>
      <c r="AT13" s="10">
        <f>1/1000*'[1]4701-5Imp'!AR$46</f>
        <v>1.6923291158300002E-2</v>
      </c>
      <c r="AU13" s="10">
        <f>1/1000*'[1]4701-5Imp'!AS$46</f>
        <v>1.6944378207899999E-2</v>
      </c>
      <c r="AV13" s="10">
        <f>1/1000*'[1]4701-5Imp'!AT$46</f>
        <v>1.3601333714E-2</v>
      </c>
      <c r="AW13" s="10">
        <f>1/1000*'[1]4701-5Imp'!AU$46</f>
        <v>1.0956717203333334E-2</v>
      </c>
      <c r="AX13" s="10">
        <f>1/1000*'[1]4701-5Imp'!AV$46</f>
        <v>0</v>
      </c>
      <c r="AY13" s="10">
        <f>1/1000*'[1]4701-5Imp'!AW$46</f>
        <v>0</v>
      </c>
      <c r="AZ13" s="10">
        <f>1/1000*'[1]4701-5Imp'!AX$46</f>
        <v>0</v>
      </c>
      <c r="BA13" s="10">
        <f>1/1000*'[1]4701-5Imp'!AY$46</f>
        <v>0</v>
      </c>
      <c r="BB13" s="10">
        <f>1/1000*'[1]4701-5Imp'!AZ$46</f>
        <v>0</v>
      </c>
      <c r="BC13" s="10">
        <f>1/1000*'[1]4701-5Imp'!BA$46</f>
        <v>0</v>
      </c>
      <c r="BD13" s="386"/>
    </row>
    <row r="14" spans="1:56">
      <c r="B14" s="8" t="s">
        <v>16</v>
      </c>
      <c r="C14" s="46">
        <f t="shared" ref="C14:AB14" si="3">SUM(C11:C11)-SUM(C12:C13)</f>
        <v>4.7799999999986742E-5</v>
      </c>
      <c r="D14" s="37">
        <f t="shared" si="3"/>
        <v>2.445999999999976E-4</v>
      </c>
      <c r="E14" s="37">
        <f t="shared" si="3"/>
        <v>0</v>
      </c>
      <c r="F14" s="37">
        <f t="shared" si="3"/>
        <v>0</v>
      </c>
      <c r="G14" s="37">
        <f t="shared" si="3"/>
        <v>0</v>
      </c>
      <c r="H14" s="37">
        <f t="shared" si="3"/>
        <v>0</v>
      </c>
      <c r="I14" s="37">
        <f t="shared" si="3"/>
        <v>4.5099999999992368E-5</v>
      </c>
      <c r="J14" s="37">
        <f t="shared" si="3"/>
        <v>0</v>
      </c>
      <c r="K14" s="37">
        <f t="shared" si="3"/>
        <v>2.4999999999999745E-3</v>
      </c>
      <c r="L14" s="37">
        <f t="shared" si="3"/>
        <v>0</v>
      </c>
      <c r="M14" s="37">
        <f t="shared" si="3"/>
        <v>0</v>
      </c>
      <c r="N14" s="37">
        <f t="shared" si="3"/>
        <v>0</v>
      </c>
      <c r="O14" s="37">
        <f t="shared" si="3"/>
        <v>0</v>
      </c>
      <c r="P14" s="37">
        <f t="shared" si="3"/>
        <v>0</v>
      </c>
      <c r="Q14" s="37">
        <f t="shared" si="3"/>
        <v>3.103300000000031E-3</v>
      </c>
      <c r="R14" s="37">
        <f t="shared" si="3"/>
        <v>2.1236100000000036E-2</v>
      </c>
      <c r="S14" s="37">
        <f t="shared" si="3"/>
        <v>2.5310400000000011E-2</v>
      </c>
      <c r="T14" s="37">
        <f t="shared" si="3"/>
        <v>2.8310599999999991E-2</v>
      </c>
      <c r="U14" s="37">
        <f t="shared" si="3"/>
        <v>3.1899700000000031E-2</v>
      </c>
      <c r="V14" s="37">
        <f t="shared" si="3"/>
        <v>5.3317600000000021E-2</v>
      </c>
      <c r="W14" s="37">
        <f t="shared" si="3"/>
        <v>0</v>
      </c>
      <c r="X14" s="37">
        <f t="shared" si="3"/>
        <v>0</v>
      </c>
      <c r="Y14" s="37">
        <f t="shared" si="3"/>
        <v>0</v>
      </c>
      <c r="Z14" s="37">
        <f t="shared" si="3"/>
        <v>0</v>
      </c>
      <c r="AA14" s="37">
        <f t="shared" si="3"/>
        <v>0</v>
      </c>
      <c r="AB14" s="37">
        <f t="shared" si="3"/>
        <v>0</v>
      </c>
      <c r="AC14" s="4"/>
      <c r="AD14" s="47">
        <f t="shared" ref="AD14:BC14" si="4">SUM(AD11:AD11)-SUM(AD12:AD13)</f>
        <v>3.3039484235997119E-5</v>
      </c>
      <c r="AE14" s="39">
        <f t="shared" si="4"/>
        <v>1.3061072159999826E-4</v>
      </c>
      <c r="AF14" s="39">
        <f t="shared" si="4"/>
        <v>0</v>
      </c>
      <c r="AG14" s="39">
        <f t="shared" si="4"/>
        <v>0</v>
      </c>
      <c r="AH14" s="39">
        <f t="shared" si="4"/>
        <v>0</v>
      </c>
      <c r="AI14" s="39">
        <f t="shared" si="4"/>
        <v>0</v>
      </c>
      <c r="AJ14" s="39">
        <f t="shared" si="4"/>
        <v>3.0792334399995513E-5</v>
      </c>
      <c r="AK14" s="39">
        <f t="shared" si="4"/>
        <v>0</v>
      </c>
      <c r="AL14" s="39">
        <f t="shared" si="4"/>
        <v>1.7378972799999837E-3</v>
      </c>
      <c r="AM14" s="39">
        <f t="shared" si="4"/>
        <v>0</v>
      </c>
      <c r="AN14" s="39">
        <f t="shared" si="4"/>
        <v>0</v>
      </c>
      <c r="AO14" s="39">
        <f t="shared" si="4"/>
        <v>0</v>
      </c>
      <c r="AP14" s="39">
        <f t="shared" si="4"/>
        <v>0</v>
      </c>
      <c r="AQ14" s="39">
        <f t="shared" si="4"/>
        <v>0</v>
      </c>
      <c r="AR14" s="39">
        <f t="shared" si="4"/>
        <v>1.8364812019999732E-3</v>
      </c>
      <c r="AS14" s="39">
        <f t="shared" si="4"/>
        <v>1.2681921178499977E-2</v>
      </c>
      <c r="AT14" s="39">
        <f t="shared" si="4"/>
        <v>1.5172319255300021E-2</v>
      </c>
      <c r="AU14" s="39">
        <f t="shared" si="4"/>
        <v>1.8139247211799991E-2</v>
      </c>
      <c r="AV14" s="39">
        <f t="shared" si="4"/>
        <v>2.7351947008999983E-2</v>
      </c>
      <c r="AW14" s="39">
        <f t="shared" si="4"/>
        <v>3.748639857708333E-2</v>
      </c>
      <c r="AX14" s="39">
        <f t="shared" si="4"/>
        <v>0</v>
      </c>
      <c r="AY14" s="39">
        <f t="shared" si="4"/>
        <v>0</v>
      </c>
      <c r="AZ14" s="39">
        <f t="shared" si="4"/>
        <v>0</v>
      </c>
      <c r="BA14" s="39">
        <f t="shared" si="4"/>
        <v>0</v>
      </c>
      <c r="BB14" s="39">
        <f t="shared" si="4"/>
        <v>0</v>
      </c>
      <c r="BC14" s="39">
        <f t="shared" si="4"/>
        <v>0</v>
      </c>
      <c r="BD14" s="386"/>
    </row>
    <row r="15" spans="1:56" ht="17.149999999999999" customHeight="1">
      <c r="B15" s="168" t="s">
        <v>148</v>
      </c>
      <c r="C15" s="169">
        <f>1/$A$1*'[1]4701-5Imp'!$B$267</f>
        <v>7.8759999999999993E-3</v>
      </c>
      <c r="D15" s="170">
        <f>1/$A$1*'[1]4701-5Imp'!$C$267</f>
        <v>2.00269E-2</v>
      </c>
      <c r="E15" s="170">
        <f>1/$A$1*'[1]4701-5Imp'!D$267</f>
        <v>7.8520000000000013E-3</v>
      </c>
      <c r="F15" s="170">
        <f>1/$A$1*'[1]4701-5Imp'!E$267</f>
        <v>0</v>
      </c>
      <c r="G15" s="170">
        <f>1/$A$1*'[1]4701-5Imp'!F$267</f>
        <v>1.092E-4</v>
      </c>
      <c r="H15" s="170">
        <f>1/$A$1*'[1]4701-5Imp'!G$267</f>
        <v>0</v>
      </c>
      <c r="I15" s="170">
        <f>1/$A$1*'[1]4701-5Imp'!H$267</f>
        <v>0</v>
      </c>
      <c r="J15" s="170">
        <f>1/$A$1*'[1]4701-5Imp'!I$267</f>
        <v>2.3099999999999999E-5</v>
      </c>
      <c r="K15" s="170">
        <f>1/$A$1*'[1]4701-5Imp'!J$267</f>
        <v>1.8329999999999998E-4</v>
      </c>
      <c r="L15" s="170">
        <f>1/$A$1*'[1]4701-5Imp'!K$267</f>
        <v>0</v>
      </c>
      <c r="M15" s="170">
        <f>1/$A$1*'[1]4701-5Imp'!L$267</f>
        <v>9.9999999999999995E-7</v>
      </c>
      <c r="N15" s="170">
        <f>1/$A$1*'[1]4701-5Imp'!M$267</f>
        <v>5.0398999999999999E-3</v>
      </c>
      <c r="O15" s="170">
        <f>1/$A$1*'[1]4701-5Imp'!N$267</f>
        <v>3.0520499999999997E-3</v>
      </c>
      <c r="P15" s="170">
        <f>1/$A$1*'[1]4701-5Imp'!O$267</f>
        <v>1.0311111111111112E-6</v>
      </c>
      <c r="Q15" s="170">
        <f>1/$A$1*'[1]4701-5Imp'!P$267</f>
        <v>2.9999999999999999E-7</v>
      </c>
      <c r="R15" s="170">
        <f>1/$A$1*'[1]4701-5Imp'!Q$267</f>
        <v>1.2039999999999999E-4</v>
      </c>
      <c r="S15" s="170">
        <f>1/$A$1*'[1]4701-5Imp'!R$267</f>
        <v>5.7569999999999995E-4</v>
      </c>
      <c r="T15" s="170">
        <f>1/$A$1*'[1]4701-5Imp'!S$267</f>
        <v>3.0499999999999993E-5</v>
      </c>
      <c r="U15" s="170">
        <f>1/$A$1*'[1]4701-5Imp'!T$267</f>
        <v>0</v>
      </c>
      <c r="V15" s="170">
        <f>1/$A$1*'[1]4701-5Imp'!U$267</f>
        <v>9.9099999999999983E-5</v>
      </c>
      <c r="W15" s="170">
        <f>1/$A$1*'[1]4701-5Imp'!V$267</f>
        <v>0</v>
      </c>
      <c r="X15" s="170">
        <f>1/$A$1*'[1]4701-5Imp'!W$267</f>
        <v>0</v>
      </c>
      <c r="Y15" s="170">
        <f>1/$A$1*'[1]4701-5Imp'!X$267</f>
        <v>0</v>
      </c>
      <c r="Z15" s="170">
        <f>1/$A$1*'[1]4701-5Imp'!Y$267</f>
        <v>0</v>
      </c>
      <c r="AA15" s="170">
        <f>1/$A$1*'[1]4701-5Imp'!Z$267</f>
        <v>0</v>
      </c>
      <c r="AB15" s="170">
        <f>1/$A$1*'[1]4701-5Imp'!AA$267</f>
        <v>0</v>
      </c>
      <c r="AC15" s="4"/>
      <c r="AD15" s="169">
        <f>1/1000*'[1]4701-5Imp'!AB$267</f>
        <v>5.1979360261770009E-3</v>
      </c>
      <c r="AE15" s="170">
        <f>1/1000*'[1]4701-5Imp'!AC$267</f>
        <v>8.4518945235999999E-3</v>
      </c>
      <c r="AF15" s="170">
        <f>1/1000*'[1]4701-5Imp'!AD$267</f>
        <v>3.1186105487999998E-3</v>
      </c>
      <c r="AG15" s="170">
        <f>1/1000*'[1]4701-5Imp'!AE$267</f>
        <v>0</v>
      </c>
      <c r="AH15" s="170">
        <f>1/1000*'[1]4701-5Imp'!AF$267</f>
        <v>2.054325728E-4</v>
      </c>
      <c r="AI15" s="170">
        <f>1/1000*'[1]4701-5Imp'!AG$267</f>
        <v>0</v>
      </c>
      <c r="AJ15" s="170">
        <f>1/1000*'[1]4701-5Imp'!AH$267</f>
        <v>0</v>
      </c>
      <c r="AK15" s="170">
        <f>1/1000*'[1]4701-5Imp'!AI$267</f>
        <v>1.9846210499999999E-5</v>
      </c>
      <c r="AL15" s="170">
        <f>1/1000*'[1]4701-5Imp'!AJ$267</f>
        <v>1.784992296E-4</v>
      </c>
      <c r="AM15" s="170">
        <f>1/1000*'[1]4701-5Imp'!AK$267</f>
        <v>0</v>
      </c>
      <c r="AN15" s="170">
        <f>1/1000*'[1]4701-5Imp'!AL$267</f>
        <v>3.8670669000000004E-6</v>
      </c>
      <c r="AO15" s="170">
        <f>1/1000*'[1]4701-5Imp'!AM$267</f>
        <v>3.1060085759999998E-3</v>
      </c>
      <c r="AP15" s="170">
        <f>1/1000*'[1]4701-5Imp'!AN$267</f>
        <v>1.9264149872000001E-3</v>
      </c>
      <c r="AQ15" s="170">
        <f>1/1000*'[1]4701-5Imp'!AO$267</f>
        <v>6.1623839999999998E-7</v>
      </c>
      <c r="AR15" s="170">
        <f>1/1000*'[1]4701-5Imp'!AP$267</f>
        <v>2.0392474999999998E-6</v>
      </c>
      <c r="AS15" s="170">
        <f>1/1000*'[1]4701-5Imp'!AQ$267</f>
        <v>1.2615458799999999E-4</v>
      </c>
      <c r="AT15" s="170">
        <f>1/1000*'[1]4701-5Imp'!AR$267</f>
        <v>3.2878693459999995E-4</v>
      </c>
      <c r="AU15" s="170">
        <f>1/1000*'[1]4701-5Imp'!AS$267</f>
        <v>1.61456724E-5</v>
      </c>
      <c r="AV15" s="170">
        <f>1/1000*'[1]4701-5Imp'!AT$267</f>
        <v>0</v>
      </c>
      <c r="AW15" s="170">
        <f>1/1000*'[1]4701-5Imp'!AU$267</f>
        <v>1.0679593458333334E-4</v>
      </c>
      <c r="AX15" s="170">
        <f>1/1000*'[1]4701-5Imp'!AV$267</f>
        <v>0</v>
      </c>
      <c r="AY15" s="170">
        <f>1/1000*'[1]4701-5Imp'!AW$267</f>
        <v>0</v>
      </c>
      <c r="AZ15" s="170">
        <f>1/1000*'[1]4701-5Imp'!AX$267</f>
        <v>0</v>
      </c>
      <c r="BA15" s="170">
        <f>1/1000*'[1]4701-5Imp'!AY$267</f>
        <v>0</v>
      </c>
      <c r="BB15" s="170">
        <f>1/1000*'[1]4701-5Imp'!AZ$267</f>
        <v>0</v>
      </c>
      <c r="BC15" s="170">
        <f>1/1000*'[1]4701-5Imp'!BA$267</f>
        <v>0</v>
      </c>
      <c r="BD15" s="386"/>
    </row>
    <row r="16" spans="1:56" ht="17.149999999999999" customHeight="1">
      <c r="B16" s="14" t="s">
        <v>216</v>
      </c>
      <c r="C16" s="26">
        <f>1/$A$1*'[1]4701-5Imp'!$B$264</f>
        <v>0.37793563569047622</v>
      </c>
      <c r="D16" s="28">
        <f>1/$A$1*'[1]4701-5Imp'!$C$264</f>
        <v>0.38360445000000004</v>
      </c>
      <c r="E16" s="28">
        <f>1/$A$1*'[1]4701-5Imp'!D$264</f>
        <v>0.46148982400000005</v>
      </c>
      <c r="F16" s="28">
        <f>1/$A$1*'[1]4701-5Imp'!E$264</f>
        <v>0.45178197361111117</v>
      </c>
      <c r="G16" s="28">
        <f>1/$A$1*'[1]4701-5Imp'!F$264</f>
        <v>0.470790508</v>
      </c>
      <c r="H16" s="28">
        <f>1/$A$1*'[1]4701-5Imp'!G$264</f>
        <v>0.52330221600000004</v>
      </c>
      <c r="I16" s="28">
        <f>1/$A$1*'[1]4701-5Imp'!H$264</f>
        <v>0.47465561955555557</v>
      </c>
      <c r="J16" s="28">
        <f>1/$A$1*'[1]4701-5Imp'!I$264</f>
        <v>0.42755372000000008</v>
      </c>
      <c r="K16" s="28">
        <f>1/$A$1*'[1]4701-5Imp'!J$264</f>
        <v>0.52388556499999994</v>
      </c>
      <c r="L16" s="28">
        <f>1/$A$1*'[1]4701-5Imp'!K$264</f>
        <v>0.50920116047619035</v>
      </c>
      <c r="M16" s="28">
        <f>1/$A$1*'[1]4701-5Imp'!L$264</f>
        <v>0.55576359899999983</v>
      </c>
      <c r="N16" s="28">
        <f>1/$A$1*'[1]4701-5Imp'!M$264</f>
        <v>0.52082227000000003</v>
      </c>
      <c r="O16" s="28">
        <f>1/$A$1*'[1]4701-5Imp'!N$264</f>
        <v>0.52173775466666661</v>
      </c>
      <c r="P16" s="28">
        <f>1/$A$1*'[1]4701-5Imp'!O$264</f>
        <v>0.65356397249999987</v>
      </c>
      <c r="Q16" s="28">
        <f>1/$A$1*'[1]4701-5Imp'!P$264</f>
        <v>0.59819942768939394</v>
      </c>
      <c r="R16" s="28">
        <f>1/$A$1*'[1]4701-5Imp'!Q$264</f>
        <v>0.61460365726190458</v>
      </c>
      <c r="S16" s="28">
        <f>1/$A$1*'[1]4701-5Imp'!R$264</f>
        <v>0.70031113699999992</v>
      </c>
      <c r="T16" s="28">
        <f>1/$A$1*'[1]4701-5Imp'!S$264</f>
        <v>0.67648984800000012</v>
      </c>
      <c r="U16" s="28">
        <f>1/$A$1*'[1]4701-5Imp'!T$264</f>
        <v>0.66347005811111104</v>
      </c>
      <c r="V16" s="28">
        <f>1/$A$1*'[1]4701-5Imp'!U$264</f>
        <v>0.65977600966666661</v>
      </c>
      <c r="W16" s="28">
        <f>1/$A$1*'[1]4701-5Imp'!V$264</f>
        <v>0</v>
      </c>
      <c r="X16" s="28">
        <f>1/$A$1*'[1]4701-5Imp'!W$264</f>
        <v>0</v>
      </c>
      <c r="Y16" s="28">
        <f>1/$A$1*'[1]4701-5Imp'!X$264</f>
        <v>0</v>
      </c>
      <c r="Z16" s="28">
        <f>1/$A$1*'[1]4701-5Imp'!Y$264</f>
        <v>0</v>
      </c>
      <c r="AA16" s="28">
        <f>1/$A$1*'[1]4701-5Imp'!Z$264</f>
        <v>0</v>
      </c>
      <c r="AB16" s="28">
        <f>1/$A$1*'[1]4701-5Imp'!AA$264</f>
        <v>0</v>
      </c>
      <c r="AC16" s="4"/>
      <c r="AD16" s="26">
        <f>1/1000*'[1]4701-5Imp'!AB$264</f>
        <v>0.21976804975508402</v>
      </c>
      <c r="AE16" s="28">
        <f>1/1000*'[1]4701-5Imp'!AC$264</f>
        <v>0.162313721194</v>
      </c>
      <c r="AF16" s="28">
        <f>1/1000*'[1]4701-5Imp'!AD$264</f>
        <v>0.19322169035039996</v>
      </c>
      <c r="AG16" s="28">
        <f>1/1000*'[1]4701-5Imp'!AE$264</f>
        <v>0.21229416595520001</v>
      </c>
      <c r="AH16" s="28">
        <f>1/1000*'[1]4701-5Imp'!AF$264</f>
        <v>0.238791594951</v>
      </c>
      <c r="AI16" s="28">
        <f>1/1000*'[1]4701-5Imp'!AG$264</f>
        <v>0.27578488714920002</v>
      </c>
      <c r="AJ16" s="28">
        <f>1/1000*'[1]4701-5Imp'!AH$264</f>
        <v>0.29834085089760004</v>
      </c>
      <c r="AK16" s="28">
        <f>1/1000*'[1]4701-5Imp'!AI$264</f>
        <v>0.35589271867650002</v>
      </c>
      <c r="AL16" s="28">
        <f>1/1000*'[1]4701-5Imp'!AJ$264</f>
        <v>0.38737642270280004</v>
      </c>
      <c r="AM16" s="28">
        <f>1/1000*'[1]4701-5Imp'!AK$264</f>
        <v>0.27994072990839997</v>
      </c>
      <c r="AN16" s="28">
        <f>1/1000*'[1]4701-5Imp'!AL$264</f>
        <v>0.42117256604789999</v>
      </c>
      <c r="AO16" s="28">
        <f>1/1000*'[1]4701-5Imp'!AM$264</f>
        <v>0.41335125547199997</v>
      </c>
      <c r="AP16" s="28">
        <f>1/1000*'[1]4701-5Imp'!AN$264</f>
        <v>0.34882520171839998</v>
      </c>
      <c r="AQ16" s="28">
        <f>1/1000*'[1]4701-5Imp'!AO$264</f>
        <v>0.42994883309940002</v>
      </c>
      <c r="AR16" s="28">
        <f>1/1000*'[1]4701-5Imp'!AP$264</f>
        <v>0.39456797535599986</v>
      </c>
      <c r="AS16" s="28">
        <f>1/1000*'[1]4701-5Imp'!AQ$264</f>
        <v>0.38959689196749991</v>
      </c>
      <c r="AT16" s="28">
        <f>1/1000*'[1]4701-5Imp'!AR$264</f>
        <v>0.4028130681896</v>
      </c>
      <c r="AU16" s="28">
        <f>1/1000*'[1]4701-5Imp'!AS$264</f>
        <v>0.40100389610709997</v>
      </c>
      <c r="AV16" s="28">
        <f>1/1000*'[1]4701-5Imp'!AT$264</f>
        <v>0.50627285976699998</v>
      </c>
      <c r="AW16" s="28">
        <f>1/1000*'[1]4701-5Imp'!AU$264</f>
        <v>0.41144768333916665</v>
      </c>
      <c r="AX16" s="28">
        <f>1/1000*'[1]4701-5Imp'!AV$264</f>
        <v>0</v>
      </c>
      <c r="AY16" s="28">
        <f>1/1000*'[1]4701-5Imp'!AW$264</f>
        <v>0</v>
      </c>
      <c r="AZ16" s="28">
        <f>1/1000*'[1]4701-5Imp'!AX$264</f>
        <v>0</v>
      </c>
      <c r="BA16" s="28">
        <f>1/1000*'[1]4701-5Imp'!AY$264</f>
        <v>0</v>
      </c>
      <c r="BB16" s="28">
        <f>1/1000*'[1]4701-5Imp'!AZ$264</f>
        <v>0</v>
      </c>
      <c r="BC16" s="28">
        <f>1/1000*'[1]4701-5Imp'!BA$264</f>
        <v>0</v>
      </c>
      <c r="BD16" s="386"/>
    </row>
    <row r="17" spans="2:56">
      <c r="B17" s="5" t="s">
        <v>55</v>
      </c>
      <c r="C17" s="45">
        <f>1/$A$1*'[1]4701-5Imp'!$B$84</f>
        <v>2.2518399999999997E-2</v>
      </c>
      <c r="D17" s="10">
        <f>1/$A$1*'[1]4701-5Imp'!$C$84</f>
        <v>2.0293599999999998E-2</v>
      </c>
      <c r="E17" s="10">
        <f>1/$A$1*'[1]4701-5Imp'!D$84</f>
        <v>2.1628999999999999E-2</v>
      </c>
      <c r="F17" s="10">
        <f>1/$A$1*'[1]4701-5Imp'!E$84</f>
        <v>3.18593E-2</v>
      </c>
      <c r="G17" s="10">
        <f>1/$A$1*'[1]4701-5Imp'!F$84</f>
        <v>2.1924799999999998E-2</v>
      </c>
      <c r="H17" s="10">
        <f>1/$A$1*'[1]4701-5Imp'!G$84</f>
        <v>1.87832E-2</v>
      </c>
      <c r="I17" s="10">
        <f>1/$A$1*'[1]4701-5Imp'!H$84</f>
        <v>2.3445518000000002E-2</v>
      </c>
      <c r="J17" s="10">
        <f>1/$A$1*'[1]4701-5Imp'!I$84</f>
        <v>3.0188843333333337E-2</v>
      </c>
      <c r="K17" s="10">
        <f>1/$A$1*'[1]4701-5Imp'!J$84</f>
        <v>3.5007900000000002E-2</v>
      </c>
      <c r="L17" s="10">
        <f>1/$A$1*'[1]4701-5Imp'!K$84</f>
        <v>3.3870599999999994E-2</v>
      </c>
      <c r="M17" s="10">
        <f>1/$A$1*'[1]4701-5Imp'!L$84</f>
        <v>6.3874699999999993E-2</v>
      </c>
      <c r="N17" s="10">
        <f>1/$A$1*'[1]4701-5Imp'!M$84</f>
        <v>7.534529999999999E-2</v>
      </c>
      <c r="O17" s="10">
        <f>1/$A$1*'[1]4701-5Imp'!N$84</f>
        <v>7.0251499999999995E-2</v>
      </c>
      <c r="P17" s="10">
        <f>1/$A$1*'[1]4701-5Imp'!O$84</f>
        <v>7.7202799999999988E-2</v>
      </c>
      <c r="Q17" s="10">
        <f>1/$A$1*'[1]4701-5Imp'!P$84</f>
        <v>8.2720799999999997E-2</v>
      </c>
      <c r="R17" s="10">
        <f>1/$A$1*'[1]4701-5Imp'!Q$84</f>
        <v>0.10430579999999999</v>
      </c>
      <c r="S17" s="10">
        <f>1/$A$1*'[1]4701-5Imp'!R$84</f>
        <v>0.1332728</v>
      </c>
      <c r="T17" s="10">
        <f>1/$A$1*'[1]4701-5Imp'!S$84</f>
        <v>9.3343199999999987E-2</v>
      </c>
      <c r="U17" s="10">
        <f>1/$A$1*'[1]4701-5Imp'!T$84</f>
        <v>0.11318299999999998</v>
      </c>
      <c r="V17" s="10">
        <f>1/$A$1*'[1]4701-5Imp'!U$84</f>
        <v>0.11045849999999999</v>
      </c>
      <c r="W17" s="10">
        <f>1/$A$1*'[1]4701-5Imp'!V$84</f>
        <v>0</v>
      </c>
      <c r="X17" s="10">
        <f>1/$A$1*'[1]4701-5Imp'!W$84</f>
        <v>0</v>
      </c>
      <c r="Y17" s="10">
        <f>1/$A$1*'[1]4701-5Imp'!X$84</f>
        <v>0</v>
      </c>
      <c r="Z17" s="10">
        <f>1/$A$1*'[1]4701-5Imp'!Y$84</f>
        <v>0</v>
      </c>
      <c r="AA17" s="10">
        <f>1/$A$1*'[1]4701-5Imp'!Z$84</f>
        <v>0</v>
      </c>
      <c r="AB17" s="10">
        <f>1/$A$1*'[1]4701-5Imp'!AA$84</f>
        <v>0</v>
      </c>
      <c r="AC17" s="4"/>
      <c r="AD17" s="45">
        <f>1/1000*'[1]4701-5Imp'!AB$84</f>
        <v>1.2443372448048001E-2</v>
      </c>
      <c r="AE17" s="10">
        <f>1/1000*'[1]4701-5Imp'!AC$84</f>
        <v>9.1632713947999989E-3</v>
      </c>
      <c r="AF17" s="10">
        <f>1/1000*'[1]4701-5Imp'!AD$84</f>
        <v>8.7584743775999986E-3</v>
      </c>
      <c r="AG17" s="10">
        <f>1/1000*'[1]4701-5Imp'!AE$84</f>
        <v>1.4118237974399999E-2</v>
      </c>
      <c r="AH17" s="10">
        <f>1/1000*'[1]4701-5Imp'!AF$84</f>
        <v>1.0997878411099999E-2</v>
      </c>
      <c r="AI17" s="10">
        <f>1/1000*'[1]4701-5Imp'!AG$84</f>
        <v>9.2050050806999992E-3</v>
      </c>
      <c r="AJ17" s="10">
        <f>1/1000*'[1]4701-5Imp'!AH$84</f>
        <v>1.4719096200400001E-2</v>
      </c>
      <c r="AK17" s="10">
        <f>1/1000*'[1]4701-5Imp'!AI$84</f>
        <v>2.4824285872999997E-2</v>
      </c>
      <c r="AL17" s="10">
        <f>1/1000*'[1]4701-5Imp'!AJ$84</f>
        <v>3.1587368514399999E-2</v>
      </c>
      <c r="AM17" s="10">
        <f>1/1000*'[1]4701-5Imp'!AK$84</f>
        <v>2.35743140204E-2</v>
      </c>
      <c r="AN17" s="10">
        <f>1/1000*'[1]4701-5Imp'!AL$84</f>
        <v>6.2237051940599995E-2</v>
      </c>
      <c r="AO17" s="10">
        <f>1/1000*'[1]4701-5Imp'!AM$84</f>
        <v>6.9809277455999991E-2</v>
      </c>
      <c r="AP17" s="10">
        <f>1/1000*'[1]4701-5Imp'!AN$84</f>
        <v>5.9381514667199993E-2</v>
      </c>
      <c r="AQ17" s="10">
        <f>1/1000*'[1]4701-5Imp'!AO$84</f>
        <v>6.1772162207999998E-2</v>
      </c>
      <c r="AR17" s="10">
        <f>1/1000*'[1]4701-5Imp'!AP$84</f>
        <v>6.9141171389999992E-2</v>
      </c>
      <c r="AS17" s="10">
        <f>1/1000*'[1]4701-5Imp'!AQ$84</f>
        <v>7.1420670758499991E-2</v>
      </c>
      <c r="AT17" s="10">
        <f>1/1000*'[1]4701-5Imp'!AR$84</f>
        <v>8.7115472928300006E-2</v>
      </c>
      <c r="AU17" s="10">
        <f>1/1000*'[1]4701-5Imp'!AS$84</f>
        <v>6.1528205610300001E-2</v>
      </c>
      <c r="AV17" s="10">
        <f>1/1000*'[1]4701-5Imp'!AT$84</f>
        <v>8.7065136377999994E-2</v>
      </c>
      <c r="AW17" s="10">
        <f>1/1000*'[1]4701-5Imp'!AU$84</f>
        <v>7.5376760734166673E-2</v>
      </c>
      <c r="AX17" s="10">
        <f>1/1000*'[1]4701-5Imp'!AV$84</f>
        <v>0</v>
      </c>
      <c r="AY17" s="10">
        <f>1/1000*'[1]4701-5Imp'!AW$84</f>
        <v>0</v>
      </c>
      <c r="AZ17" s="10">
        <f>1/1000*'[1]4701-5Imp'!AX$84</f>
        <v>0</v>
      </c>
      <c r="BA17" s="10">
        <f>1/1000*'[1]4701-5Imp'!AY$84</f>
        <v>0</v>
      </c>
      <c r="BB17" s="10">
        <f>1/1000*'[1]4701-5Imp'!AZ$84</f>
        <v>0</v>
      </c>
      <c r="BC17" s="10">
        <f>1/1000*'[1]4701-5Imp'!BA$84</f>
        <v>0</v>
      </c>
      <c r="BD17" s="386"/>
    </row>
    <row r="18" spans="2:56">
      <c r="B18" s="5" t="s">
        <v>32</v>
      </c>
      <c r="C18" s="45">
        <f>1/$A$1*'[1]4701-5Imp'!$B$85</f>
        <v>0.11018211607142858</v>
      </c>
      <c r="D18" s="10">
        <f>1/$A$1*'[1]4701-5Imp'!$C$85</f>
        <v>0.13765019833333333</v>
      </c>
      <c r="E18" s="10">
        <f>1/$A$1*'[1]4701-5Imp'!D$85</f>
        <v>0.15828154833333333</v>
      </c>
      <c r="F18" s="10">
        <f>1/$A$1*'[1]4701-5Imp'!E$85</f>
        <v>0.146575856</v>
      </c>
      <c r="G18" s="10">
        <f>1/$A$1*'[1]4701-5Imp'!F$85</f>
        <v>0.16732556400000001</v>
      </c>
      <c r="H18" s="10">
        <f>1/$A$1*'[1]4701-5Imp'!G$85</f>
        <v>0.15725610000000001</v>
      </c>
      <c r="I18" s="10">
        <f>1/$A$1*'[1]4701-5Imp'!H$85</f>
        <v>0.14488814644444442</v>
      </c>
      <c r="J18" s="10">
        <f>1/$A$1*'[1]4701-5Imp'!I$85</f>
        <v>0.12448901166666666</v>
      </c>
      <c r="K18" s="10">
        <f>1/$A$1*'[1]4701-5Imp'!J$85</f>
        <v>0.1220122</v>
      </c>
      <c r="L18" s="10">
        <f>1/$A$1*'[1]4701-5Imp'!K$85</f>
        <v>0.12025102642857141</v>
      </c>
      <c r="M18" s="10">
        <f>1/$A$1*'[1]4701-5Imp'!L$85</f>
        <v>6.4912122333333336E-2</v>
      </c>
      <c r="N18" s="10">
        <f>1/$A$1*'[1]4701-5Imp'!M$85</f>
        <v>5.2802367111111102E-2</v>
      </c>
      <c r="O18" s="10">
        <f>1/$A$1*'[1]4701-5Imp'!N$85</f>
        <v>3.5080599999999997E-2</v>
      </c>
      <c r="P18" s="10">
        <f>1/$A$1*'[1]4701-5Imp'!O$85</f>
        <v>2.7400327142857138E-2</v>
      </c>
      <c r="Q18" s="10">
        <f>1/$A$1*'[1]4701-5Imp'!P$85</f>
        <v>5.3592967083333332E-2</v>
      </c>
      <c r="R18" s="10">
        <f>1/$A$1*'[1]4701-5Imp'!Q$85</f>
        <v>5.9008098095238104E-2</v>
      </c>
      <c r="S18" s="10">
        <f>1/$A$1*'[1]4701-5Imp'!R$85</f>
        <v>7.0287762999999989E-2</v>
      </c>
      <c r="T18" s="10">
        <f>1/$A$1*'[1]4701-5Imp'!S$85</f>
        <v>7.1593599999999993E-2</v>
      </c>
      <c r="U18" s="10">
        <f>1/$A$1*'[1]4701-5Imp'!T$85</f>
        <v>9.3125573000000003E-2</v>
      </c>
      <c r="V18" s="10">
        <f>1/$A$1*'[1]4701-5Imp'!U$85</f>
        <v>8.6689822999999999E-2</v>
      </c>
      <c r="W18" s="10">
        <f>1/$A$1*'[1]4701-5Imp'!V$85</f>
        <v>0</v>
      </c>
      <c r="X18" s="10">
        <f>1/$A$1*'[1]4701-5Imp'!W$85</f>
        <v>0</v>
      </c>
      <c r="Y18" s="10">
        <f>1/$A$1*'[1]4701-5Imp'!X$85</f>
        <v>0</v>
      </c>
      <c r="Z18" s="10">
        <f>1/$A$1*'[1]4701-5Imp'!Y$85</f>
        <v>0</v>
      </c>
      <c r="AA18" s="10">
        <f>1/$A$1*'[1]4701-5Imp'!Z$85</f>
        <v>0</v>
      </c>
      <c r="AB18" s="10">
        <f>1/$A$1*'[1]4701-5Imp'!AA$85</f>
        <v>0</v>
      </c>
      <c r="AC18" s="4"/>
      <c r="AD18" s="45">
        <f>1/1000*'[1]4701-5Imp'!AB$85</f>
        <v>6.6766305565179013E-2</v>
      </c>
      <c r="AE18" s="10">
        <f>1/1000*'[1]4701-5Imp'!AC$85</f>
        <v>6.0330023372799996E-2</v>
      </c>
      <c r="AF18" s="10">
        <f>1/1000*'[1]4701-5Imp'!AD$85</f>
        <v>6.7422348527999998E-2</v>
      </c>
      <c r="AG18" s="10">
        <f>1/1000*'[1]4701-5Imp'!AE$85</f>
        <v>6.8796558039999997E-2</v>
      </c>
      <c r="AH18" s="10">
        <f>1/1000*'[1]4701-5Imp'!AF$85</f>
        <v>8.4883493439499982E-2</v>
      </c>
      <c r="AI18" s="10">
        <f>1/1000*'[1]4701-5Imp'!AG$85</f>
        <v>8.3788227794699993E-2</v>
      </c>
      <c r="AJ18" s="10">
        <f>1/1000*'[1]4701-5Imp'!AH$85</f>
        <v>9.1162635848400009E-2</v>
      </c>
      <c r="AK18" s="10">
        <f>1/1000*'[1]4701-5Imp'!AI$85</f>
        <v>0.106685681675</v>
      </c>
      <c r="AL18" s="10">
        <f>1/1000*'[1]4701-5Imp'!AJ$85</f>
        <v>9.1847116727600014E-2</v>
      </c>
      <c r="AM18" s="10">
        <f>1/1000*'[1]4701-5Imp'!AK$85</f>
        <v>6.8374377821199997E-2</v>
      </c>
      <c r="AN18" s="10">
        <f>1/1000*'[1]4701-5Imp'!AL$85</f>
        <v>5.0098579498800005E-2</v>
      </c>
      <c r="AO18" s="10">
        <f>1/1000*'[1]4701-5Imp'!AM$85</f>
        <v>4.5380494559999998E-2</v>
      </c>
      <c r="AP18" s="10">
        <f>1/1000*'[1]4701-5Imp'!AN$85</f>
        <v>2.1299517184E-2</v>
      </c>
      <c r="AQ18" s="10">
        <f>1/1000*'[1]4701-5Imp'!AO$85</f>
        <v>1.8438976500599998E-2</v>
      </c>
      <c r="AR18" s="10">
        <f>1/1000*'[1]4701-5Imp'!AP$85</f>
        <v>3.4990557757499999E-2</v>
      </c>
      <c r="AS18" s="10">
        <f>1/1000*'[1]4701-5Imp'!AQ$85</f>
        <v>3.6855823675999995E-2</v>
      </c>
      <c r="AT18" s="10">
        <f>1/1000*'[1]4701-5Imp'!AR$85</f>
        <v>3.9276991654400004E-2</v>
      </c>
      <c r="AU18" s="10">
        <f>1/1000*'[1]4701-5Imp'!AS$85</f>
        <v>4.23325555939E-2</v>
      </c>
      <c r="AV18" s="10">
        <f>1/1000*'[1]4701-5Imp'!AT$85</f>
        <v>7.0852681343000004E-2</v>
      </c>
      <c r="AW18" s="10">
        <f>1/1000*'[1]4701-5Imp'!AU$85</f>
        <v>5.3924359548333335E-2</v>
      </c>
      <c r="AX18" s="10">
        <f>1/1000*'[1]4701-5Imp'!AV$85</f>
        <v>0</v>
      </c>
      <c r="AY18" s="10">
        <f>1/1000*'[1]4701-5Imp'!AW$85</f>
        <v>0</v>
      </c>
      <c r="AZ18" s="10">
        <f>1/1000*'[1]4701-5Imp'!AX$85</f>
        <v>0</v>
      </c>
      <c r="BA18" s="10">
        <f>1/1000*'[1]4701-5Imp'!AY$85</f>
        <v>0</v>
      </c>
      <c r="BB18" s="10">
        <f>1/1000*'[1]4701-5Imp'!AZ$85</f>
        <v>0</v>
      </c>
      <c r="BC18" s="10">
        <f>1/1000*'[1]4701-5Imp'!BA$85</f>
        <v>0</v>
      </c>
      <c r="BD18" s="386"/>
    </row>
    <row r="19" spans="2:56">
      <c r="B19" s="5" t="s">
        <v>33</v>
      </c>
      <c r="C19" s="45">
        <f>1/$A$1*'[1]4701-5Imp'!$B$91</f>
        <v>6.6855000000000005E-3</v>
      </c>
      <c r="D19" s="10">
        <f>1/$A$1*'[1]4701-5Imp'!$C$91</f>
        <v>1.5183500000000001E-2</v>
      </c>
      <c r="E19" s="10">
        <f>1/$A$1*'[1]4701-5Imp'!D$91</f>
        <v>1.9624084999999999E-2</v>
      </c>
      <c r="F19" s="10">
        <f>1/$A$1*'[1]4701-5Imp'!E$91</f>
        <v>1.3181524999999999E-2</v>
      </c>
      <c r="G19" s="10">
        <f>1/$A$1*'[1]4701-5Imp'!F$91</f>
        <v>1.3483200000000001E-2</v>
      </c>
      <c r="H19" s="10">
        <f>1/$A$1*'[1]4701-5Imp'!G$91</f>
        <v>3.0113399999999999E-2</v>
      </c>
      <c r="I19" s="10">
        <f>1/$A$1*'[1]4701-5Imp'!H$91</f>
        <v>3.3124914000000005E-2</v>
      </c>
      <c r="J19" s="10">
        <f>1/$A$1*'[1]4701-5Imp'!I$91</f>
        <v>2.3600041666666665E-2</v>
      </c>
      <c r="K19" s="10">
        <f>1/$A$1*'[1]4701-5Imp'!J$91</f>
        <v>1.4955599999999999E-2</v>
      </c>
      <c r="L19" s="10">
        <f>1/$A$1*'[1]4701-5Imp'!K$91</f>
        <v>2.5837699999999995E-2</v>
      </c>
      <c r="M19" s="10">
        <f>1/$A$1*'[1]4701-5Imp'!L$91</f>
        <v>2.1058499999999997E-2</v>
      </c>
      <c r="N19" s="10">
        <f>1/$A$1*'[1]4701-5Imp'!M$91</f>
        <v>1.6353788888888887E-2</v>
      </c>
      <c r="O19" s="10">
        <f>1/$A$1*'[1]4701-5Imp'!N$91</f>
        <v>1.2684083333333332E-2</v>
      </c>
      <c r="P19" s="10">
        <f>1/$A$1*'[1]4701-5Imp'!O$91</f>
        <v>1.8194722499999996E-2</v>
      </c>
      <c r="Q19" s="10">
        <f>1/$A$1*'[1]4701-5Imp'!P$91</f>
        <v>1.44783E-2</v>
      </c>
      <c r="R19" s="10">
        <f>1/$A$1*'[1]4701-5Imp'!Q$91</f>
        <v>1.6061741666666664E-2</v>
      </c>
      <c r="S19" s="10">
        <f>1/$A$1*'[1]4701-5Imp'!R$91</f>
        <v>1.2736601999999998E-2</v>
      </c>
      <c r="T19" s="10">
        <f>1/$A$1*'[1]4701-5Imp'!S$91</f>
        <v>2.0539412999999996E-2</v>
      </c>
      <c r="U19" s="10">
        <f>1/$A$1*'[1]4701-5Imp'!T$91</f>
        <v>1.6043488333333331E-2</v>
      </c>
      <c r="V19" s="10">
        <f>1/$A$1*'[1]4701-5Imp'!U$91</f>
        <v>2.4511741666666666E-2</v>
      </c>
      <c r="W19" s="10">
        <f>1/$A$1*'[1]4701-5Imp'!V$91</f>
        <v>0</v>
      </c>
      <c r="X19" s="10">
        <f>1/$A$1*'[1]4701-5Imp'!W$91</f>
        <v>0</v>
      </c>
      <c r="Y19" s="10">
        <f>1/$A$1*'[1]4701-5Imp'!X$91</f>
        <v>0</v>
      </c>
      <c r="Z19" s="10">
        <f>1/$A$1*'[1]4701-5Imp'!Y$91</f>
        <v>0</v>
      </c>
      <c r="AA19" s="10">
        <f>1/$A$1*'[1]4701-5Imp'!Z$91</f>
        <v>0</v>
      </c>
      <c r="AB19" s="10">
        <f>1/$A$1*'[1]4701-5Imp'!AA$91</f>
        <v>0</v>
      </c>
      <c r="AC19" s="4"/>
      <c r="AD19" s="45">
        <f>1/1000*'[1]4701-5Imp'!AB$91</f>
        <v>6.1696988190930004E-3</v>
      </c>
      <c r="AE19" s="10">
        <f>1/1000*'[1]4701-5Imp'!AC$91</f>
        <v>9.4656044604000001E-3</v>
      </c>
      <c r="AF19" s="10">
        <f>1/1000*'[1]4701-5Imp'!AD$91</f>
        <v>1.2640305163200001E-2</v>
      </c>
      <c r="AG19" s="10">
        <f>1/1000*'[1]4701-5Imp'!AE$91</f>
        <v>1.2724021531200001E-2</v>
      </c>
      <c r="AH19" s="10">
        <f>1/1000*'[1]4701-5Imp'!AF$91</f>
        <v>1.32979291207E-2</v>
      </c>
      <c r="AI19" s="10">
        <f>1/1000*'[1]4701-5Imp'!AG$91</f>
        <v>2.3235854155799998E-2</v>
      </c>
      <c r="AJ19" s="10">
        <f>1/1000*'[1]4701-5Imp'!AH$91</f>
        <v>2.0795821009199997E-2</v>
      </c>
      <c r="AK19" s="10">
        <f>1/1000*'[1]4701-5Imp'!AI$91</f>
        <v>1.9406314262500002E-2</v>
      </c>
      <c r="AL19" s="10">
        <f>1/1000*'[1]4701-5Imp'!AJ$91</f>
        <v>1.47200958592E-2</v>
      </c>
      <c r="AM19" s="10">
        <f>1/1000*'[1]4701-5Imp'!AK$91</f>
        <v>2.2218991044800001E-2</v>
      </c>
      <c r="AN19" s="10">
        <f>1/1000*'[1]4701-5Imp'!AL$91</f>
        <v>1.9223405649000002E-2</v>
      </c>
      <c r="AO19" s="10">
        <f>1/1000*'[1]4701-5Imp'!AM$91</f>
        <v>1.4461934831999998E-2</v>
      </c>
      <c r="AP19" s="10">
        <f>1/1000*'[1]4701-5Imp'!AN$91</f>
        <v>1.3259563838399999E-2</v>
      </c>
      <c r="AQ19" s="10">
        <f>1/1000*'[1]4701-5Imp'!AO$91</f>
        <v>1.5544573797E-2</v>
      </c>
      <c r="AR19" s="10">
        <f>1/1000*'[1]4701-5Imp'!AP$91</f>
        <v>1.3261769849E-2</v>
      </c>
      <c r="AS19" s="10">
        <f>1/1000*'[1]4701-5Imp'!AQ$91</f>
        <v>1.32796820555E-2</v>
      </c>
      <c r="AT19" s="10">
        <f>1/1000*'[1]4701-5Imp'!AR$91</f>
        <v>8.2377545764999987E-3</v>
      </c>
      <c r="AU19" s="10">
        <f>1/1000*'[1]4701-5Imp'!AS$91</f>
        <v>1.3363672050299999E-2</v>
      </c>
      <c r="AV19" s="10">
        <f>1/1000*'[1]4701-5Imp'!AT$91</f>
        <v>1.3081733868E-2</v>
      </c>
      <c r="AW19" s="10">
        <f>1/1000*'[1]4701-5Imp'!AU$91</f>
        <v>1.4487332201666666E-2</v>
      </c>
      <c r="AX19" s="10">
        <f>1/1000*'[1]4701-5Imp'!AV$91</f>
        <v>0</v>
      </c>
      <c r="AY19" s="10">
        <f>1/1000*'[1]4701-5Imp'!AW$91</f>
        <v>0</v>
      </c>
      <c r="AZ19" s="10">
        <f>1/1000*'[1]4701-5Imp'!AX$91</f>
        <v>0</v>
      </c>
      <c r="BA19" s="10">
        <f>1/1000*'[1]4701-5Imp'!AY$91</f>
        <v>0</v>
      </c>
      <c r="BB19" s="10">
        <f>1/1000*'[1]4701-5Imp'!AZ$91</f>
        <v>0</v>
      </c>
      <c r="BC19" s="10">
        <f>1/1000*'[1]4701-5Imp'!BA$91</f>
        <v>0</v>
      </c>
      <c r="BD19" s="386"/>
    </row>
    <row r="20" spans="2:56">
      <c r="B20" s="5" t="s">
        <v>118</v>
      </c>
      <c r="C20" s="45">
        <f>1/$A$1*'[1]4701-5Imp'!$B$189</f>
        <v>0.14674630000000002</v>
      </c>
      <c r="D20" s="10">
        <f>1/$A$1*'[1]4701-5Imp'!$C$189</f>
        <v>0.12003292666666666</v>
      </c>
      <c r="E20" s="10">
        <f>1/$A$1*'[1]4701-5Imp'!D$189</f>
        <v>0.14953368333333333</v>
      </c>
      <c r="F20" s="10">
        <f>1/$A$1*'[1]4701-5Imp'!E$189</f>
        <v>0.14463559666666667</v>
      </c>
      <c r="G20" s="10">
        <f>1/$A$1*'[1]4701-5Imp'!F$189</f>
        <v>0.1554856</v>
      </c>
      <c r="H20" s="10">
        <f>1/$A$1*'[1]4701-5Imp'!G$189</f>
        <v>0.16792589999999999</v>
      </c>
      <c r="I20" s="10">
        <f>1/$A$1*'[1]4701-5Imp'!H$189</f>
        <v>0.15338466999999997</v>
      </c>
      <c r="J20" s="10">
        <f>1/$A$1*'[1]4701-5Imp'!I$189</f>
        <v>0.13435713833333335</v>
      </c>
      <c r="K20" s="10">
        <f>1/$A$1*'[1]4701-5Imp'!J$189</f>
        <v>0.21302328999999998</v>
      </c>
      <c r="L20" s="10">
        <f>1/$A$1*'[1]4701-5Imp'!K$189</f>
        <v>0.21986319999999998</v>
      </c>
      <c r="M20" s="10">
        <f>1/$A$1*'[1]4701-5Imp'!L$189</f>
        <v>0.26259969999999999</v>
      </c>
      <c r="N20" s="10">
        <f>1/$A$1*'[1]4701-5Imp'!M$189</f>
        <v>0.22455599999999998</v>
      </c>
      <c r="O20" s="10">
        <f>1/$A$1*'[1]4701-5Imp'!N$189</f>
        <v>0.26085249999999999</v>
      </c>
      <c r="P20" s="10">
        <f>1/$A$1*'[1]4701-5Imp'!O$189</f>
        <v>0.35492223857142857</v>
      </c>
      <c r="Q20" s="10">
        <f>1/$A$1*'[1]4701-5Imp'!P$189</f>
        <v>0.2396161</v>
      </c>
      <c r="R20" s="10">
        <f>1/$A$1*'[1]4701-5Imp'!Q$189</f>
        <v>0.21096765499999995</v>
      </c>
      <c r="S20" s="10">
        <f>1/$A$1*'[1]4701-5Imp'!R$189</f>
        <v>0.23760589999999998</v>
      </c>
      <c r="T20" s="10">
        <f>1/$A$1*'[1]4701-5Imp'!S$189</f>
        <v>0.2234891</v>
      </c>
      <c r="U20" s="10">
        <f>1/$A$1*'[1]4701-5Imp'!T$189</f>
        <v>0.177295484</v>
      </c>
      <c r="V20" s="10">
        <f>1/$A$1*'[1]4701-5Imp'!U$189</f>
        <v>0.20227839999999997</v>
      </c>
      <c r="W20" s="10">
        <f>1/$A$1*'[1]4701-5Imp'!V$189</f>
        <v>0</v>
      </c>
      <c r="X20" s="10">
        <f>1/$A$1*'[1]4701-5Imp'!W$189</f>
        <v>0</v>
      </c>
      <c r="Y20" s="10">
        <f>1/$A$1*'[1]4701-5Imp'!X$189</f>
        <v>0</v>
      </c>
      <c r="Z20" s="10">
        <f>1/$A$1*'[1]4701-5Imp'!Y$189</f>
        <v>0</v>
      </c>
      <c r="AA20" s="10">
        <f>1/$A$1*'[1]4701-5Imp'!Z$189</f>
        <v>0</v>
      </c>
      <c r="AB20" s="10">
        <f>1/$A$1*'[1]4701-5Imp'!AA$189</f>
        <v>0</v>
      </c>
      <c r="AC20" s="4"/>
      <c r="AD20" s="45">
        <f>1/1000*'[1]4701-5Imp'!AB$189</f>
        <v>8.1166680959954995E-2</v>
      </c>
      <c r="AE20" s="10">
        <f>1/1000*'[1]4701-5Imp'!AC$189</f>
        <v>4.7187133674799993E-2</v>
      </c>
      <c r="AF20" s="10">
        <f>1/1000*'[1]4701-5Imp'!AD$189</f>
        <v>6.0186806448000001E-2</v>
      </c>
      <c r="AG20" s="10">
        <f>1/1000*'[1]4701-5Imp'!AE$189</f>
        <v>6.4257319403200008E-2</v>
      </c>
      <c r="AH20" s="10">
        <f>1/1000*'[1]4701-5Imp'!AF$189</f>
        <v>7.073733025029999E-2</v>
      </c>
      <c r="AI20" s="10">
        <f>1/1000*'[1]4701-5Imp'!AG$189</f>
        <v>8.2639343744099994E-2</v>
      </c>
      <c r="AJ20" s="10">
        <f>1/1000*'[1]4701-5Imp'!AH$189</f>
        <v>9.629489582600001E-2</v>
      </c>
      <c r="AK20" s="10">
        <f>1/1000*'[1]4701-5Imp'!AI$189</f>
        <v>0.11048187485150002</v>
      </c>
      <c r="AL20" s="10">
        <f>1/1000*'[1]4701-5Imp'!AJ$189</f>
        <v>0.14586102743439999</v>
      </c>
      <c r="AM20" s="10">
        <f>1/1000*'[1]4701-5Imp'!AK$189</f>
        <v>0.10342642432760001</v>
      </c>
      <c r="AN20" s="10">
        <f>1/1000*'[1]4701-5Imp'!AL$189</f>
        <v>0.17520183541170001</v>
      </c>
      <c r="AO20" s="10">
        <f>1/1000*'[1]4701-5Imp'!AM$189</f>
        <v>0.15713682758399997</v>
      </c>
      <c r="AP20" s="10">
        <f>1/1000*'[1]4701-5Imp'!AN$189</f>
        <v>0.15538971715519997</v>
      </c>
      <c r="AQ20" s="10">
        <f>1/1000*'[1]4701-5Imp'!AO$189</f>
        <v>0.1979035596864</v>
      </c>
      <c r="AR20" s="10">
        <f>1/1000*'[1]4701-5Imp'!AP$189</f>
        <v>0.13210702707549998</v>
      </c>
      <c r="AS20" s="10">
        <f>1/1000*'[1]4701-5Imp'!AQ$189</f>
        <v>0.1215962017025</v>
      </c>
      <c r="AT20" s="10">
        <f>1/1000*'[1]4701-5Imp'!AR$189</f>
        <v>0.1183149459571</v>
      </c>
      <c r="AU20" s="10">
        <f>1/1000*'[1]4701-5Imp'!AS$189</f>
        <v>0.11481332245239999</v>
      </c>
      <c r="AV20" s="10">
        <f>1/1000*'[1]4701-5Imp'!AT$189</f>
        <v>0.120911401206</v>
      </c>
      <c r="AW20" s="10">
        <f>1/1000*'[1]4701-5Imp'!AU$189</f>
        <v>0.10996168633</v>
      </c>
      <c r="AX20" s="10">
        <f>1/1000*'[1]4701-5Imp'!AV$189</f>
        <v>0</v>
      </c>
      <c r="AY20" s="10">
        <f>1/1000*'[1]4701-5Imp'!AW$189</f>
        <v>0</v>
      </c>
      <c r="AZ20" s="10">
        <f>1/1000*'[1]4701-5Imp'!AX$189</f>
        <v>0</v>
      </c>
      <c r="BA20" s="10">
        <f>1/1000*'[1]4701-5Imp'!AY$189</f>
        <v>0</v>
      </c>
      <c r="BB20" s="10">
        <f>1/1000*'[1]4701-5Imp'!AZ$189</f>
        <v>0</v>
      </c>
      <c r="BC20" s="10">
        <f>1/1000*'[1]4701-5Imp'!BA$189</f>
        <v>0</v>
      </c>
      <c r="BD20" s="386"/>
    </row>
    <row r="21" spans="2:56">
      <c r="B21" s="5" t="s">
        <v>41</v>
      </c>
      <c r="C21" s="45">
        <f>1/$A$1*'[1]4701-5Imp'!$B$225</f>
        <v>8.6629600000000001E-2</v>
      </c>
      <c r="D21" s="10">
        <f>1/$A$1*'[1]4701-5Imp'!$C$225</f>
        <v>6.9693699999999997E-2</v>
      </c>
      <c r="E21" s="10">
        <f>1/$A$1*'[1]4701-5Imp'!D$225</f>
        <v>9.7913018000000004E-2</v>
      </c>
      <c r="F21" s="10">
        <f>1/$A$1*'[1]4701-5Imp'!E$225</f>
        <v>9.0531900000000012E-2</v>
      </c>
      <c r="G21" s="10">
        <f>1/$A$1*'[1]4701-5Imp'!F$225</f>
        <v>9.9482199999999993E-2</v>
      </c>
      <c r="H21" s="10">
        <f>1/$A$1*'[1]4701-5Imp'!G$225</f>
        <v>0.13504597600000001</v>
      </c>
      <c r="I21" s="10">
        <f>1/$A$1*'[1]4701-5Imp'!H$225</f>
        <v>0.10985483755555558</v>
      </c>
      <c r="J21" s="10">
        <f>1/$A$1*'[1]4701-5Imp'!I$225</f>
        <v>9.0648928333333337E-2</v>
      </c>
      <c r="K21" s="10">
        <f>1/$A$1*'[1]4701-5Imp'!J$225</f>
        <v>0.11563350000000001</v>
      </c>
      <c r="L21" s="10">
        <f>1/$A$1*'[1]4701-5Imp'!K$225</f>
        <v>0.10123629999999999</v>
      </c>
      <c r="M21" s="10">
        <f>1/$A$1*'[1]4701-5Imp'!L$225</f>
        <v>0.12612258166666665</v>
      </c>
      <c r="N21" s="10">
        <f>1/$A$1*'[1]4701-5Imp'!M$225</f>
        <v>0.13877590000000001</v>
      </c>
      <c r="O21" s="10">
        <f>1/$A$1*'[1]4701-5Imp'!N$225</f>
        <v>0.12989199999999998</v>
      </c>
      <c r="P21" s="10">
        <f>1/$A$1*'[1]4701-5Imp'!O$225</f>
        <v>0.15309969999999998</v>
      </c>
      <c r="Q21" s="10">
        <f>1/$A$1*'[1]4701-5Imp'!P$225</f>
        <v>0.15052939999999998</v>
      </c>
      <c r="R21" s="10">
        <f>1/$A$1*'[1]4701-5Imp'!Q$225</f>
        <v>0.15069822499999999</v>
      </c>
      <c r="S21" s="10">
        <f>1/$A$1*'[1]4701-5Imp'!R$225</f>
        <v>0.163656</v>
      </c>
      <c r="T21" s="10">
        <f>1/$A$1*'[1]4701-5Imp'!S$225</f>
        <v>0.17124740999999999</v>
      </c>
      <c r="U21" s="10">
        <f>1/$A$1*'[1]4701-5Imp'!T$225</f>
        <v>0.17181979999999999</v>
      </c>
      <c r="V21" s="10">
        <f>1/$A$1*'[1]4701-5Imp'!U$225</f>
        <v>0.16754829999999998</v>
      </c>
      <c r="W21" s="10">
        <f>1/$A$1*'[1]4701-5Imp'!V$225</f>
        <v>0</v>
      </c>
      <c r="X21" s="10">
        <f>1/$A$1*'[1]4701-5Imp'!W$225</f>
        <v>0</v>
      </c>
      <c r="Y21" s="10">
        <f>1/$A$1*'[1]4701-5Imp'!X$225</f>
        <v>0</v>
      </c>
      <c r="Z21" s="10">
        <f>1/$A$1*'[1]4701-5Imp'!Y$225</f>
        <v>0</v>
      </c>
      <c r="AA21" s="10">
        <f>1/$A$1*'[1]4701-5Imp'!Z$225</f>
        <v>0</v>
      </c>
      <c r="AB21" s="10">
        <f>1/$A$1*'[1]4701-5Imp'!AA$225</f>
        <v>0</v>
      </c>
      <c r="AC21" s="4"/>
      <c r="AD21" s="45">
        <f>1/1000*'[1]4701-5Imp'!AB$225</f>
        <v>5.0442404500473007E-2</v>
      </c>
      <c r="AE21" s="10">
        <f>1/1000*'[1]4701-5Imp'!AC$225</f>
        <v>3.1019006588400001E-2</v>
      </c>
      <c r="AF21" s="10">
        <f>1/1000*'[1]4701-5Imp'!AD$225</f>
        <v>3.8250786158399996E-2</v>
      </c>
      <c r="AG21" s="10">
        <f>1/1000*'[1]4701-5Imp'!AE$225</f>
        <v>4.0886686680000006E-2</v>
      </c>
      <c r="AH21" s="10">
        <f>1/1000*'[1]4701-5Imp'!AF$225</f>
        <v>5.2042774564900002E-2</v>
      </c>
      <c r="AI21" s="10">
        <f>1/1000*'[1]4701-5Imp'!AG$225</f>
        <v>6.9480614989500006E-2</v>
      </c>
      <c r="AJ21" s="10">
        <f>1/1000*'[1]4701-5Imp'!AH$225</f>
        <v>6.8976352098800015E-2</v>
      </c>
      <c r="AK21" s="10">
        <f>1/1000*'[1]4701-5Imp'!AI$225</f>
        <v>7.4519598521500002E-2</v>
      </c>
      <c r="AL21" s="10">
        <f>1/1000*'[1]4701-5Imp'!AJ$225</f>
        <v>8.3864790967600009E-2</v>
      </c>
      <c r="AM21" s="10">
        <f>1/1000*'[1]4701-5Imp'!AK$225</f>
        <v>5.4142492782400006E-2</v>
      </c>
      <c r="AN21" s="10">
        <f>1/1000*'[1]4701-5Imp'!AL$225</f>
        <v>0.10025990703000001</v>
      </c>
      <c r="AO21" s="10">
        <f>1/1000*'[1]4701-5Imp'!AM$225</f>
        <v>0.11518268255999999</v>
      </c>
      <c r="AP21" s="10">
        <f>1/1000*'[1]4701-5Imp'!AN$225</f>
        <v>9.1347652158400003E-2</v>
      </c>
      <c r="AQ21" s="10">
        <f>1/1000*'[1]4701-5Imp'!AO$225</f>
        <v>0.11530301103389999</v>
      </c>
      <c r="AR21" s="10">
        <f>1/1000*'[1]4701-5Imp'!AP$225</f>
        <v>0.11110165657149999</v>
      </c>
      <c r="AS21" s="10">
        <f>1/1000*'[1]4701-5Imp'!AQ$225</f>
        <v>0.1017384106445</v>
      </c>
      <c r="AT21" s="10">
        <f>1/1000*'[1]4701-5Imp'!AR$225</f>
        <v>0.1024074480736</v>
      </c>
      <c r="AU21" s="10">
        <f>1/1000*'[1]4701-5Imp'!AS$225</f>
        <v>0.10948621758359998</v>
      </c>
      <c r="AV21" s="10">
        <f>1/1000*'[1]4701-5Imp'!AT$225</f>
        <v>0.14133043533999998</v>
      </c>
      <c r="AW21" s="10">
        <f>1/1000*'[1]4701-5Imp'!AU$225</f>
        <v>0.11380533011083332</v>
      </c>
      <c r="AX21" s="10">
        <f>1/1000*'[1]4701-5Imp'!AV$225</f>
        <v>0</v>
      </c>
      <c r="AY21" s="10">
        <f>1/1000*'[1]4701-5Imp'!AW$225</f>
        <v>0</v>
      </c>
      <c r="AZ21" s="10">
        <f>1/1000*'[1]4701-5Imp'!AX$225</f>
        <v>0</v>
      </c>
      <c r="BA21" s="10">
        <f>1/1000*'[1]4701-5Imp'!AY$225</f>
        <v>0</v>
      </c>
      <c r="BB21" s="10">
        <f>1/1000*'[1]4701-5Imp'!AZ$225</f>
        <v>0</v>
      </c>
      <c r="BC21" s="10">
        <f>1/1000*'[1]4701-5Imp'!BA$225</f>
        <v>0</v>
      </c>
      <c r="BD21" s="386"/>
    </row>
    <row r="22" spans="2:56">
      <c r="B22" s="5" t="s">
        <v>16</v>
      </c>
      <c r="C22" s="19">
        <f t="shared" ref="C22:AB22" si="5">SUM(C16:C16)-SUM(C17:C21)</f>
        <v>5.173719619047612E-3</v>
      </c>
      <c r="D22" s="15">
        <f t="shared" si="5"/>
        <v>2.075052500000002E-2</v>
      </c>
      <c r="E22" s="15">
        <f t="shared" si="5"/>
        <v>1.4508489333333374E-2</v>
      </c>
      <c r="F22" s="15">
        <f t="shared" si="5"/>
        <v>2.4997795944444512E-2</v>
      </c>
      <c r="G22" s="15">
        <f t="shared" si="5"/>
        <v>1.3089144000000053E-2</v>
      </c>
      <c r="H22" s="15">
        <f t="shared" si="5"/>
        <v>1.4177639999999991E-2</v>
      </c>
      <c r="I22" s="15">
        <f t="shared" si="5"/>
        <v>9.9575335555556199E-3</v>
      </c>
      <c r="J22" s="15">
        <f t="shared" si="5"/>
        <v>2.4269756666666753E-2</v>
      </c>
      <c r="K22" s="15">
        <f t="shared" si="5"/>
        <v>2.3253074999999956E-2</v>
      </c>
      <c r="L22" s="15">
        <f t="shared" si="5"/>
        <v>8.1423340476189932E-3</v>
      </c>
      <c r="M22" s="15">
        <f t="shared" si="5"/>
        <v>1.7195994999999797E-2</v>
      </c>
      <c r="N22" s="15">
        <f t="shared" si="5"/>
        <v>1.2988914000000129E-2</v>
      </c>
      <c r="O22" s="15">
        <f t="shared" si="5"/>
        <v>1.2977071333333368E-2</v>
      </c>
      <c r="P22" s="15">
        <f t="shared" si="5"/>
        <v>2.2744184285714231E-2</v>
      </c>
      <c r="Q22" s="15">
        <f t="shared" si="5"/>
        <v>5.7261860606060644E-2</v>
      </c>
      <c r="R22" s="15">
        <f t="shared" si="5"/>
        <v>7.3562137499999847E-2</v>
      </c>
      <c r="S22" s="15">
        <f t="shared" si="5"/>
        <v>8.275207200000001E-2</v>
      </c>
      <c r="T22" s="15">
        <f t="shared" si="5"/>
        <v>9.6277125000000074E-2</v>
      </c>
      <c r="U22" s="15">
        <f t="shared" si="5"/>
        <v>9.2002712777777718E-2</v>
      </c>
      <c r="V22" s="15">
        <f t="shared" si="5"/>
        <v>6.8289244999999998E-2</v>
      </c>
      <c r="W22" s="15">
        <f t="shared" si="5"/>
        <v>0</v>
      </c>
      <c r="X22" s="15">
        <f t="shared" si="5"/>
        <v>0</v>
      </c>
      <c r="Y22" s="15">
        <f t="shared" si="5"/>
        <v>0</v>
      </c>
      <c r="Z22" s="15">
        <f t="shared" si="5"/>
        <v>0</v>
      </c>
      <c r="AA22" s="15">
        <f t="shared" si="5"/>
        <v>0</v>
      </c>
      <c r="AB22" s="15">
        <f t="shared" si="5"/>
        <v>0</v>
      </c>
      <c r="AC22" s="4"/>
      <c r="AD22" s="20">
        <f t="shared" ref="AD22:BC22" si="6">SUM(AD16:AD16)-SUM(AD17:AD21)</f>
        <v>2.7795874623360306E-3</v>
      </c>
      <c r="AE22" s="12">
        <f t="shared" si="6"/>
        <v>5.1486817028000009E-3</v>
      </c>
      <c r="AF22" s="12">
        <f t="shared" si="6"/>
        <v>5.9629696751999639E-3</v>
      </c>
      <c r="AG22" s="12">
        <f t="shared" si="6"/>
        <v>1.1511342326399998E-2</v>
      </c>
      <c r="AH22" s="12">
        <f t="shared" si="6"/>
        <v>6.8321891645000132E-3</v>
      </c>
      <c r="AI22" s="12">
        <f t="shared" si="6"/>
        <v>7.4358413844000104E-3</v>
      </c>
      <c r="AJ22" s="12">
        <f t="shared" si="6"/>
        <v>6.3920499147999688E-3</v>
      </c>
      <c r="AK22" s="12">
        <f t="shared" si="6"/>
        <v>1.9974963492999931E-2</v>
      </c>
      <c r="AL22" s="12">
        <f t="shared" si="6"/>
        <v>1.9496023199599977E-2</v>
      </c>
      <c r="AM22" s="12">
        <f t="shared" si="6"/>
        <v>8.2041299119999245E-3</v>
      </c>
      <c r="AN22" s="12">
        <f t="shared" si="6"/>
        <v>1.4151786517800025E-2</v>
      </c>
      <c r="AO22" s="12">
        <f t="shared" si="6"/>
        <v>1.1380038480000076E-2</v>
      </c>
      <c r="AP22" s="12">
        <f t="shared" si="6"/>
        <v>8.1472367152000125E-3</v>
      </c>
      <c r="AQ22" s="12">
        <f t="shared" si="6"/>
        <v>2.0986549873500016E-2</v>
      </c>
      <c r="AR22" s="12">
        <f t="shared" si="6"/>
        <v>3.3965792712499887E-2</v>
      </c>
      <c r="AS22" s="12">
        <f t="shared" si="6"/>
        <v>4.4706103130499941E-2</v>
      </c>
      <c r="AT22" s="12">
        <f t="shared" si="6"/>
        <v>4.746045499970003E-2</v>
      </c>
      <c r="AU22" s="12">
        <f t="shared" si="6"/>
        <v>5.9479922816599973E-2</v>
      </c>
      <c r="AV22" s="12">
        <f t="shared" si="6"/>
        <v>7.3031471631999967E-2</v>
      </c>
      <c r="AW22" s="12">
        <f t="shared" si="6"/>
        <v>4.389221441416663E-2</v>
      </c>
      <c r="AX22" s="12">
        <f t="shared" si="6"/>
        <v>0</v>
      </c>
      <c r="AY22" s="12">
        <f t="shared" si="6"/>
        <v>0</v>
      </c>
      <c r="AZ22" s="12">
        <f t="shared" si="6"/>
        <v>0</v>
      </c>
      <c r="BA22" s="12">
        <f t="shared" si="6"/>
        <v>0</v>
      </c>
      <c r="BB22" s="12">
        <f t="shared" si="6"/>
        <v>0</v>
      </c>
      <c r="BC22" s="12">
        <f t="shared" si="6"/>
        <v>0</v>
      </c>
      <c r="BD22" s="386"/>
    </row>
    <row r="23" spans="2:56" ht="17.149999999999999" customHeight="1">
      <c r="B23" s="17" t="s">
        <v>25</v>
      </c>
      <c r="C23" s="62">
        <f>1/$A$1*'[1]4701-5Imp'!$B$194</f>
        <v>4.8650999999999998E-3</v>
      </c>
      <c r="D23" s="63">
        <f>1/$A$1*'[1]4701-5Imp'!$C$194</f>
        <v>1.4914200000000001E-2</v>
      </c>
      <c r="E23" s="63">
        <f>1/$A$1*'[1]4701-5Imp'!D$194</f>
        <v>2.4040000000000003E-3</v>
      </c>
      <c r="F23" s="63">
        <f>1/$A$1*'[1]4701-5Imp'!E$194</f>
        <v>1.0309E-3</v>
      </c>
      <c r="G23" s="63">
        <f>1/$A$1*'[1]4701-5Imp'!F$194</f>
        <v>1.4901000000000001E-3</v>
      </c>
      <c r="H23" s="63">
        <f>1/$A$1*'[1]4701-5Imp'!G$194</f>
        <v>3.0024000000000001E-3</v>
      </c>
      <c r="I23" s="63">
        <f>1/$A$1*'[1]4701-5Imp'!H$194</f>
        <v>3.382E-3</v>
      </c>
      <c r="J23" s="63">
        <f>1/$A$1*'[1]4701-5Imp'!I$194</f>
        <v>4.74E-5</v>
      </c>
      <c r="K23" s="63">
        <f>1/$A$1*'[1]4701-5Imp'!J$194</f>
        <v>4.0890000000000002E-4</v>
      </c>
      <c r="L23" s="63">
        <f>1/$A$1*'[1]4701-5Imp'!K$194</f>
        <v>2.2003999999999995E-3</v>
      </c>
      <c r="M23" s="63">
        <f>1/$A$1*'[1]4701-5Imp'!L$194</f>
        <v>4.7629999999999998E-4</v>
      </c>
      <c r="N23" s="63">
        <f>1/$A$1*'[1]4701-5Imp'!M$194</f>
        <v>3.8469999999999997E-4</v>
      </c>
      <c r="O23" s="63">
        <f>1/$A$1*'[1]4701-5Imp'!N$194</f>
        <v>0</v>
      </c>
      <c r="P23" s="63">
        <f>1/$A$1*'[1]4701-5Imp'!O$194</f>
        <v>0</v>
      </c>
      <c r="Q23" s="63">
        <f>1/$A$1*'[1]4701-5Imp'!P$194</f>
        <v>5.1679999999999988E-4</v>
      </c>
      <c r="R23" s="63">
        <f>1/$A$1*'[1]4701-5Imp'!Q$194</f>
        <v>7.1259999999999997E-4</v>
      </c>
      <c r="S23" s="63">
        <f>1/$A$1*'[1]4701-5Imp'!R$194</f>
        <v>2.5899999999999999E-5</v>
      </c>
      <c r="T23" s="63">
        <f>1/$A$1*'[1]4701-5Imp'!S$194</f>
        <v>1.0339999999999999E-4</v>
      </c>
      <c r="U23" s="63">
        <f>1/$A$1*'[1]4701-5Imp'!T$194</f>
        <v>0</v>
      </c>
      <c r="V23" s="63">
        <f>1/$A$1*'[1]4701-5Imp'!U$194</f>
        <v>0</v>
      </c>
      <c r="W23" s="63">
        <f>1/$A$1*'[1]4701-5Imp'!V$194</f>
        <v>0</v>
      </c>
      <c r="X23" s="63">
        <f>1/$A$1*'[1]4701-5Imp'!W$194</f>
        <v>0</v>
      </c>
      <c r="Y23" s="63">
        <f>1/$A$1*'[1]4701-5Imp'!X$194</f>
        <v>0</v>
      </c>
      <c r="Z23" s="63">
        <f>1/$A$1*'[1]4701-5Imp'!Y$194</f>
        <v>0</v>
      </c>
      <c r="AA23" s="63">
        <f>1/$A$1*'[1]4701-5Imp'!Z$194</f>
        <v>0</v>
      </c>
      <c r="AB23" s="63">
        <f>1/$A$1*'[1]4701-5Imp'!AA$194</f>
        <v>0</v>
      </c>
      <c r="AC23" s="4"/>
      <c r="AD23" s="64">
        <f>1/1000*'[1]4701-5Imp'!AB$194</f>
        <v>3.1574107558589998E-3</v>
      </c>
      <c r="AE23" s="63">
        <f>1/1000*'[1]4701-5Imp'!AC$194</f>
        <v>6.4229037675999998E-3</v>
      </c>
      <c r="AF23" s="63">
        <f>1/1000*'[1]4701-5Imp'!AD$194</f>
        <v>9.7656461759999987E-4</v>
      </c>
      <c r="AG23" s="63">
        <f>1/1000*'[1]4701-5Imp'!AE$194</f>
        <v>4.0657929759999999E-4</v>
      </c>
      <c r="AH23" s="63">
        <f>1/1000*'[1]4701-5Imp'!AF$194</f>
        <v>6.3019332529999997E-4</v>
      </c>
      <c r="AI23" s="63">
        <f>1/1000*'[1]4701-5Imp'!AG$194</f>
        <v>1.3820557607999999E-3</v>
      </c>
      <c r="AJ23" s="63">
        <f>1/1000*'[1]4701-5Imp'!AH$194</f>
        <v>1.7390612463999999E-3</v>
      </c>
      <c r="AK23" s="63">
        <f>1/1000*'[1]4701-5Imp'!AI$194</f>
        <v>3.4810700000000002E-5</v>
      </c>
      <c r="AL23" s="63">
        <f>1/1000*'[1]4701-5Imp'!AJ$194</f>
        <v>2.6199066240000001E-4</v>
      </c>
      <c r="AM23" s="63">
        <f>1/1000*'[1]4701-5Imp'!AK$194</f>
        <v>1.1752766124000001E-3</v>
      </c>
      <c r="AN23" s="63">
        <f>1/1000*'[1]4701-5Imp'!AL$194</f>
        <v>3.9177086400000007E-4</v>
      </c>
      <c r="AO23" s="63">
        <f>1/1000*'[1]4701-5Imp'!AM$194</f>
        <v>2.9639020799999998E-4</v>
      </c>
      <c r="AP23" s="63">
        <f>1/1000*'[1]4701-5Imp'!AN$194</f>
        <v>0</v>
      </c>
      <c r="AQ23" s="63">
        <f>1/1000*'[1]4701-5Imp'!AO$194</f>
        <v>0</v>
      </c>
      <c r="AR23" s="63">
        <f>1/1000*'[1]4701-5Imp'!AP$194</f>
        <v>3.4183234950000004E-4</v>
      </c>
      <c r="AS23" s="63">
        <f>1/1000*'[1]4701-5Imp'!AQ$194</f>
        <v>3.8920039549999991E-4</v>
      </c>
      <c r="AT23" s="63">
        <f>1/1000*'[1]4701-5Imp'!AR$194</f>
        <v>1.23828903E-5</v>
      </c>
      <c r="AU23" s="63">
        <f>1/1000*'[1]4701-5Imp'!AS$194</f>
        <v>4.8340992699999996E-5</v>
      </c>
      <c r="AV23" s="63">
        <f>1/1000*'[1]4701-5Imp'!AT$194</f>
        <v>0</v>
      </c>
      <c r="AW23" s="63">
        <f>1/1000*'[1]4701-5Imp'!AU$194</f>
        <v>0</v>
      </c>
      <c r="AX23" s="63">
        <f>1/1000*'[1]4701-5Imp'!AV$194</f>
        <v>0</v>
      </c>
      <c r="AY23" s="63">
        <f>1/1000*'[1]4701-5Imp'!AW$194</f>
        <v>0</v>
      </c>
      <c r="AZ23" s="63">
        <f>1/1000*'[1]4701-5Imp'!AX$194</f>
        <v>0</v>
      </c>
      <c r="BA23" s="63">
        <f>1/1000*'[1]4701-5Imp'!AY$194</f>
        <v>0</v>
      </c>
      <c r="BB23" s="63">
        <f>1/1000*'[1]4701-5Imp'!AZ$194</f>
        <v>0</v>
      </c>
      <c r="BC23" s="63">
        <f>1/1000*'[1]4701-5Imp'!BA$194</f>
        <v>0</v>
      </c>
      <c r="BD23" s="386"/>
    </row>
    <row r="24" spans="2:56" ht="17.149999999999999" customHeight="1">
      <c r="B24" s="17" t="s">
        <v>149</v>
      </c>
      <c r="C24" s="169">
        <f>1/$A$1*'[1]4701-5Imp'!$B$273</f>
        <v>0</v>
      </c>
      <c r="D24" s="170">
        <f>1/$A$1*'[1]4701-5Imp'!$C$273</f>
        <v>0</v>
      </c>
      <c r="E24" s="170">
        <f>1/$A$1*'[1]4701-5Imp'!D$273</f>
        <v>6.2800000000000009E-5</v>
      </c>
      <c r="F24" s="170">
        <f>1/$A$1*'[1]4701-5Imp'!E$273</f>
        <v>0</v>
      </c>
      <c r="G24" s="170">
        <f>1/$A$1*'[1]4701-5Imp'!F$273</f>
        <v>0</v>
      </c>
      <c r="H24" s="170">
        <f>1/$A$1*'[1]4701-5Imp'!G$273</f>
        <v>0</v>
      </c>
      <c r="I24" s="170">
        <f>1/$A$1*'[1]4701-5Imp'!H$273</f>
        <v>4.6399999999999996E-5</v>
      </c>
      <c r="J24" s="170">
        <f>1/$A$1*'[1]4701-5Imp'!I$273</f>
        <v>0</v>
      </c>
      <c r="K24" s="170">
        <f>1/$A$1*'[1]4701-5Imp'!J$273</f>
        <v>0</v>
      </c>
      <c r="L24" s="170">
        <f>1/$A$1*'[1]4701-5Imp'!K$273</f>
        <v>0</v>
      </c>
      <c r="M24" s="170">
        <f>1/$A$1*'[1]4701-5Imp'!L$273</f>
        <v>0</v>
      </c>
      <c r="N24" s="170">
        <f>1/$A$1*'[1]4701-5Imp'!M$273</f>
        <v>0</v>
      </c>
      <c r="O24" s="170">
        <f>1/$A$1*'[1]4701-5Imp'!N$273</f>
        <v>1.1999999999999999E-4</v>
      </c>
      <c r="P24" s="170">
        <f>1/$A$1*'[1]4701-5Imp'!O$273</f>
        <v>0</v>
      </c>
      <c r="Q24" s="170">
        <f>1/$A$1*'[1]4701-5Imp'!P$273</f>
        <v>0</v>
      </c>
      <c r="R24" s="170">
        <f>1/$A$1*'[1]4701-5Imp'!Q$273</f>
        <v>0</v>
      </c>
      <c r="S24" s="170">
        <f>1/$A$1*'[1]4701-5Imp'!R$273</f>
        <v>0</v>
      </c>
      <c r="T24" s="170">
        <f>1/$A$1*'[1]4701-5Imp'!S$273</f>
        <v>0</v>
      </c>
      <c r="U24" s="170">
        <f>1/$A$1*'[1]4701-5Imp'!T$273</f>
        <v>0</v>
      </c>
      <c r="V24" s="170">
        <f>1/$A$1*'[1]4701-5Imp'!U$273</f>
        <v>0</v>
      </c>
      <c r="W24" s="170">
        <f>1/$A$1*'[1]4701-5Imp'!V$273</f>
        <v>0</v>
      </c>
      <c r="X24" s="170">
        <f>1/$A$1*'[1]4701-5Imp'!W$273</f>
        <v>0</v>
      </c>
      <c r="Y24" s="170">
        <f>1/$A$1*'[1]4701-5Imp'!X$273</f>
        <v>0</v>
      </c>
      <c r="Z24" s="170">
        <f>1/$A$1*'[1]4701-5Imp'!Y$273</f>
        <v>0</v>
      </c>
      <c r="AA24" s="170">
        <f>1/$A$1*'[1]4701-5Imp'!Z$273</f>
        <v>0</v>
      </c>
      <c r="AB24" s="170">
        <f>1/$A$1*'[1]4701-5Imp'!AA$273</f>
        <v>0</v>
      </c>
      <c r="AC24" s="4"/>
      <c r="AD24" s="171">
        <f>1/1000*'[1]4701-5Imp'!AB$273</f>
        <v>0</v>
      </c>
      <c r="AE24" s="170">
        <f>1/1000*'[1]4701-5Imp'!AC$273</f>
        <v>0</v>
      </c>
      <c r="AF24" s="170">
        <f>1/1000*'[1]4701-5Imp'!AD$273</f>
        <v>8.5747008000000006E-6</v>
      </c>
      <c r="AG24" s="170">
        <f>1/1000*'[1]4701-5Imp'!AE$273</f>
        <v>0</v>
      </c>
      <c r="AH24" s="170">
        <f>1/1000*'[1]4701-5Imp'!AF$273</f>
        <v>0</v>
      </c>
      <c r="AI24" s="170">
        <f>1/1000*'[1]4701-5Imp'!AG$273</f>
        <v>0</v>
      </c>
      <c r="AJ24" s="170">
        <f>1/1000*'[1]4701-5Imp'!AH$273</f>
        <v>3.9368082400000004E-5</v>
      </c>
      <c r="AK24" s="170">
        <f>1/1000*'[1]4701-5Imp'!AI$273</f>
        <v>0</v>
      </c>
      <c r="AL24" s="170">
        <f>1/1000*'[1]4701-5Imp'!AJ$273</f>
        <v>0</v>
      </c>
      <c r="AM24" s="170">
        <f>1/1000*'[1]4701-5Imp'!AK$273</f>
        <v>0</v>
      </c>
      <c r="AN24" s="170">
        <f>1/1000*'[1]4701-5Imp'!AL$273</f>
        <v>0</v>
      </c>
      <c r="AO24" s="170">
        <f>1/1000*'[1]4701-5Imp'!AM$273</f>
        <v>0</v>
      </c>
      <c r="AP24" s="170">
        <f>1/1000*'[1]4701-5Imp'!AN$273</f>
        <v>6.0541060799999992E-5</v>
      </c>
      <c r="AQ24" s="170">
        <f>1/1000*'[1]4701-5Imp'!AO$273</f>
        <v>0</v>
      </c>
      <c r="AR24" s="170">
        <f>1/1000*'[1]4701-5Imp'!AP$273</f>
        <v>0</v>
      </c>
      <c r="AS24" s="170">
        <f>1/1000*'[1]4701-5Imp'!AQ$273</f>
        <v>0</v>
      </c>
      <c r="AT24" s="170">
        <f>1/1000*'[1]4701-5Imp'!AR$273</f>
        <v>0</v>
      </c>
      <c r="AU24" s="170">
        <f>1/1000*'[1]4701-5Imp'!AS$273</f>
        <v>0</v>
      </c>
      <c r="AV24" s="170">
        <f>1/1000*'[1]4701-5Imp'!AT$273</f>
        <v>0</v>
      </c>
      <c r="AW24" s="170">
        <f>1/1000*'[1]4701-5Imp'!AU$273</f>
        <v>0</v>
      </c>
      <c r="AX24" s="170">
        <f>1/1000*'[1]4701-5Imp'!AV$273</f>
        <v>0</v>
      </c>
      <c r="AY24" s="170">
        <f>1/1000*'[1]4701-5Imp'!AW$273</f>
        <v>0</v>
      </c>
      <c r="AZ24" s="170">
        <f>1/1000*'[1]4701-5Imp'!AX$273</f>
        <v>0</v>
      </c>
      <c r="BA24" s="170">
        <f>1/1000*'[1]4701-5Imp'!AY$273</f>
        <v>0</v>
      </c>
      <c r="BB24" s="170">
        <f>1/1000*'[1]4701-5Imp'!AZ$273</f>
        <v>0</v>
      </c>
      <c r="BC24" s="170">
        <f>1/1000*'[1]4701-5Imp'!BA$273</f>
        <v>0</v>
      </c>
      <c r="BD24" s="386"/>
    </row>
    <row r="25" spans="2:56" ht="17.149999999999999" customHeight="1">
      <c r="B25" s="14" t="s">
        <v>134</v>
      </c>
      <c r="C25" s="175">
        <f t="shared" ref="C25:AB25" si="7">C5-SUM(C6,C7,C11,C15,C16,C23,C24)</f>
        <v>7.0248999999998896E-3</v>
      </c>
      <c r="D25" s="28">
        <f t="shared" si="7"/>
        <v>1.1024299999999876E-2</v>
      </c>
      <c r="E25" s="28">
        <f t="shared" si="7"/>
        <v>1.2311499999999809E-2</v>
      </c>
      <c r="F25" s="28">
        <f t="shared" si="7"/>
        <v>1.1544800000000022E-2</v>
      </c>
      <c r="G25" s="28">
        <f t="shared" si="7"/>
        <v>4.1132000000001501E-3</v>
      </c>
      <c r="H25" s="28">
        <f t="shared" si="7"/>
        <v>6.2534000000000756E-3</v>
      </c>
      <c r="I25" s="28">
        <f t="shared" si="7"/>
        <v>1.5797799999999862E-2</v>
      </c>
      <c r="J25" s="28">
        <f t="shared" si="7"/>
        <v>1.6426299999999783E-2</v>
      </c>
      <c r="K25" s="28">
        <f t="shared" si="7"/>
        <v>2.1358100000000269E-2</v>
      </c>
      <c r="L25" s="28">
        <f t="shared" si="7"/>
        <v>1.424649999999994E-2</v>
      </c>
      <c r="M25" s="28">
        <f t="shared" si="7"/>
        <v>1.2499999999999956E-2</v>
      </c>
      <c r="N25" s="28">
        <f t="shared" si="7"/>
        <v>1.7569194545454025E-2</v>
      </c>
      <c r="O25" s="28">
        <f t="shared" si="7"/>
        <v>1.3650300000000115E-2</v>
      </c>
      <c r="P25" s="28">
        <f t="shared" si="7"/>
        <v>1.0623700000000236E-2</v>
      </c>
      <c r="Q25" s="28">
        <f t="shared" si="7"/>
        <v>5.6548999999996852E-3</v>
      </c>
      <c r="R25" s="28">
        <f t="shared" si="7"/>
        <v>5.8751740000004826E-3</v>
      </c>
      <c r="S25" s="28">
        <f t="shared" si="7"/>
        <v>3.1636999999997695E-3</v>
      </c>
      <c r="T25" s="28">
        <f t="shared" si="7"/>
        <v>4.9022500000051039E-5</v>
      </c>
      <c r="U25" s="28">
        <f t="shared" si="7"/>
        <v>7.3262457777776291E-3</v>
      </c>
      <c r="V25" s="28">
        <f t="shared" si="7"/>
        <v>4.4057999999995712E-3</v>
      </c>
      <c r="W25" s="28">
        <f t="shared" si="7"/>
        <v>0</v>
      </c>
      <c r="X25" s="28">
        <f t="shared" si="7"/>
        <v>0</v>
      </c>
      <c r="Y25" s="28">
        <f t="shared" si="7"/>
        <v>0</v>
      </c>
      <c r="Z25" s="28">
        <f t="shared" si="7"/>
        <v>0</v>
      </c>
      <c r="AA25" s="28">
        <f t="shared" si="7"/>
        <v>0</v>
      </c>
      <c r="AB25" s="28">
        <f t="shared" si="7"/>
        <v>0</v>
      </c>
      <c r="AC25" s="4"/>
      <c r="AD25" s="33">
        <f t="shared" ref="AD25:BC25" si="8">AD5-SUM(AD6,AD7,AD11,AD15,AD16,AD23,AD24)</f>
        <v>4.4432952536879733E-3</v>
      </c>
      <c r="AE25" s="28">
        <f t="shared" si="8"/>
        <v>4.6227692619999483E-3</v>
      </c>
      <c r="AF25" s="28">
        <f t="shared" si="8"/>
        <v>4.5906828048000725E-3</v>
      </c>
      <c r="AG25" s="28">
        <f t="shared" si="8"/>
        <v>5.0336703199999056E-3</v>
      </c>
      <c r="AH25" s="28">
        <f t="shared" si="8"/>
        <v>2.0720500591001056E-3</v>
      </c>
      <c r="AI25" s="28">
        <f t="shared" si="8"/>
        <v>2.7773674070999399E-3</v>
      </c>
      <c r="AJ25" s="28">
        <f t="shared" si="8"/>
        <v>8.4127070844000063E-3</v>
      </c>
      <c r="AK25" s="28">
        <f t="shared" si="8"/>
        <v>9.1836368994999695E-3</v>
      </c>
      <c r="AL25" s="28">
        <f t="shared" si="8"/>
        <v>1.261453240759991E-2</v>
      </c>
      <c r="AM25" s="28">
        <f t="shared" si="8"/>
        <v>6.8563904639999951E-3</v>
      </c>
      <c r="AN25" s="28">
        <f t="shared" si="8"/>
        <v>8.2208261096998747E-3</v>
      </c>
      <c r="AO25" s="28">
        <f t="shared" si="8"/>
        <v>1.2597096096000127E-2</v>
      </c>
      <c r="AP25" s="28">
        <f t="shared" si="8"/>
        <v>1.1801147529600042E-2</v>
      </c>
      <c r="AQ25" s="28">
        <f t="shared" si="8"/>
        <v>9.2182610859000702E-3</v>
      </c>
      <c r="AR25" s="28">
        <f t="shared" si="8"/>
        <v>6.5638089595001503E-3</v>
      </c>
      <c r="AS25" s="28">
        <f t="shared" si="8"/>
        <v>6.4884724975001751E-3</v>
      </c>
      <c r="AT25" s="28">
        <f t="shared" si="8"/>
        <v>3.2846106323999313E-3</v>
      </c>
      <c r="AU25" s="28">
        <f t="shared" si="8"/>
        <v>7.1348462900133747E-5</v>
      </c>
      <c r="AV25" s="28">
        <f t="shared" si="8"/>
        <v>7.6434048370001006E-3</v>
      </c>
      <c r="AW25" s="28">
        <f t="shared" si="8"/>
        <v>4.6759017258334312E-3</v>
      </c>
      <c r="AX25" s="28">
        <f t="shared" si="8"/>
        <v>0</v>
      </c>
      <c r="AY25" s="28">
        <f t="shared" si="8"/>
        <v>0</v>
      </c>
      <c r="AZ25" s="28">
        <f t="shared" si="8"/>
        <v>0</v>
      </c>
      <c r="BA25" s="28">
        <f t="shared" si="8"/>
        <v>0</v>
      </c>
      <c r="BB25" s="28">
        <f t="shared" si="8"/>
        <v>0</v>
      </c>
      <c r="BC25" s="28">
        <f t="shared" si="8"/>
        <v>0</v>
      </c>
      <c r="BD25" s="386"/>
    </row>
    <row r="26" spans="2:56">
      <c r="B26" s="5" t="s">
        <v>53</v>
      </c>
      <c r="C26" s="45">
        <f>1/$A$1*'[1]4701-5Imp'!$B$171</f>
        <v>3.9600000000000003E-4</v>
      </c>
      <c r="D26" s="10">
        <f>1/$A$1*'[1]4701-5Imp'!$C$171</f>
        <v>5.4028000000000001E-3</v>
      </c>
      <c r="E26" s="10">
        <f>1/$A$1*'[1]4701-5Imp'!D$171</f>
        <v>6.7279999999999996E-3</v>
      </c>
      <c r="F26" s="10">
        <f>1/$A$1*'[1]4701-5Imp'!E$171</f>
        <v>9.059600000000001E-3</v>
      </c>
      <c r="G26" s="10">
        <f>1/$A$1*'[1]4701-5Imp'!F$171</f>
        <v>3.5112000000000003E-3</v>
      </c>
      <c r="H26" s="10">
        <f>1/$A$1*'[1]4701-5Imp'!G$171</f>
        <v>5.6229000000000001E-3</v>
      </c>
      <c r="I26" s="10">
        <f>1/$A$1*'[1]4701-5Imp'!H$171</f>
        <v>1.4665300000000001E-2</v>
      </c>
      <c r="J26" s="10">
        <f>1/$A$1*'[1]4701-5Imp'!I$171</f>
        <v>1.6426300000000001E-2</v>
      </c>
      <c r="K26" s="10">
        <f>1/$A$1*'[1]4701-5Imp'!J$171</f>
        <v>2.13531E-2</v>
      </c>
      <c r="L26" s="10">
        <f>1/$A$1*'[1]4701-5Imp'!K$171</f>
        <v>1.4246499999999997E-2</v>
      </c>
      <c r="M26" s="10">
        <f>1/$A$1*'[1]4701-5Imp'!L$171</f>
        <v>1.0426E-2</v>
      </c>
      <c r="N26" s="10">
        <f>1/$A$1*'[1]4701-5Imp'!M$171</f>
        <v>1.4927999999999999E-2</v>
      </c>
      <c r="O26" s="10">
        <f>1/$A$1*'[1]4701-5Imp'!N$171</f>
        <v>1.2646499999999998E-2</v>
      </c>
      <c r="P26" s="10">
        <f>1/$A$1*'[1]4701-5Imp'!O$171</f>
        <v>1.06237E-2</v>
      </c>
      <c r="Q26" s="10">
        <f>1/$A$1*'[1]4701-5Imp'!P$171</f>
        <v>5.6548999999999992E-3</v>
      </c>
      <c r="R26" s="10">
        <f>1/$A$1*'[1]4701-5Imp'!Q$171</f>
        <v>5.8750999999999994E-3</v>
      </c>
      <c r="S26" s="10">
        <f>1/$A$1*'[1]4701-5Imp'!R$171</f>
        <v>3.1107999999999999E-3</v>
      </c>
      <c r="T26" s="10">
        <f>1/$A$1*'[1]4701-5Imp'!S$171</f>
        <v>2.4499999999999999E-5</v>
      </c>
      <c r="U26" s="10">
        <f>1/$A$1*'[1]4701-5Imp'!T$171</f>
        <v>7.3258777777777777E-3</v>
      </c>
      <c r="V26" s="10">
        <f>1/$A$1*'[1]4701-5Imp'!U$171</f>
        <v>4.4057999999999996E-3</v>
      </c>
      <c r="W26" s="10">
        <f>1/$A$1*'[1]4701-5Imp'!V$171</f>
        <v>0</v>
      </c>
      <c r="X26" s="10">
        <f>1/$A$1*'[1]4701-5Imp'!W$171</f>
        <v>0</v>
      </c>
      <c r="Y26" s="10">
        <f>1/$A$1*'[1]4701-5Imp'!X$171</f>
        <v>0</v>
      </c>
      <c r="Z26" s="10">
        <f>1/$A$1*'[1]4701-5Imp'!Y$171</f>
        <v>0</v>
      </c>
      <c r="AA26" s="10">
        <f>1/$A$1*'[1]4701-5Imp'!Z$171</f>
        <v>0</v>
      </c>
      <c r="AB26" s="10">
        <f>1/$A$1*'[1]4701-5Imp'!AA$171</f>
        <v>0</v>
      </c>
      <c r="AC26" s="4"/>
      <c r="AD26" s="36">
        <f>1/1000*'[1]4701-5Imp'!AB$171</f>
        <v>1.72094039451E-4</v>
      </c>
      <c r="AE26" s="10">
        <f>1/1000*'[1]4701-5Imp'!AC$171</f>
        <v>2.0773370351999999E-3</v>
      </c>
      <c r="AF26" s="10">
        <f>1/1000*'[1]4701-5Imp'!AD$171</f>
        <v>2.0989417007999996E-3</v>
      </c>
      <c r="AG26" s="10">
        <f>1/1000*'[1]4701-5Imp'!AE$171</f>
        <v>3.5724302768000002E-3</v>
      </c>
      <c r="AH26" s="10">
        <f>1/1000*'[1]4701-5Imp'!AF$171</f>
        <v>1.6057977782000001E-3</v>
      </c>
      <c r="AI26" s="10">
        <f>1/1000*'[1]4701-5Imp'!AG$171</f>
        <v>2.2590517092000001E-3</v>
      </c>
      <c r="AJ26" s="10">
        <f>1/1000*'[1]4701-5Imp'!AH$171</f>
        <v>7.5548083395999997E-3</v>
      </c>
      <c r="AK26" s="10">
        <f>1/1000*'[1]4701-5Imp'!AI$171</f>
        <v>9.1836368995000008E-3</v>
      </c>
      <c r="AL26" s="10">
        <f>1/1000*'[1]4701-5Imp'!AJ$171</f>
        <v>1.2606065012000003E-2</v>
      </c>
      <c r="AM26" s="10">
        <f>1/1000*'[1]4701-5Imp'!AK$171</f>
        <v>6.8563904640000003E-3</v>
      </c>
      <c r="AN26" s="10">
        <f>1/1000*'[1]4701-5Imp'!AL$171</f>
        <v>6.5955961259999999E-3</v>
      </c>
      <c r="AO26" s="10">
        <f>1/1000*'[1]4701-5Imp'!AM$171</f>
        <v>1.0344032736E-2</v>
      </c>
      <c r="AP26" s="10">
        <f>1/1000*'[1]4701-5Imp'!AN$171</f>
        <v>1.1137173168E-2</v>
      </c>
      <c r="AQ26" s="10">
        <f>1/1000*'[1]4701-5Imp'!AO$171</f>
        <v>9.2182610859000008E-3</v>
      </c>
      <c r="AR26" s="10">
        <f>1/1000*'[1]4701-5Imp'!AP$171</f>
        <v>6.5638089595000003E-3</v>
      </c>
      <c r="AS26" s="10">
        <f>1/1000*'[1]4701-5Imp'!AQ$171</f>
        <v>6.4884314459999993E-3</v>
      </c>
      <c r="AT26" s="10">
        <f>1/1000*'[1]4701-5Imp'!AR$171</f>
        <v>3.2423569387000002E-3</v>
      </c>
      <c r="AU26" s="10">
        <f>1/1000*'[1]4701-5Imp'!AS$171</f>
        <v>2.4519008799999995E-5</v>
      </c>
      <c r="AV26" s="10">
        <f>1/1000*'[1]4701-5Imp'!AT$171</f>
        <v>7.641355802000001E-3</v>
      </c>
      <c r="AW26" s="10">
        <f>1/1000*'[1]4701-5Imp'!AU$171</f>
        <v>4.6759017258333323E-3</v>
      </c>
      <c r="AX26" s="10">
        <f>1/1000*'[1]4701-5Imp'!AV$171</f>
        <v>0</v>
      </c>
      <c r="AY26" s="10">
        <f>1/1000*'[1]4701-5Imp'!AW$171</f>
        <v>0</v>
      </c>
      <c r="AZ26" s="10">
        <f>1/1000*'[1]4701-5Imp'!AX$171</f>
        <v>0</v>
      </c>
      <c r="BA26" s="10">
        <f>1/1000*'[1]4701-5Imp'!AY$171</f>
        <v>0</v>
      </c>
      <c r="BB26" s="10">
        <f>1/1000*'[1]4701-5Imp'!AZ$171</f>
        <v>0</v>
      </c>
      <c r="BC26" s="10">
        <f>1/1000*'[1]4701-5Imp'!BA$171</f>
        <v>0</v>
      </c>
      <c r="BD26" s="386"/>
    </row>
    <row r="27" spans="2:56" ht="13" thickBot="1">
      <c r="B27" s="6" t="s">
        <v>135</v>
      </c>
      <c r="C27" s="106">
        <f t="shared" ref="C27:AB27" si="9">SUM(C25:C25)-SUM(C26:C26)</f>
        <v>6.6288999999998899E-3</v>
      </c>
      <c r="D27" s="107">
        <f t="shared" si="9"/>
        <v>5.6214999999998757E-3</v>
      </c>
      <c r="E27" s="107">
        <f t="shared" si="9"/>
        <v>5.5834999999998091E-3</v>
      </c>
      <c r="F27" s="107">
        <f t="shared" si="9"/>
        <v>2.4852000000000207E-3</v>
      </c>
      <c r="G27" s="107">
        <f t="shared" si="9"/>
        <v>6.0200000000014972E-4</v>
      </c>
      <c r="H27" s="107">
        <f t="shared" si="9"/>
        <v>6.3050000000007544E-4</v>
      </c>
      <c r="I27" s="107">
        <f t="shared" si="9"/>
        <v>1.132499999999861E-3</v>
      </c>
      <c r="J27" s="107">
        <f t="shared" si="9"/>
        <v>-2.1857515797307769E-16</v>
      </c>
      <c r="K27" s="107">
        <f t="shared" si="9"/>
        <v>5.0000000002686784E-6</v>
      </c>
      <c r="L27" s="107">
        <f t="shared" si="9"/>
        <v>-5.7245874707234634E-17</v>
      </c>
      <c r="M27" s="107">
        <f t="shared" si="9"/>
        <v>2.0739999999999561E-3</v>
      </c>
      <c r="N27" s="107">
        <f t="shared" si="9"/>
        <v>2.6411945454540269E-3</v>
      </c>
      <c r="O27" s="107">
        <f t="shared" si="9"/>
        <v>1.0038000000001171E-3</v>
      </c>
      <c r="P27" s="107">
        <f t="shared" si="9"/>
        <v>2.3592239273284576E-16</v>
      </c>
      <c r="Q27" s="107">
        <f t="shared" si="9"/>
        <v>-3.1398494915180208E-16</v>
      </c>
      <c r="R27" s="107">
        <f t="shared" si="9"/>
        <v>7.4000000483201434E-8</v>
      </c>
      <c r="S27" s="107">
        <f t="shared" si="9"/>
        <v>5.2899999999769538E-5</v>
      </c>
      <c r="T27" s="107">
        <f t="shared" si="9"/>
        <v>2.452250000005104E-5</v>
      </c>
      <c r="U27" s="107">
        <f t="shared" si="9"/>
        <v>3.6799999985140386E-7</v>
      </c>
      <c r="V27" s="107">
        <f t="shared" si="9"/>
        <v>-4.2847669856627135E-16</v>
      </c>
      <c r="W27" s="107">
        <f t="shared" si="9"/>
        <v>0</v>
      </c>
      <c r="X27" s="107">
        <f t="shared" si="9"/>
        <v>0</v>
      </c>
      <c r="Y27" s="107">
        <f t="shared" si="9"/>
        <v>0</v>
      </c>
      <c r="Z27" s="107">
        <f t="shared" si="9"/>
        <v>0</v>
      </c>
      <c r="AA27" s="107">
        <f t="shared" si="9"/>
        <v>0</v>
      </c>
      <c r="AB27" s="107">
        <f t="shared" si="9"/>
        <v>0</v>
      </c>
      <c r="AC27" s="35"/>
      <c r="AD27" s="108">
        <f t="shared" ref="AD27:BC27" si="10">SUM(AD25:AD25)-SUM(AD26:AD26)</f>
        <v>4.2712012142369733E-3</v>
      </c>
      <c r="AE27" s="109">
        <f t="shared" si="10"/>
        <v>2.5454322267999484E-3</v>
      </c>
      <c r="AF27" s="109">
        <f t="shared" si="10"/>
        <v>2.4917411040000729E-3</v>
      </c>
      <c r="AG27" s="109">
        <f t="shared" si="10"/>
        <v>1.4612400431999054E-3</v>
      </c>
      <c r="AH27" s="109">
        <f t="shared" si="10"/>
        <v>4.6625228090010559E-4</v>
      </c>
      <c r="AI27" s="109">
        <f t="shared" si="10"/>
        <v>5.1831569789993976E-4</v>
      </c>
      <c r="AJ27" s="109">
        <f t="shared" si="10"/>
        <v>8.5789874480000656E-4</v>
      </c>
      <c r="AK27" s="109">
        <f t="shared" si="10"/>
        <v>-3.1225022567582528E-17</v>
      </c>
      <c r="AL27" s="109">
        <f t="shared" si="10"/>
        <v>8.467395599906849E-6</v>
      </c>
      <c r="AM27" s="109">
        <f t="shared" si="10"/>
        <v>0</v>
      </c>
      <c r="AN27" s="109">
        <f t="shared" si="10"/>
        <v>1.6252299836998748E-3</v>
      </c>
      <c r="AO27" s="109">
        <f t="shared" si="10"/>
        <v>2.2530633600001265E-3</v>
      </c>
      <c r="AP27" s="109">
        <f t="shared" si="10"/>
        <v>6.6397436160004278E-4</v>
      </c>
      <c r="AQ27" s="109">
        <f t="shared" si="10"/>
        <v>6.9388939039072284E-17</v>
      </c>
      <c r="AR27" s="109">
        <f t="shared" si="10"/>
        <v>1.5005358067199381E-16</v>
      </c>
      <c r="AS27" s="109">
        <f t="shared" si="10"/>
        <v>4.1051500175755262E-8</v>
      </c>
      <c r="AT27" s="109">
        <f t="shared" si="10"/>
        <v>4.2253693699931174E-5</v>
      </c>
      <c r="AU27" s="109">
        <f t="shared" si="10"/>
        <v>4.6829454100133752E-5</v>
      </c>
      <c r="AV27" s="109">
        <f t="shared" si="10"/>
        <v>2.0490350000996679E-6</v>
      </c>
      <c r="AW27" s="109">
        <f t="shared" si="10"/>
        <v>9.8879238130678004E-17</v>
      </c>
      <c r="AX27" s="109">
        <f t="shared" si="10"/>
        <v>0</v>
      </c>
      <c r="AY27" s="109">
        <f t="shared" si="10"/>
        <v>0</v>
      </c>
      <c r="AZ27" s="109">
        <f t="shared" si="10"/>
        <v>0</v>
      </c>
      <c r="BA27" s="109">
        <f t="shared" si="10"/>
        <v>0</v>
      </c>
      <c r="BB27" s="109">
        <f t="shared" si="10"/>
        <v>0</v>
      </c>
      <c r="BC27" s="109">
        <f t="shared" si="10"/>
        <v>0</v>
      </c>
      <c r="BD27" s="386"/>
    </row>
    <row r="28" spans="2:56" ht="13" thickTop="1">
      <c r="C28" s="42"/>
      <c r="D28" s="42"/>
      <c r="E28" s="42"/>
      <c r="F28" s="42"/>
      <c r="G28" s="42"/>
      <c r="H28" s="42"/>
      <c r="I28" s="42"/>
      <c r="J28" s="42"/>
      <c r="K28" s="42"/>
      <c r="L28" s="42"/>
      <c r="M28" s="42"/>
      <c r="N28" s="42"/>
      <c r="O28" s="42"/>
      <c r="P28" s="42"/>
      <c r="Q28" s="42"/>
      <c r="R28" s="42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  <c r="AF28" s="42"/>
      <c r="AG28" s="42"/>
      <c r="AH28" s="42"/>
      <c r="AI28" s="42"/>
      <c r="AJ28" s="42"/>
      <c r="AK28" s="42"/>
      <c r="AL28" s="42"/>
      <c r="AM28" s="42"/>
      <c r="AN28" s="42"/>
      <c r="AO28" s="42"/>
      <c r="AP28" s="42"/>
      <c r="AQ28" s="42"/>
      <c r="AR28" s="42"/>
      <c r="AS28" s="42"/>
      <c r="AT28" s="42"/>
      <c r="AU28" s="42"/>
      <c r="AV28" s="42"/>
      <c r="AW28" s="42"/>
      <c r="AX28" s="42"/>
      <c r="AY28" s="42"/>
      <c r="AZ28" s="42"/>
      <c r="BA28" s="42"/>
      <c r="BB28" s="42"/>
      <c r="BC28" s="42"/>
    </row>
    <row r="29" spans="2:56">
      <c r="AD29"/>
      <c r="AE29" s="29"/>
      <c r="AF29" s="29"/>
      <c r="AG29" s="29"/>
      <c r="AH29" s="29"/>
      <c r="AI29" s="29"/>
      <c r="AJ29" s="29"/>
      <c r="AK29" s="29"/>
      <c r="AL29" s="29"/>
      <c r="AM29" s="29"/>
      <c r="AN29" s="29"/>
      <c r="AO29" s="29"/>
      <c r="AP29" s="29"/>
      <c r="AQ29" s="29"/>
      <c r="AR29" s="29"/>
      <c r="AS29" s="29"/>
      <c r="AT29" s="29"/>
      <c r="AU29" s="29"/>
      <c r="AV29" s="29"/>
      <c r="AW29" s="29"/>
      <c r="AX29" s="29"/>
      <c r="AY29" s="29"/>
      <c r="AZ29" s="29"/>
      <c r="BA29" s="29"/>
      <c r="BB29" s="29"/>
      <c r="BC29" s="29"/>
    </row>
    <row r="30" spans="2:56">
      <c r="AD30" s="29"/>
      <c r="AE30" s="29"/>
      <c r="AF30" s="29"/>
      <c r="AG30" s="29"/>
      <c r="AH30" s="29"/>
      <c r="AI30" s="29"/>
      <c r="AJ30" s="29"/>
      <c r="AK30" s="29"/>
      <c r="AL30" s="29"/>
      <c r="AM30" s="29"/>
      <c r="AN30" s="29"/>
      <c r="AO30" s="29"/>
      <c r="AP30" s="29"/>
      <c r="AQ30" s="29"/>
      <c r="AR30" s="29"/>
      <c r="AS30" s="29"/>
      <c r="AT30" s="29"/>
      <c r="AU30" s="29"/>
      <c r="AV30" s="29"/>
      <c r="AW30" s="29"/>
      <c r="AX30" s="29"/>
      <c r="AY30" s="29"/>
      <c r="AZ30" s="29"/>
      <c r="BA30" s="29"/>
      <c r="BB30" s="29"/>
      <c r="BC30" s="29"/>
    </row>
    <row r="31" spans="2:56">
      <c r="AD31" s="29"/>
      <c r="AE31" s="29"/>
      <c r="AF31" s="29"/>
      <c r="AG31" s="29"/>
      <c r="AH31" s="29"/>
      <c r="AI31" s="29"/>
      <c r="AJ31" s="29"/>
      <c r="AK31" s="29"/>
      <c r="AL31" s="29"/>
      <c r="AM31" s="29"/>
      <c r="AN31" s="29"/>
      <c r="AO31" s="29"/>
      <c r="AP31" s="29"/>
      <c r="AQ31" s="29"/>
      <c r="AR31" s="29"/>
      <c r="AS31" s="29"/>
      <c r="AT31" s="29"/>
      <c r="AU31" s="29"/>
      <c r="AV31" s="29"/>
      <c r="AW31" s="29"/>
      <c r="AX31" s="29"/>
      <c r="AY31" s="29"/>
      <c r="AZ31" s="29"/>
      <c r="BA31" s="29"/>
      <c r="BB31" s="29"/>
      <c r="BC31" s="29"/>
    </row>
    <row r="32" spans="2:56">
      <c r="AD32" s="29"/>
      <c r="AE32" s="29"/>
      <c r="AF32" s="29"/>
      <c r="AG32" s="29"/>
      <c r="AH32" s="29"/>
      <c r="AI32" s="29"/>
      <c r="AJ32" s="29"/>
      <c r="AK32" s="29"/>
      <c r="AL32" s="29"/>
      <c r="AM32" s="29"/>
      <c r="AN32" s="29"/>
      <c r="AO32" s="29"/>
      <c r="AP32" s="29"/>
      <c r="AQ32" s="29"/>
      <c r="AR32" s="29"/>
      <c r="AS32" s="29"/>
      <c r="AT32" s="29"/>
      <c r="AU32" s="29"/>
      <c r="AV32" s="29"/>
      <c r="AW32" s="29"/>
      <c r="AX32" s="29"/>
      <c r="AY32" s="29"/>
      <c r="AZ32" s="29"/>
      <c r="BA32" s="29"/>
      <c r="BB32" s="29"/>
      <c r="BC32" s="29"/>
    </row>
    <row r="33" spans="30:55">
      <c r="AD33" s="29"/>
      <c r="AE33" s="29"/>
      <c r="AF33" s="29"/>
      <c r="AG33" s="29"/>
      <c r="AH33" s="29"/>
      <c r="AI33" s="29"/>
      <c r="AJ33" s="29"/>
      <c r="AK33" s="29"/>
      <c r="AL33" s="29"/>
      <c r="AM33" s="29"/>
      <c r="AN33" s="29"/>
      <c r="AO33" s="29"/>
      <c r="AP33" s="29"/>
      <c r="AQ33" s="29"/>
      <c r="AR33" s="29"/>
      <c r="AS33" s="29"/>
      <c r="AT33" s="29"/>
      <c r="AU33" s="29"/>
      <c r="AV33" s="29"/>
      <c r="AW33" s="29"/>
      <c r="AX33" s="29"/>
      <c r="AY33" s="29"/>
      <c r="AZ33" s="29"/>
      <c r="BA33" s="29"/>
      <c r="BB33" s="29"/>
      <c r="BC33" s="29"/>
    </row>
    <row r="34" spans="30:55">
      <c r="AD34" s="29"/>
      <c r="AE34" s="29"/>
      <c r="AF34" s="29"/>
      <c r="AG34" s="29"/>
      <c r="AH34" s="29"/>
      <c r="AI34" s="29"/>
      <c r="AJ34" s="29"/>
      <c r="AK34" s="29"/>
      <c r="AL34" s="29"/>
      <c r="AM34" s="29"/>
      <c r="AN34" s="29"/>
      <c r="AO34" s="29"/>
      <c r="AP34" s="29"/>
      <c r="AQ34" s="29"/>
      <c r="AR34" s="29"/>
      <c r="AS34" s="29"/>
      <c r="AT34" s="29"/>
      <c r="AU34" s="29"/>
      <c r="AV34" s="29"/>
      <c r="AW34" s="29"/>
      <c r="AX34" s="29"/>
      <c r="AY34" s="29"/>
      <c r="AZ34" s="29"/>
      <c r="BA34" s="29"/>
      <c r="BB34" s="29"/>
      <c r="BC34" s="29"/>
    </row>
    <row r="35" spans="30:55">
      <c r="AD35" s="29"/>
      <c r="AE35" s="29"/>
      <c r="AF35" s="29"/>
      <c r="AG35" s="29"/>
      <c r="AH35" s="29"/>
      <c r="AI35" s="29"/>
      <c r="AJ35" s="29"/>
      <c r="AK35" s="29"/>
      <c r="AL35" s="29"/>
      <c r="AM35" s="29"/>
      <c r="AN35" s="29"/>
      <c r="AO35" s="29"/>
      <c r="AP35" s="29"/>
      <c r="AQ35" s="29"/>
      <c r="AR35" s="29"/>
      <c r="AS35" s="29"/>
      <c r="AT35" s="29"/>
      <c r="AU35" s="29"/>
      <c r="AV35" s="29"/>
      <c r="AW35" s="29"/>
      <c r="AX35" s="29"/>
      <c r="AY35" s="29"/>
      <c r="AZ35" s="29"/>
      <c r="BA35" s="29"/>
      <c r="BB35" s="29"/>
      <c r="BC35" s="29"/>
    </row>
    <row r="36" spans="30:55">
      <c r="AD36" s="29"/>
      <c r="AE36" s="29"/>
      <c r="AF36" s="29"/>
      <c r="AG36" s="29"/>
      <c r="AH36" s="29"/>
      <c r="AI36" s="29"/>
      <c r="AJ36" s="29"/>
      <c r="AK36" s="29"/>
      <c r="AL36" s="29"/>
      <c r="AM36" s="29"/>
      <c r="AN36" s="29"/>
      <c r="AO36" s="29"/>
      <c r="AP36" s="29"/>
      <c r="AQ36" s="29"/>
      <c r="AR36" s="29"/>
      <c r="AS36" s="29"/>
      <c r="AT36" s="29"/>
      <c r="AU36" s="29"/>
      <c r="AV36" s="29"/>
      <c r="AW36" s="29"/>
      <c r="AX36" s="29"/>
      <c r="AY36" s="29"/>
      <c r="AZ36" s="29"/>
      <c r="BA36" s="29"/>
      <c r="BB36" s="29"/>
      <c r="BC36" s="29"/>
    </row>
    <row r="37" spans="30:55">
      <c r="AD37" s="29"/>
      <c r="AE37" s="29"/>
      <c r="AF37" s="29"/>
      <c r="AG37" s="29"/>
      <c r="AH37" s="29"/>
      <c r="AI37" s="29"/>
      <c r="AJ37" s="29"/>
      <c r="AK37" s="29"/>
      <c r="AL37" s="29"/>
      <c r="AM37" s="29"/>
      <c r="AN37" s="29"/>
      <c r="AO37" s="29"/>
      <c r="AP37" s="29"/>
      <c r="AQ37" s="29"/>
      <c r="AR37" s="29"/>
      <c r="AS37" s="29"/>
      <c r="AT37" s="29"/>
      <c r="AU37" s="29"/>
      <c r="AV37" s="29"/>
      <c r="AW37" s="29"/>
      <c r="AX37" s="29"/>
      <c r="AY37" s="29"/>
      <c r="AZ37" s="29"/>
      <c r="BA37" s="29"/>
      <c r="BB37" s="29"/>
      <c r="BC37" s="29"/>
    </row>
    <row r="38" spans="30:55">
      <c r="AD38" s="29"/>
      <c r="AE38" s="29"/>
      <c r="AF38" s="29"/>
      <c r="AG38" s="29"/>
      <c r="AH38" s="29"/>
      <c r="AI38" s="29"/>
      <c r="AJ38" s="29"/>
      <c r="AK38" s="29"/>
      <c r="AL38" s="29"/>
      <c r="AM38" s="29"/>
      <c r="AN38" s="29"/>
      <c r="AO38" s="29"/>
      <c r="AP38" s="29"/>
      <c r="AQ38" s="29"/>
      <c r="AR38" s="29"/>
      <c r="AS38" s="29"/>
      <c r="AT38" s="29"/>
      <c r="AU38" s="29"/>
      <c r="AV38" s="29"/>
      <c r="AW38" s="29"/>
      <c r="AX38" s="29"/>
      <c r="AY38" s="29"/>
      <c r="AZ38" s="29"/>
      <c r="BA38" s="29"/>
      <c r="BB38" s="29"/>
      <c r="BC38" s="29"/>
    </row>
    <row r="39" spans="30:55">
      <c r="AD39" s="29"/>
      <c r="AE39" s="29"/>
      <c r="AF39" s="29"/>
      <c r="AG39" s="29"/>
      <c r="AH39" s="29"/>
      <c r="AI39" s="29"/>
      <c r="AJ39" s="29"/>
      <c r="AK39" s="29"/>
      <c r="AL39" s="29"/>
      <c r="AM39" s="29"/>
      <c r="AN39" s="29"/>
      <c r="AO39" s="29"/>
      <c r="AP39" s="29"/>
      <c r="AQ39" s="29"/>
      <c r="AR39" s="29"/>
      <c r="AS39" s="29"/>
      <c r="AT39" s="29"/>
      <c r="AU39" s="29"/>
      <c r="AV39" s="29"/>
      <c r="AW39" s="29"/>
      <c r="AX39" s="29"/>
      <c r="AY39" s="29"/>
      <c r="AZ39" s="29"/>
      <c r="BA39" s="29"/>
      <c r="BB39" s="29"/>
      <c r="BC39" s="29"/>
    </row>
    <row r="40" spans="30:55">
      <c r="AD40" s="29"/>
      <c r="AE40" s="29"/>
      <c r="AF40" s="29"/>
      <c r="AG40" s="29"/>
      <c r="AH40" s="29"/>
      <c r="AI40" s="29"/>
      <c r="AJ40" s="29"/>
      <c r="AK40" s="29"/>
      <c r="AL40" s="29"/>
      <c r="AM40" s="29"/>
      <c r="AN40" s="29"/>
      <c r="AO40" s="29"/>
      <c r="AP40" s="29"/>
      <c r="AQ40" s="29"/>
      <c r="AR40" s="29"/>
      <c r="AS40" s="29"/>
      <c r="AT40" s="29"/>
      <c r="AU40" s="29"/>
      <c r="AV40" s="29"/>
      <c r="AW40" s="29"/>
      <c r="AX40" s="29"/>
      <c r="AY40" s="29"/>
      <c r="AZ40" s="29"/>
      <c r="BA40" s="29"/>
      <c r="BB40" s="29"/>
      <c r="BC40" s="29"/>
    </row>
  </sheetData>
  <mergeCells count="5">
    <mergeCell ref="B2:B4"/>
    <mergeCell ref="AD2:BC2"/>
    <mergeCell ref="AD3:BC3"/>
    <mergeCell ref="C3:AB3"/>
    <mergeCell ref="C2:AB2"/>
  </mergeCells>
  <phoneticPr fontId="2" type="noConversion"/>
  <pageMargins left="0.75" right="0.75" top="1" bottom="1" header="0.5" footer="0.5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pageSetUpPr fitToPage="1"/>
  </sheetPr>
  <dimension ref="A1:BD39"/>
  <sheetViews>
    <sheetView workbookViewId="0">
      <pane xSplit="2" ySplit="5" topLeftCell="C6" activePane="bottomRight" state="frozen"/>
      <selection activeCell="B2" sqref="B2:B3"/>
      <selection pane="topRight" activeCell="B2" sqref="B2:B3"/>
      <selection pane="bottomLeft" activeCell="B2" sqref="B2:B3"/>
      <selection pane="bottomRight" activeCell="C6" sqref="C6"/>
    </sheetView>
  </sheetViews>
  <sheetFormatPr defaultRowHeight="12.5"/>
  <cols>
    <col min="1" max="1" width="1.7265625" customWidth="1"/>
    <col min="2" max="2" width="20.7265625" customWidth="1"/>
    <col min="3" max="22" width="5.6328125" customWidth="1"/>
    <col min="23" max="28" width="5.6328125" hidden="1" customWidth="1"/>
    <col min="29" max="29" width="1.7265625" customWidth="1"/>
    <col min="30" max="49" width="5.6328125" style="30" customWidth="1"/>
    <col min="50" max="55" width="5.6328125" style="30" hidden="1" customWidth="1"/>
  </cols>
  <sheetData>
    <row r="1" spans="1:56" ht="9" customHeight="1" thickBot="1">
      <c r="A1" s="55">
        <f>[2]RWE!$A$24</f>
        <v>3.5</v>
      </c>
      <c r="B1" s="27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441" t="s">
        <v>37</v>
      </c>
      <c r="C2" s="452" t="s">
        <v>95</v>
      </c>
      <c r="D2" s="453"/>
      <c r="E2" s="453"/>
      <c r="F2" s="453"/>
      <c r="G2" s="453"/>
      <c r="H2" s="453"/>
      <c r="I2" s="453"/>
      <c r="J2" s="453"/>
      <c r="K2" s="453"/>
      <c r="L2" s="453"/>
      <c r="M2" s="453"/>
      <c r="N2" s="453"/>
      <c r="O2" s="453"/>
      <c r="P2" s="453"/>
      <c r="Q2" s="453"/>
      <c r="R2" s="453"/>
      <c r="S2" s="453"/>
      <c r="T2" s="453"/>
      <c r="U2" s="453"/>
      <c r="V2" s="453"/>
      <c r="W2" s="453"/>
      <c r="X2" s="453"/>
      <c r="Y2" s="453"/>
      <c r="Z2" s="453"/>
      <c r="AA2" s="453"/>
      <c r="AB2" s="454"/>
      <c r="AC2" s="3"/>
      <c r="AD2" s="422" t="s">
        <v>2</v>
      </c>
      <c r="AE2" s="423"/>
      <c r="AF2" s="423"/>
      <c r="AG2" s="423"/>
      <c r="AH2" s="423"/>
      <c r="AI2" s="423"/>
      <c r="AJ2" s="423"/>
      <c r="AK2" s="423"/>
      <c r="AL2" s="423"/>
      <c r="AM2" s="423"/>
      <c r="AN2" s="423"/>
      <c r="AO2" s="423"/>
      <c r="AP2" s="423"/>
      <c r="AQ2" s="423"/>
      <c r="AR2" s="423"/>
      <c r="AS2" s="423"/>
      <c r="AT2" s="423"/>
      <c r="AU2" s="423"/>
      <c r="AV2" s="423"/>
      <c r="AW2" s="423"/>
      <c r="AX2" s="423"/>
      <c r="AY2" s="423"/>
      <c r="AZ2" s="423"/>
      <c r="BA2" s="423"/>
      <c r="BB2" s="423"/>
      <c r="BC2" s="444"/>
      <c r="BD2" s="386"/>
    </row>
    <row r="3" spans="1:56" ht="13" thickBot="1">
      <c r="B3" s="442"/>
      <c r="C3" s="446" t="s">
        <v>60</v>
      </c>
      <c r="D3" s="447"/>
      <c r="E3" s="447"/>
      <c r="F3" s="447"/>
      <c r="G3" s="447"/>
      <c r="H3" s="447"/>
      <c r="I3" s="447"/>
      <c r="J3" s="447"/>
      <c r="K3" s="447"/>
      <c r="L3" s="447"/>
      <c r="M3" s="447"/>
      <c r="N3" s="447"/>
      <c r="O3" s="447"/>
      <c r="P3" s="447"/>
      <c r="Q3" s="447"/>
      <c r="R3" s="447"/>
      <c r="S3" s="447"/>
      <c r="T3" s="447"/>
      <c r="U3" s="447"/>
      <c r="V3" s="447"/>
      <c r="W3" s="447"/>
      <c r="X3" s="447"/>
      <c r="Y3" s="447"/>
      <c r="Z3" s="447"/>
      <c r="AA3" s="447"/>
      <c r="AB3" s="448"/>
      <c r="AC3" s="4"/>
      <c r="AD3" s="424" t="s">
        <v>136</v>
      </c>
      <c r="AE3" s="425"/>
      <c r="AF3" s="425"/>
      <c r="AG3" s="425"/>
      <c r="AH3" s="425"/>
      <c r="AI3" s="425"/>
      <c r="AJ3" s="425"/>
      <c r="AK3" s="425"/>
      <c r="AL3" s="425"/>
      <c r="AM3" s="425"/>
      <c r="AN3" s="425"/>
      <c r="AO3" s="425"/>
      <c r="AP3" s="425"/>
      <c r="AQ3" s="425"/>
      <c r="AR3" s="425"/>
      <c r="AS3" s="425"/>
      <c r="AT3" s="425"/>
      <c r="AU3" s="425"/>
      <c r="AV3" s="425"/>
      <c r="AW3" s="425"/>
      <c r="AX3" s="425"/>
      <c r="AY3" s="425"/>
      <c r="AZ3" s="425"/>
      <c r="BA3" s="425"/>
      <c r="BB3" s="425"/>
      <c r="BC3" s="445"/>
      <c r="BD3" s="386"/>
    </row>
    <row r="4" spans="1:56" ht="20" customHeight="1" thickTop="1" thickBot="1">
      <c r="B4" s="443"/>
      <c r="C4" s="377">
        <v>2000</v>
      </c>
      <c r="D4" s="209">
        <f t="shared" ref="D4:AB4" si="0">1+C4</f>
        <v>2001</v>
      </c>
      <c r="E4" s="209">
        <f t="shared" si="0"/>
        <v>2002</v>
      </c>
      <c r="F4" s="209">
        <f t="shared" si="0"/>
        <v>2003</v>
      </c>
      <c r="G4" s="209">
        <f t="shared" si="0"/>
        <v>2004</v>
      </c>
      <c r="H4" s="209">
        <f t="shared" si="0"/>
        <v>2005</v>
      </c>
      <c r="I4" s="209">
        <f t="shared" si="0"/>
        <v>2006</v>
      </c>
      <c r="J4" s="209">
        <f t="shared" si="0"/>
        <v>2007</v>
      </c>
      <c r="K4" s="209">
        <f t="shared" si="0"/>
        <v>2008</v>
      </c>
      <c r="L4" s="209">
        <f t="shared" si="0"/>
        <v>2009</v>
      </c>
      <c r="M4" s="209">
        <f t="shared" si="0"/>
        <v>2010</v>
      </c>
      <c r="N4" s="209">
        <f t="shared" si="0"/>
        <v>2011</v>
      </c>
      <c r="O4" s="209">
        <f t="shared" si="0"/>
        <v>2012</v>
      </c>
      <c r="P4" s="209">
        <f t="shared" si="0"/>
        <v>2013</v>
      </c>
      <c r="Q4" s="209">
        <f t="shared" si="0"/>
        <v>2014</v>
      </c>
      <c r="R4" s="209">
        <f t="shared" si="0"/>
        <v>2015</v>
      </c>
      <c r="S4" s="209">
        <f t="shared" si="0"/>
        <v>2016</v>
      </c>
      <c r="T4" s="209">
        <f t="shared" si="0"/>
        <v>2017</v>
      </c>
      <c r="U4" s="209">
        <f t="shared" si="0"/>
        <v>2018</v>
      </c>
      <c r="V4" s="209">
        <f t="shared" si="0"/>
        <v>2019</v>
      </c>
      <c r="W4" s="209">
        <f t="shared" si="0"/>
        <v>2020</v>
      </c>
      <c r="X4" s="209">
        <f t="shared" si="0"/>
        <v>2021</v>
      </c>
      <c r="Y4" s="209">
        <f t="shared" si="0"/>
        <v>2022</v>
      </c>
      <c r="Z4" s="209">
        <f t="shared" si="0"/>
        <v>2023</v>
      </c>
      <c r="AA4" s="209">
        <f t="shared" si="0"/>
        <v>2024</v>
      </c>
      <c r="AB4" s="209">
        <f t="shared" si="0"/>
        <v>2025</v>
      </c>
      <c r="AC4" s="57"/>
      <c r="AD4" s="377">
        <v>2000</v>
      </c>
      <c r="AE4" s="209">
        <f t="shared" ref="AE4:AO4" si="1">1+AD4</f>
        <v>2001</v>
      </c>
      <c r="AF4" s="209">
        <f t="shared" si="1"/>
        <v>2002</v>
      </c>
      <c r="AG4" s="209">
        <f t="shared" si="1"/>
        <v>2003</v>
      </c>
      <c r="AH4" s="209">
        <f t="shared" si="1"/>
        <v>2004</v>
      </c>
      <c r="AI4" s="209">
        <f t="shared" si="1"/>
        <v>2005</v>
      </c>
      <c r="AJ4" s="209">
        <f t="shared" si="1"/>
        <v>2006</v>
      </c>
      <c r="AK4" s="209">
        <f t="shared" si="1"/>
        <v>2007</v>
      </c>
      <c r="AL4" s="209">
        <f t="shared" si="1"/>
        <v>2008</v>
      </c>
      <c r="AM4" s="209">
        <f t="shared" si="1"/>
        <v>2009</v>
      </c>
      <c r="AN4" s="209">
        <f t="shared" si="1"/>
        <v>2010</v>
      </c>
      <c r="AO4" s="209">
        <f t="shared" si="1"/>
        <v>2011</v>
      </c>
      <c r="AP4" s="209">
        <f t="shared" ref="AP4:BC4" si="2">1+AO4</f>
        <v>2012</v>
      </c>
      <c r="AQ4" s="209">
        <f t="shared" si="2"/>
        <v>2013</v>
      </c>
      <c r="AR4" s="209">
        <f t="shared" si="2"/>
        <v>2014</v>
      </c>
      <c r="AS4" s="209">
        <f t="shared" si="2"/>
        <v>2015</v>
      </c>
      <c r="AT4" s="209">
        <f t="shared" si="2"/>
        <v>2016</v>
      </c>
      <c r="AU4" s="209">
        <f t="shared" si="2"/>
        <v>2017</v>
      </c>
      <c r="AV4" s="209">
        <f t="shared" si="2"/>
        <v>2018</v>
      </c>
      <c r="AW4" s="209">
        <f t="shared" si="2"/>
        <v>2019</v>
      </c>
      <c r="AX4" s="209">
        <f t="shared" si="2"/>
        <v>2020</v>
      </c>
      <c r="AY4" s="209">
        <f t="shared" si="2"/>
        <v>2021</v>
      </c>
      <c r="AZ4" s="209">
        <f t="shared" si="2"/>
        <v>2022</v>
      </c>
      <c r="BA4" s="209">
        <f t="shared" si="2"/>
        <v>2023</v>
      </c>
      <c r="BB4" s="209">
        <f t="shared" si="2"/>
        <v>2024</v>
      </c>
      <c r="BC4" s="379">
        <f t="shared" si="2"/>
        <v>2025</v>
      </c>
      <c r="BD4" s="386"/>
    </row>
    <row r="5" spans="1:56" ht="20" customHeight="1" thickTop="1" thickBot="1">
      <c r="B5" s="25" t="s">
        <v>12</v>
      </c>
      <c r="C5" s="139">
        <f>1/$A$1*'[1]48Imp'!$B$263</f>
        <v>3.9796198199508885</v>
      </c>
      <c r="D5" s="140">
        <f>1/$A$1*'[1]48Imp'!$C$263</f>
        <v>3.3832542257975224</v>
      </c>
      <c r="E5" s="140">
        <f>1/$A$1*'[1]48Imp'!D$263</f>
        <v>3.9860699149139602</v>
      </c>
      <c r="F5" s="140">
        <f>1/$A$1*'[1]48Imp'!E$263</f>
        <v>4.0736679189831166</v>
      </c>
      <c r="G5" s="140">
        <f>1/$A$1*'[1]48Imp'!F$263</f>
        <v>4.5526880758052499</v>
      </c>
      <c r="H5" s="140">
        <f>1/$A$1*'[1]48Imp'!G$263</f>
        <v>4.5022663235384917</v>
      </c>
      <c r="I5" s="140">
        <f>1/$A$1*'[1]48Imp'!H$263</f>
        <v>4.5955684126885101</v>
      </c>
      <c r="J5" s="140">
        <f>1/$A$1*'[1]48Imp'!I$263</f>
        <v>4.5545621712891053</v>
      </c>
      <c r="K5" s="140">
        <f>1/$A$1*'[1]48Imp'!J$263</f>
        <v>4.4353648005063473</v>
      </c>
      <c r="L5" s="140">
        <f>1/$A$1*'[1]48Imp'!K$263</f>
        <v>4.2690716248116152</v>
      </c>
      <c r="M5" s="140">
        <f>1/$A$1*'[1]48Imp'!L$263</f>
        <v>4.8811824859461215</v>
      </c>
      <c r="N5" s="140">
        <f>1/$A$1*'[1]48Imp'!M$263</f>
        <v>3.7451663866682523</v>
      </c>
      <c r="O5" s="140">
        <f>1/$A$1*'[1]48Imp'!N$263</f>
        <v>3.1440068174077749</v>
      </c>
      <c r="P5" s="140">
        <f>1/$A$1*'[1]48Imp'!O$263</f>
        <v>3.176333559640292</v>
      </c>
      <c r="Q5" s="140">
        <f>1/$A$1*'[1]48Imp'!P$263</f>
        <v>3.7140169793602253</v>
      </c>
      <c r="R5" s="140">
        <f>1/$A$1*'[1]48Imp'!Q$263</f>
        <v>3.5258627219091645</v>
      </c>
      <c r="S5" s="140">
        <f>1/$A$1*'[1]48Imp'!R$263</f>
        <v>3.8330608448163046</v>
      </c>
      <c r="T5" s="140">
        <f>1/$A$1*'[1]48Imp'!S$263</f>
        <v>3.7949897852139181</v>
      </c>
      <c r="U5" s="140">
        <f>1/$A$1*'[1]48Imp'!T$263</f>
        <v>4.0408289061297964</v>
      </c>
      <c r="V5" s="140">
        <f>1/$A$1*'[1]48Imp'!U$263</f>
        <v>3.7838136026601759</v>
      </c>
      <c r="W5" s="140">
        <f>1/$A$1*'[1]48Imp'!V$263</f>
        <v>0</v>
      </c>
      <c r="X5" s="140">
        <f>1/$A$1*'[1]48Imp'!W$263</f>
        <v>0</v>
      </c>
      <c r="Y5" s="140">
        <f>1/$A$1*'[1]48Imp'!X$263</f>
        <v>0</v>
      </c>
      <c r="Z5" s="140">
        <f>1/$A$1*'[1]48Imp'!Y$263</f>
        <v>0</v>
      </c>
      <c r="AA5" s="140">
        <f>1/$A$1*'[1]48Imp'!Z$263</f>
        <v>0</v>
      </c>
      <c r="AB5" s="140">
        <f>1/$A$1*'[1]48Imp'!AA$263</f>
        <v>0</v>
      </c>
      <c r="AC5" s="141"/>
      <c r="AD5" s="142">
        <f>1/1000*'[1]48Imp'!AB$263</f>
        <v>3.065290288872363</v>
      </c>
      <c r="AE5" s="140">
        <f>1/1000*'[1]48Imp'!AC$263</f>
        <v>2.9014278352879983</v>
      </c>
      <c r="AF5" s="140">
        <f>1/1000*'[1]48Imp'!AD$263</f>
        <v>3.213595127928</v>
      </c>
      <c r="AG5" s="140">
        <f>1/1000*'[1]48Imp'!AE$263</f>
        <v>3.8401902544879998</v>
      </c>
      <c r="AH5" s="140">
        <f>1/1000*'[1]48Imp'!AF$263</f>
        <v>4.453350714556799</v>
      </c>
      <c r="AI5" s="140">
        <f>1/1000*'[1]48Imp'!AG$263</f>
        <v>4.4779811013366011</v>
      </c>
      <c r="AJ5" s="140">
        <f>1/1000*'[1]48Imp'!AH$263</f>
        <v>4.7415395821679969</v>
      </c>
      <c r="AK5" s="140">
        <f>1/1000*'[1]48Imp'!AI$263</f>
        <v>5.3159565530805013</v>
      </c>
      <c r="AL5" s="140">
        <f>1/1000*'[1]48Imp'!AJ$263</f>
        <v>5.3562941600128005</v>
      </c>
      <c r="AM5" s="140">
        <f>1/1000*'[1]48Imp'!AK$263</f>
        <v>4.3426743637112013</v>
      </c>
      <c r="AN5" s="140">
        <f>1/1000*'[1]48Imp'!AL$263</f>
        <v>4.4585108176761006</v>
      </c>
      <c r="AO5" s="140">
        <f>1/1000*'[1]48Imp'!AM$263</f>
        <v>5.0984507910719996</v>
      </c>
      <c r="AP5" s="140">
        <f>1/1000*'[1]48Imp'!AN$263</f>
        <v>3.8532146332415995</v>
      </c>
      <c r="AQ5" s="140">
        <f>1/1000*'[1]48Imp'!AO$263</f>
        <v>3.9081583721873994</v>
      </c>
      <c r="AR5" s="140">
        <f>1/1000*'[1]48Imp'!AP$263</f>
        <v>4.4309141181739991</v>
      </c>
      <c r="AS5" s="140">
        <f>1/1000*'[1]48Imp'!AQ$263</f>
        <v>3.5604396103150004</v>
      </c>
      <c r="AT5" s="140">
        <f>1/1000*'[1]48Imp'!AR$263</f>
        <v>3.8558014245532988</v>
      </c>
      <c r="AU5" s="140">
        <f>1/1000*'[1]48Imp'!AS$263</f>
        <v>4.0634900647340997</v>
      </c>
      <c r="AV5" s="140">
        <f>1/1000*'[1]48Imp'!AT$263</f>
        <v>4.5410286431440019</v>
      </c>
      <c r="AW5" s="140">
        <f>1/1000*'[1]48Imp'!AU$263</f>
        <v>4.2250749838137498</v>
      </c>
      <c r="AX5" s="140">
        <f>1/1000*'[1]48Imp'!AV$263</f>
        <v>0</v>
      </c>
      <c r="AY5" s="140">
        <f>1/1000*'[1]48Imp'!AW$263</f>
        <v>0</v>
      </c>
      <c r="AZ5" s="140">
        <f>1/1000*'[1]48Imp'!AX$263</f>
        <v>0</v>
      </c>
      <c r="BA5" s="140">
        <f>1/1000*'[1]48Imp'!AY$263</f>
        <v>0</v>
      </c>
      <c r="BB5" s="140">
        <f>1/1000*'[1]48Imp'!AZ$263</f>
        <v>0</v>
      </c>
      <c r="BC5" s="384">
        <f>1/1000*'[1]48Imp'!BA$263</f>
        <v>0</v>
      </c>
      <c r="BD5" s="386"/>
    </row>
    <row r="6" spans="1:56" ht="17.149999999999999" customHeight="1" thickTop="1">
      <c r="B6" s="50" t="s">
        <v>17</v>
      </c>
      <c r="C6" s="44">
        <f>1/$A$1*'[1]48Imp'!$B$266</f>
        <v>5.2062742500000002E-2</v>
      </c>
      <c r="D6" s="32">
        <f>1/$A$1*'[1]48Imp'!$C$266</f>
        <v>5.7563575125000002E-2</v>
      </c>
      <c r="E6" s="32">
        <f>1/$A$1*'[1]48Imp'!D$266</f>
        <v>6.299267855E-2</v>
      </c>
      <c r="F6" s="32">
        <f>1/$A$1*'[1]48Imp'!E$266</f>
        <v>6.4490779818181812E-2</v>
      </c>
      <c r="G6" s="32">
        <f>1/$A$1*'[1]48Imp'!F$266</f>
        <v>7.5515308384615357E-2</v>
      </c>
      <c r="H6" s="32">
        <f>1/$A$1*'[1]48Imp'!G$266</f>
        <v>4.943685644999999E-2</v>
      </c>
      <c r="I6" s="32">
        <f>1/$A$1*'[1]48Imp'!H$266</f>
        <v>4.7251185999999987E-2</v>
      </c>
      <c r="J6" s="32">
        <f>1/$A$1*'[1]48Imp'!I$266</f>
        <v>4.537623629999999E-2</v>
      </c>
      <c r="K6" s="32">
        <f>1/$A$1*'[1]48Imp'!J$266</f>
        <v>4.4885171399999993E-2</v>
      </c>
      <c r="L6" s="32">
        <f>1/$A$1*'[1]48Imp'!K$266</f>
        <v>4.2334072555555553E-2</v>
      </c>
      <c r="M6" s="32">
        <f>1/$A$1*'[1]48Imp'!L$266</f>
        <v>4.6695130866666656E-2</v>
      </c>
      <c r="N6" s="32">
        <f>1/$A$1*'[1]48Imp'!M$266</f>
        <v>3.3160824149999997E-2</v>
      </c>
      <c r="O6" s="32">
        <f>1/$A$1*'[1]48Imp'!N$266</f>
        <v>2.6522646676190469E-2</v>
      </c>
      <c r="P6" s="32">
        <f>1/$A$1*'[1]48Imp'!O$266</f>
        <v>2.3267206074175824E-2</v>
      </c>
      <c r="Q6" s="32">
        <f>1/$A$1*'[1]48Imp'!P$266</f>
        <v>1.875215071111111E-2</v>
      </c>
      <c r="R6" s="32">
        <f>1/$A$1*'[1]48Imp'!Q$266</f>
        <v>2.383906198333333E-2</v>
      </c>
      <c r="S6" s="32">
        <f>1/$A$1*'[1]48Imp'!R$266</f>
        <v>2.189290727222222E-2</v>
      </c>
      <c r="T6" s="32">
        <f>1/$A$1*'[1]48Imp'!S$266</f>
        <v>2.516490653015873E-2</v>
      </c>
      <c r="U6" s="32">
        <f>1/$A$1*'[1]48Imp'!T$266</f>
        <v>1.4019198739947088E-2</v>
      </c>
      <c r="V6" s="32">
        <f>1/$A$1*'[1]48Imp'!U$266</f>
        <v>1.6631517215151517E-2</v>
      </c>
      <c r="W6" s="32">
        <f>1/$A$1*'[1]48Imp'!V$266</f>
        <v>0</v>
      </c>
      <c r="X6" s="32">
        <f>1/$A$1*'[1]48Imp'!W$266</f>
        <v>0</v>
      </c>
      <c r="Y6" s="32">
        <f>1/$A$1*'[1]48Imp'!X$266</f>
        <v>0</v>
      </c>
      <c r="Z6" s="32">
        <f>1/$A$1*'[1]48Imp'!Y$266</f>
        <v>0</v>
      </c>
      <c r="AA6" s="32">
        <f>1/$A$1*'[1]48Imp'!Z$266</f>
        <v>0</v>
      </c>
      <c r="AB6" s="32">
        <f>1/$A$1*'[1]48Imp'!AA$266</f>
        <v>0</v>
      </c>
      <c r="AC6" s="13"/>
      <c r="AD6" s="53">
        <f>1/1000*'[1]48Imp'!AB$266</f>
        <v>2.8204316611446002E-2</v>
      </c>
      <c r="AE6" s="32">
        <f>1/1000*'[1]48Imp'!AC$266</f>
        <v>3.0562907958799998E-2</v>
      </c>
      <c r="AF6" s="32">
        <f>1/1000*'[1]48Imp'!AD$266</f>
        <v>3.4518742195199993E-2</v>
      </c>
      <c r="AG6" s="32">
        <f>1/1000*'[1]48Imp'!AE$266</f>
        <v>4.2734741694400002E-2</v>
      </c>
      <c r="AH6" s="32">
        <f>1/1000*'[1]48Imp'!AF$266</f>
        <v>4.3936178752900006E-2</v>
      </c>
      <c r="AI6" s="32">
        <f>1/1000*'[1]48Imp'!AG$266</f>
        <v>2.5910965251599999E-2</v>
      </c>
      <c r="AJ6" s="32">
        <f>1/1000*'[1]48Imp'!AH$266</f>
        <v>2.9774636698800008E-2</v>
      </c>
      <c r="AK6" s="32">
        <f>1/1000*'[1]48Imp'!AI$266</f>
        <v>3.4124100057500002E-2</v>
      </c>
      <c r="AL6" s="32">
        <f>1/1000*'[1]48Imp'!AJ$266</f>
        <v>4.0030445907200007E-2</v>
      </c>
      <c r="AM6" s="32">
        <f>1/1000*'[1]48Imp'!AK$266</f>
        <v>3.3927130542799999E-2</v>
      </c>
      <c r="AN6" s="32">
        <f>1/1000*'[1]48Imp'!AL$266</f>
        <v>4.0084805121299999E-2</v>
      </c>
      <c r="AO6" s="32">
        <f>1/1000*'[1]48Imp'!AM$266</f>
        <v>3.4127605535999993E-2</v>
      </c>
      <c r="AP6" s="32">
        <f>1/1000*'[1]48Imp'!AN$266</f>
        <v>2.5834764824E-2</v>
      </c>
      <c r="AQ6" s="32">
        <f>1/1000*'[1]48Imp'!AO$266</f>
        <v>2.1277810172100002E-2</v>
      </c>
      <c r="AR6" s="32">
        <f>1/1000*'[1]48Imp'!AP$266</f>
        <v>1.5347269076500001E-2</v>
      </c>
      <c r="AS6" s="32">
        <f>1/1000*'[1]48Imp'!AQ$266</f>
        <v>1.6081678815999995E-2</v>
      </c>
      <c r="AT6" s="32">
        <f>1/1000*'[1]48Imp'!AR$266</f>
        <v>1.64801348881E-2</v>
      </c>
      <c r="AU6" s="32">
        <f>1/1000*'[1]48Imp'!AS$266</f>
        <v>1.9860011900300002E-2</v>
      </c>
      <c r="AV6" s="32">
        <f>1/1000*'[1]48Imp'!AT$266</f>
        <v>1.3225114354000001E-2</v>
      </c>
      <c r="AW6" s="32">
        <f>1/1000*'[1]48Imp'!AU$266</f>
        <v>1.5442824923333336E-2</v>
      </c>
      <c r="AX6" s="32">
        <f>1/1000*'[1]48Imp'!AV$266</f>
        <v>0</v>
      </c>
      <c r="AY6" s="32">
        <f>1/1000*'[1]48Imp'!AW$266</f>
        <v>0</v>
      </c>
      <c r="AZ6" s="32">
        <f>1/1000*'[1]48Imp'!AX$266</f>
        <v>0</v>
      </c>
      <c r="BA6" s="32">
        <f>1/1000*'[1]48Imp'!AY$266</f>
        <v>0</v>
      </c>
      <c r="BB6" s="32">
        <f>1/1000*'[1]48Imp'!AZ$266</f>
        <v>0</v>
      </c>
      <c r="BC6" s="32">
        <f>1/1000*'[1]48Imp'!BA$266</f>
        <v>0</v>
      </c>
      <c r="BD6" s="386"/>
    </row>
    <row r="7" spans="1:56">
      <c r="B7" s="5" t="s">
        <v>35</v>
      </c>
      <c r="C7" s="45">
        <f>1/$A$1*'[1]48Imp'!$B$211</f>
        <v>5.0563999999999998E-2</v>
      </c>
      <c r="D7" s="10">
        <f>1/$A$1*'[1]48Imp'!$C$211</f>
        <v>5.5693300000000001E-2</v>
      </c>
      <c r="E7" s="10">
        <f>1/$A$1*'[1]48Imp'!D$211</f>
        <v>5.9591799999999993E-2</v>
      </c>
      <c r="F7" s="10">
        <f>1/$A$1*'[1]48Imp'!E$211</f>
        <v>6.1254679818181813E-2</v>
      </c>
      <c r="G7" s="10">
        <f>1/$A$1*'[1]48Imp'!F$211</f>
        <v>7.2711499999999984E-2</v>
      </c>
      <c r="H7" s="10">
        <f>1/$A$1*'[1]48Imp'!G$211</f>
        <v>4.7902199999999992E-2</v>
      </c>
      <c r="I7" s="10">
        <f>1/$A$1*'[1]48Imp'!H$211</f>
        <v>4.6154499999999994E-2</v>
      </c>
      <c r="J7" s="10">
        <f>1/$A$1*'[1]48Imp'!I$211</f>
        <v>4.5148956699999993E-2</v>
      </c>
      <c r="K7" s="10">
        <f>1/$A$1*'[1]48Imp'!J$211</f>
        <v>4.4082899999999994E-2</v>
      </c>
      <c r="L7" s="10">
        <f>1/$A$1*'[1]48Imp'!K$211</f>
        <v>4.1816599999999995E-2</v>
      </c>
      <c r="M7" s="10">
        <f>1/$A$1*'[1]48Imp'!L$211</f>
        <v>4.2032141266666663E-2</v>
      </c>
      <c r="N7" s="10">
        <f>1/$A$1*'[1]48Imp'!M$211</f>
        <v>2.8494758626190473E-2</v>
      </c>
      <c r="O7" s="10">
        <f>1/$A$1*'[1]48Imp'!N$211</f>
        <v>2.2925074190476187E-2</v>
      </c>
      <c r="P7" s="10">
        <f>1/$A$1*'[1]48Imp'!O$211</f>
        <v>2.0089079726556776E-2</v>
      </c>
      <c r="Q7" s="10">
        <f>1/$A$1*'[1]48Imp'!P$211</f>
        <v>1.6029203388888885E-2</v>
      </c>
      <c r="R7" s="10">
        <f>1/$A$1*'[1]48Imp'!Q$211</f>
        <v>2.255497653333333E-2</v>
      </c>
      <c r="S7" s="10">
        <f>1/$A$1*'[1]48Imp'!R$211</f>
        <v>2.1254479366666666E-2</v>
      </c>
      <c r="T7" s="10">
        <f>1/$A$1*'[1]48Imp'!S$211</f>
        <v>2.246875815E-2</v>
      </c>
      <c r="U7" s="10">
        <f>1/$A$1*'[1]48Imp'!T$211</f>
        <v>1.3500285596873496E-2</v>
      </c>
      <c r="V7" s="10">
        <f>1/$A$1*'[1]48Imp'!U$211</f>
        <v>1.5444124833333333E-2</v>
      </c>
      <c r="W7" s="10">
        <f>1/$A$1*'[1]48Imp'!V$211</f>
        <v>0</v>
      </c>
      <c r="X7" s="10">
        <f>1/$A$1*'[1]48Imp'!W$211</f>
        <v>0</v>
      </c>
      <c r="Y7" s="10">
        <f>1/$A$1*'[1]48Imp'!X$211</f>
        <v>0</v>
      </c>
      <c r="Z7" s="10">
        <f>1/$A$1*'[1]48Imp'!Y$211</f>
        <v>0</v>
      </c>
      <c r="AA7" s="10">
        <f>1/$A$1*'[1]48Imp'!Z$211</f>
        <v>0</v>
      </c>
      <c r="AB7" s="10">
        <f>1/$A$1*'[1]48Imp'!AA$211</f>
        <v>0</v>
      </c>
      <c r="AC7" s="4"/>
      <c r="AD7" s="45">
        <f>1/1000*'[1]48Imp'!AB$211</f>
        <v>2.7532177570181997E-2</v>
      </c>
      <c r="AE7" s="10">
        <f>1/1000*'[1]48Imp'!AC$211</f>
        <v>2.9623259663999996E-2</v>
      </c>
      <c r="AF7" s="10">
        <f>1/1000*'[1]48Imp'!AD$211</f>
        <v>3.2833792684799995E-2</v>
      </c>
      <c r="AG7" s="10">
        <f>1/1000*'[1]48Imp'!AE$211</f>
        <v>4.0701758104000001E-2</v>
      </c>
      <c r="AH7" s="10">
        <f>1/1000*'[1]48Imp'!AF$211</f>
        <v>4.2213917105500001E-2</v>
      </c>
      <c r="AI7" s="10">
        <f>1/1000*'[1]48Imp'!AG$211</f>
        <v>2.4612043985099998E-2</v>
      </c>
      <c r="AJ7" s="10">
        <f>1/1000*'[1]48Imp'!AH$211</f>
        <v>2.8890729455600003E-2</v>
      </c>
      <c r="AK7" s="10">
        <f>1/1000*'[1]48Imp'!AI$211</f>
        <v>3.3362906540999999E-2</v>
      </c>
      <c r="AL7" s="10">
        <f>1/1000*'[1]48Imp'!AJ$211</f>
        <v>3.7796728710000005E-2</v>
      </c>
      <c r="AM7" s="10">
        <f>1/1000*'[1]48Imp'!AK$211</f>
        <v>3.15139075592E-2</v>
      </c>
      <c r="AN7" s="10">
        <f>1/1000*'[1]48Imp'!AL$211</f>
        <v>3.12487070589E-2</v>
      </c>
      <c r="AO7" s="10">
        <f>1/1000*'[1]48Imp'!AM$211</f>
        <v>2.6659869359999994E-2</v>
      </c>
      <c r="AP7" s="10">
        <f>1/1000*'[1]48Imp'!AN$211</f>
        <v>1.8252760451199997E-2</v>
      </c>
      <c r="AQ7" s="10">
        <f>1/1000*'[1]48Imp'!AO$211</f>
        <v>1.7139422682E-2</v>
      </c>
      <c r="AR7" s="10">
        <f>1/1000*'[1]48Imp'!AP$211</f>
        <v>1.30620843425E-2</v>
      </c>
      <c r="AS7" s="10">
        <f>1/1000*'[1]48Imp'!AQ$211</f>
        <v>1.4859998380499999E-2</v>
      </c>
      <c r="AT7" s="10">
        <f>1/1000*'[1]48Imp'!AR$211</f>
        <v>1.49819346691E-2</v>
      </c>
      <c r="AU7" s="10">
        <f>1/1000*'[1]48Imp'!AS$211</f>
        <v>1.6414648321500001E-2</v>
      </c>
      <c r="AV7" s="10">
        <f>1/1000*'[1]48Imp'!AT$211</f>
        <v>1.1111825868000001E-2</v>
      </c>
      <c r="AW7" s="10">
        <f>1/1000*'[1]48Imp'!AU$211</f>
        <v>1.2151879129166668E-2</v>
      </c>
      <c r="AX7" s="10">
        <f>1/1000*'[1]48Imp'!AV$211</f>
        <v>0</v>
      </c>
      <c r="AY7" s="10">
        <f>1/1000*'[1]48Imp'!AW$211</f>
        <v>0</v>
      </c>
      <c r="AZ7" s="10">
        <f>1/1000*'[1]48Imp'!AX$211</f>
        <v>0</v>
      </c>
      <c r="BA7" s="10">
        <f>1/1000*'[1]48Imp'!AY$211</f>
        <v>0</v>
      </c>
      <c r="BB7" s="10">
        <f>1/1000*'[1]48Imp'!AZ$211</f>
        <v>0</v>
      </c>
      <c r="BC7" s="10">
        <f>1/1000*'[1]48Imp'!BA$211</f>
        <v>0</v>
      </c>
      <c r="BD7" s="386"/>
    </row>
    <row r="8" spans="1:56">
      <c r="B8" s="8" t="s">
        <v>16</v>
      </c>
      <c r="C8" s="46">
        <f t="shared" ref="C8:AB8" si="3">SUM(C6:C6)-SUM(C7:C7)</f>
        <v>1.498742500000004E-3</v>
      </c>
      <c r="D8" s="37">
        <f t="shared" si="3"/>
        <v>1.870275125000001E-3</v>
      </c>
      <c r="E8" s="37">
        <f t="shared" si="3"/>
        <v>3.4008785500000069E-3</v>
      </c>
      <c r="F8" s="37">
        <f t="shared" si="3"/>
        <v>3.2360999999999987E-3</v>
      </c>
      <c r="G8" s="37">
        <f t="shared" si="3"/>
        <v>2.8038083846153722E-3</v>
      </c>
      <c r="H8" s="37">
        <f t="shared" si="3"/>
        <v>1.5346564499999979E-3</v>
      </c>
      <c r="I8" s="37">
        <f t="shared" si="3"/>
        <v>1.0966859999999926E-3</v>
      </c>
      <c r="J8" s="37">
        <f t="shared" si="3"/>
        <v>2.2727959999999797E-4</v>
      </c>
      <c r="K8" s="37">
        <f t="shared" si="3"/>
        <v>8.0227139999999864E-4</v>
      </c>
      <c r="L8" s="37">
        <f t="shared" si="3"/>
        <v>5.1747255555555788E-4</v>
      </c>
      <c r="M8" s="37">
        <f t="shared" si="3"/>
        <v>4.6629895999999935E-3</v>
      </c>
      <c r="N8" s="37">
        <f t="shared" si="3"/>
        <v>4.666065523809524E-3</v>
      </c>
      <c r="O8" s="37">
        <f t="shared" si="3"/>
        <v>3.5975724857142816E-3</v>
      </c>
      <c r="P8" s="37">
        <f t="shared" si="3"/>
        <v>3.178126347619048E-3</v>
      </c>
      <c r="Q8" s="37">
        <f t="shared" si="3"/>
        <v>2.7229473222222245E-3</v>
      </c>
      <c r="R8" s="37">
        <f t="shared" si="3"/>
        <v>1.2840854499999999E-3</v>
      </c>
      <c r="S8" s="37">
        <f t="shared" si="3"/>
        <v>6.3842790555555459E-4</v>
      </c>
      <c r="T8" s="37">
        <f t="shared" si="3"/>
        <v>2.6961483801587298E-3</v>
      </c>
      <c r="U8" s="37">
        <f t="shared" si="3"/>
        <v>5.1891314307359222E-4</v>
      </c>
      <c r="V8" s="37">
        <f t="shared" si="3"/>
        <v>1.1873923818181836E-3</v>
      </c>
      <c r="W8" s="37">
        <f t="shared" si="3"/>
        <v>0</v>
      </c>
      <c r="X8" s="37">
        <f t="shared" si="3"/>
        <v>0</v>
      </c>
      <c r="Y8" s="37">
        <f t="shared" si="3"/>
        <v>0</v>
      </c>
      <c r="Z8" s="37">
        <f t="shared" si="3"/>
        <v>0</v>
      </c>
      <c r="AA8" s="37">
        <f t="shared" si="3"/>
        <v>0</v>
      </c>
      <c r="AB8" s="37">
        <f t="shared" si="3"/>
        <v>0</v>
      </c>
      <c r="AC8" s="4"/>
      <c r="AD8" s="47">
        <f t="shared" ref="AD8:BC8" si="4">SUM(AD6:AD6)-SUM(AD7:AD7)</f>
        <v>6.7213904126400478E-4</v>
      </c>
      <c r="AE8" s="39">
        <f t="shared" si="4"/>
        <v>9.3964829480000164E-4</v>
      </c>
      <c r="AF8" s="39">
        <f t="shared" si="4"/>
        <v>1.6849495103999981E-3</v>
      </c>
      <c r="AG8" s="39">
        <f t="shared" si="4"/>
        <v>2.0329835904000018E-3</v>
      </c>
      <c r="AH8" s="39">
        <f t="shared" si="4"/>
        <v>1.7222616474000044E-3</v>
      </c>
      <c r="AI8" s="39">
        <f t="shared" si="4"/>
        <v>1.2989212665000006E-3</v>
      </c>
      <c r="AJ8" s="39">
        <f t="shared" si="4"/>
        <v>8.8390724320000502E-4</v>
      </c>
      <c r="AK8" s="39">
        <f t="shared" si="4"/>
        <v>7.6119351650000278E-4</v>
      </c>
      <c r="AL8" s="39">
        <f t="shared" si="4"/>
        <v>2.2337171972000025E-3</v>
      </c>
      <c r="AM8" s="39">
        <f t="shared" si="4"/>
        <v>2.4132229835999996E-3</v>
      </c>
      <c r="AN8" s="39">
        <f t="shared" si="4"/>
        <v>8.8360980623999989E-3</v>
      </c>
      <c r="AO8" s="39">
        <f t="shared" si="4"/>
        <v>7.4677361759999984E-3</v>
      </c>
      <c r="AP8" s="39">
        <f t="shared" si="4"/>
        <v>7.5820043728000025E-3</v>
      </c>
      <c r="AQ8" s="39">
        <f t="shared" si="4"/>
        <v>4.1383874901000026E-3</v>
      </c>
      <c r="AR8" s="39">
        <f t="shared" si="4"/>
        <v>2.2851847340000005E-3</v>
      </c>
      <c r="AS8" s="39">
        <f t="shared" si="4"/>
        <v>1.2216804354999965E-3</v>
      </c>
      <c r="AT8" s="39">
        <f t="shared" si="4"/>
        <v>1.4982002190000003E-3</v>
      </c>
      <c r="AU8" s="39">
        <f t="shared" si="4"/>
        <v>3.4453635788000009E-3</v>
      </c>
      <c r="AV8" s="39">
        <f t="shared" si="4"/>
        <v>2.1132884860000003E-3</v>
      </c>
      <c r="AW8" s="39">
        <f t="shared" si="4"/>
        <v>3.2909457941666682E-3</v>
      </c>
      <c r="AX8" s="39">
        <f t="shared" si="4"/>
        <v>0</v>
      </c>
      <c r="AY8" s="39">
        <f t="shared" si="4"/>
        <v>0</v>
      </c>
      <c r="AZ8" s="39">
        <f t="shared" si="4"/>
        <v>0</v>
      </c>
      <c r="BA8" s="39">
        <f t="shared" si="4"/>
        <v>0</v>
      </c>
      <c r="BB8" s="39">
        <f t="shared" si="4"/>
        <v>0</v>
      </c>
      <c r="BC8" s="39">
        <f t="shared" si="4"/>
        <v>0</v>
      </c>
      <c r="BD8" s="386"/>
    </row>
    <row r="9" spans="1:56" ht="17.149999999999999" customHeight="1">
      <c r="B9" s="14" t="s">
        <v>98</v>
      </c>
      <c r="C9" s="26">
        <f>1/$A$1*'[1]48Imp'!$B$268</f>
        <v>0.28239680846771692</v>
      </c>
      <c r="D9" s="28">
        <f>1/$A$1*'[1]48Imp'!$C$268</f>
        <v>0.20701527513406587</v>
      </c>
      <c r="E9" s="28">
        <f>1/$A$1*'[1]48Imp'!D$268</f>
        <v>0.20688491162063496</v>
      </c>
      <c r="F9" s="28">
        <f>1/$A$1*'[1]48Imp'!E$268</f>
        <v>0.22067201123405483</v>
      </c>
      <c r="G9" s="28">
        <f>1/$A$1*'[1]48Imp'!F$268</f>
        <v>0.25415367935602728</v>
      </c>
      <c r="H9" s="28">
        <f>1/$A$1*'[1]48Imp'!G$268</f>
        <v>0.26800299429999996</v>
      </c>
      <c r="I9" s="28">
        <f>1/$A$1*'[1]48Imp'!H$268</f>
        <v>0.20127716359325398</v>
      </c>
      <c r="J9" s="28">
        <f>1/$A$1*'[1]48Imp'!I$268</f>
        <v>0.268521509352381</v>
      </c>
      <c r="K9" s="28">
        <f>1/$A$1*'[1]48Imp'!J$268</f>
        <v>0.30716592115238101</v>
      </c>
      <c r="L9" s="28">
        <f>1/$A$1*'[1]48Imp'!K$268</f>
        <v>0.25754854356327561</v>
      </c>
      <c r="M9" s="28">
        <f>1/$A$1*'[1]48Imp'!L$268</f>
        <v>0.26886872624999997</v>
      </c>
      <c r="N9" s="28">
        <f>1/$A$1*'[1]48Imp'!M$268</f>
        <v>0.26343175572063487</v>
      </c>
      <c r="O9" s="28">
        <f>1/$A$1*'[1]48Imp'!N$268</f>
        <v>0.23358382474885112</v>
      </c>
      <c r="P9" s="28">
        <f>1/$A$1*'[1]48Imp'!O$268</f>
        <v>0.20070323534725273</v>
      </c>
      <c r="Q9" s="28">
        <f>1/$A$1*'[1]48Imp'!P$268</f>
        <v>0.24045700728333341</v>
      </c>
      <c r="R9" s="28">
        <f>1/$A$1*'[1]48Imp'!Q$268</f>
        <v>0.26689145739999992</v>
      </c>
      <c r="S9" s="28">
        <f>1/$A$1*'[1]48Imp'!R$268</f>
        <v>0.2358800356128205</v>
      </c>
      <c r="T9" s="28">
        <f>1/$A$1*'[1]48Imp'!S$268</f>
        <v>0.26009495508650798</v>
      </c>
      <c r="U9" s="28">
        <f>1/$A$1*'[1]48Imp'!T$268</f>
        <v>0.26164676749634436</v>
      </c>
      <c r="V9" s="28">
        <f>1/$A$1*'[1]48Imp'!U$268</f>
        <v>0.22954688034283427</v>
      </c>
      <c r="W9" s="28">
        <f>1/$A$1*'[1]48Imp'!V$268</f>
        <v>0</v>
      </c>
      <c r="X9" s="28">
        <f>1/$A$1*'[1]48Imp'!W$268</f>
        <v>0</v>
      </c>
      <c r="Y9" s="28">
        <f>1/$A$1*'[1]48Imp'!X$268</f>
        <v>0</v>
      </c>
      <c r="Z9" s="28">
        <f>1/$A$1*'[1]48Imp'!Y$268</f>
        <v>0</v>
      </c>
      <c r="AA9" s="28">
        <f>1/$A$1*'[1]48Imp'!Z$268</f>
        <v>0</v>
      </c>
      <c r="AB9" s="28">
        <f>1/$A$1*'[1]48Imp'!AA$268</f>
        <v>0</v>
      </c>
      <c r="AC9" s="13"/>
      <c r="AD9" s="26">
        <f>1/1000*'[1]48Imp'!AB$268</f>
        <v>0.15158490799370997</v>
      </c>
      <c r="AE9" s="28">
        <f>1/1000*'[1]48Imp'!AC$268</f>
        <v>0.12288066365999999</v>
      </c>
      <c r="AF9" s="28">
        <f>1/1000*'[1]48Imp'!AD$268</f>
        <v>0.11824396567199999</v>
      </c>
      <c r="AG9" s="28">
        <f>1/1000*'[1]48Imp'!AE$268</f>
        <v>0.14073878305760001</v>
      </c>
      <c r="AH9" s="28">
        <f>1/1000*'[1]48Imp'!AF$268</f>
        <v>0.16629711539</v>
      </c>
      <c r="AI9" s="28">
        <f>1/1000*'[1]48Imp'!AG$268</f>
        <v>0.17344590167189999</v>
      </c>
      <c r="AJ9" s="28">
        <f>1/1000*'[1]48Imp'!AH$268</f>
        <v>0.15236030361640002</v>
      </c>
      <c r="AK9" s="28">
        <f>1/1000*'[1]48Imp'!AI$268</f>
        <v>0.21481540575050001</v>
      </c>
      <c r="AL9" s="28">
        <f>1/1000*'[1]48Imp'!AJ$268</f>
        <v>0.24563709459000002</v>
      </c>
      <c r="AM9" s="28">
        <f>1/1000*'[1]48Imp'!AK$268</f>
        <v>0.181350271058</v>
      </c>
      <c r="AN9" s="28">
        <f>1/1000*'[1]48Imp'!AL$268</f>
        <v>0.19970744631120005</v>
      </c>
      <c r="AO9" s="28">
        <f>1/1000*'[1]48Imp'!AM$268</f>
        <v>0.23762150337599997</v>
      </c>
      <c r="AP9" s="28">
        <f>1/1000*'[1]48Imp'!AN$268</f>
        <v>0.1822312987968</v>
      </c>
      <c r="AQ9" s="28">
        <f>1/1000*'[1]48Imp'!AO$268</f>
        <v>0.16889147947829999</v>
      </c>
      <c r="AR9" s="28">
        <f>1/1000*'[1]48Imp'!AP$268</f>
        <v>0.18825690324550001</v>
      </c>
      <c r="AS9" s="28">
        <f>1/1000*'[1]48Imp'!AQ$268</f>
        <v>0.18149767510699999</v>
      </c>
      <c r="AT9" s="28">
        <f>1/1000*'[1]48Imp'!AR$268</f>
        <v>0.14982159923249999</v>
      </c>
      <c r="AU9" s="28">
        <f>1/1000*'[1]48Imp'!AS$268</f>
        <v>0.18194217397070001</v>
      </c>
      <c r="AV9" s="28">
        <f>1/1000*'[1]48Imp'!AT$268</f>
        <v>0.21972579993500002</v>
      </c>
      <c r="AW9" s="28">
        <f>1/1000*'[1]48Imp'!AU$268</f>
        <v>0.17268574696166664</v>
      </c>
      <c r="AX9" s="28">
        <f>1/1000*'[1]48Imp'!AV$268</f>
        <v>0</v>
      </c>
      <c r="AY9" s="28">
        <f>1/1000*'[1]48Imp'!AW$268</f>
        <v>0</v>
      </c>
      <c r="AZ9" s="28">
        <f>1/1000*'[1]48Imp'!AX$268</f>
        <v>0</v>
      </c>
      <c r="BA9" s="28">
        <f>1/1000*'[1]48Imp'!AY$268</f>
        <v>0</v>
      </c>
      <c r="BB9" s="28">
        <f>1/1000*'[1]48Imp'!AZ$268</f>
        <v>0</v>
      </c>
      <c r="BC9" s="28">
        <f>1/1000*'[1]48Imp'!BA$268</f>
        <v>0</v>
      </c>
      <c r="BD9" s="386"/>
    </row>
    <row r="10" spans="1:56">
      <c r="B10" s="5" t="s">
        <v>99</v>
      </c>
      <c r="C10" s="45">
        <f>1/$A$1*'[1]48Imp'!$B$39</f>
        <v>6.8393473293137233E-2</v>
      </c>
      <c r="D10" s="10">
        <f>1/$A$1*'[1]48Imp'!$C$39</f>
        <v>6.2895494991452985E-2</v>
      </c>
      <c r="E10" s="10">
        <f>1/$A$1*'[1]48Imp'!D$39</f>
        <v>6.0068919277777771E-2</v>
      </c>
      <c r="F10" s="10">
        <f>1/$A$1*'[1]48Imp'!E$39</f>
        <v>6.845236739545453E-2</v>
      </c>
      <c r="G10" s="10">
        <f>1/$A$1*'[1]48Imp'!F$39</f>
        <v>7.2540073442307673E-2</v>
      </c>
      <c r="H10" s="10">
        <f>1/$A$1*'[1]48Imp'!G$39</f>
        <v>7.407528542222222E-2</v>
      </c>
      <c r="I10" s="10">
        <f>1/$A$1*'[1]48Imp'!H$39</f>
        <v>3.4958733666666658E-2</v>
      </c>
      <c r="J10" s="10">
        <f>1/$A$1*'[1]48Imp'!I$39</f>
        <v>7.1573753800000001E-2</v>
      </c>
      <c r="K10" s="10">
        <f>1/$A$1*'[1]48Imp'!J$39</f>
        <v>6.0569206271428561E-2</v>
      </c>
      <c r="L10" s="10">
        <f>1/$A$1*'[1]48Imp'!K$39</f>
        <v>7.3970721482539692E-2</v>
      </c>
      <c r="M10" s="10">
        <f>1/$A$1*'[1]48Imp'!L$39</f>
        <v>5.5684028633333334E-2</v>
      </c>
      <c r="N10" s="10">
        <f>1/$A$1*'[1]48Imp'!M$39</f>
        <v>3.432350921190478E-2</v>
      </c>
      <c r="O10" s="10">
        <f>1/$A$1*'[1]48Imp'!N$39</f>
        <v>2.1843506031435218E-2</v>
      </c>
      <c r="P10" s="10">
        <f>1/$A$1*'[1]48Imp'!O$39</f>
        <v>1.2971185738095234E-2</v>
      </c>
      <c r="Q10" s="10">
        <f>1/$A$1*'[1]48Imp'!P$39</f>
        <v>2.0736813993253972E-2</v>
      </c>
      <c r="R10" s="10">
        <f>1/$A$1*'[1]48Imp'!Q$39</f>
        <v>8.8120544944444434E-3</v>
      </c>
      <c r="S10" s="10">
        <f>1/$A$1*'[1]48Imp'!R$39</f>
        <v>1.2837313966666668E-2</v>
      </c>
      <c r="T10" s="10">
        <f>1/$A$1*'[1]48Imp'!S$39</f>
        <v>3.4226784619841279E-2</v>
      </c>
      <c r="U10" s="10">
        <f>1/$A$1*'[1]48Imp'!T$39</f>
        <v>3.9930217850264564E-2</v>
      </c>
      <c r="V10" s="10">
        <f>1/$A$1*'[1]48Imp'!U$39</f>
        <v>4.5195370561904737E-2</v>
      </c>
      <c r="W10" s="10">
        <f>1/$A$1*'[1]48Imp'!V$39</f>
        <v>0</v>
      </c>
      <c r="X10" s="10">
        <f>1/$A$1*'[1]48Imp'!W$39</f>
        <v>0</v>
      </c>
      <c r="Y10" s="10">
        <f>1/$A$1*'[1]48Imp'!X$39</f>
        <v>0</v>
      </c>
      <c r="Z10" s="10">
        <f>1/$A$1*'[1]48Imp'!Y$39</f>
        <v>0</v>
      </c>
      <c r="AA10" s="10">
        <f>1/$A$1*'[1]48Imp'!Z$39</f>
        <v>0</v>
      </c>
      <c r="AB10" s="10">
        <f>1/$A$1*'[1]48Imp'!AA$39</f>
        <v>0</v>
      </c>
      <c r="AC10" s="4"/>
      <c r="AD10" s="45">
        <f>1/1000*'[1]48Imp'!AB$39</f>
        <v>3.3423677688383994E-2</v>
      </c>
      <c r="AE10" s="10">
        <f>1/1000*'[1]48Imp'!AC$39</f>
        <v>3.8497649905199993E-2</v>
      </c>
      <c r="AF10" s="10">
        <f>1/1000*'[1]48Imp'!AD$39</f>
        <v>3.4459085236800004E-2</v>
      </c>
      <c r="AG10" s="10">
        <f>1/1000*'[1]48Imp'!AE$39</f>
        <v>4.31140500224E-2</v>
      </c>
      <c r="AH10" s="10">
        <f>1/1000*'[1]48Imp'!AF$39</f>
        <v>4.7383663773600003E-2</v>
      </c>
      <c r="AI10" s="10">
        <f>1/1000*'[1]48Imp'!AG$39</f>
        <v>4.6431414400799995E-2</v>
      </c>
      <c r="AJ10" s="10">
        <f>1/1000*'[1]48Imp'!AH$39</f>
        <v>2.4278580432799998E-2</v>
      </c>
      <c r="AK10" s="10">
        <f>1/1000*'[1]48Imp'!AI$39</f>
        <v>5.5296953187000002E-2</v>
      </c>
      <c r="AL10" s="10">
        <f>1/1000*'[1]48Imp'!AJ$39</f>
        <v>4.6008353660800007E-2</v>
      </c>
      <c r="AM10" s="10">
        <f>1/1000*'[1]48Imp'!AK$39</f>
        <v>5.0660035645999996E-2</v>
      </c>
      <c r="AN10" s="10">
        <f>1/1000*'[1]48Imp'!AL$39</f>
        <v>3.4633184690700008E-2</v>
      </c>
      <c r="AO10" s="10">
        <f>1/1000*'[1]48Imp'!AM$39</f>
        <v>2.5485977664000001E-2</v>
      </c>
      <c r="AP10" s="10">
        <f>1/1000*'[1]48Imp'!AN$39</f>
        <v>1.6172495803199998E-2</v>
      </c>
      <c r="AQ10" s="10">
        <f>1/1000*'[1]48Imp'!AO$39</f>
        <v>1.0077489990000001E-2</v>
      </c>
      <c r="AR10" s="10">
        <f>1/1000*'[1]48Imp'!AP$39</f>
        <v>1.51150579045E-2</v>
      </c>
      <c r="AS10" s="10">
        <f>1/1000*'[1]48Imp'!AQ$39</f>
        <v>6.0213297269999999E-3</v>
      </c>
      <c r="AT10" s="10">
        <f>1/1000*'[1]48Imp'!AR$39</f>
        <v>9.2036864339000001E-3</v>
      </c>
      <c r="AU10" s="10">
        <f>1/1000*'[1]48Imp'!AS$39</f>
        <v>2.3242944868E-2</v>
      </c>
      <c r="AV10" s="10">
        <f>1/1000*'[1]48Imp'!AT$39</f>
        <v>3.0109441470000001E-2</v>
      </c>
      <c r="AW10" s="10">
        <f>1/1000*'[1]48Imp'!AU$39</f>
        <v>3.2892878032083329E-2</v>
      </c>
      <c r="AX10" s="10">
        <f>1/1000*'[1]48Imp'!AV$39</f>
        <v>0</v>
      </c>
      <c r="AY10" s="10">
        <f>1/1000*'[1]48Imp'!AW$39</f>
        <v>0</v>
      </c>
      <c r="AZ10" s="10">
        <f>1/1000*'[1]48Imp'!AX$39</f>
        <v>0</v>
      </c>
      <c r="BA10" s="10">
        <f>1/1000*'[1]48Imp'!AY$39</f>
        <v>0</v>
      </c>
      <c r="BB10" s="10">
        <f>1/1000*'[1]48Imp'!AZ$39</f>
        <v>0</v>
      </c>
      <c r="BC10" s="10">
        <f>1/1000*'[1]48Imp'!BA$39</f>
        <v>0</v>
      </c>
      <c r="BD10" s="386"/>
    </row>
    <row r="11" spans="1:56">
      <c r="B11" s="5" t="s">
        <v>30</v>
      </c>
      <c r="C11" s="45">
        <f>1/$A$1*'[1]48Imp'!$B$147</f>
        <v>3.3891609411764709E-4</v>
      </c>
      <c r="D11" s="10">
        <f>1/$A$1*'[1]48Imp'!$C$147</f>
        <v>6.6890355897435887E-4</v>
      </c>
      <c r="E11" s="10">
        <f>1/$A$1*'[1]48Imp'!D$147</f>
        <v>5.4064698571428568E-4</v>
      </c>
      <c r="F11" s="10">
        <f>1/$A$1*'[1]48Imp'!E$147</f>
        <v>4.0810495238095232E-4</v>
      </c>
      <c r="G11" s="10">
        <f>1/$A$1*'[1]48Imp'!F$147</f>
        <v>9.3688033333333334E-4</v>
      </c>
      <c r="H11" s="10">
        <f>1/$A$1*'[1]48Imp'!G$147</f>
        <v>2.6528969666666661E-3</v>
      </c>
      <c r="I11" s="10">
        <f>1/$A$1*'[1]48Imp'!H$147</f>
        <v>5.7497888999999986E-3</v>
      </c>
      <c r="J11" s="10">
        <f>1/$A$1*'[1]48Imp'!I$147</f>
        <v>4.8716415714285697E-3</v>
      </c>
      <c r="K11" s="10">
        <f>1/$A$1*'[1]48Imp'!J$147</f>
        <v>5.1916947142857132E-3</v>
      </c>
      <c r="L11" s="10">
        <f>1/$A$1*'[1]48Imp'!K$147</f>
        <v>4.0491715999999992E-3</v>
      </c>
      <c r="M11" s="10">
        <f>1/$A$1*'[1]48Imp'!L$147</f>
        <v>4.5795678999999995E-3</v>
      </c>
      <c r="N11" s="10">
        <f>1/$A$1*'[1]48Imp'!M$147</f>
        <v>4.3102921015872996E-3</v>
      </c>
      <c r="O11" s="10">
        <f>1/$A$1*'[1]48Imp'!N$147</f>
        <v>4.9045036190476182E-4</v>
      </c>
      <c r="P11" s="10">
        <f>1/$A$1*'[1]48Imp'!O$147</f>
        <v>3.9127538571428572E-4</v>
      </c>
      <c r="Q11" s="10">
        <f>1/$A$1*'[1]48Imp'!P$147</f>
        <v>4.5848150000000001E-4</v>
      </c>
      <c r="R11" s="10">
        <f>1/$A$1*'[1]48Imp'!Q$147</f>
        <v>4.2681702857142861E-4</v>
      </c>
      <c r="S11" s="10">
        <f>1/$A$1*'[1]48Imp'!R$147</f>
        <v>3.0553658888888879E-4</v>
      </c>
      <c r="T11" s="10">
        <f>1/$A$1*'[1]48Imp'!S$147</f>
        <v>3.9699742777777778E-4</v>
      </c>
      <c r="U11" s="10">
        <f>1/$A$1*'[1]48Imp'!T$147</f>
        <v>4.2031934526214526E-4</v>
      </c>
      <c r="V11" s="10">
        <f>1/$A$1*'[1]48Imp'!U$147</f>
        <v>4.5913330692640684E-4</v>
      </c>
      <c r="W11" s="10">
        <f>1/$A$1*'[1]48Imp'!V$147</f>
        <v>0</v>
      </c>
      <c r="X11" s="10">
        <f>1/$A$1*'[1]48Imp'!W$147</f>
        <v>0</v>
      </c>
      <c r="Y11" s="10">
        <f>1/$A$1*'[1]48Imp'!X$147</f>
        <v>0</v>
      </c>
      <c r="Z11" s="10">
        <f>1/$A$1*'[1]48Imp'!Y$147</f>
        <v>0</v>
      </c>
      <c r="AA11" s="10">
        <f>1/$A$1*'[1]48Imp'!Z$147</f>
        <v>0</v>
      </c>
      <c r="AB11" s="10">
        <f>1/$A$1*'[1]48Imp'!AA$147</f>
        <v>0</v>
      </c>
      <c r="AC11" s="4"/>
      <c r="AD11" s="45">
        <f>1/1000*'[1]48Imp'!AB$147</f>
        <v>6.15207535944E-4</v>
      </c>
      <c r="AE11" s="10">
        <f>1/1000*'[1]48Imp'!AC$147</f>
        <v>2.3909152543999997E-3</v>
      </c>
      <c r="AF11" s="10">
        <f>1/1000*'[1]48Imp'!AD$147</f>
        <v>1.3091983295999998E-3</v>
      </c>
      <c r="AG11" s="10">
        <f>1/1000*'[1]48Imp'!AE$147</f>
        <v>9.8157052000000006E-4</v>
      </c>
      <c r="AH11" s="10">
        <f>1/1000*'[1]48Imp'!AF$147</f>
        <v>2.0000804928999999E-3</v>
      </c>
      <c r="AI11" s="10">
        <f>1/1000*'[1]48Imp'!AG$147</f>
        <v>5.9528530347000008E-3</v>
      </c>
      <c r="AJ11" s="10">
        <f>1/1000*'[1]48Imp'!AH$147</f>
        <v>1.3991066674799999E-2</v>
      </c>
      <c r="AK11" s="10">
        <f>1/1000*'[1]48Imp'!AI$147</f>
        <v>1.2822487082499999E-2</v>
      </c>
      <c r="AL11" s="10">
        <f>1/1000*'[1]48Imp'!AJ$147</f>
        <v>1.5080833092000001E-2</v>
      </c>
      <c r="AM11" s="10">
        <f>1/1000*'[1]48Imp'!AK$147</f>
        <v>1.0795862189199999E-2</v>
      </c>
      <c r="AN11" s="10">
        <f>1/1000*'[1]48Imp'!AL$147</f>
        <v>1.19204836137E-2</v>
      </c>
      <c r="AO11" s="10">
        <f>1/1000*'[1]48Imp'!AM$147</f>
        <v>1.3451590607999999E-2</v>
      </c>
      <c r="AP11" s="10">
        <f>1/1000*'[1]48Imp'!AN$147</f>
        <v>1.2023325424000001E-3</v>
      </c>
      <c r="AQ11" s="10">
        <f>1/1000*'[1]48Imp'!AO$147</f>
        <v>1.0496465696999998E-3</v>
      </c>
      <c r="AR11" s="10">
        <f>1/1000*'[1]48Imp'!AP$147</f>
        <v>1.193891066E-3</v>
      </c>
      <c r="AS11" s="10">
        <f>1/1000*'[1]48Imp'!AQ$147</f>
        <v>1.1228162189999998E-3</v>
      </c>
      <c r="AT11" s="10">
        <f>1/1000*'[1]48Imp'!AR$147</f>
        <v>8.4480600419999997E-4</v>
      </c>
      <c r="AU11" s="10">
        <f>1/1000*'[1]48Imp'!AS$147</f>
        <v>1.0560718024999998E-3</v>
      </c>
      <c r="AV11" s="10">
        <f>1/1000*'[1]48Imp'!AT$147</f>
        <v>1.1793465999999999E-3</v>
      </c>
      <c r="AW11" s="10">
        <f>1/1000*'[1]48Imp'!AU$147</f>
        <v>1.3849794429166666E-3</v>
      </c>
      <c r="AX11" s="10">
        <f>1/1000*'[1]48Imp'!AV$147</f>
        <v>0</v>
      </c>
      <c r="AY11" s="10">
        <f>1/1000*'[1]48Imp'!AW$147</f>
        <v>0</v>
      </c>
      <c r="AZ11" s="10">
        <f>1/1000*'[1]48Imp'!AX$147</f>
        <v>0</v>
      </c>
      <c r="BA11" s="10">
        <f>1/1000*'[1]48Imp'!AY$147</f>
        <v>0</v>
      </c>
      <c r="BB11" s="10">
        <f>1/1000*'[1]48Imp'!AZ$147</f>
        <v>0</v>
      </c>
      <c r="BC11" s="10">
        <f>1/1000*'[1]48Imp'!BA$147</f>
        <v>0</v>
      </c>
      <c r="BD11" s="386"/>
    </row>
    <row r="12" spans="1:56">
      <c r="B12" s="5" t="s">
        <v>100</v>
      </c>
      <c r="C12" s="45">
        <f>1/$A$1*'[1]48Imp'!$B$247</f>
        <v>0.21366441908046205</v>
      </c>
      <c r="D12" s="10">
        <f>1/$A$1*'[1]48Imp'!$C$247</f>
        <v>0.14345087658363853</v>
      </c>
      <c r="E12" s="10">
        <f>1/$A$1*'[1]48Imp'!D$247</f>
        <v>0.1462753453571429</v>
      </c>
      <c r="F12" s="10">
        <f>1/$A$1*'[1]48Imp'!E$247</f>
        <v>0.15181153888621934</v>
      </c>
      <c r="G12" s="10">
        <f>1/$A$1*'[1]48Imp'!F$247</f>
        <v>0.18067672558038628</v>
      </c>
      <c r="H12" s="10">
        <f>1/$A$1*'[1]48Imp'!G$247</f>
        <v>0.19127481191111106</v>
      </c>
      <c r="I12" s="10">
        <f>1/$A$1*'[1]48Imp'!H$247</f>
        <v>0.1605686410265873</v>
      </c>
      <c r="J12" s="10">
        <f>1/$A$1*'[1]48Imp'!I$247</f>
        <v>0.19207611398095242</v>
      </c>
      <c r="K12" s="10">
        <f>1/$A$1*'[1]48Imp'!J$247</f>
        <v>0.24140502016666671</v>
      </c>
      <c r="L12" s="10">
        <f>1/$A$1*'[1]48Imp'!K$247</f>
        <v>0.17952865048073594</v>
      </c>
      <c r="M12" s="10">
        <f>1/$A$1*'[1]48Imp'!L$247</f>
        <v>0.20860512971666662</v>
      </c>
      <c r="N12" s="10">
        <f>1/$A$1*'[1]48Imp'!M$247</f>
        <v>0.22479795440714281</v>
      </c>
      <c r="O12" s="10">
        <f>1/$A$1*'[1]48Imp'!N$247</f>
        <v>0.21124986835551113</v>
      </c>
      <c r="P12" s="10">
        <f>1/$A$1*'[1]48Imp'!O$247</f>
        <v>0.18734077422344322</v>
      </c>
      <c r="Q12" s="10">
        <f>1/$A$1*'[1]48Imp'!P$247</f>
        <v>0.21926171179007942</v>
      </c>
      <c r="R12" s="10">
        <f>1/$A$1*'[1]48Imp'!Q$247</f>
        <v>0.25765258587698409</v>
      </c>
      <c r="S12" s="10">
        <f>1/$A$1*'[1]48Imp'!R$247</f>
        <v>0.22273718505726495</v>
      </c>
      <c r="T12" s="10">
        <f>1/$A$1*'[1]48Imp'!S$247</f>
        <v>0.22547117303888897</v>
      </c>
      <c r="U12" s="10">
        <f>1/$A$1*'[1]48Imp'!T$247</f>
        <v>0.22129623030081763</v>
      </c>
      <c r="V12" s="10">
        <f>1/$A$1*'[1]48Imp'!U$247</f>
        <v>0.18389237647400311</v>
      </c>
      <c r="W12" s="10">
        <f>1/$A$1*'[1]48Imp'!V$247</f>
        <v>0</v>
      </c>
      <c r="X12" s="10">
        <f>1/$A$1*'[1]48Imp'!W$247</f>
        <v>0</v>
      </c>
      <c r="Y12" s="10">
        <f>1/$A$1*'[1]48Imp'!X$247</f>
        <v>0</v>
      </c>
      <c r="Z12" s="10">
        <f>1/$A$1*'[1]48Imp'!Y$247</f>
        <v>0</v>
      </c>
      <c r="AA12" s="10">
        <f>1/$A$1*'[1]48Imp'!Z$247</f>
        <v>0</v>
      </c>
      <c r="AB12" s="10">
        <f>1/$A$1*'[1]48Imp'!AA$247</f>
        <v>0</v>
      </c>
      <c r="AC12" s="4"/>
      <c r="AD12" s="45">
        <f>1/1000*'[1]48Imp'!AB$247</f>
        <v>0.11754602276938199</v>
      </c>
      <c r="AE12" s="10">
        <f>1/1000*'[1]48Imp'!AC$247</f>
        <v>8.1992098500399999E-2</v>
      </c>
      <c r="AF12" s="10">
        <f>1/1000*'[1]48Imp'!AD$247</f>
        <v>8.2475682105599982E-2</v>
      </c>
      <c r="AG12" s="10">
        <f>1/1000*'[1]48Imp'!AE$247</f>
        <v>9.6643162515200012E-2</v>
      </c>
      <c r="AH12" s="10">
        <f>1/1000*'[1]48Imp'!AF$247</f>
        <v>0.11691337112349999</v>
      </c>
      <c r="AI12" s="10">
        <f>1/1000*'[1]48Imp'!AG$247</f>
        <v>0.1210616342364</v>
      </c>
      <c r="AJ12" s="10">
        <f>1/1000*'[1]48Imp'!AH$247</f>
        <v>0.11409065650880001</v>
      </c>
      <c r="AK12" s="10">
        <f>1/1000*'[1]48Imp'!AI$247</f>
        <v>0.146695965481</v>
      </c>
      <c r="AL12" s="10">
        <f>1/1000*'[1]48Imp'!AJ$247</f>
        <v>0.18454790783720001</v>
      </c>
      <c r="AM12" s="10">
        <f>1/1000*'[1]48Imp'!AK$247</f>
        <v>0.11989437322280001</v>
      </c>
      <c r="AN12" s="10">
        <f>1/1000*'[1]48Imp'!AL$247</f>
        <v>0.15315377800680002</v>
      </c>
      <c r="AO12" s="10">
        <f>1/1000*'[1]48Imp'!AM$247</f>
        <v>0.19868393510399998</v>
      </c>
      <c r="AP12" s="10">
        <f>1/1000*'[1]48Imp'!AN$247</f>
        <v>0.1648564704512</v>
      </c>
      <c r="AQ12" s="10">
        <f>1/1000*'[1]48Imp'!AO$247</f>
        <v>0.1577643429186</v>
      </c>
      <c r="AR12" s="10">
        <f>1/1000*'[1]48Imp'!AP$247</f>
        <v>0.17194795427500001</v>
      </c>
      <c r="AS12" s="10">
        <f>1/1000*'[1]48Imp'!AQ$247</f>
        <v>0.174353529161</v>
      </c>
      <c r="AT12" s="10">
        <f>1/1000*'[1]48Imp'!AR$247</f>
        <v>0.13977310679439997</v>
      </c>
      <c r="AU12" s="10">
        <f>1/1000*'[1]48Imp'!AS$247</f>
        <v>0.15764315730019998</v>
      </c>
      <c r="AV12" s="10">
        <f>1/1000*'[1]48Imp'!AT$247</f>
        <v>0.18843701186500003</v>
      </c>
      <c r="AW12" s="10">
        <f>1/1000*'[1]48Imp'!AU$247</f>
        <v>0.13840788948666666</v>
      </c>
      <c r="AX12" s="10">
        <f>1/1000*'[1]48Imp'!AV$247</f>
        <v>0</v>
      </c>
      <c r="AY12" s="10">
        <f>1/1000*'[1]48Imp'!AW$247</f>
        <v>0</v>
      </c>
      <c r="AZ12" s="10">
        <f>1/1000*'[1]48Imp'!AX$247</f>
        <v>0</v>
      </c>
      <c r="BA12" s="10">
        <f>1/1000*'[1]48Imp'!AY$247</f>
        <v>0</v>
      </c>
      <c r="BB12" s="10">
        <f>1/1000*'[1]48Imp'!AZ$247</f>
        <v>0</v>
      </c>
      <c r="BC12" s="10">
        <f>1/1000*'[1]48Imp'!BA$247</f>
        <v>0</v>
      </c>
      <c r="BD12" s="386"/>
    </row>
    <row r="13" spans="1:56" ht="17.149999999999999" customHeight="1">
      <c r="B13" s="9" t="s">
        <v>97</v>
      </c>
      <c r="C13" s="49">
        <f>1/$A$1*'[1]48Imp'!$B$269</f>
        <v>1.0231205117647059E-2</v>
      </c>
      <c r="D13" s="23">
        <f>1/$A$1*'[1]48Imp'!$C$269</f>
        <v>1.20449822E-2</v>
      </c>
      <c r="E13" s="23">
        <f>1/$A$1*'[1]48Imp'!D$269</f>
        <v>2.3440569528571431E-2</v>
      </c>
      <c r="F13" s="23">
        <f>1/$A$1*'[1]48Imp'!E$269</f>
        <v>3.2617783242424238E-2</v>
      </c>
      <c r="G13" s="23">
        <f>1/$A$1*'[1]48Imp'!F$269</f>
        <v>2.7665455692307696E-2</v>
      </c>
      <c r="H13" s="23">
        <f>1/$A$1*'[1]48Imp'!G$269</f>
        <v>5.9797671066666655E-2</v>
      </c>
      <c r="I13" s="23">
        <f>1/$A$1*'[1]48Imp'!H$269</f>
        <v>4.5256491924999996E-2</v>
      </c>
      <c r="J13" s="23">
        <f>1/$A$1*'[1]48Imp'!I$269</f>
        <v>4.9010350185714285E-2</v>
      </c>
      <c r="K13" s="23">
        <f>1/$A$1*'[1]48Imp'!J$269</f>
        <v>4.6191717099999995E-2</v>
      </c>
      <c r="L13" s="23">
        <f>1/$A$1*'[1]48Imp'!K$269</f>
        <v>4.9337000861111105E-2</v>
      </c>
      <c r="M13" s="23">
        <f>1/$A$1*'[1]48Imp'!L$269</f>
        <v>8.0622435399999984E-2</v>
      </c>
      <c r="N13" s="23">
        <f>1/$A$1*'[1]48Imp'!M$269</f>
        <v>9.1916926128571427E-2</v>
      </c>
      <c r="O13" s="23">
        <f>1/$A$1*'[1]48Imp'!N$269</f>
        <v>6.4150458354578763E-2</v>
      </c>
      <c r="P13" s="23">
        <f>1/$A$1*'[1]48Imp'!O$269</f>
        <v>7.1044304225274704E-2</v>
      </c>
      <c r="Q13" s="23">
        <f>1/$A$1*'[1]48Imp'!P$269</f>
        <v>5.3522241669444443E-2</v>
      </c>
      <c r="R13" s="23">
        <f>1/$A$1*'[1]48Imp'!Q$269</f>
        <v>5.8419642457142852E-2</v>
      </c>
      <c r="S13" s="23">
        <f>1/$A$1*'[1]48Imp'!R$269</f>
        <v>3.9078120459829072E-2</v>
      </c>
      <c r="T13" s="23">
        <f>1/$A$1*'[1]48Imp'!S$269</f>
        <v>3.5922371354761895E-2</v>
      </c>
      <c r="U13" s="23">
        <f>1/$A$1*'[1]48Imp'!T$269</f>
        <v>4.23717614678355E-2</v>
      </c>
      <c r="V13" s="23">
        <f>1/$A$1*'[1]48Imp'!U$269</f>
        <v>3.8498521618694471E-2</v>
      </c>
      <c r="W13" s="23">
        <f>1/$A$1*'[1]48Imp'!V$269</f>
        <v>0</v>
      </c>
      <c r="X13" s="23">
        <f>1/$A$1*'[1]48Imp'!W$269</f>
        <v>0</v>
      </c>
      <c r="Y13" s="23">
        <f>1/$A$1*'[1]48Imp'!X$269</f>
        <v>0</v>
      </c>
      <c r="Z13" s="23">
        <f>1/$A$1*'[1]48Imp'!Y$269</f>
        <v>0</v>
      </c>
      <c r="AA13" s="23">
        <f>1/$A$1*'[1]48Imp'!Z$269</f>
        <v>0</v>
      </c>
      <c r="AB13" s="23">
        <f>1/$A$1*'[1]48Imp'!AA$269</f>
        <v>0</v>
      </c>
      <c r="AC13" s="4"/>
      <c r="AD13" s="49">
        <f>1/1000*'[1]48Imp'!AB$269</f>
        <v>8.1886734272819985E-3</v>
      </c>
      <c r="AE13" s="23">
        <f>1/1000*'[1]48Imp'!AC$269</f>
        <v>9.1328478627999993E-3</v>
      </c>
      <c r="AF13" s="23">
        <f>1/1000*'[1]48Imp'!AD$269</f>
        <v>1.6568500607999997E-2</v>
      </c>
      <c r="AG13" s="23">
        <f>1/1000*'[1]48Imp'!AE$269</f>
        <v>2.5347192057599995E-2</v>
      </c>
      <c r="AH13" s="23">
        <f>1/1000*'[1]48Imp'!AF$269</f>
        <v>2.5102385877100002E-2</v>
      </c>
      <c r="AI13" s="23">
        <f>1/1000*'[1]48Imp'!AG$269</f>
        <v>4.8946170959400015E-2</v>
      </c>
      <c r="AJ13" s="23">
        <f>1/1000*'[1]48Imp'!AH$269</f>
        <v>3.9116388590800008E-2</v>
      </c>
      <c r="AK13" s="23">
        <f>1/1000*'[1]48Imp'!AI$269</f>
        <v>4.6374229336499997E-2</v>
      </c>
      <c r="AL13" s="23">
        <f>1/1000*'[1]48Imp'!AJ$269</f>
        <v>4.5185710217199991E-2</v>
      </c>
      <c r="AM13" s="23">
        <f>1/1000*'[1]48Imp'!AK$269</f>
        <v>4.5741503587999999E-2</v>
      </c>
      <c r="AN13" s="23">
        <f>1/1000*'[1]48Imp'!AL$269</f>
        <v>7.6359503368800014E-2</v>
      </c>
      <c r="AO13" s="23">
        <f>1/1000*'[1]48Imp'!AM$269</f>
        <v>9.5738647487999998E-2</v>
      </c>
      <c r="AP13" s="23">
        <f>1/1000*'[1]48Imp'!AN$269</f>
        <v>6.456108308319998E-2</v>
      </c>
      <c r="AQ13" s="23">
        <f>1/1000*'[1]48Imp'!AO$269</f>
        <v>7.4028433450499989E-2</v>
      </c>
      <c r="AR13" s="23">
        <f>1/1000*'[1]48Imp'!AP$269</f>
        <v>5.2960684383999986E-2</v>
      </c>
      <c r="AS13" s="23">
        <f>1/1000*'[1]48Imp'!AQ$269</f>
        <v>4.7561280445E-2</v>
      </c>
      <c r="AT13" s="23">
        <f>1/1000*'[1]48Imp'!AR$269</f>
        <v>2.9400844653200003E-2</v>
      </c>
      <c r="AU13" s="23">
        <f>1/1000*'[1]48Imp'!AS$269</f>
        <v>2.9907666502999995E-2</v>
      </c>
      <c r="AV13" s="23">
        <f>1/1000*'[1]48Imp'!AT$269</f>
        <v>3.7763542623999988E-2</v>
      </c>
      <c r="AW13" s="23">
        <f>1/1000*'[1]48Imp'!AU$269</f>
        <v>3.3623494604166665E-2</v>
      </c>
      <c r="AX13" s="23">
        <f>1/1000*'[1]48Imp'!AV$269</f>
        <v>0</v>
      </c>
      <c r="AY13" s="23">
        <f>1/1000*'[1]48Imp'!AW$269</f>
        <v>0</v>
      </c>
      <c r="AZ13" s="23">
        <f>1/1000*'[1]48Imp'!AX$269</f>
        <v>0</v>
      </c>
      <c r="BA13" s="23">
        <f>1/1000*'[1]48Imp'!AY$269</f>
        <v>0</v>
      </c>
      <c r="BB13" s="23">
        <f>1/1000*'[1]48Imp'!AZ$269</f>
        <v>0</v>
      </c>
      <c r="BC13" s="23">
        <f>1/1000*'[1]48Imp'!BA$269</f>
        <v>0</v>
      </c>
      <c r="BD13" s="386"/>
    </row>
    <row r="14" spans="1:56">
      <c r="B14" s="5" t="s">
        <v>26</v>
      </c>
      <c r="C14" s="45">
        <f>1/$A$1*'[1]48Imp'!$B$31</f>
        <v>9.8843628235294103E-3</v>
      </c>
      <c r="D14" s="10">
        <f>1/$A$1*'[1]48Imp'!$C$31</f>
        <v>9.9169821999999987E-3</v>
      </c>
      <c r="E14" s="10">
        <f>1/$A$1*'[1]48Imp'!D$31</f>
        <v>2.2093657599999997E-2</v>
      </c>
      <c r="F14" s="10">
        <f>1/$A$1*'[1]48Imp'!E$31</f>
        <v>2.6012891818181817E-2</v>
      </c>
      <c r="G14" s="10">
        <f>1/$A$1*'[1]48Imp'!F$31</f>
        <v>2.1978434153846156E-2</v>
      </c>
      <c r="H14" s="10">
        <f>1/$A$1*'[1]48Imp'!G$31</f>
        <v>5.3694771599999996E-2</v>
      </c>
      <c r="I14" s="10">
        <f>1/$A$1*'[1]48Imp'!H$31</f>
        <v>4.0406099724999991E-2</v>
      </c>
      <c r="J14" s="10">
        <f>1/$A$1*'[1]48Imp'!I$31</f>
        <v>4.4750530685714281E-2</v>
      </c>
      <c r="K14" s="10">
        <f>1/$A$1*'[1]48Imp'!J$31</f>
        <v>4.1036199999999995E-2</v>
      </c>
      <c r="L14" s="10">
        <f>1/$A$1*'[1]48Imp'!K$31</f>
        <v>4.2528438750000001E-2</v>
      </c>
      <c r="M14" s="10">
        <f>1/$A$1*'[1]48Imp'!L$31</f>
        <v>7.2437795999999999E-2</v>
      </c>
      <c r="N14" s="10">
        <f>1/$A$1*'[1]48Imp'!M$31</f>
        <v>8.3519902759523826E-2</v>
      </c>
      <c r="O14" s="10">
        <f>1/$A$1*'[1]48Imp'!N$31</f>
        <v>5.7294442439360639E-2</v>
      </c>
      <c r="P14" s="10">
        <f>1/$A$1*'[1]48Imp'!O$31</f>
        <v>6.2737919880952356E-2</v>
      </c>
      <c r="Q14" s="10">
        <f>1/$A$1*'[1]48Imp'!P$31</f>
        <v>4.526881168333334E-2</v>
      </c>
      <c r="R14" s="10">
        <f>1/$A$1*'[1]48Imp'!Q$31</f>
        <v>4.5955862830952383E-2</v>
      </c>
      <c r="S14" s="10">
        <f>1/$A$1*'[1]48Imp'!R$31</f>
        <v>2.8124557319658121E-2</v>
      </c>
      <c r="T14" s="10">
        <f>1/$A$1*'[1]48Imp'!S$31</f>
        <v>2.9691767297619038E-2</v>
      </c>
      <c r="U14" s="10">
        <f>1/$A$1*'[1]48Imp'!T$31</f>
        <v>3.5469035299004345E-2</v>
      </c>
      <c r="V14" s="10">
        <f>1/$A$1*'[1]48Imp'!U$31</f>
        <v>3.1219972528571432E-2</v>
      </c>
      <c r="W14" s="10">
        <f>1/$A$1*'[1]48Imp'!V$31</f>
        <v>0</v>
      </c>
      <c r="X14" s="10">
        <f>1/$A$1*'[1]48Imp'!W$31</f>
        <v>0</v>
      </c>
      <c r="Y14" s="10">
        <f>1/$A$1*'[1]48Imp'!X$31</f>
        <v>0</v>
      </c>
      <c r="Z14" s="10">
        <f>1/$A$1*'[1]48Imp'!Y$31</f>
        <v>0</v>
      </c>
      <c r="AA14" s="10">
        <f>1/$A$1*'[1]48Imp'!Z$31</f>
        <v>0</v>
      </c>
      <c r="AB14" s="10">
        <f>1/$A$1*'[1]48Imp'!AA$31</f>
        <v>0</v>
      </c>
      <c r="AC14" s="4"/>
      <c r="AD14" s="45">
        <f>1/1000*'[1]48Imp'!AB$31</f>
        <v>7.5037866793919994E-3</v>
      </c>
      <c r="AE14" s="10">
        <f>1/1000*'[1]48Imp'!AC$31</f>
        <v>7.3101970775999994E-3</v>
      </c>
      <c r="AF14" s="10">
        <f>1/1000*'[1]48Imp'!AD$31</f>
        <v>1.5194547590399997E-2</v>
      </c>
      <c r="AG14" s="10">
        <f>1/1000*'[1]48Imp'!AE$31</f>
        <v>1.9739495428799998E-2</v>
      </c>
      <c r="AH14" s="10">
        <f>1/1000*'[1]48Imp'!AF$31</f>
        <v>1.89474181652E-2</v>
      </c>
      <c r="AI14" s="10">
        <f>1/1000*'[1]48Imp'!AG$31</f>
        <v>4.2325666683299998E-2</v>
      </c>
      <c r="AJ14" s="10">
        <f>1/1000*'[1]48Imp'!AH$31</f>
        <v>3.34578426176E-2</v>
      </c>
      <c r="AK14" s="10">
        <f>1/1000*'[1]48Imp'!AI$31</f>
        <v>4.0959444138500001E-2</v>
      </c>
      <c r="AL14" s="10">
        <f>1/1000*'[1]48Imp'!AJ$31</f>
        <v>3.8370530443199997E-2</v>
      </c>
      <c r="AM14" s="10">
        <f>1/1000*'[1]48Imp'!AK$31</f>
        <v>3.7349953005199998E-2</v>
      </c>
      <c r="AN14" s="10">
        <f>1/1000*'[1]48Imp'!AL$31</f>
        <v>6.6566989647000002E-2</v>
      </c>
      <c r="AO14" s="10">
        <f>1/1000*'[1]48Imp'!AM$31</f>
        <v>8.3396238671999995E-2</v>
      </c>
      <c r="AP14" s="10">
        <f>1/1000*'[1]48Imp'!AN$31</f>
        <v>5.6156976303999989E-2</v>
      </c>
      <c r="AQ14" s="10">
        <f>1/1000*'[1]48Imp'!AO$31</f>
        <v>6.2898895686000003E-2</v>
      </c>
      <c r="AR14" s="10">
        <f>1/1000*'[1]48Imp'!AP$31</f>
        <v>4.2571717403499999E-2</v>
      </c>
      <c r="AS14" s="10">
        <f>1/1000*'[1]48Imp'!AQ$31</f>
        <v>3.5973209769000002E-2</v>
      </c>
      <c r="AT14" s="10">
        <f>1/1000*'[1]48Imp'!AR$31</f>
        <v>2.00429028491E-2</v>
      </c>
      <c r="AU14" s="10">
        <f>1/1000*'[1]48Imp'!AS$31</f>
        <v>2.3245461839599999E-2</v>
      </c>
      <c r="AV14" s="10">
        <f>1/1000*'[1]48Imp'!AT$31</f>
        <v>2.9656696853E-2</v>
      </c>
      <c r="AW14" s="10">
        <f>1/1000*'[1]48Imp'!AU$31</f>
        <v>2.4986341346666666E-2</v>
      </c>
      <c r="AX14" s="10">
        <f>1/1000*'[1]48Imp'!AV$31</f>
        <v>0</v>
      </c>
      <c r="AY14" s="10">
        <f>1/1000*'[1]48Imp'!AW$31</f>
        <v>0</v>
      </c>
      <c r="AZ14" s="10">
        <f>1/1000*'[1]48Imp'!AX$31</f>
        <v>0</v>
      </c>
      <c r="BA14" s="10">
        <f>1/1000*'[1]48Imp'!AY$31</f>
        <v>0</v>
      </c>
      <c r="BB14" s="10">
        <f>1/1000*'[1]48Imp'!AZ$31</f>
        <v>0</v>
      </c>
      <c r="BC14" s="10">
        <f>1/1000*'[1]48Imp'!BA$31</f>
        <v>0</v>
      </c>
      <c r="BD14" s="386"/>
    </row>
    <row r="15" spans="1:56">
      <c r="B15" s="8" t="s">
        <v>16</v>
      </c>
      <c r="C15" s="46">
        <f t="shared" ref="C15:AB15" si="5">SUM(C13:C13)-SUM(C14:C14)</f>
        <v>3.4684229411764862E-4</v>
      </c>
      <c r="D15" s="37">
        <f t="shared" si="5"/>
        <v>2.1280000000000014E-3</v>
      </c>
      <c r="E15" s="37">
        <f t="shared" si="5"/>
        <v>1.3469119285714343E-3</v>
      </c>
      <c r="F15" s="37">
        <f t="shared" si="5"/>
        <v>6.6048914242424206E-3</v>
      </c>
      <c r="G15" s="37">
        <f t="shared" si="5"/>
        <v>5.6870215384615397E-3</v>
      </c>
      <c r="H15" s="37">
        <f t="shared" si="5"/>
        <v>6.1028994666666586E-3</v>
      </c>
      <c r="I15" s="37">
        <f t="shared" si="5"/>
        <v>4.8503922000000046E-3</v>
      </c>
      <c r="J15" s="37">
        <f t="shared" si="5"/>
        <v>4.2598195000000047E-3</v>
      </c>
      <c r="K15" s="37">
        <f t="shared" si="5"/>
        <v>5.1555170999999997E-3</v>
      </c>
      <c r="L15" s="37">
        <f t="shared" si="5"/>
        <v>6.8085621111111036E-3</v>
      </c>
      <c r="M15" s="37">
        <f t="shared" si="5"/>
        <v>8.184639399999985E-3</v>
      </c>
      <c r="N15" s="37">
        <f t="shared" si="5"/>
        <v>8.3970233690476015E-3</v>
      </c>
      <c r="O15" s="37">
        <f t="shared" si="5"/>
        <v>6.8560159152181235E-3</v>
      </c>
      <c r="P15" s="37">
        <f t="shared" si="5"/>
        <v>8.3063843443223484E-3</v>
      </c>
      <c r="Q15" s="37">
        <f t="shared" si="5"/>
        <v>8.2534299861111021E-3</v>
      </c>
      <c r="R15" s="37">
        <f t="shared" si="5"/>
        <v>1.2463779626190469E-2</v>
      </c>
      <c r="S15" s="37">
        <f t="shared" si="5"/>
        <v>1.0953563140170951E-2</v>
      </c>
      <c r="T15" s="37">
        <f t="shared" si="5"/>
        <v>6.2306040571428571E-3</v>
      </c>
      <c r="U15" s="37">
        <f t="shared" si="5"/>
        <v>6.9027261688311553E-3</v>
      </c>
      <c r="V15" s="37">
        <f t="shared" si="5"/>
        <v>7.2785490901230397E-3</v>
      </c>
      <c r="W15" s="37">
        <f t="shared" si="5"/>
        <v>0</v>
      </c>
      <c r="X15" s="37">
        <f t="shared" si="5"/>
        <v>0</v>
      </c>
      <c r="Y15" s="37">
        <f t="shared" si="5"/>
        <v>0</v>
      </c>
      <c r="Z15" s="37">
        <f t="shared" si="5"/>
        <v>0</v>
      </c>
      <c r="AA15" s="37">
        <f t="shared" si="5"/>
        <v>0</v>
      </c>
      <c r="AB15" s="37">
        <f t="shared" si="5"/>
        <v>0</v>
      </c>
      <c r="AC15" s="4"/>
      <c r="AD15" s="47">
        <f t="shared" ref="AD15:BC15" si="6">SUM(AD13:AD13)-SUM(AD14:AD14)</f>
        <v>6.8488674788999906E-4</v>
      </c>
      <c r="AE15" s="39">
        <f t="shared" si="6"/>
        <v>1.8226507851999999E-3</v>
      </c>
      <c r="AF15" s="39">
        <f t="shared" si="6"/>
        <v>1.3739530176000003E-3</v>
      </c>
      <c r="AG15" s="39">
        <f t="shared" si="6"/>
        <v>5.607696628799997E-3</v>
      </c>
      <c r="AH15" s="39">
        <f t="shared" si="6"/>
        <v>6.1549677119000015E-3</v>
      </c>
      <c r="AI15" s="39">
        <f t="shared" si="6"/>
        <v>6.6205042761000171E-3</v>
      </c>
      <c r="AJ15" s="39">
        <f t="shared" si="6"/>
        <v>5.6585459732000076E-3</v>
      </c>
      <c r="AK15" s="39">
        <f t="shared" si="6"/>
        <v>5.4147851979999967E-3</v>
      </c>
      <c r="AL15" s="39">
        <f t="shared" si="6"/>
        <v>6.8151797739999936E-3</v>
      </c>
      <c r="AM15" s="39">
        <f t="shared" si="6"/>
        <v>8.3915505828000003E-3</v>
      </c>
      <c r="AN15" s="39">
        <f t="shared" si="6"/>
        <v>9.7925137218000113E-3</v>
      </c>
      <c r="AO15" s="39">
        <f t="shared" si="6"/>
        <v>1.2342408816000003E-2</v>
      </c>
      <c r="AP15" s="39">
        <f t="shared" si="6"/>
        <v>8.4041067791999907E-3</v>
      </c>
      <c r="AQ15" s="39">
        <f t="shared" si="6"/>
        <v>1.1129537764499986E-2</v>
      </c>
      <c r="AR15" s="39">
        <f t="shared" si="6"/>
        <v>1.0388966980499986E-2</v>
      </c>
      <c r="AS15" s="39">
        <f t="shared" si="6"/>
        <v>1.1588070675999998E-2</v>
      </c>
      <c r="AT15" s="39">
        <f t="shared" si="6"/>
        <v>9.3579418041000034E-3</v>
      </c>
      <c r="AU15" s="39">
        <f t="shared" si="6"/>
        <v>6.6622046633999961E-3</v>
      </c>
      <c r="AV15" s="39">
        <f t="shared" si="6"/>
        <v>8.1068457709999875E-3</v>
      </c>
      <c r="AW15" s="39">
        <f t="shared" si="6"/>
        <v>8.6371532574999986E-3</v>
      </c>
      <c r="AX15" s="39">
        <f t="shared" si="6"/>
        <v>0</v>
      </c>
      <c r="AY15" s="39">
        <f t="shared" si="6"/>
        <v>0</v>
      </c>
      <c r="AZ15" s="39">
        <f t="shared" si="6"/>
        <v>0</v>
      </c>
      <c r="BA15" s="39">
        <f t="shared" si="6"/>
        <v>0</v>
      </c>
      <c r="BB15" s="39">
        <f t="shared" si="6"/>
        <v>0</v>
      </c>
      <c r="BC15" s="39">
        <f t="shared" si="6"/>
        <v>0</v>
      </c>
      <c r="BD15" s="386"/>
    </row>
    <row r="16" spans="1:56" ht="17.149999999999999" customHeight="1">
      <c r="B16" s="14" t="s">
        <v>130</v>
      </c>
      <c r="C16" s="26">
        <f>1/$A$1*'[1]48Imp'!$B$267</f>
        <v>4.1616921868067237E-2</v>
      </c>
      <c r="D16" s="28">
        <f>1/$A$1*'[1]48Imp'!$C$267</f>
        <v>3.9719889923809516E-2</v>
      </c>
      <c r="E16" s="28">
        <f>1/$A$1*'[1]48Imp'!D$267</f>
        <v>3.4502457061183253E-2</v>
      </c>
      <c r="F16" s="28">
        <f>1/$A$1*'[1]48Imp'!E$267</f>
        <v>4.9374780248557015E-2</v>
      </c>
      <c r="G16" s="28">
        <f>1/$A$1*'[1]48Imp'!F$267</f>
        <v>4.2745952188461535E-2</v>
      </c>
      <c r="H16" s="28">
        <f>1/$A$1*'[1]48Imp'!G$267</f>
        <v>4.6585353516666664E-2</v>
      </c>
      <c r="I16" s="28">
        <f>1/$A$1*'[1]48Imp'!H$267</f>
        <v>4.6186451670302685E-2</v>
      </c>
      <c r="J16" s="28">
        <f>1/$A$1*'[1]48Imp'!I$267</f>
        <v>8.7557843471428573E-2</v>
      </c>
      <c r="K16" s="28">
        <f>1/$A$1*'[1]48Imp'!J$267</f>
        <v>7.0228061866666663E-2</v>
      </c>
      <c r="L16" s="28">
        <f>1/$A$1*'[1]48Imp'!K$267</f>
        <v>8.0890449165079356E-2</v>
      </c>
      <c r="M16" s="28">
        <f>1/$A$1*'[1]48Imp'!L$267</f>
        <v>7.5272455577777772E-2</v>
      </c>
      <c r="N16" s="28">
        <f>1/$A$1*'[1]48Imp'!M$267</f>
        <v>6.8581533928571414E-2</v>
      </c>
      <c r="O16" s="28">
        <f>1/$A$1*'[1]48Imp'!N$267</f>
        <v>6.3966641424420045E-2</v>
      </c>
      <c r="P16" s="28">
        <f>1/$A$1*'[1]48Imp'!O$267</f>
        <v>6.4231030792490817E-2</v>
      </c>
      <c r="Q16" s="28">
        <f>1/$A$1*'[1]48Imp'!P$267</f>
        <v>7.2759030460714261E-2</v>
      </c>
      <c r="R16" s="28">
        <f>1/$A$1*'[1]48Imp'!Q$267</f>
        <v>7.2321889919841287E-2</v>
      </c>
      <c r="S16" s="28">
        <f>1/$A$1*'[1]48Imp'!R$267</f>
        <v>8.2091089724203592E-2</v>
      </c>
      <c r="T16" s="28">
        <f>1/$A$1*'[1]48Imp'!S$267</f>
        <v>8.6005882214285678E-2</v>
      </c>
      <c r="U16" s="28">
        <f>1/$A$1*'[1]48Imp'!T$267</f>
        <v>9.2617408890519462E-2</v>
      </c>
      <c r="V16" s="28">
        <f>1/$A$1*'[1]48Imp'!U$267</f>
        <v>0.10502100686549327</v>
      </c>
      <c r="W16" s="28">
        <f>1/$A$1*'[1]48Imp'!V$267</f>
        <v>0</v>
      </c>
      <c r="X16" s="28">
        <f>1/$A$1*'[1]48Imp'!W$267</f>
        <v>0</v>
      </c>
      <c r="Y16" s="28">
        <f>1/$A$1*'[1]48Imp'!X$267</f>
        <v>0</v>
      </c>
      <c r="Z16" s="28">
        <f>1/$A$1*'[1]48Imp'!Y$267</f>
        <v>0</v>
      </c>
      <c r="AA16" s="28">
        <f>1/$A$1*'[1]48Imp'!Z$267</f>
        <v>0</v>
      </c>
      <c r="AB16" s="28">
        <f>1/$A$1*'[1]48Imp'!AA$267</f>
        <v>0</v>
      </c>
      <c r="AC16" s="13"/>
      <c r="AD16" s="26">
        <f>1/1000*'[1]48Imp'!AB$267</f>
        <v>5.5786154081798996E-2</v>
      </c>
      <c r="AE16" s="28">
        <f>1/1000*'[1]48Imp'!AC$267</f>
        <v>5.0551823166400008E-2</v>
      </c>
      <c r="AF16" s="28">
        <f>1/1000*'[1]48Imp'!AD$267</f>
        <v>5.2266051403199995E-2</v>
      </c>
      <c r="AG16" s="28">
        <f>1/1000*'[1]48Imp'!AE$267</f>
        <v>7.4069098208000006E-2</v>
      </c>
      <c r="AH16" s="28">
        <f>1/1000*'[1]48Imp'!AF$267</f>
        <v>7.9290655332699994E-2</v>
      </c>
      <c r="AI16" s="28">
        <f>1/1000*'[1]48Imp'!AG$267</f>
        <v>8.0503207870799981E-2</v>
      </c>
      <c r="AJ16" s="28">
        <f>1/1000*'[1]48Imp'!AH$267</f>
        <v>8.5935866858799975E-2</v>
      </c>
      <c r="AK16" s="28">
        <f>1/1000*'[1]48Imp'!AI$267</f>
        <v>0.14579232493549998</v>
      </c>
      <c r="AL16" s="28">
        <f>1/1000*'[1]48Imp'!AJ$267</f>
        <v>0.15509226830640002</v>
      </c>
      <c r="AM16" s="28">
        <f>1/1000*'[1]48Imp'!AK$267</f>
        <v>0.1408057769272</v>
      </c>
      <c r="AN16" s="28">
        <f>1/1000*'[1]48Imp'!AL$267</f>
        <v>0.14836282017119998</v>
      </c>
      <c r="AO16" s="28">
        <f>1/1000*'[1]48Imp'!AM$267</f>
        <v>0.15436088726399999</v>
      </c>
      <c r="AP16" s="28">
        <f>1/1000*'[1]48Imp'!AN$267</f>
        <v>0.13555427839359999</v>
      </c>
      <c r="AQ16" s="28">
        <f>1/1000*'[1]48Imp'!AO$267</f>
        <v>0.13032307032930002</v>
      </c>
      <c r="AR16" s="28">
        <f>1/1000*'[1]48Imp'!AP$267</f>
        <v>0.15002577529299999</v>
      </c>
      <c r="AS16" s="28">
        <f>1/1000*'[1]48Imp'!AQ$267</f>
        <v>0.14679548745750004</v>
      </c>
      <c r="AT16" s="28">
        <f>1/1000*'[1]48Imp'!AR$267</f>
        <v>0.15626017862479996</v>
      </c>
      <c r="AU16" s="28">
        <f>1/1000*'[1]48Imp'!AS$267</f>
        <v>0.16533850989369994</v>
      </c>
      <c r="AV16" s="28">
        <f>1/1000*'[1]48Imp'!AT$267</f>
        <v>0.18914476626899998</v>
      </c>
      <c r="AW16" s="28">
        <f>1/1000*'[1]48Imp'!AU$267</f>
        <v>0.21998593385708332</v>
      </c>
      <c r="AX16" s="28">
        <f>1/1000*'[1]48Imp'!AV$267</f>
        <v>0</v>
      </c>
      <c r="AY16" s="28">
        <f>1/1000*'[1]48Imp'!AW$267</f>
        <v>0</v>
      </c>
      <c r="AZ16" s="28">
        <f>1/1000*'[1]48Imp'!AX$267</f>
        <v>0</v>
      </c>
      <c r="BA16" s="28">
        <f>1/1000*'[1]48Imp'!AY$267</f>
        <v>0</v>
      </c>
      <c r="BB16" s="28">
        <f>1/1000*'[1]48Imp'!AZ$267</f>
        <v>0</v>
      </c>
      <c r="BC16" s="28">
        <f>1/1000*'[1]48Imp'!BA$267</f>
        <v>0</v>
      </c>
      <c r="BD16" s="386"/>
    </row>
    <row r="17" spans="2:56">
      <c r="B17" s="51" t="s">
        <v>36</v>
      </c>
      <c r="C17" s="60">
        <f>1/$A$1*(SUM('[1]48Imp'!$B$47:$B$47)+SUM('[1]48Imp'!$B$105:$B$105))</f>
        <v>4.945378029411765E-3</v>
      </c>
      <c r="D17" s="48">
        <f>1/$A$1*(SUM('[1]48Imp'!$C$47:$C$47)+SUM('[1]48Imp'!$C$105:$C$105))</f>
        <v>1.3145844933333333E-2</v>
      </c>
      <c r="E17" s="48">
        <f>1/$A$1*(SUM('[1]48Imp'!D$47:D$47)+SUM('[1]48Imp'!D$105:D$105))</f>
        <v>5.8513013000000003E-3</v>
      </c>
      <c r="F17" s="48">
        <f>1/$A$1*(SUM('[1]48Imp'!E$47:E$47)+SUM('[1]48Imp'!E$105:E$105))</f>
        <v>9.0441122467532446E-3</v>
      </c>
      <c r="G17" s="48">
        <f>1/$A$1*(SUM('[1]48Imp'!F$47:F$47)+SUM('[1]48Imp'!F$105:F$105))</f>
        <v>1.1966651374358973E-2</v>
      </c>
      <c r="H17" s="48">
        <f>1/$A$1*(SUM('[1]48Imp'!G$47:G$47)+SUM('[1]48Imp'!G$105:G$105))</f>
        <v>1.9200219266666662E-2</v>
      </c>
      <c r="I17" s="48">
        <f>1/$A$1*(SUM('[1]48Imp'!H$47:H$47)+SUM('[1]48Imp'!H$105:H$105))</f>
        <v>2.4071150549999996E-2</v>
      </c>
      <c r="J17" s="48">
        <f>1/$A$1*(SUM('[1]48Imp'!I$47:I$47)+SUM('[1]48Imp'!I$105:I$105))</f>
        <v>4.8161208099999991E-2</v>
      </c>
      <c r="K17" s="48">
        <f>1/$A$1*(SUM('[1]48Imp'!J$47:J$47)+SUM('[1]48Imp'!J$105:J$105))</f>
        <v>3.8699668799999996E-2</v>
      </c>
      <c r="L17" s="48">
        <f>1/$A$1*(SUM('[1]48Imp'!K$47:K$47)+SUM('[1]48Imp'!K$105:K$105))</f>
        <v>4.7352935666666665E-2</v>
      </c>
      <c r="M17" s="48">
        <f>1/$A$1*(SUM('[1]48Imp'!L$47:L$47)+SUM('[1]48Imp'!L$105:L$105))</f>
        <v>4.8028476933333328E-2</v>
      </c>
      <c r="N17" s="48">
        <f>1/$A$1*(SUM('[1]48Imp'!M$47:M$47)+SUM('[1]48Imp'!M$105:M$105))</f>
        <v>4.3629880195238079E-2</v>
      </c>
      <c r="O17" s="48">
        <f>1/$A$1*(SUM('[1]48Imp'!N$47:N$47)+SUM('[1]48Imp'!N$105:N$105))</f>
        <v>4.2464252827217233E-2</v>
      </c>
      <c r="P17" s="48">
        <f>1/$A$1*(SUM('[1]48Imp'!O$47:O$47)+SUM('[1]48Imp'!O$105:O$105))</f>
        <v>4.4651572632051273E-2</v>
      </c>
      <c r="Q17" s="48">
        <f>1/$A$1*(SUM('[1]48Imp'!P$47:P$47)+SUM('[1]48Imp'!P$105:P$105))</f>
        <v>5.1783718761111104E-2</v>
      </c>
      <c r="R17" s="48">
        <f>1/$A$1*(SUM('[1]48Imp'!Q$47:Q$47)+SUM('[1]48Imp'!Q$105:Q$105))</f>
        <v>5.6861717187301583E-2</v>
      </c>
      <c r="S17" s="48">
        <f>1/$A$1*(SUM('[1]48Imp'!R$47:R$47)+SUM('[1]48Imp'!R$105:R$105))</f>
        <v>6.1666583687179491E-2</v>
      </c>
      <c r="T17" s="48">
        <f>1/$A$1*(SUM('[1]48Imp'!S$47:S$47)+SUM('[1]48Imp'!S$105:S$105))</f>
        <v>6.4325402226984116E-2</v>
      </c>
      <c r="U17" s="48">
        <f>1/$A$1*(SUM('[1]48Imp'!T$47:T$47)+SUM('[1]48Imp'!T$105:T$105))</f>
        <v>6.7445275676382865E-2</v>
      </c>
      <c r="V17" s="48">
        <f>1/$A$1*(SUM('[1]48Imp'!U$47:U$47)+SUM('[1]48Imp'!U$105:U$105))</f>
        <v>7.3968150809660502E-2</v>
      </c>
      <c r="W17" s="48">
        <f>1/$A$1*(SUM('[1]48Imp'!V$47:V$47)+SUM('[1]48Imp'!V$105:V$105))</f>
        <v>0</v>
      </c>
      <c r="X17" s="48">
        <f>1/$A$1*(SUM('[1]48Imp'!W$47:W$47)+SUM('[1]48Imp'!W$105:W$105))</f>
        <v>0</v>
      </c>
      <c r="Y17" s="48">
        <f>1/$A$1*(SUM('[1]48Imp'!X$47:X$47)+SUM('[1]48Imp'!X$105:X$105))</f>
        <v>0</v>
      </c>
      <c r="Z17" s="48">
        <f>1/$A$1*(SUM('[1]48Imp'!Y$47:Y$47)+SUM('[1]48Imp'!Y$105:Y$105))</f>
        <v>0</v>
      </c>
      <c r="AA17" s="48">
        <f>1/$A$1*(SUM('[1]48Imp'!Z$47:Z$47)+SUM('[1]48Imp'!Z$105:Z$105))</f>
        <v>0</v>
      </c>
      <c r="AB17" s="48">
        <f>1/$A$1*(SUM('[1]48Imp'!AA$47:AA$47)+SUM('[1]48Imp'!AA$105:AA$105))</f>
        <v>0</v>
      </c>
      <c r="AC17" s="34"/>
      <c r="AD17" s="48">
        <f>1/1000*(SUM('[1]48Imp'!AB$47:AB$47)+SUM('[1]48Imp'!AB$105:AB$105))</f>
        <v>1.4986611961748999E-2</v>
      </c>
      <c r="AE17" s="48">
        <f>1/1000*(SUM('[1]48Imp'!AC$47:AC$47)+SUM('[1]48Imp'!AC$105:AC$105))</f>
        <v>2.0332533641999998E-2</v>
      </c>
      <c r="AF17" s="48">
        <f>1/1000*(SUM('[1]48Imp'!AD$47:AD$47)+SUM('[1]48Imp'!AD$105:AD$105))</f>
        <v>1.7332620110400002E-2</v>
      </c>
      <c r="AG17" s="48">
        <f>1/1000*(SUM('[1]48Imp'!AE$47:AE$47)+SUM('[1]48Imp'!AE$105:AE$105))</f>
        <v>2.3753714734399998E-2</v>
      </c>
      <c r="AH17" s="48">
        <f>1/1000*(SUM('[1]48Imp'!AF$47:AF$47)+SUM('[1]48Imp'!AF$105:AF$105))</f>
        <v>3.4899805007899999E-2</v>
      </c>
      <c r="AI17" s="48">
        <f>1/1000*(SUM('[1]48Imp'!AG$47:AG$47)+SUM('[1]48Imp'!AG$105:AG$105))</f>
        <v>3.9857023935300002E-2</v>
      </c>
      <c r="AJ17" s="48">
        <f>1/1000*(SUM('[1]48Imp'!AH$47:AH$47)+SUM('[1]48Imp'!AH$105:AH$105))</f>
        <v>4.9297181371199997E-2</v>
      </c>
      <c r="AK17" s="48">
        <f>1/1000*(SUM('[1]48Imp'!AI$47:AI$47)+SUM('[1]48Imp'!AI$105:AI$105))</f>
        <v>8.8271051619000007E-2</v>
      </c>
      <c r="AL17" s="48">
        <f>1/1000*(SUM('[1]48Imp'!AJ$47:AJ$47)+SUM('[1]48Imp'!AJ$105:AJ$105))</f>
        <v>0.10142685336399999</v>
      </c>
      <c r="AM17" s="48">
        <f>1/1000*(SUM('[1]48Imp'!AK$47:AK$47)+SUM('[1]48Imp'!AK$105:AK$105))</f>
        <v>9.4778957235599995E-2</v>
      </c>
      <c r="AN17" s="48">
        <f>1/1000*(SUM('[1]48Imp'!AL$47:AL$47)+SUM('[1]48Imp'!AL$105:AL$105))</f>
        <v>0.10635829937099998</v>
      </c>
      <c r="AO17" s="48">
        <f>1/1000*(SUM('[1]48Imp'!AM$47:AM$47)+SUM('[1]48Imp'!AM$105:AM$105))</f>
        <v>0.11105691009599998</v>
      </c>
      <c r="AP17" s="48">
        <f>1/1000*(SUM('[1]48Imp'!AN$47:AN$47)+SUM('[1]48Imp'!AN$105:AN$105))</f>
        <v>0.10240462168639999</v>
      </c>
      <c r="AQ17" s="48">
        <f>1/1000*(SUM('[1]48Imp'!AO$47:AO$47)+SUM('[1]48Imp'!AO$105:AO$105))</f>
        <v>0.1002854830971</v>
      </c>
      <c r="AR17" s="48">
        <f>1/1000*(SUM('[1]48Imp'!AP$47:AP$47)+SUM('[1]48Imp'!AP$105:AP$105))</f>
        <v>0.11614042458400001</v>
      </c>
      <c r="AS17" s="48">
        <f>1/1000*(SUM('[1]48Imp'!AQ$47:AQ$47)+SUM('[1]48Imp'!AQ$105:AQ$105))</f>
        <v>0.12154779199849999</v>
      </c>
      <c r="AT17" s="48">
        <f>1/1000*(SUM('[1]48Imp'!AR$47:AR$47)+SUM('[1]48Imp'!AR$105:AR$105))</f>
        <v>0.12607070646310001</v>
      </c>
      <c r="AU17" s="48">
        <f>1/1000*(SUM('[1]48Imp'!AS$47:AS$47)+SUM('[1]48Imp'!AS$105:AS$105))</f>
        <v>0.137331054146</v>
      </c>
      <c r="AV17" s="48">
        <f>1/1000*(SUM('[1]48Imp'!AT$47:AT$47)+SUM('[1]48Imp'!AT$105:AT$105))</f>
        <v>0.15512950034099998</v>
      </c>
      <c r="AW17" s="48">
        <f>1/1000*(SUM('[1]48Imp'!AU$47:AU$47)+SUM('[1]48Imp'!AU$105:AU$105))</f>
        <v>0.17583466689250002</v>
      </c>
      <c r="AX17" s="48">
        <f>1/1000*(SUM('[1]48Imp'!AV$47:AV$47)+SUM('[1]48Imp'!AV$105:AV$105))</f>
        <v>0</v>
      </c>
      <c r="AY17" s="48">
        <f>1/1000*(SUM('[1]48Imp'!AW$47:AW$47)+SUM('[1]48Imp'!AW$105:AW$105))</f>
        <v>0</v>
      </c>
      <c r="AZ17" s="48">
        <f>1/1000*(SUM('[1]48Imp'!AX$47:AX$47)+SUM('[1]48Imp'!AX$105:AX$105))</f>
        <v>0</v>
      </c>
      <c r="BA17" s="48">
        <f>1/1000*(SUM('[1]48Imp'!AY$47:AY$47)+SUM('[1]48Imp'!AY$105:AY$105))</f>
        <v>0</v>
      </c>
      <c r="BB17" s="48">
        <f>1/1000*(SUM('[1]48Imp'!AZ$47:AZ$47)+SUM('[1]48Imp'!AZ$105:AZ$105))</f>
        <v>0</v>
      </c>
      <c r="BC17" s="48">
        <f>1/1000*(SUM('[1]48Imp'!BA$47:BA$47)+SUM('[1]48Imp'!BA$105:BA$105))</f>
        <v>0</v>
      </c>
      <c r="BD17" s="386"/>
    </row>
    <row r="18" spans="2:56">
      <c r="B18" s="5" t="s">
        <v>20</v>
      </c>
      <c r="C18" s="45">
        <f>1/$A$1*'[1]48Imp'!$B$109</f>
        <v>3.3040078999999993E-2</v>
      </c>
      <c r="D18" s="10">
        <f>1/$A$1*'[1]48Imp'!$C$109</f>
        <v>2.4033199999999998E-2</v>
      </c>
      <c r="E18" s="10">
        <f>1/$A$1*'[1]48Imp'!D$109</f>
        <v>2.5461199999999996E-2</v>
      </c>
      <c r="F18" s="10">
        <f>1/$A$1*'[1]48Imp'!E$109</f>
        <v>3.5609387999999999E-2</v>
      </c>
      <c r="G18" s="10">
        <f>1/$A$1*'[1]48Imp'!F$109</f>
        <v>2.4385399999999995E-2</v>
      </c>
      <c r="H18" s="10">
        <f>1/$A$1*'[1]48Imp'!G$109</f>
        <v>2.1963099999999996E-2</v>
      </c>
      <c r="I18" s="10">
        <f>1/$A$1*'[1]48Imp'!H$109</f>
        <v>1.6684399999999999E-2</v>
      </c>
      <c r="J18" s="10">
        <f>1/$A$1*'[1]48Imp'!I$109</f>
        <v>3.1097543999999998E-2</v>
      </c>
      <c r="K18" s="10">
        <f>1/$A$1*'[1]48Imp'!J$109</f>
        <v>2.6652199999999997E-2</v>
      </c>
      <c r="L18" s="10">
        <f>1/$A$1*'[1]48Imp'!K$109</f>
        <v>2.8973700688888885E-2</v>
      </c>
      <c r="M18" s="10">
        <f>1/$A$1*'[1]48Imp'!L$109</f>
        <v>2.3795899999999998E-2</v>
      </c>
      <c r="N18" s="10">
        <f>1/$A$1*'[1]48Imp'!M$109</f>
        <v>2.0280662931746032E-2</v>
      </c>
      <c r="O18" s="10">
        <f>1/$A$1*'[1]48Imp'!N$109</f>
        <v>1.6423418876118326E-2</v>
      </c>
      <c r="P18" s="10">
        <f>1/$A$1*'[1]48Imp'!O$109</f>
        <v>1.4289814691208793E-2</v>
      </c>
      <c r="Q18" s="10">
        <f>1/$A$1*'[1]48Imp'!P$109</f>
        <v>1.5286637057539677E-2</v>
      </c>
      <c r="R18" s="10">
        <f>1/$A$1*'[1]48Imp'!Q$109</f>
        <v>1.0971019154761908E-2</v>
      </c>
      <c r="S18" s="10">
        <f>1/$A$1*'[1]48Imp'!R$109</f>
        <v>1.6081819683333325E-2</v>
      </c>
      <c r="T18" s="10">
        <f>1/$A$1*'[1]48Imp'!S$109</f>
        <v>1.6302111346825392E-2</v>
      </c>
      <c r="U18" s="10">
        <f>1/$A$1*'[1]48Imp'!T$109</f>
        <v>1.6884836769047614E-2</v>
      </c>
      <c r="V18" s="10">
        <f>1/$A$1*'[1]48Imp'!U$109</f>
        <v>2.0284634122077923E-2</v>
      </c>
      <c r="W18" s="10">
        <f>1/$A$1*'[1]48Imp'!V$109</f>
        <v>0</v>
      </c>
      <c r="X18" s="10">
        <f>1/$A$1*'[1]48Imp'!W$109</f>
        <v>0</v>
      </c>
      <c r="Y18" s="10">
        <f>1/$A$1*'[1]48Imp'!X$109</f>
        <v>0</v>
      </c>
      <c r="Z18" s="10">
        <f>1/$A$1*'[1]48Imp'!Y$109</f>
        <v>0</v>
      </c>
      <c r="AA18" s="10">
        <f>1/$A$1*'[1]48Imp'!Z$109</f>
        <v>0</v>
      </c>
      <c r="AB18" s="10">
        <f>1/$A$1*'[1]48Imp'!AA$109</f>
        <v>0</v>
      </c>
      <c r="AC18" s="4"/>
      <c r="AD18" s="45">
        <f>1/1000*'[1]48Imp'!AB$109</f>
        <v>2.7463968750131997E-2</v>
      </c>
      <c r="AE18" s="10">
        <f>1/1000*'[1]48Imp'!AC$109</f>
        <v>2.0065375266399999E-2</v>
      </c>
      <c r="AF18" s="10">
        <f>1/1000*'[1]48Imp'!AD$109</f>
        <v>2.1997065388799999E-2</v>
      </c>
      <c r="AG18" s="10">
        <f>1/1000*'[1]48Imp'!AE$109</f>
        <v>3.37064987504E-2</v>
      </c>
      <c r="AH18" s="10">
        <f>1/1000*'[1]48Imp'!AF$109</f>
        <v>2.5747561977900003E-2</v>
      </c>
      <c r="AI18" s="10">
        <f>1/1000*'[1]48Imp'!AG$109</f>
        <v>2.3855739421799999E-2</v>
      </c>
      <c r="AJ18" s="10">
        <f>1/1000*'[1]48Imp'!AH$109</f>
        <v>1.8629736480800001E-2</v>
      </c>
      <c r="AK18" s="10">
        <f>1/1000*'[1]48Imp'!AI$109</f>
        <v>3.4736550468000005E-2</v>
      </c>
      <c r="AL18" s="10">
        <f>1/1000*'[1]48Imp'!AJ$109</f>
        <v>3.3403478526000001E-2</v>
      </c>
      <c r="AM18" s="10">
        <f>1/1000*'[1]48Imp'!AK$109</f>
        <v>3.1535985848400006E-2</v>
      </c>
      <c r="AN18" s="10">
        <f>1/1000*'[1]48Imp'!AL$109</f>
        <v>2.82254893056E-2</v>
      </c>
      <c r="AO18" s="10">
        <f>1/1000*'[1]48Imp'!AM$109</f>
        <v>2.7304144031999995E-2</v>
      </c>
      <c r="AP18" s="10">
        <f>1/1000*'[1]48Imp'!AN$109</f>
        <v>2.0871158439999999E-2</v>
      </c>
      <c r="AQ18" s="10">
        <f>1/1000*'[1]48Imp'!AO$109</f>
        <v>1.8757838701499999E-2</v>
      </c>
      <c r="AR18" s="10">
        <f>1/1000*'[1]48Imp'!AP$109</f>
        <v>1.9112195564499997E-2</v>
      </c>
      <c r="AS18" s="10">
        <f>1/1000*'[1]48Imp'!AQ$109</f>
        <v>1.3140101407999998E-2</v>
      </c>
      <c r="AT18" s="10">
        <f>1/1000*'[1]48Imp'!AR$109</f>
        <v>1.7498644495499999E-2</v>
      </c>
      <c r="AU18" s="10">
        <f>1/1000*'[1]48Imp'!AS$109</f>
        <v>1.7540217008599999E-2</v>
      </c>
      <c r="AV18" s="10">
        <f>1/1000*'[1]48Imp'!AT$109</f>
        <v>2.0002888707E-2</v>
      </c>
      <c r="AW18" s="10">
        <f>1/1000*'[1]48Imp'!AU$109</f>
        <v>2.2058382382500002E-2</v>
      </c>
      <c r="AX18" s="10">
        <f>1/1000*'[1]48Imp'!AV$109</f>
        <v>0</v>
      </c>
      <c r="AY18" s="10">
        <f>1/1000*'[1]48Imp'!AW$109</f>
        <v>0</v>
      </c>
      <c r="AZ18" s="10">
        <f>1/1000*'[1]48Imp'!AX$109</f>
        <v>0</v>
      </c>
      <c r="BA18" s="10">
        <f>1/1000*'[1]48Imp'!AY$109</f>
        <v>0</v>
      </c>
      <c r="BB18" s="10">
        <f>1/1000*'[1]48Imp'!AZ$109</f>
        <v>0</v>
      </c>
      <c r="BC18" s="10">
        <f>1/1000*'[1]48Imp'!BA$109</f>
        <v>0</v>
      </c>
      <c r="BD18" s="386"/>
    </row>
    <row r="19" spans="2:56">
      <c r="B19" s="8" t="s">
        <v>16</v>
      </c>
      <c r="C19" s="46">
        <f t="shared" ref="C19:AB19" si="7">SUM(C16:C16)-SUM(C17:C18)</f>
        <v>3.6314648386554793E-3</v>
      </c>
      <c r="D19" s="37">
        <f t="shared" si="7"/>
        <v>2.5408449904761876E-3</v>
      </c>
      <c r="E19" s="37">
        <f t="shared" si="7"/>
        <v>3.1899557611832566E-3</v>
      </c>
      <c r="F19" s="37">
        <f t="shared" si="7"/>
        <v>4.7212800018037737E-3</v>
      </c>
      <c r="G19" s="37">
        <f t="shared" si="7"/>
        <v>6.3939008141025641E-3</v>
      </c>
      <c r="H19" s="37">
        <f t="shared" si="7"/>
        <v>5.422034250000006E-3</v>
      </c>
      <c r="I19" s="37">
        <f t="shared" si="7"/>
        <v>5.4309011203026933E-3</v>
      </c>
      <c r="J19" s="37">
        <f t="shared" si="7"/>
        <v>8.2990913714285769E-3</v>
      </c>
      <c r="K19" s="37">
        <f t="shared" si="7"/>
        <v>4.8761930666666731E-3</v>
      </c>
      <c r="L19" s="37">
        <f t="shared" si="7"/>
        <v>4.5638128095238095E-3</v>
      </c>
      <c r="M19" s="37">
        <f t="shared" si="7"/>
        <v>3.4480786444444494E-3</v>
      </c>
      <c r="N19" s="37">
        <f t="shared" si="7"/>
        <v>4.6709908015873103E-3</v>
      </c>
      <c r="O19" s="37">
        <f t="shared" si="7"/>
        <v>5.0789697210844864E-3</v>
      </c>
      <c r="P19" s="37">
        <f t="shared" si="7"/>
        <v>5.2896434692307481E-3</v>
      </c>
      <c r="Q19" s="37">
        <f t="shared" si="7"/>
        <v>5.6886746420634765E-3</v>
      </c>
      <c r="R19" s="37">
        <f t="shared" si="7"/>
        <v>4.4891535777777936E-3</v>
      </c>
      <c r="S19" s="37">
        <f t="shared" si="7"/>
        <v>4.3426863536907834E-3</v>
      </c>
      <c r="T19" s="37">
        <f t="shared" si="7"/>
        <v>5.3783686404761666E-3</v>
      </c>
      <c r="U19" s="37">
        <f t="shared" si="7"/>
        <v>8.2872964450889791E-3</v>
      </c>
      <c r="V19" s="37">
        <f t="shared" si="7"/>
        <v>1.0768221933754846E-2</v>
      </c>
      <c r="W19" s="37">
        <f t="shared" si="7"/>
        <v>0</v>
      </c>
      <c r="X19" s="37">
        <f t="shared" si="7"/>
        <v>0</v>
      </c>
      <c r="Y19" s="37">
        <f t="shared" si="7"/>
        <v>0</v>
      </c>
      <c r="Z19" s="37">
        <f t="shared" si="7"/>
        <v>0</v>
      </c>
      <c r="AA19" s="37">
        <f t="shared" si="7"/>
        <v>0</v>
      </c>
      <c r="AB19" s="37">
        <f t="shared" si="7"/>
        <v>0</v>
      </c>
      <c r="AC19" s="4"/>
      <c r="AD19" s="47">
        <f t="shared" ref="AD19:BC19" si="8">SUM(AD16:AD16)-SUM(AD17:AD18)</f>
        <v>1.3335573369918002E-2</v>
      </c>
      <c r="AE19" s="39">
        <f t="shared" si="8"/>
        <v>1.015391425800001E-2</v>
      </c>
      <c r="AF19" s="39">
        <f t="shared" si="8"/>
        <v>1.2936365903999991E-2</v>
      </c>
      <c r="AG19" s="39">
        <f t="shared" si="8"/>
        <v>1.6608884723200004E-2</v>
      </c>
      <c r="AH19" s="39">
        <f t="shared" si="8"/>
        <v>1.8643288346899989E-2</v>
      </c>
      <c r="AI19" s="39">
        <f t="shared" si="8"/>
        <v>1.6790444513699987E-2</v>
      </c>
      <c r="AJ19" s="39">
        <f t="shared" si="8"/>
        <v>1.8008949006799974E-2</v>
      </c>
      <c r="AK19" s="39">
        <f t="shared" si="8"/>
        <v>2.2784722848499972E-2</v>
      </c>
      <c r="AL19" s="39">
        <f t="shared" si="8"/>
        <v>2.0261936416400034E-2</v>
      </c>
      <c r="AM19" s="39">
        <f t="shared" si="8"/>
        <v>1.4490833843200018E-2</v>
      </c>
      <c r="AN19" s="39">
        <f t="shared" si="8"/>
        <v>1.3779031494599997E-2</v>
      </c>
      <c r="AO19" s="39">
        <f t="shared" si="8"/>
        <v>1.5999833136000008E-2</v>
      </c>
      <c r="AP19" s="39">
        <f t="shared" si="8"/>
        <v>1.2278498267199997E-2</v>
      </c>
      <c r="AQ19" s="39">
        <f t="shared" si="8"/>
        <v>1.1279748530700018E-2</v>
      </c>
      <c r="AR19" s="39">
        <f t="shared" si="8"/>
        <v>1.4773155144499978E-2</v>
      </c>
      <c r="AS19" s="39">
        <f t="shared" si="8"/>
        <v>1.2107594051000037E-2</v>
      </c>
      <c r="AT19" s="39">
        <f t="shared" si="8"/>
        <v>1.2690827666199944E-2</v>
      </c>
      <c r="AU19" s="39">
        <f t="shared" si="8"/>
        <v>1.0467238739099938E-2</v>
      </c>
      <c r="AV19" s="39">
        <f t="shared" si="8"/>
        <v>1.4012377220999989E-2</v>
      </c>
      <c r="AW19" s="39">
        <f t="shared" si="8"/>
        <v>2.2092884582083305E-2</v>
      </c>
      <c r="AX19" s="39">
        <f t="shared" si="8"/>
        <v>0</v>
      </c>
      <c r="AY19" s="39">
        <f t="shared" si="8"/>
        <v>0</v>
      </c>
      <c r="AZ19" s="39">
        <f t="shared" si="8"/>
        <v>0</v>
      </c>
      <c r="BA19" s="39">
        <f t="shared" si="8"/>
        <v>0</v>
      </c>
      <c r="BB19" s="39">
        <f t="shared" si="8"/>
        <v>0</v>
      </c>
      <c r="BC19" s="39">
        <f t="shared" si="8"/>
        <v>0</v>
      </c>
      <c r="BD19" s="386"/>
    </row>
    <row r="20" spans="2:56" ht="17.149999999999999" customHeight="1">
      <c r="B20" s="14" t="s">
        <v>216</v>
      </c>
      <c r="C20" s="143">
        <f>1/$A$1*'[1]48Imp'!$B$264</f>
        <v>3.4697231020588726</v>
      </c>
      <c r="D20" s="144">
        <f>1/$A$1*'[1]48Imp'!$C$264</f>
        <v>2.967271013449567</v>
      </c>
      <c r="E20" s="144">
        <f>1/$A$1*'[1]48Imp'!D$264</f>
        <v>3.5599648186130941</v>
      </c>
      <c r="F20" s="144">
        <f>1/$A$1*'[1]48Imp'!E$264</f>
        <v>3.6016241657375181</v>
      </c>
      <c r="G20" s="144">
        <f>1/$A$1*'[1]48Imp'!F$264</f>
        <v>4.052443222529293</v>
      </c>
      <c r="H20" s="144">
        <f>1/$A$1*'[1]48Imp'!G$264</f>
        <v>3.977501229063491</v>
      </c>
      <c r="I20" s="144">
        <f>1/$A$1*'[1]48Imp'!H$264</f>
        <v>4.1757116344872545</v>
      </c>
      <c r="J20" s="144">
        <f>1/$A$1*'[1]48Imp'!I$264</f>
        <v>4.0257660192724369</v>
      </c>
      <c r="K20" s="144">
        <f>1/$A$1*'[1]48Imp'!J$264</f>
        <v>3.8972156348492057</v>
      </c>
      <c r="L20" s="144">
        <f>1/$A$1*'[1]48Imp'!K$264</f>
        <v>3.7762549616928558</v>
      </c>
      <c r="M20" s="144">
        <f>1/$A$1*'[1]48Imp'!L$264</f>
        <v>4.3622169300016784</v>
      </c>
      <c r="N20" s="144">
        <f>1/$A$1*'[1]48Imp'!M$264</f>
        <v>3.201435048513491</v>
      </c>
      <c r="O20" s="144">
        <f>1/$A$1*'[1]48Imp'!N$264</f>
        <v>2.6945348588554996</v>
      </c>
      <c r="P20" s="144">
        <f>1/$A$1*'[1]48Imp'!O$264</f>
        <v>2.7720294057857142</v>
      </c>
      <c r="Q20" s="144">
        <f>1/$A$1*'[1]48Imp'!P$264</f>
        <v>3.2646329042566546</v>
      </c>
      <c r="R20" s="144">
        <f>1/$A$1*'[1]48Imp'!Q$264</f>
        <v>3.0568502797956709</v>
      </c>
      <c r="S20" s="144">
        <f>1/$A$1*'[1]48Imp'!R$264</f>
        <v>3.4026874358901975</v>
      </c>
      <c r="T20" s="144">
        <f>1/$A$1*'[1]48Imp'!S$264</f>
        <v>3.3444509891520133</v>
      </c>
      <c r="U20" s="144">
        <f>1/$A$1*'[1]48Imp'!T$264</f>
        <v>3.5746143863303024</v>
      </c>
      <c r="V20" s="144">
        <f>1/$A$1*'[1]48Imp'!U$264</f>
        <v>3.3465891193005373</v>
      </c>
      <c r="W20" s="144">
        <f>1/$A$1*'[1]48Imp'!V$264</f>
        <v>0</v>
      </c>
      <c r="X20" s="144">
        <f>1/$A$1*'[1]48Imp'!W$264</f>
        <v>0</v>
      </c>
      <c r="Y20" s="144">
        <f>1/$A$1*'[1]48Imp'!X$264</f>
        <v>0</v>
      </c>
      <c r="Z20" s="144">
        <f>1/$A$1*'[1]48Imp'!Y$264</f>
        <v>0</v>
      </c>
      <c r="AA20" s="144">
        <f>1/$A$1*'[1]48Imp'!Z$264</f>
        <v>0</v>
      </c>
      <c r="AB20" s="144">
        <f>1/$A$1*'[1]48Imp'!AA$264</f>
        <v>0</v>
      </c>
      <c r="AC20" s="150"/>
      <c r="AD20" s="143">
        <f>1/1000*'[1]48Imp'!AB$264</f>
        <v>2.7463705169454058</v>
      </c>
      <c r="AE20" s="144">
        <f>1/1000*'[1]48Imp'!AC$264</f>
        <v>2.6183940343847993</v>
      </c>
      <c r="AF20" s="144">
        <f>1/1000*'[1]48Imp'!AD$264</f>
        <v>2.9215317579407998</v>
      </c>
      <c r="AG20" s="144">
        <f>1/1000*'[1]48Imp'!AE$264</f>
        <v>3.4735097032607993</v>
      </c>
      <c r="AH20" s="144">
        <f>1/1000*'[1]48Imp'!AF$264</f>
        <v>4.054180232879701</v>
      </c>
      <c r="AI20" s="144">
        <f>1/1000*'[1]48Imp'!AG$264</f>
        <v>4.0724539605320995</v>
      </c>
      <c r="AJ20" s="144">
        <f>1/1000*'[1]48Imp'!AH$264</f>
        <v>4.3682373043735998</v>
      </c>
      <c r="AK20" s="144">
        <f>1/1000*'[1]48Imp'!AI$264</f>
        <v>4.8022202013654995</v>
      </c>
      <c r="AL20" s="144">
        <f>1/1000*'[1]48Imp'!AJ$264</f>
        <v>4.7998731631020002</v>
      </c>
      <c r="AM20" s="144">
        <f>1/1000*'[1]48Imp'!AK$264</f>
        <v>3.8833386812572002</v>
      </c>
      <c r="AN20" s="144">
        <f>1/1000*'[1]48Imp'!AL$264</f>
        <v>3.9445743044619013</v>
      </c>
      <c r="AO20" s="144">
        <f>1/1000*'[1]48Imp'!AM$264</f>
        <v>4.4925056185920003</v>
      </c>
      <c r="AP20" s="144">
        <f>1/1000*'[1]48Imp'!AN$264</f>
        <v>3.3873270007280003</v>
      </c>
      <c r="AQ20" s="144">
        <f>1/1000*'[1]48Imp'!AO$264</f>
        <v>3.4572723188328003</v>
      </c>
      <c r="AR20" s="144">
        <f>1/1000*'[1]48Imp'!AP$264</f>
        <v>3.95285057144</v>
      </c>
      <c r="AS20" s="144">
        <f>1/1000*'[1]48Imp'!AQ$264</f>
        <v>3.1119889979394997</v>
      </c>
      <c r="AT20" s="144">
        <f>1/1000*'[1]48Imp'!AR$264</f>
        <v>3.4520211681747996</v>
      </c>
      <c r="AU20" s="144">
        <f>1/1000*'[1]48Imp'!AS$264</f>
        <v>3.6184802008497998</v>
      </c>
      <c r="AV20" s="144">
        <f>1/1000*'[1]48Imp'!AT$264</f>
        <v>4.0201033832829998</v>
      </c>
      <c r="AW20" s="144">
        <f>1/1000*'[1]48Imp'!AU$264</f>
        <v>3.7172524688299995</v>
      </c>
      <c r="AX20" s="144">
        <f>1/1000*'[1]48Imp'!AV$264</f>
        <v>0</v>
      </c>
      <c r="AY20" s="144">
        <f>1/1000*'[1]48Imp'!AW$264</f>
        <v>0</v>
      </c>
      <c r="AZ20" s="144">
        <f>1/1000*'[1]48Imp'!AX$264</f>
        <v>0</v>
      </c>
      <c r="BA20" s="144">
        <f>1/1000*'[1]48Imp'!AY$264</f>
        <v>0</v>
      </c>
      <c r="BB20" s="144">
        <f>1/1000*'[1]48Imp'!AZ$264</f>
        <v>0</v>
      </c>
      <c r="BC20" s="144">
        <f>1/1000*'[1]48Imp'!BA$264</f>
        <v>0</v>
      </c>
      <c r="BD20" s="386"/>
    </row>
    <row r="21" spans="2:56">
      <c r="B21" s="5" t="s">
        <v>54</v>
      </c>
      <c r="C21" s="45">
        <f>1/$A$1*'[1]48Imp'!$B$16</f>
        <v>0.11339862308333332</v>
      </c>
      <c r="D21" s="10">
        <f>1/$A$1*'[1]48Imp'!$C$16</f>
        <v>9.1941860376623372E-2</v>
      </c>
      <c r="E21" s="10">
        <f>1/$A$1*'[1]48Imp'!D$16</f>
        <v>0.10633620429999997</v>
      </c>
      <c r="F21" s="10">
        <f>1/$A$1*'[1]48Imp'!E$16</f>
        <v>0.11831602236753244</v>
      </c>
      <c r="G21" s="10">
        <f>1/$A$1*'[1]48Imp'!F$16</f>
        <v>0.13096566913939386</v>
      </c>
      <c r="H21" s="10">
        <f>1/$A$1*'[1]48Imp'!G$16</f>
        <v>0.10844772962222221</v>
      </c>
      <c r="I21" s="10">
        <f>1/$A$1*'[1]48Imp'!H$16</f>
        <v>0.12743803797226891</v>
      </c>
      <c r="J21" s="10">
        <f>1/$A$1*'[1]48Imp'!I$16</f>
        <v>0.12269653050000003</v>
      </c>
      <c r="K21" s="10">
        <f>1/$A$1*'[1]48Imp'!J$16</f>
        <v>9.5548758706349185E-2</v>
      </c>
      <c r="L21" s="10">
        <f>1/$A$1*'[1]48Imp'!K$16</f>
        <v>7.2458043469841263E-2</v>
      </c>
      <c r="M21" s="10">
        <f>1/$A$1*'[1]48Imp'!L$16</f>
        <v>6.7599226636721618E-2</v>
      </c>
      <c r="N21" s="10">
        <f>1/$A$1*'[1]48Imp'!M$16</f>
        <v>6.0820574266666649E-2</v>
      </c>
      <c r="O21" s="10">
        <f>1/$A$1*'[1]48Imp'!N$16</f>
        <v>6.5968944589926748E-2</v>
      </c>
      <c r="P21" s="10">
        <f>1/$A$1*'[1]48Imp'!O$16</f>
        <v>7.7820800854761882E-2</v>
      </c>
      <c r="Q21" s="10">
        <f>1/$A$1*'[1]48Imp'!P$16</f>
        <v>9.2584036188095256E-2</v>
      </c>
      <c r="R21" s="10">
        <f>1/$A$1*'[1]48Imp'!Q$16</f>
        <v>8.9013344137806649E-2</v>
      </c>
      <c r="S21" s="10">
        <f>1/$A$1*'[1]48Imp'!R$16</f>
        <v>0.10912385349023752</v>
      </c>
      <c r="T21" s="10">
        <f>1/$A$1*'[1]48Imp'!S$16</f>
        <v>0.11085995876377934</v>
      </c>
      <c r="U21" s="10">
        <f>1/$A$1*'[1]48Imp'!T$16</f>
        <v>0.13079795855238099</v>
      </c>
      <c r="V21" s="10">
        <f>1/$A$1*'[1]48Imp'!U$16</f>
        <v>0.14224106540150827</v>
      </c>
      <c r="W21" s="10">
        <f>1/$A$1*'[1]48Imp'!V$16</f>
        <v>0</v>
      </c>
      <c r="X21" s="10">
        <f>1/$A$1*'[1]48Imp'!W$16</f>
        <v>0</v>
      </c>
      <c r="Y21" s="10">
        <f>1/$A$1*'[1]48Imp'!X$16</f>
        <v>0</v>
      </c>
      <c r="Z21" s="10">
        <f>1/$A$1*'[1]48Imp'!Y$16</f>
        <v>0</v>
      </c>
      <c r="AA21" s="10">
        <f>1/$A$1*'[1]48Imp'!Z$16</f>
        <v>0</v>
      </c>
      <c r="AB21" s="10">
        <f>1/$A$1*'[1]48Imp'!AA$16</f>
        <v>0</v>
      </c>
      <c r="AC21" s="4"/>
      <c r="AD21" s="45">
        <f>1/1000*'[1]48Imp'!AB$16</f>
        <v>9.0081848977164009E-2</v>
      </c>
      <c r="AE21" s="10">
        <f>1/1000*'[1]48Imp'!AC$16</f>
        <v>6.9518611588399989E-2</v>
      </c>
      <c r="AF21" s="10">
        <f>1/1000*'[1]48Imp'!AD$16</f>
        <v>8.1365988355200008E-2</v>
      </c>
      <c r="AG21" s="10">
        <f>1/1000*'[1]48Imp'!AE$16</f>
        <v>0.10753503370399999</v>
      </c>
      <c r="AH21" s="10">
        <f>1/1000*'[1]48Imp'!AF$16</f>
        <v>0.1232457401217</v>
      </c>
      <c r="AI21" s="10">
        <f>1/1000*'[1]48Imp'!AG$16</f>
        <v>0.10228407214739998</v>
      </c>
      <c r="AJ21" s="10">
        <f>1/1000*'[1]48Imp'!AH$16</f>
        <v>0.1157657022448</v>
      </c>
      <c r="AK21" s="10">
        <f>1/1000*'[1]48Imp'!AI$16</f>
        <v>0.124567401029</v>
      </c>
      <c r="AL21" s="10">
        <f>1/1000*'[1]48Imp'!AJ$16</f>
        <v>0.1042944221168</v>
      </c>
      <c r="AM21" s="10">
        <f>1/1000*'[1]48Imp'!AK$16</f>
        <v>7.4090317039200007E-2</v>
      </c>
      <c r="AN21" s="10">
        <f>1/1000*'[1]48Imp'!AL$16</f>
        <v>7.0139761752599991E-2</v>
      </c>
      <c r="AO21" s="10">
        <f>1/1000*'[1]48Imp'!AM$16</f>
        <v>7.7010022463999989E-2</v>
      </c>
      <c r="AP21" s="10">
        <f>1/1000*'[1]48Imp'!AN$16</f>
        <v>7.5446165643199989E-2</v>
      </c>
      <c r="AQ21" s="10">
        <f>1/1000*'[1]48Imp'!AO$16</f>
        <v>8.7567799368300003E-2</v>
      </c>
      <c r="AR21" s="10">
        <f>1/1000*'[1]48Imp'!AP$16</f>
        <v>0.1029159072035</v>
      </c>
      <c r="AS21" s="10">
        <f>1/1000*'[1]48Imp'!AQ$16</f>
        <v>7.8808526145999994E-2</v>
      </c>
      <c r="AT21" s="10">
        <f>1/1000*'[1]48Imp'!AR$16</f>
        <v>9.7949231219600003E-2</v>
      </c>
      <c r="AU21" s="10">
        <f>1/1000*'[1]48Imp'!AS$16</f>
        <v>0.1029374201141</v>
      </c>
      <c r="AV21" s="10">
        <f>1/1000*'[1]48Imp'!AT$16</f>
        <v>0.13202575559499999</v>
      </c>
      <c r="AW21" s="10">
        <f>1/1000*'[1]48Imp'!AU$16</f>
        <v>0.1300486839875</v>
      </c>
      <c r="AX21" s="10">
        <f>1/1000*'[1]48Imp'!AV$16</f>
        <v>0</v>
      </c>
      <c r="AY21" s="10">
        <f>1/1000*'[1]48Imp'!AW$16</f>
        <v>0</v>
      </c>
      <c r="AZ21" s="10">
        <f>1/1000*'[1]48Imp'!AX$16</f>
        <v>0</v>
      </c>
      <c r="BA21" s="10">
        <f>1/1000*'[1]48Imp'!AY$16</f>
        <v>0</v>
      </c>
      <c r="BB21" s="10">
        <f>1/1000*'[1]48Imp'!AZ$16</f>
        <v>0</v>
      </c>
      <c r="BC21" s="10">
        <f>1/1000*'[1]48Imp'!BA$16</f>
        <v>0</v>
      </c>
      <c r="BD21" s="386"/>
    </row>
    <row r="22" spans="2:56">
      <c r="B22" s="5" t="s">
        <v>31</v>
      </c>
      <c r="C22" s="45">
        <f>1/$A$1*'[1]48Imp'!$B$23</f>
        <v>6.4429994172077926E-2</v>
      </c>
      <c r="D22" s="10">
        <f>1/$A$1*'[1]48Imp'!$C$23</f>
        <v>6.8846430659090893E-2</v>
      </c>
      <c r="E22" s="10">
        <f>1/$A$1*'[1]48Imp'!D$23</f>
        <v>0.12305075651825395</v>
      </c>
      <c r="F22" s="10">
        <f>1/$A$1*'[1]48Imp'!E$23</f>
        <v>0.10868703774992786</v>
      </c>
      <c r="G22" s="10">
        <f>1/$A$1*'[1]48Imp'!F$23</f>
        <v>0.13969884507373734</v>
      </c>
      <c r="H22" s="10">
        <f>1/$A$1*'[1]48Imp'!G$23</f>
        <v>0.14625765171190472</v>
      </c>
      <c r="I22" s="10">
        <f>1/$A$1*'[1]48Imp'!H$23</f>
        <v>0.13871593761563958</v>
      </c>
      <c r="J22" s="10">
        <f>1/$A$1*'[1]48Imp'!I$23</f>
        <v>0.14712121028333333</v>
      </c>
      <c r="K22" s="10">
        <f>1/$A$1*'[1]48Imp'!J$23</f>
        <v>0.13433429130396826</v>
      </c>
      <c r="L22" s="10">
        <f>1/$A$1*'[1]48Imp'!K$23</f>
        <v>0.10580284050317464</v>
      </c>
      <c r="M22" s="10">
        <f>1/$A$1*'[1]48Imp'!L$23</f>
        <v>0.13825702246895602</v>
      </c>
      <c r="N22" s="10">
        <f>1/$A$1*'[1]48Imp'!M$23</f>
        <v>8.9780520432539701E-2</v>
      </c>
      <c r="O22" s="10">
        <f>1/$A$1*'[1]48Imp'!N$23</f>
        <v>6.7433236733333304E-2</v>
      </c>
      <c r="P22" s="10">
        <f>1/$A$1*'[1]48Imp'!O$23</f>
        <v>6.9185813166666596E-2</v>
      </c>
      <c r="Q22" s="10">
        <f>1/$A$1*'[1]48Imp'!P$23</f>
        <v>8.2373928107539657E-2</v>
      </c>
      <c r="R22" s="10">
        <f>1/$A$1*'[1]48Imp'!Q$23</f>
        <v>9.5383016273304491E-2</v>
      </c>
      <c r="S22" s="10">
        <f>1/$A$1*'[1]48Imp'!R$23</f>
        <v>9.866696949297922E-2</v>
      </c>
      <c r="T22" s="10">
        <f>1/$A$1*'[1]48Imp'!S$23</f>
        <v>0.11038413938765025</v>
      </c>
      <c r="U22" s="10">
        <f>1/$A$1*'[1]48Imp'!T$23</f>
        <v>0.10492934082077918</v>
      </c>
      <c r="V22" s="10">
        <f>1/$A$1*'[1]48Imp'!U$23</f>
        <v>0.11597163021370389</v>
      </c>
      <c r="W22" s="10">
        <f>1/$A$1*'[1]48Imp'!V$23</f>
        <v>0</v>
      </c>
      <c r="X22" s="10">
        <f>1/$A$1*'[1]48Imp'!W$23</f>
        <v>0</v>
      </c>
      <c r="Y22" s="10">
        <f>1/$A$1*'[1]48Imp'!X$23</f>
        <v>0</v>
      </c>
      <c r="Z22" s="10">
        <f>1/$A$1*'[1]48Imp'!Y$23</f>
        <v>0</v>
      </c>
      <c r="AA22" s="10">
        <f>1/$A$1*'[1]48Imp'!Z$23</f>
        <v>0</v>
      </c>
      <c r="AB22" s="10">
        <f>1/$A$1*'[1]48Imp'!AA$23</f>
        <v>0</v>
      </c>
      <c r="AC22" s="4"/>
      <c r="AD22" s="45">
        <f>1/1000*'[1]48Imp'!AB$23</f>
        <v>7.7848764736955997E-2</v>
      </c>
      <c r="AE22" s="10">
        <f>1/1000*'[1]48Imp'!AC$23</f>
        <v>8.2500102523599989E-2</v>
      </c>
      <c r="AF22" s="10">
        <f>1/1000*'[1]48Imp'!AD$23</f>
        <v>0.1350092494224</v>
      </c>
      <c r="AG22" s="10">
        <f>1/1000*'[1]48Imp'!AE$23</f>
        <v>0.1382740441824</v>
      </c>
      <c r="AH22" s="10">
        <f>1/1000*'[1]48Imp'!AF$23</f>
        <v>0.17059709981229998</v>
      </c>
      <c r="AI22" s="10">
        <f>1/1000*'[1]48Imp'!AG$23</f>
        <v>0.1817899397886</v>
      </c>
      <c r="AJ22" s="10">
        <f>1/1000*'[1]48Imp'!AH$23</f>
        <v>0.18005674402000002</v>
      </c>
      <c r="AK22" s="10">
        <f>1/1000*'[1]48Imp'!AI$23</f>
        <v>0.216115244141</v>
      </c>
      <c r="AL22" s="10">
        <f>1/1000*'[1]48Imp'!AJ$23</f>
        <v>0.21689734195560001</v>
      </c>
      <c r="AM22" s="10">
        <f>1/1000*'[1]48Imp'!AK$23</f>
        <v>0.15753209717959998</v>
      </c>
      <c r="AN22" s="10">
        <f>1/1000*'[1]48Imp'!AL$23</f>
        <v>0.17782854159780001</v>
      </c>
      <c r="AO22" s="10">
        <f>1/1000*'[1]48Imp'!AM$23</f>
        <v>0.15387102854399998</v>
      </c>
      <c r="AP22" s="10">
        <f>1/1000*'[1]48Imp'!AN$23</f>
        <v>0.11399473182239998</v>
      </c>
      <c r="AQ22" s="10">
        <f>1/1000*'[1]48Imp'!AO$23</f>
        <v>9.6514337834700009E-2</v>
      </c>
      <c r="AR22" s="10">
        <f>1/1000*'[1]48Imp'!AP$23</f>
        <v>0.1125764297355</v>
      </c>
      <c r="AS22" s="10">
        <f>1/1000*'[1]48Imp'!AQ$23</f>
        <v>9.8332980133499989E-2</v>
      </c>
      <c r="AT22" s="10">
        <f>1/1000*'[1]48Imp'!AR$23</f>
        <v>9.7143919407400012E-2</v>
      </c>
      <c r="AU22" s="10">
        <f>1/1000*'[1]48Imp'!AS$23</f>
        <v>0.1037521699214</v>
      </c>
      <c r="AV22" s="10">
        <f>1/1000*'[1]48Imp'!AT$23</f>
        <v>0.112865851697</v>
      </c>
      <c r="AW22" s="10">
        <f>1/1000*'[1]48Imp'!AU$23</f>
        <v>0.13083198591208334</v>
      </c>
      <c r="AX22" s="10">
        <f>1/1000*'[1]48Imp'!AV$23</f>
        <v>0</v>
      </c>
      <c r="AY22" s="10">
        <f>1/1000*'[1]48Imp'!AW$23</f>
        <v>0</v>
      </c>
      <c r="AZ22" s="10">
        <f>1/1000*'[1]48Imp'!AX$23</f>
        <v>0</v>
      </c>
      <c r="BA22" s="10">
        <f>1/1000*'[1]48Imp'!AY$23</f>
        <v>0</v>
      </c>
      <c r="BB22" s="10">
        <f>1/1000*'[1]48Imp'!AZ$23</f>
        <v>0</v>
      </c>
      <c r="BC22" s="10">
        <f>1/1000*'[1]48Imp'!BA$23</f>
        <v>0</v>
      </c>
      <c r="BD22" s="386"/>
    </row>
    <row r="23" spans="2:56">
      <c r="B23" s="5" t="s">
        <v>55</v>
      </c>
      <c r="C23" s="176">
        <f>1/$A$1*'[1]48Imp'!$B$84</f>
        <v>0.92085988245757566</v>
      </c>
      <c r="D23" s="177">
        <f>1/$A$1*'[1]48Imp'!$C$84</f>
        <v>0.62881843793939396</v>
      </c>
      <c r="E23" s="177">
        <f>1/$A$1*'[1]48Imp'!D$84</f>
        <v>0.83707773295238086</v>
      </c>
      <c r="F23" s="177">
        <f>1/$A$1*'[1]48Imp'!E$84</f>
        <v>0.81815232038095242</v>
      </c>
      <c r="G23" s="177">
        <f>1/$A$1*'[1]48Imp'!F$84</f>
        <v>0.9013373127590909</v>
      </c>
      <c r="H23" s="177">
        <f>1/$A$1*'[1]48Imp'!G$84</f>
        <v>0.78672568544444421</v>
      </c>
      <c r="I23" s="177">
        <f>1/$A$1*'[1]48Imp'!H$84</f>
        <v>0.95242676578708019</v>
      </c>
      <c r="J23" s="177">
        <f>1/$A$1*'[1]48Imp'!I$84</f>
        <v>0.96898804041666686</v>
      </c>
      <c r="K23" s="177">
        <f>1/$A$1*'[1]48Imp'!J$84</f>
        <v>0.85571053549999987</v>
      </c>
      <c r="L23" s="177">
        <f>1/$A$1*'[1]48Imp'!K$84</f>
        <v>0.60787800886507914</v>
      </c>
      <c r="M23" s="177">
        <f>1/$A$1*'[1]48Imp'!L$84</f>
        <v>0.59906924229166647</v>
      </c>
      <c r="N23" s="177">
        <f>1/$A$1*'[1]48Imp'!M$84</f>
        <v>0.57882172967857126</v>
      </c>
      <c r="O23" s="177">
        <f>1/$A$1*'[1]48Imp'!N$84</f>
        <v>0.50806168319999989</v>
      </c>
      <c r="P23" s="177">
        <f>1/$A$1*'[1]48Imp'!O$84</f>
        <v>0.46891448745396813</v>
      </c>
      <c r="Q23" s="177">
        <f>1/$A$1*'[1]48Imp'!P$84</f>
        <v>0.55315669307857152</v>
      </c>
      <c r="R23" s="177">
        <f>1/$A$1*'[1]48Imp'!Q$84</f>
        <v>0.50596195497619045</v>
      </c>
      <c r="S23" s="177">
        <f>1/$A$1*'[1]48Imp'!R$84</f>
        <v>0.57392153349999975</v>
      </c>
      <c r="T23" s="177">
        <f>1/$A$1*'[1]48Imp'!S$84</f>
        <v>0.5510413833571427</v>
      </c>
      <c r="U23" s="177">
        <f>1/$A$1*'[1]48Imp'!T$84</f>
        <v>0.56165979619047612</v>
      </c>
      <c r="V23" s="177">
        <f>1/$A$1*'[1]48Imp'!U$84</f>
        <v>0.51143505330952355</v>
      </c>
      <c r="W23" s="177">
        <f>1/$A$1*'[1]48Imp'!V$84</f>
        <v>0</v>
      </c>
      <c r="X23" s="177">
        <f>1/$A$1*'[1]48Imp'!W$84</f>
        <v>0</v>
      </c>
      <c r="Y23" s="177">
        <f>1/$A$1*'[1]48Imp'!X$84</f>
        <v>0</v>
      </c>
      <c r="Z23" s="177">
        <f>1/$A$1*'[1]48Imp'!Y$84</f>
        <v>0</v>
      </c>
      <c r="AA23" s="177">
        <f>1/$A$1*'[1]48Imp'!Z$84</f>
        <v>0</v>
      </c>
      <c r="AB23" s="177">
        <f>1/$A$1*'[1]48Imp'!AA$84</f>
        <v>0</v>
      </c>
      <c r="AC23" s="4"/>
      <c r="AD23" s="178">
        <f>1/1000*'[1]48Imp'!AB$84</f>
        <v>0.58068824911914296</v>
      </c>
      <c r="AE23" s="177">
        <f>1/1000*'[1]48Imp'!AC$84</f>
        <v>0.5051564155331999</v>
      </c>
      <c r="AF23" s="177">
        <f>1/1000*'[1]48Imp'!AD$84</f>
        <v>0.55196102598239993</v>
      </c>
      <c r="AG23" s="177">
        <f>1/1000*'[1]48Imp'!AE$84</f>
        <v>0.62173799792160001</v>
      </c>
      <c r="AH23" s="177">
        <f>1/1000*'[1]48Imp'!AF$84</f>
        <v>0.72036788173069999</v>
      </c>
      <c r="AI23" s="177">
        <f>1/1000*'[1]48Imp'!AG$84</f>
        <v>0.63315592269929999</v>
      </c>
      <c r="AJ23" s="177">
        <f>1/1000*'[1]48Imp'!AH$84</f>
        <v>0.74606966747759995</v>
      </c>
      <c r="AK23" s="177">
        <f>1/1000*'[1]48Imp'!AI$84</f>
        <v>0.81241754377999997</v>
      </c>
      <c r="AL23" s="177">
        <f>1/1000*'[1]48Imp'!AJ$84</f>
        <v>0.78580205243880008</v>
      </c>
      <c r="AM23" s="177">
        <f>1/1000*'[1]48Imp'!AK$84</f>
        <v>0.52028514235720003</v>
      </c>
      <c r="AN23" s="177">
        <f>1/1000*'[1]48Imp'!AL$84</f>
        <v>0.49623076892520007</v>
      </c>
      <c r="AO23" s="177">
        <f>1/1000*'[1]48Imp'!AM$84</f>
        <v>0.52660029134399999</v>
      </c>
      <c r="AP23" s="177">
        <f>1/1000*'[1]48Imp'!AN$84</f>
        <v>0.4394932242272</v>
      </c>
      <c r="AQ23" s="177">
        <f>1/1000*'[1]48Imp'!AO$84</f>
        <v>0.4320216226752</v>
      </c>
      <c r="AR23" s="177">
        <f>1/1000*'[1]48Imp'!AP$84</f>
        <v>0.49656202445300002</v>
      </c>
      <c r="AS23" s="177">
        <f>1/1000*'[1]48Imp'!AQ$84</f>
        <v>0.38352909416149999</v>
      </c>
      <c r="AT23" s="177">
        <f>1/1000*'[1]48Imp'!AR$84</f>
        <v>0.43403790583189999</v>
      </c>
      <c r="AU23" s="177">
        <f>1/1000*'[1]48Imp'!AS$84</f>
        <v>0.43037618083459994</v>
      </c>
      <c r="AV23" s="177">
        <f>1/1000*'[1]48Imp'!AT$84</f>
        <v>0.50451770008300001</v>
      </c>
      <c r="AW23" s="177">
        <f>1/1000*'[1]48Imp'!AU$84</f>
        <v>0.43992874808166671</v>
      </c>
      <c r="AX23" s="177">
        <f>1/1000*'[1]48Imp'!AV$84</f>
        <v>0</v>
      </c>
      <c r="AY23" s="177">
        <f>1/1000*'[1]48Imp'!AW$84</f>
        <v>0</v>
      </c>
      <c r="AZ23" s="177">
        <f>1/1000*'[1]48Imp'!AX$84</f>
        <v>0</v>
      </c>
      <c r="BA23" s="177">
        <f>1/1000*'[1]48Imp'!AY$84</f>
        <v>0</v>
      </c>
      <c r="BB23" s="177">
        <f>1/1000*'[1]48Imp'!AZ$84</f>
        <v>0</v>
      </c>
      <c r="BC23" s="177">
        <f>1/1000*'[1]48Imp'!BA$84</f>
        <v>0</v>
      </c>
      <c r="BD23" s="386"/>
    </row>
    <row r="24" spans="2:56">
      <c r="B24" s="5" t="s">
        <v>32</v>
      </c>
      <c r="C24" s="176">
        <f>1/$A$1*'[1]48Imp'!$B$85</f>
        <v>0.77431346804025958</v>
      </c>
      <c r="D24" s="177">
        <f>1/$A$1*'[1]48Imp'!$C$85</f>
        <v>0.7319833047272728</v>
      </c>
      <c r="E24" s="177">
        <f>1/$A$1*'[1]48Imp'!D$85</f>
        <v>0.78567238990555532</v>
      </c>
      <c r="F24" s="177">
        <f>1/$A$1*'[1]48Imp'!E$85</f>
        <v>0.87327203573214229</v>
      </c>
      <c r="G24" s="177">
        <f>1/$A$1*'[1]48Imp'!F$85</f>
        <v>0.91570335189444452</v>
      </c>
      <c r="H24" s="177">
        <f>1/$A$1*'[1]48Imp'!G$85</f>
        <v>0.88500219021349213</v>
      </c>
      <c r="I24" s="177">
        <f>1/$A$1*'[1]48Imp'!H$85</f>
        <v>0.98973074152198237</v>
      </c>
      <c r="J24" s="177">
        <f>1/$A$1*'[1]48Imp'!I$85</f>
        <v>0.94428237342496368</v>
      </c>
      <c r="K24" s="177">
        <f>1/$A$1*'[1]48Imp'!J$85</f>
        <v>1.0925561953301584</v>
      </c>
      <c r="L24" s="177">
        <f>1/$A$1*'[1]48Imp'!K$85</f>
        <v>1.1841945039992059</v>
      </c>
      <c r="M24" s="177">
        <f>1/$A$1*'[1]48Imp'!L$85</f>
        <v>0.95524738952454191</v>
      </c>
      <c r="N24" s="177">
        <f>1/$A$1*'[1]48Imp'!M$85</f>
        <v>0.62349068154444443</v>
      </c>
      <c r="O24" s="177">
        <f>1/$A$1*'[1]48Imp'!N$85</f>
        <v>0.57497113144569589</v>
      </c>
      <c r="P24" s="177">
        <f>1/$A$1*'[1]48Imp'!O$85</f>
        <v>0.59321617726111109</v>
      </c>
      <c r="Q24" s="177">
        <f>1/$A$1*'[1]48Imp'!P$85</f>
        <v>0.68033313424999986</v>
      </c>
      <c r="R24" s="177">
        <f>1/$A$1*'[1]48Imp'!Q$85</f>
        <v>0.62126845302020195</v>
      </c>
      <c r="S24" s="177">
        <f>1/$A$1*'[1]48Imp'!R$85</f>
        <v>0.67020186113412683</v>
      </c>
      <c r="T24" s="177">
        <f>1/$A$1*'[1]48Imp'!S$85</f>
        <v>0.7130651983587214</v>
      </c>
      <c r="U24" s="177">
        <f>1/$A$1*'[1]48Imp'!T$85</f>
        <v>0.69914195120404021</v>
      </c>
      <c r="V24" s="177">
        <f>1/$A$1*'[1]48Imp'!U$85</f>
        <v>0.62472807692148236</v>
      </c>
      <c r="W24" s="177">
        <f>1/$A$1*'[1]48Imp'!V$85</f>
        <v>0</v>
      </c>
      <c r="X24" s="177">
        <f>1/$A$1*'[1]48Imp'!W$85</f>
        <v>0</v>
      </c>
      <c r="Y24" s="177">
        <f>1/$A$1*'[1]48Imp'!X$85</f>
        <v>0</v>
      </c>
      <c r="Z24" s="177">
        <f>1/$A$1*'[1]48Imp'!Y$85</f>
        <v>0</v>
      </c>
      <c r="AA24" s="177">
        <f>1/$A$1*'[1]48Imp'!Z$85</f>
        <v>0</v>
      </c>
      <c r="AB24" s="177">
        <f>1/$A$1*'[1]48Imp'!AA$85</f>
        <v>0</v>
      </c>
      <c r="AC24" s="4"/>
      <c r="AD24" s="178">
        <f>1/1000*'[1]48Imp'!AB$85</f>
        <v>0.57691662001686295</v>
      </c>
      <c r="AE24" s="177">
        <f>1/1000*'[1]48Imp'!AC$85</f>
        <v>0.60874050219200004</v>
      </c>
      <c r="AF24" s="177">
        <f>1/1000*'[1]48Imp'!AD$85</f>
        <v>0.67159415181119997</v>
      </c>
      <c r="AG24" s="177">
        <f>1/1000*'[1]48Imp'!AE$85</f>
        <v>0.79577210775999996</v>
      </c>
      <c r="AH24" s="177">
        <f>1/1000*'[1]48Imp'!AF$85</f>
        <v>0.90166888409150003</v>
      </c>
      <c r="AI24" s="177">
        <f>1/1000*'[1]48Imp'!AG$85</f>
        <v>0.88957104993900005</v>
      </c>
      <c r="AJ24" s="177">
        <f>1/1000*'[1]48Imp'!AH$85</f>
        <v>0.98358517241959986</v>
      </c>
      <c r="AK24" s="177">
        <f>1/1000*'[1]48Imp'!AI$85</f>
        <v>1.0866870485905</v>
      </c>
      <c r="AL24" s="177">
        <f>1/1000*'[1]48Imp'!AJ$85</f>
        <v>1.1355784615192002</v>
      </c>
      <c r="AM24" s="177">
        <f>1/1000*'[1]48Imp'!AK$85</f>
        <v>0.82039895532759999</v>
      </c>
      <c r="AN24" s="177">
        <f>1/1000*'[1]48Imp'!AL$85</f>
        <v>0.80713169116649996</v>
      </c>
      <c r="AO24" s="177">
        <f>1/1000*'[1]48Imp'!AM$85</f>
        <v>0.86801932041599994</v>
      </c>
      <c r="AP24" s="177">
        <f>1/1000*'[1]48Imp'!AN$85</f>
        <v>0.71025284603679983</v>
      </c>
      <c r="AQ24" s="177">
        <f>1/1000*'[1]48Imp'!AO$85</f>
        <v>0.69801384129360011</v>
      </c>
      <c r="AR24" s="177">
        <f>1/1000*'[1]48Imp'!AP$85</f>
        <v>0.77152264855749997</v>
      </c>
      <c r="AS24" s="177">
        <f>1/1000*'[1]48Imp'!AQ$85</f>
        <v>0.59378642609999999</v>
      </c>
      <c r="AT24" s="177">
        <f>1/1000*'[1]48Imp'!AR$85</f>
        <v>0.64629827738400003</v>
      </c>
      <c r="AU24" s="177">
        <f>1/1000*'[1]48Imp'!AS$85</f>
        <v>0.71821775794340004</v>
      </c>
      <c r="AV24" s="177">
        <f>1/1000*'[1]48Imp'!AT$85</f>
        <v>0.78705271041199998</v>
      </c>
      <c r="AW24" s="177">
        <f>1/1000*'[1]48Imp'!AU$85</f>
        <v>0.70154069846625011</v>
      </c>
      <c r="AX24" s="177">
        <f>1/1000*'[1]48Imp'!AV$85</f>
        <v>0</v>
      </c>
      <c r="AY24" s="177">
        <f>1/1000*'[1]48Imp'!AW$85</f>
        <v>0</v>
      </c>
      <c r="AZ24" s="177">
        <f>1/1000*'[1]48Imp'!AX$85</f>
        <v>0</v>
      </c>
      <c r="BA24" s="177">
        <f>1/1000*'[1]48Imp'!AY$85</f>
        <v>0</v>
      </c>
      <c r="BB24" s="177">
        <f>1/1000*'[1]48Imp'!AZ$85</f>
        <v>0</v>
      </c>
      <c r="BC24" s="177">
        <f>1/1000*'[1]48Imp'!BA$85</f>
        <v>0</v>
      </c>
      <c r="BD24" s="386"/>
    </row>
    <row r="25" spans="2:56">
      <c r="B25" s="5" t="s">
        <v>33</v>
      </c>
      <c r="C25" s="176">
        <f>1/$A$1*'[1]48Imp'!$B$91</f>
        <v>0.45944781770346299</v>
      </c>
      <c r="D25" s="177">
        <f>1/$A$1*'[1]48Imp'!$C$91</f>
        <v>0.36902301488939393</v>
      </c>
      <c r="E25" s="177">
        <f>1/$A$1*'[1]48Imp'!D$91</f>
        <v>0.47895209651111098</v>
      </c>
      <c r="F25" s="177">
        <f>1/$A$1*'[1]48Imp'!E$91</f>
        <v>0.52676596644473273</v>
      </c>
      <c r="G25" s="177">
        <f>1/$A$1*'[1]48Imp'!F$91</f>
        <v>0.65826085530202005</v>
      </c>
      <c r="H25" s="177">
        <f>1/$A$1*'[1]48Imp'!G$91</f>
        <v>0.65876119491825402</v>
      </c>
      <c r="I25" s="177">
        <f>1/$A$1*'[1]48Imp'!H$91</f>
        <v>0.54740143520126061</v>
      </c>
      <c r="J25" s="177">
        <f>1/$A$1*'[1]48Imp'!I$91</f>
        <v>0.50990409897474731</v>
      </c>
      <c r="K25" s="177">
        <f>1/$A$1*'[1]48Imp'!J$91</f>
        <v>0.43394234834126966</v>
      </c>
      <c r="L25" s="177">
        <f>1/$A$1*'[1]48Imp'!K$91</f>
        <v>0.54474421909365056</v>
      </c>
      <c r="M25" s="177">
        <f>1/$A$1*'[1]48Imp'!L$91</f>
        <v>1.0542112667118433</v>
      </c>
      <c r="N25" s="177">
        <f>1/$A$1*'[1]48Imp'!M$91</f>
        <v>0.5121228032277777</v>
      </c>
      <c r="O25" s="177">
        <f>1/$A$1*'[1]48Imp'!N$91</f>
        <v>0.34944160553846143</v>
      </c>
      <c r="P25" s="177">
        <f>1/$A$1*'[1]48Imp'!O$91</f>
        <v>0.34259373395476184</v>
      </c>
      <c r="Q25" s="177">
        <f>1/$A$1*'[1]48Imp'!P$91</f>
        <v>0.40761281793333326</v>
      </c>
      <c r="R25" s="177">
        <f>1/$A$1*'[1]48Imp'!Q$91</f>
        <v>0.39065031571572878</v>
      </c>
      <c r="S25" s="177">
        <f>1/$A$1*'[1]48Imp'!R$91</f>
        <v>0.49126586819264062</v>
      </c>
      <c r="T25" s="177">
        <f>1/$A$1*'[1]48Imp'!S$91</f>
        <v>0.46972568500588224</v>
      </c>
      <c r="U25" s="177">
        <f>1/$A$1*'[1]48Imp'!T$91</f>
        <v>0.50169355561587292</v>
      </c>
      <c r="V25" s="177">
        <f>1/$A$1*'[1]48Imp'!U$91</f>
        <v>0.46417213660504203</v>
      </c>
      <c r="W25" s="177">
        <f>1/$A$1*'[1]48Imp'!V$91</f>
        <v>0</v>
      </c>
      <c r="X25" s="177">
        <f>1/$A$1*'[1]48Imp'!W$91</f>
        <v>0</v>
      </c>
      <c r="Y25" s="177">
        <f>1/$A$1*'[1]48Imp'!X$91</f>
        <v>0</v>
      </c>
      <c r="Z25" s="177">
        <f>1/$A$1*'[1]48Imp'!Y$91</f>
        <v>0</v>
      </c>
      <c r="AA25" s="177">
        <f>1/$A$1*'[1]48Imp'!Z$91</f>
        <v>0</v>
      </c>
      <c r="AB25" s="177">
        <f>1/$A$1*'[1]48Imp'!AA$91</f>
        <v>0</v>
      </c>
      <c r="AC25" s="4"/>
      <c r="AD25" s="178">
        <f>1/1000*'[1]48Imp'!AB$91</f>
        <v>0.47982012241620298</v>
      </c>
      <c r="AE25" s="177">
        <f>1/1000*'[1]48Imp'!AC$91</f>
        <v>0.43686589186239999</v>
      </c>
      <c r="AF25" s="177">
        <f>1/1000*'[1]48Imp'!AD$91</f>
        <v>0.50037771574559997</v>
      </c>
      <c r="AG25" s="177">
        <f>1/1000*'[1]48Imp'!AE$91</f>
        <v>0.63254324860159994</v>
      </c>
      <c r="AH25" s="177">
        <f>1/1000*'[1]48Imp'!AF$91</f>
        <v>0.75964118938260006</v>
      </c>
      <c r="AI25" s="177">
        <f>1/1000*'[1]48Imp'!AG$91</f>
        <v>0.76365821695019998</v>
      </c>
      <c r="AJ25" s="177">
        <f>1/1000*'[1]48Imp'!AH$91</f>
        <v>0.78386532684080001</v>
      </c>
      <c r="AK25" s="177">
        <f>1/1000*'[1]48Imp'!AI$91</f>
        <v>0.84470373070100002</v>
      </c>
      <c r="AL25" s="177">
        <f>1/1000*'[1]48Imp'!AJ$91</f>
        <v>0.81203079059799999</v>
      </c>
      <c r="AM25" s="177">
        <f>1/1000*'[1]48Imp'!AK$91</f>
        <v>0.70368439553719997</v>
      </c>
      <c r="AN25" s="177">
        <f>1/1000*'[1]48Imp'!AL$91</f>
        <v>0.71436829814280001</v>
      </c>
      <c r="AO25" s="177">
        <f>1/1000*'[1]48Imp'!AM$91</f>
        <v>0.83930499268799996</v>
      </c>
      <c r="AP25" s="177">
        <f>1/1000*'[1]48Imp'!AN$91</f>
        <v>0.59974380102559999</v>
      </c>
      <c r="AQ25" s="177">
        <f>1/1000*'[1]48Imp'!AO$91</f>
        <v>0.59918169138599997</v>
      </c>
      <c r="AR25" s="177">
        <f>1/1000*'[1]48Imp'!AP$91</f>
        <v>0.69003156846250002</v>
      </c>
      <c r="AS25" s="177">
        <f>1/1000*'[1]48Imp'!AQ$91</f>
        <v>0.55954294014499995</v>
      </c>
      <c r="AT25" s="177">
        <f>1/1000*'[1]48Imp'!AR$91</f>
        <v>0.62303553415599999</v>
      </c>
      <c r="AU25" s="177">
        <f>1/1000*'[1]48Imp'!AS$91</f>
        <v>0.64716294474259994</v>
      </c>
      <c r="AV25" s="177">
        <f>1/1000*'[1]48Imp'!AT$91</f>
        <v>0.66286104273299995</v>
      </c>
      <c r="AW25" s="177">
        <f>1/1000*'[1]48Imp'!AU$91</f>
        <v>0.65216291645333335</v>
      </c>
      <c r="AX25" s="177">
        <f>1/1000*'[1]48Imp'!AV$91</f>
        <v>0</v>
      </c>
      <c r="AY25" s="177">
        <f>1/1000*'[1]48Imp'!AW$91</f>
        <v>0</v>
      </c>
      <c r="AZ25" s="177">
        <f>1/1000*'[1]48Imp'!AX$91</f>
        <v>0</v>
      </c>
      <c r="BA25" s="177">
        <f>1/1000*'[1]48Imp'!AY$91</f>
        <v>0</v>
      </c>
      <c r="BB25" s="177">
        <f>1/1000*'[1]48Imp'!AZ$91</f>
        <v>0</v>
      </c>
      <c r="BC25" s="177">
        <f>1/1000*'[1]48Imp'!BA$91</f>
        <v>0</v>
      </c>
      <c r="BD25" s="386"/>
    </row>
    <row r="26" spans="2:56">
      <c r="B26" s="5" t="s">
        <v>40</v>
      </c>
      <c r="C26" s="45">
        <f>1/$A$1*'[1]48Imp'!$B$114</f>
        <v>0.2727858122136364</v>
      </c>
      <c r="D26" s="10">
        <f>1/$A$1*'[1]48Imp'!$C$114</f>
        <v>0.26146455094956694</v>
      </c>
      <c r="E26" s="10">
        <f>1/$A$1*'[1]48Imp'!D$114</f>
        <v>0.29759267472222212</v>
      </c>
      <c r="F26" s="10">
        <f>1/$A$1*'[1]48Imp'!E$114</f>
        <v>0.29464251656515145</v>
      </c>
      <c r="G26" s="10">
        <f>1/$A$1*'[1]48Imp'!F$114</f>
        <v>0.34563589812196965</v>
      </c>
      <c r="H26" s="10">
        <f>1/$A$1*'[1]48Imp'!G$114</f>
        <v>0.37872156424206355</v>
      </c>
      <c r="I26" s="10">
        <f>1/$A$1*'[1]48Imp'!H$114</f>
        <v>0.35454289112483661</v>
      </c>
      <c r="J26" s="10">
        <f>1/$A$1*'[1]48Imp'!I$114</f>
        <v>0.36181969756075028</v>
      </c>
      <c r="K26" s="10">
        <f>1/$A$1*'[1]48Imp'!J$114</f>
        <v>0.31961461798412699</v>
      </c>
      <c r="L26" s="10">
        <f>1/$A$1*'[1]48Imp'!K$114</f>
        <v>0.31962661219920641</v>
      </c>
      <c r="M26" s="10">
        <f>1/$A$1*'[1]48Imp'!L$114</f>
        <v>0.35771100020940166</v>
      </c>
      <c r="N26" s="10">
        <f>1/$A$1*'[1]48Imp'!M$114</f>
        <v>0.36626353454444432</v>
      </c>
      <c r="O26" s="10">
        <f>1/$A$1*'[1]48Imp'!N$114</f>
        <v>0.29904641155628808</v>
      </c>
      <c r="P26" s="10">
        <f>1/$A$1*'[1]48Imp'!O$114</f>
        <v>0.35952177369523791</v>
      </c>
      <c r="Q26" s="10">
        <f>1/$A$1*'[1]48Imp'!P$114</f>
        <v>0.41780370578571419</v>
      </c>
      <c r="R26" s="10">
        <f>1/$A$1*'[1]48Imp'!Q$114</f>
        <v>0.35993193069090901</v>
      </c>
      <c r="S26" s="10">
        <f>1/$A$1*'[1]48Imp'!R$114</f>
        <v>0.41274501161482957</v>
      </c>
      <c r="T26" s="10">
        <f>1/$A$1*'[1]48Imp'!S$114</f>
        <v>0.37307776489350641</v>
      </c>
      <c r="U26" s="10">
        <f>1/$A$1*'[1]48Imp'!T$114</f>
        <v>0.45436169412770555</v>
      </c>
      <c r="V26" s="10">
        <f>1/$A$1*'[1]48Imp'!U$114</f>
        <v>0.38017344418131865</v>
      </c>
      <c r="W26" s="10">
        <f>1/$A$1*'[1]48Imp'!V$114</f>
        <v>0</v>
      </c>
      <c r="X26" s="10">
        <f>1/$A$1*'[1]48Imp'!W$114</f>
        <v>0</v>
      </c>
      <c r="Y26" s="10">
        <f>1/$A$1*'[1]48Imp'!X$114</f>
        <v>0</v>
      </c>
      <c r="Z26" s="10">
        <f>1/$A$1*'[1]48Imp'!Y$114</f>
        <v>0</v>
      </c>
      <c r="AA26" s="10">
        <f>1/$A$1*'[1]48Imp'!Z$114</f>
        <v>0</v>
      </c>
      <c r="AB26" s="10">
        <f>1/$A$1*'[1]48Imp'!AA$114</f>
        <v>0</v>
      </c>
      <c r="AC26" s="4"/>
      <c r="AD26" s="36">
        <f>1/1000*'[1]48Imp'!AB$114</f>
        <v>0.28858452033946203</v>
      </c>
      <c r="AE26" s="10">
        <f>1/1000*'[1]48Imp'!AC$114</f>
        <v>0.27153395388840001</v>
      </c>
      <c r="AF26" s="10">
        <f>1/1000*'[1]48Imp'!AD$114</f>
        <v>0.30365750302560002</v>
      </c>
      <c r="AG26" s="10">
        <f>1/1000*'[1]48Imp'!AE$114</f>
        <v>0.37165565592959998</v>
      </c>
      <c r="AH26" s="10">
        <f>1/1000*'[1]48Imp'!AF$114</f>
        <v>0.45318764771210002</v>
      </c>
      <c r="AI26" s="10">
        <f>1/1000*'[1]48Imp'!AG$114</f>
        <v>0.50596997232209995</v>
      </c>
      <c r="AJ26" s="10">
        <f>1/1000*'[1]48Imp'!AH$114</f>
        <v>0.48891937601240004</v>
      </c>
      <c r="AK26" s="10">
        <f>1/1000*'[1]48Imp'!AI$114</f>
        <v>0.54882541808150009</v>
      </c>
      <c r="AL26" s="10">
        <f>1/1000*'[1]48Imp'!AJ$114</f>
        <v>0.51255074373920007</v>
      </c>
      <c r="AM26" s="10">
        <f>1/1000*'[1]48Imp'!AK$114</f>
        <v>0.513396610122</v>
      </c>
      <c r="AN26" s="10">
        <f>1/1000*'[1]48Imp'!AL$114</f>
        <v>0.49176739421100002</v>
      </c>
      <c r="AO26" s="10">
        <f>1/1000*'[1]48Imp'!AM$114</f>
        <v>0.59361478636799991</v>
      </c>
      <c r="AP26" s="10">
        <f>1/1000*'[1]48Imp'!AN$114</f>
        <v>0.44635961041759997</v>
      </c>
      <c r="AQ26" s="10">
        <f>1/1000*'[1]48Imp'!AO$114</f>
        <v>0.4977600054579</v>
      </c>
      <c r="AR26" s="10">
        <f>1/1000*'[1]48Imp'!AP$114</f>
        <v>0.56982729160550005</v>
      </c>
      <c r="AS26" s="10">
        <f>1/1000*'[1]48Imp'!AQ$114</f>
        <v>0.43060040609249994</v>
      </c>
      <c r="AT26" s="10">
        <f>1/1000*'[1]48Imp'!AR$114</f>
        <v>0.490810075171</v>
      </c>
      <c r="AU26" s="10">
        <f>1/1000*'[1]48Imp'!AS$114</f>
        <v>0.48122483075810002</v>
      </c>
      <c r="AV26" s="10">
        <f>1/1000*'[1]48Imp'!AT$114</f>
        <v>0.54897087666799993</v>
      </c>
      <c r="AW26" s="10">
        <f>1/1000*'[1]48Imp'!AU$114</f>
        <v>0.46935166790124999</v>
      </c>
      <c r="AX26" s="10">
        <f>1/1000*'[1]48Imp'!AV$114</f>
        <v>0</v>
      </c>
      <c r="AY26" s="10">
        <f>1/1000*'[1]48Imp'!AW$114</f>
        <v>0</v>
      </c>
      <c r="AZ26" s="10">
        <f>1/1000*'[1]48Imp'!AX$114</f>
        <v>0</v>
      </c>
      <c r="BA26" s="10">
        <f>1/1000*'[1]48Imp'!AY$114</f>
        <v>0</v>
      </c>
      <c r="BB26" s="10">
        <f>1/1000*'[1]48Imp'!AZ$114</f>
        <v>0</v>
      </c>
      <c r="BC26" s="10">
        <f>1/1000*'[1]48Imp'!BA$114</f>
        <v>0</v>
      </c>
      <c r="BD26" s="386"/>
    </row>
    <row r="27" spans="2:56">
      <c r="B27" s="5" t="s">
        <v>62</v>
      </c>
      <c r="C27" s="45">
        <f>1/$A$1*'[1]48Imp'!$B$160</f>
        <v>9.3181039657359285E-2</v>
      </c>
      <c r="D27" s="10">
        <f>1/$A$1*'[1]48Imp'!$C$160</f>
        <v>7.0578137323809492E-2</v>
      </c>
      <c r="E27" s="10">
        <f>1/$A$1*'[1]48Imp'!D$160</f>
        <v>7.8645173451190473E-2</v>
      </c>
      <c r="F27" s="10">
        <f>1/$A$1*'[1]48Imp'!E$160</f>
        <v>8.6141692214538254E-2</v>
      </c>
      <c r="G27" s="10">
        <f>1/$A$1*'[1]48Imp'!F$160</f>
        <v>0.10717042478510098</v>
      </c>
      <c r="H27" s="10">
        <f>1/$A$1*'[1]48Imp'!G$160</f>
        <v>0.10128884583809521</v>
      </c>
      <c r="I27" s="10">
        <f>1/$A$1*'[1]48Imp'!H$160</f>
        <v>9.5255872608403347E-2</v>
      </c>
      <c r="J27" s="10">
        <f>1/$A$1*'[1]48Imp'!I$160</f>
        <v>9.9123286115295792E-2</v>
      </c>
      <c r="K27" s="10">
        <f>1/$A$1*'[1]48Imp'!J$160</f>
        <v>7.3287713164285673E-2</v>
      </c>
      <c r="L27" s="10">
        <f>1/$A$1*'[1]48Imp'!K$160</f>
        <v>7.7990375784126972E-2</v>
      </c>
      <c r="M27" s="10">
        <f>1/$A$1*'[1]48Imp'!L$160</f>
        <v>0.14754126142222213</v>
      </c>
      <c r="N27" s="10">
        <f>1/$A$1*'[1]48Imp'!M$160</f>
        <v>8.5118568033333314E-2</v>
      </c>
      <c r="O27" s="10">
        <f>1/$A$1*'[1]48Imp'!N$160</f>
        <v>7.675197362640418E-2</v>
      </c>
      <c r="P27" s="10">
        <f>1/$A$1*'[1]48Imp'!O$160</f>
        <v>8.6277192013492057E-2</v>
      </c>
      <c r="Q27" s="10">
        <f>1/$A$1*'[1]48Imp'!P$160</f>
        <v>8.945576508711843E-2</v>
      </c>
      <c r="R27" s="10">
        <f>1/$A$1*'[1]48Imp'!Q$160</f>
        <v>7.6203412777056251E-2</v>
      </c>
      <c r="S27" s="10">
        <f>1/$A$1*'[1]48Imp'!R$160</f>
        <v>7.9530303586413581E-2</v>
      </c>
      <c r="T27" s="10">
        <f>1/$A$1*'[1]48Imp'!S$160</f>
        <v>0.10155535580838411</v>
      </c>
      <c r="U27" s="10">
        <f>1/$A$1*'[1]48Imp'!T$160</f>
        <v>9.6979414181673856E-2</v>
      </c>
      <c r="V27" s="10">
        <f>1/$A$1*'[1]48Imp'!U$160</f>
        <v>7.7655876167981017E-2</v>
      </c>
      <c r="W27" s="10">
        <f>1/$A$1*'[1]48Imp'!V$160</f>
        <v>0</v>
      </c>
      <c r="X27" s="10">
        <f>1/$A$1*'[1]48Imp'!W$160</f>
        <v>0</v>
      </c>
      <c r="Y27" s="10">
        <f>1/$A$1*'[1]48Imp'!X$160</f>
        <v>0</v>
      </c>
      <c r="Z27" s="10">
        <f>1/$A$1*'[1]48Imp'!Y$160</f>
        <v>0</v>
      </c>
      <c r="AA27" s="10">
        <f>1/$A$1*'[1]48Imp'!Z$160</f>
        <v>0</v>
      </c>
      <c r="AB27" s="10">
        <f>1/$A$1*'[1]48Imp'!AA$160</f>
        <v>0</v>
      </c>
      <c r="AC27" s="4"/>
      <c r="AD27" s="36">
        <f>1/1000*'[1]48Imp'!AB$160</f>
        <v>0.10737705841719</v>
      </c>
      <c r="AE27" s="10">
        <f>1/1000*'[1]48Imp'!AC$160</f>
        <v>9.0769635870799989E-2</v>
      </c>
      <c r="AF27" s="10">
        <f>1/1000*'[1]48Imp'!AD$160</f>
        <v>9.6048007507199995E-2</v>
      </c>
      <c r="AG27" s="10">
        <f>1/1000*'[1]48Imp'!AE$160</f>
        <v>0.1274037178288</v>
      </c>
      <c r="AH27" s="10">
        <f>1/1000*'[1]48Imp'!AF$160</f>
        <v>0.149729225681</v>
      </c>
      <c r="AI27" s="10">
        <f>1/1000*'[1]48Imp'!AG$160</f>
        <v>0.16329651894269998</v>
      </c>
      <c r="AJ27" s="10">
        <f>1/1000*'[1]48Imp'!AH$160</f>
        <v>0.16075281186360002</v>
      </c>
      <c r="AK27" s="10">
        <f>1/1000*'[1]48Imp'!AI$160</f>
        <v>0.15660182572950002</v>
      </c>
      <c r="AL27" s="10">
        <f>1/1000*'[1]48Imp'!AJ$160</f>
        <v>0.14442754310120001</v>
      </c>
      <c r="AM27" s="10">
        <f>1/1000*'[1]48Imp'!AK$160</f>
        <v>0.1352865519324</v>
      </c>
      <c r="AN27" s="10">
        <f>1/1000*'[1]48Imp'!AL$160</f>
        <v>0.13706992293750001</v>
      </c>
      <c r="AO27" s="10">
        <f>1/1000*'[1]48Imp'!AM$160</f>
        <v>0.18625883035199997</v>
      </c>
      <c r="AP27" s="10">
        <f>1/1000*'[1]48Imp'!AN$160</f>
        <v>0.1273016636672</v>
      </c>
      <c r="AQ27" s="10">
        <f>1/1000*'[1]48Imp'!AO$160</f>
        <v>0.13676853751619999</v>
      </c>
      <c r="AR27" s="10">
        <f>1/1000*'[1]48Imp'!AP$160</f>
        <v>0.131957165633</v>
      </c>
      <c r="AS27" s="10">
        <f>1/1000*'[1]48Imp'!AQ$160</f>
        <v>0.10441502391949999</v>
      </c>
      <c r="AT27" s="10">
        <f>1/1000*'[1]48Imp'!AR$160</f>
        <v>0.1128684090863</v>
      </c>
      <c r="AU27" s="10">
        <f>1/1000*'[1]48Imp'!AS$160</f>
        <v>0.12547640372409999</v>
      </c>
      <c r="AV27" s="10">
        <f>1/1000*'[1]48Imp'!AT$160</f>
        <v>0.13615564882100001</v>
      </c>
      <c r="AW27" s="10">
        <f>1/1000*'[1]48Imp'!AU$160</f>
        <v>0.10696270211875</v>
      </c>
      <c r="AX27" s="10">
        <f>1/1000*'[1]48Imp'!AV$160</f>
        <v>0</v>
      </c>
      <c r="AY27" s="10">
        <f>1/1000*'[1]48Imp'!AW$160</f>
        <v>0</v>
      </c>
      <c r="AZ27" s="10">
        <f>1/1000*'[1]48Imp'!AX$160</f>
        <v>0</v>
      </c>
      <c r="BA27" s="10">
        <f>1/1000*'[1]48Imp'!AY$160</f>
        <v>0</v>
      </c>
      <c r="BB27" s="10">
        <f>1/1000*'[1]48Imp'!AZ$160</f>
        <v>0</v>
      </c>
      <c r="BC27" s="10">
        <f>1/1000*'[1]48Imp'!BA$160</f>
        <v>0</v>
      </c>
      <c r="BD27" s="386"/>
    </row>
    <row r="28" spans="2:56">
      <c r="B28" s="5" t="s">
        <v>39</v>
      </c>
      <c r="C28" s="45">
        <f>1/$A$1*'[1]48Imp'!$B$188</f>
        <v>2.0403175499999995E-2</v>
      </c>
      <c r="D28" s="10">
        <f>1/$A$1*'[1]48Imp'!$C$188</f>
        <v>1.9877800000000001E-2</v>
      </c>
      <c r="E28" s="10">
        <f>1/$A$1*'[1]48Imp'!D$188</f>
        <v>1.622965657142857E-2</v>
      </c>
      <c r="F28" s="10">
        <f>1/$A$1*'[1]48Imp'!E$188</f>
        <v>2.0024739285714285E-2</v>
      </c>
      <c r="G28" s="10">
        <f>1/$A$1*'[1]48Imp'!F$188</f>
        <v>2.6676403499999994E-2</v>
      </c>
      <c r="H28" s="10">
        <f>1/$A$1*'[1]48Imp'!G$188</f>
        <v>3.5772053916666657E-2</v>
      </c>
      <c r="I28" s="10">
        <f>1/$A$1*'[1]48Imp'!H$188</f>
        <v>4.5963745738095231E-2</v>
      </c>
      <c r="J28" s="10">
        <f>1/$A$1*'[1]48Imp'!I$188</f>
        <v>4.2579088666666667E-2</v>
      </c>
      <c r="K28" s="10">
        <f>1/$A$1*'[1]48Imp'!J$188</f>
        <v>5.8311218961904762E-2</v>
      </c>
      <c r="L28" s="10">
        <f>1/$A$1*'[1]48Imp'!K$188</f>
        <v>6.0314554315873022E-2</v>
      </c>
      <c r="M28" s="10">
        <f>1/$A$1*'[1]48Imp'!L$188</f>
        <v>6.2717267661111117E-2</v>
      </c>
      <c r="N28" s="10">
        <f>1/$A$1*'[1]48Imp'!M$188</f>
        <v>8.8844968451587278E-2</v>
      </c>
      <c r="O28" s="10">
        <f>1/$A$1*'[1]48Imp'!N$188</f>
        <v>7.9265001533333324E-2</v>
      </c>
      <c r="P28" s="10">
        <f>1/$A$1*'[1]48Imp'!O$188</f>
        <v>7.4902372834126998E-2</v>
      </c>
      <c r="Q28" s="10">
        <f>1/$A$1*'[1]48Imp'!P$188</f>
        <v>0.12766701499786329</v>
      </c>
      <c r="R28" s="10">
        <f>1/$A$1*'[1]48Imp'!Q$188</f>
        <v>9.7472863622150061E-2</v>
      </c>
      <c r="S28" s="10">
        <f>1/$A$1*'[1]48Imp'!R$188</f>
        <v>8.171993627128428E-2</v>
      </c>
      <c r="T28" s="10">
        <f>1/$A$1*'[1]48Imp'!S$188</f>
        <v>9.0969784386783839E-2</v>
      </c>
      <c r="U28" s="10">
        <f>1/$A$1*'[1]48Imp'!T$188</f>
        <v>0.15422534232020199</v>
      </c>
      <c r="V28" s="10">
        <f>1/$A$1*'[1]48Imp'!U$188</f>
        <v>7.9487474984141382E-2</v>
      </c>
      <c r="W28" s="10">
        <f>1/$A$1*'[1]48Imp'!V$188</f>
        <v>0</v>
      </c>
      <c r="X28" s="10">
        <f>1/$A$1*'[1]48Imp'!W$188</f>
        <v>0</v>
      </c>
      <c r="Y28" s="10">
        <f>1/$A$1*'[1]48Imp'!X$188</f>
        <v>0</v>
      </c>
      <c r="Z28" s="10">
        <f>1/$A$1*'[1]48Imp'!Y$188</f>
        <v>0</v>
      </c>
      <c r="AA28" s="10">
        <f>1/$A$1*'[1]48Imp'!Z$188</f>
        <v>0</v>
      </c>
      <c r="AB28" s="10">
        <f>1/$A$1*'[1]48Imp'!AA$188</f>
        <v>0</v>
      </c>
      <c r="AC28" s="4"/>
      <c r="AD28" s="36">
        <f>1/1000*'[1]48Imp'!AB$188</f>
        <v>1.6348350024428998E-2</v>
      </c>
      <c r="AE28" s="10">
        <f>1/1000*'[1]48Imp'!AC$188</f>
        <v>1.61436252616E-2</v>
      </c>
      <c r="AF28" s="10">
        <f>1/1000*'[1]48Imp'!AD$188</f>
        <v>1.3160712340800001E-2</v>
      </c>
      <c r="AG28" s="10">
        <f>1/1000*'[1]48Imp'!AE$188</f>
        <v>1.9786287516799998E-2</v>
      </c>
      <c r="AH28" s="10">
        <f>1/1000*'[1]48Imp'!AF$188</f>
        <v>2.40557360757E-2</v>
      </c>
      <c r="AI28" s="10">
        <f>1/1000*'[1]48Imp'!AG$188</f>
        <v>2.9809025403299997E-2</v>
      </c>
      <c r="AJ28" s="10">
        <f>1/1000*'[1]48Imp'!AH$188</f>
        <v>3.9685067409200005E-2</v>
      </c>
      <c r="AK28" s="10">
        <f>1/1000*'[1]48Imp'!AI$188</f>
        <v>4.869133094550001E-2</v>
      </c>
      <c r="AL28" s="10">
        <f>1/1000*'[1]48Imp'!AJ$188</f>
        <v>6.4978665874800001E-2</v>
      </c>
      <c r="AM28" s="10">
        <f>1/1000*'[1]48Imp'!AK$188</f>
        <v>6.2577739659600007E-2</v>
      </c>
      <c r="AN28" s="10">
        <f>1/1000*'[1]48Imp'!AL$188</f>
        <v>7.2736823960999994E-2</v>
      </c>
      <c r="AO28" s="10">
        <f>1/1000*'[1]48Imp'!AM$188</f>
        <v>0.12005565278399999</v>
      </c>
      <c r="AP28" s="10">
        <f>1/1000*'[1]48Imp'!AN$188</f>
        <v>6.9132600627199989E-2</v>
      </c>
      <c r="AQ28" s="10">
        <f>1/1000*'[1]48Imp'!AO$188</f>
        <v>7.5788334619199996E-2</v>
      </c>
      <c r="AR28" s="10">
        <f>1/1000*'[1]48Imp'!AP$188</f>
        <v>0.1037412537705</v>
      </c>
      <c r="AS28" s="10">
        <f>1/1000*'[1]48Imp'!AQ$188</f>
        <v>7.641296253499999E-2</v>
      </c>
      <c r="AT28" s="10">
        <f>1/1000*'[1]48Imp'!AR$188</f>
        <v>8.7961475491400001E-2</v>
      </c>
      <c r="AU28" s="10">
        <f>1/1000*'[1]48Imp'!AS$188</f>
        <v>9.8724680697499997E-2</v>
      </c>
      <c r="AV28" s="10">
        <f>1/1000*'[1]48Imp'!AT$188</f>
        <v>0.119765065918</v>
      </c>
      <c r="AW28" s="10">
        <f>1/1000*'[1]48Imp'!AU$188</f>
        <v>0.11249472570833334</v>
      </c>
      <c r="AX28" s="10">
        <f>1/1000*'[1]48Imp'!AV$188</f>
        <v>0</v>
      </c>
      <c r="AY28" s="10">
        <f>1/1000*'[1]48Imp'!AW$188</f>
        <v>0</v>
      </c>
      <c r="AZ28" s="10">
        <f>1/1000*'[1]48Imp'!AX$188</f>
        <v>0</v>
      </c>
      <c r="BA28" s="10">
        <f>1/1000*'[1]48Imp'!AY$188</f>
        <v>0</v>
      </c>
      <c r="BB28" s="10">
        <f>1/1000*'[1]48Imp'!AZ$188</f>
        <v>0</v>
      </c>
      <c r="BC28" s="10">
        <f>1/1000*'[1]48Imp'!BA$188</f>
        <v>0</v>
      </c>
      <c r="BD28" s="386"/>
    </row>
    <row r="29" spans="2:56">
      <c r="B29" s="5" t="s">
        <v>118</v>
      </c>
      <c r="C29" s="45">
        <f>1/$A$1*'[1]48Imp'!$B$189</f>
        <v>0.3136001503056276</v>
      </c>
      <c r="D29" s="10">
        <f>1/$A$1*'[1]48Imp'!$C$189</f>
        <v>0.29759410576038947</v>
      </c>
      <c r="E29" s="10">
        <f>1/$A$1*'[1]48Imp'!D$189</f>
        <v>0.32994496872857143</v>
      </c>
      <c r="F29" s="10">
        <f>1/$A$1*'[1]48Imp'!E$189</f>
        <v>0.29047735311796546</v>
      </c>
      <c r="G29" s="10">
        <f>1/$A$1*'[1]48Imp'!F$189</f>
        <v>0.30840190977297965</v>
      </c>
      <c r="H29" s="10">
        <f>1/$A$1*'[1]48Imp'!G$189</f>
        <v>0.30493535452539672</v>
      </c>
      <c r="I29" s="10">
        <f>1/$A$1*'[1]48Imp'!H$189</f>
        <v>0.34502137630919688</v>
      </c>
      <c r="J29" s="10">
        <f>1/$A$1*'[1]48Imp'!I$189</f>
        <v>0.33679425440317451</v>
      </c>
      <c r="K29" s="10">
        <f>1/$A$1*'[1]48Imp'!J$189</f>
        <v>0.29761573371111111</v>
      </c>
      <c r="L29" s="10">
        <f>1/$A$1*'[1]48Imp'!K$189</f>
        <v>0.31345448422777777</v>
      </c>
      <c r="M29" s="10">
        <f>1/$A$1*'[1]48Imp'!L$189</f>
        <v>0.40131097877777755</v>
      </c>
      <c r="N29" s="10">
        <f>1/$A$1*'[1]48Imp'!M$189</f>
        <v>0.38290362223888896</v>
      </c>
      <c r="O29" s="10">
        <f>1/$A$1*'[1]48Imp'!N$189</f>
        <v>0.3321252798836386</v>
      </c>
      <c r="P29" s="10">
        <f>1/$A$1*'[1]48Imp'!O$189</f>
        <v>0.36881014877380963</v>
      </c>
      <c r="Q29" s="10">
        <f>1/$A$1*'[1]48Imp'!P$189</f>
        <v>0.42173861325079354</v>
      </c>
      <c r="R29" s="10">
        <f>1/$A$1*'[1]48Imp'!Q$189</f>
        <v>0.39560919906796527</v>
      </c>
      <c r="S29" s="10">
        <f>1/$A$1*'[1]48Imp'!R$189</f>
        <v>0.45545012609670887</v>
      </c>
      <c r="T29" s="10">
        <f>1/$A$1*'[1]48Imp'!S$189</f>
        <v>0.39358991577169489</v>
      </c>
      <c r="U29" s="10">
        <f>1/$A$1*'[1]48Imp'!T$189</f>
        <v>0.41979628631428556</v>
      </c>
      <c r="V29" s="10">
        <f>1/$A$1*'[1]48Imp'!U$189</f>
        <v>0.49311390405397543</v>
      </c>
      <c r="W29" s="10">
        <f>1/$A$1*'[1]48Imp'!V$189</f>
        <v>0</v>
      </c>
      <c r="X29" s="10">
        <f>1/$A$1*'[1]48Imp'!W$189</f>
        <v>0</v>
      </c>
      <c r="Y29" s="10">
        <f>1/$A$1*'[1]48Imp'!X$189</f>
        <v>0</v>
      </c>
      <c r="Z29" s="10">
        <f>1/$A$1*'[1]48Imp'!Y$189</f>
        <v>0</v>
      </c>
      <c r="AA29" s="10">
        <f>1/$A$1*'[1]48Imp'!Z$189</f>
        <v>0</v>
      </c>
      <c r="AB29" s="10">
        <f>1/$A$1*'[1]48Imp'!AA$189</f>
        <v>0</v>
      </c>
      <c r="AC29" s="4"/>
      <c r="AD29" s="36">
        <f>1/1000*'[1]48Imp'!AB$189</f>
        <v>0.21966168371116498</v>
      </c>
      <c r="AE29" s="10">
        <f>1/1000*'[1]48Imp'!AC$189</f>
        <v>0.22368871273480001</v>
      </c>
      <c r="AF29" s="10">
        <f>1/1000*'[1]48Imp'!AD$189</f>
        <v>0.246006903576</v>
      </c>
      <c r="AG29" s="10">
        <f>1/1000*'[1]48Imp'!AE$189</f>
        <v>0.26184984908319997</v>
      </c>
      <c r="AH29" s="10">
        <f>1/1000*'[1]48Imp'!AF$189</f>
        <v>0.28118438363260001</v>
      </c>
      <c r="AI29" s="10">
        <f>1/1000*'[1]48Imp'!AG$189</f>
        <v>0.28335660540329999</v>
      </c>
      <c r="AJ29" s="10">
        <f>1/1000*'[1]48Imp'!AH$189</f>
        <v>0.3240180793272</v>
      </c>
      <c r="AK29" s="10">
        <f>1/1000*'[1]48Imp'!AI$189</f>
        <v>0.38294917764399999</v>
      </c>
      <c r="AL29" s="10">
        <f>1/1000*'[1]48Imp'!AJ$189</f>
        <v>0.38454429434680004</v>
      </c>
      <c r="AM29" s="10">
        <f>1/1000*'[1]48Imp'!AK$189</f>
        <v>0.35556208124800004</v>
      </c>
      <c r="AN29" s="10">
        <f>1/1000*'[1]48Imp'!AL$189</f>
        <v>0.42521708054430002</v>
      </c>
      <c r="AO29" s="10">
        <f>1/1000*'[1]48Imp'!AM$189</f>
        <v>0.49057409664000001</v>
      </c>
      <c r="AP29" s="10">
        <f>1/1000*'[1]48Imp'!AN$189</f>
        <v>0.38097370372159994</v>
      </c>
      <c r="AQ29" s="10">
        <f>1/1000*'[1]48Imp'!AO$189</f>
        <v>0.42180911538300003</v>
      </c>
      <c r="AR29" s="10">
        <f>1/1000*'[1]48Imp'!AP$189</f>
        <v>0.45887854538400003</v>
      </c>
      <c r="AS29" s="10">
        <f>1/1000*'[1]48Imp'!AQ$189</f>
        <v>0.35387472321599994</v>
      </c>
      <c r="AT29" s="10">
        <f>1/1000*'[1]48Imp'!AR$189</f>
        <v>0.38111493143229996</v>
      </c>
      <c r="AU29" s="10">
        <f>1/1000*'[1]48Imp'!AS$189</f>
        <v>0.39560325906530003</v>
      </c>
      <c r="AV29" s="10">
        <f>1/1000*'[1]48Imp'!AT$189</f>
        <v>0.45445953883299994</v>
      </c>
      <c r="AW29" s="10">
        <f>1/1000*'[1]48Imp'!AU$189</f>
        <v>0.45127891037958329</v>
      </c>
      <c r="AX29" s="10">
        <f>1/1000*'[1]48Imp'!AV$189</f>
        <v>0</v>
      </c>
      <c r="AY29" s="10">
        <f>1/1000*'[1]48Imp'!AW$189</f>
        <v>0</v>
      </c>
      <c r="AZ29" s="10">
        <f>1/1000*'[1]48Imp'!AX$189</f>
        <v>0</v>
      </c>
      <c r="BA29" s="10">
        <f>1/1000*'[1]48Imp'!AY$189</f>
        <v>0</v>
      </c>
      <c r="BB29" s="10">
        <f>1/1000*'[1]48Imp'!AZ$189</f>
        <v>0</v>
      </c>
      <c r="BC29" s="10">
        <f>1/1000*'[1]48Imp'!BA$189</f>
        <v>0</v>
      </c>
      <c r="BD29" s="386"/>
    </row>
    <row r="30" spans="2:56">
      <c r="B30" s="5" t="s">
        <v>41</v>
      </c>
      <c r="C30" s="45">
        <f>1/$A$1*'[1]48Imp'!$B$225</f>
        <v>0.31059892745043288</v>
      </c>
      <c r="D30" s="10">
        <f>1/$A$1*'[1]48Imp'!$C$225</f>
        <v>0.32265298964220768</v>
      </c>
      <c r="E30" s="10">
        <f>1/$A$1*'[1]48Imp'!D$225</f>
        <v>0.33712234846785716</v>
      </c>
      <c r="F30" s="10">
        <f>1/$A$1*'[1]48Imp'!E$225</f>
        <v>0.33194839579170277</v>
      </c>
      <c r="G30" s="10">
        <f>1/$A$1*'[1]48Imp'!F$225</f>
        <v>0.35914705966136362</v>
      </c>
      <c r="H30" s="10">
        <f>1/$A$1*'[1]48Imp'!G$225</f>
        <v>0.42122016409999996</v>
      </c>
      <c r="I30" s="10">
        <f>1/$A$1*'[1]48Imp'!H$225</f>
        <v>0.39906971968627453</v>
      </c>
      <c r="J30" s="10">
        <f>1/$A$1*'[1]48Imp'!I$225</f>
        <v>0.36085856083333318</v>
      </c>
      <c r="K30" s="10">
        <f>1/$A$1*'[1]48Imp'!J$225</f>
        <v>0.3605998043238095</v>
      </c>
      <c r="L30" s="10">
        <f>1/$A$1*'[1]48Imp'!K$225</f>
        <v>0.35237861468888881</v>
      </c>
      <c r="M30" s="10">
        <f>1/$A$1*'[1]48Imp'!L$225</f>
        <v>0.31516376809444441</v>
      </c>
      <c r="N30" s="10">
        <f>1/$A$1*'[1]48Imp'!M$225</f>
        <v>0.30302798836269834</v>
      </c>
      <c r="O30" s="10">
        <f>1/$A$1*'[1]48Imp'!N$225</f>
        <v>0.25426256089999993</v>
      </c>
      <c r="P30" s="10">
        <f>1/$A$1*'[1]48Imp'!O$225</f>
        <v>0.2403976383571429</v>
      </c>
      <c r="Q30" s="10">
        <f>1/$A$1*'[1]48Imp'!P$225</f>
        <v>0.25110112872936513</v>
      </c>
      <c r="R30" s="10">
        <f>1/$A$1*'[1]48Imp'!Q$225</f>
        <v>0.2863132371071429</v>
      </c>
      <c r="S30" s="10">
        <f>1/$A$1*'[1]48Imp'!R$225</f>
        <v>0.2882225657976189</v>
      </c>
      <c r="T30" s="10">
        <f>1/$A$1*'[1]48Imp'!S$225</f>
        <v>0.28277401675954067</v>
      </c>
      <c r="U30" s="10">
        <f>1/$A$1*'[1]48Imp'!T$225</f>
        <v>0.26000414845613279</v>
      </c>
      <c r="V30" s="10">
        <f>1/$A$1*'[1]48Imp'!U$225</f>
        <v>0.25445229196957558</v>
      </c>
      <c r="W30" s="10">
        <f>1/$A$1*'[1]48Imp'!V$225</f>
        <v>0</v>
      </c>
      <c r="X30" s="10">
        <f>1/$A$1*'[1]48Imp'!W$225</f>
        <v>0</v>
      </c>
      <c r="Y30" s="10">
        <f>1/$A$1*'[1]48Imp'!X$225</f>
        <v>0</v>
      </c>
      <c r="Z30" s="10">
        <f>1/$A$1*'[1]48Imp'!Y$225</f>
        <v>0</v>
      </c>
      <c r="AA30" s="10">
        <f>1/$A$1*'[1]48Imp'!Z$225</f>
        <v>0</v>
      </c>
      <c r="AB30" s="10">
        <f>1/$A$1*'[1]48Imp'!AA$225</f>
        <v>0</v>
      </c>
      <c r="AC30" s="4"/>
      <c r="AD30" s="45">
        <f>1/1000*'[1]48Imp'!AB$225</f>
        <v>0.19063757374259702</v>
      </c>
      <c r="AE30" s="10">
        <f>1/1000*'[1]48Imp'!AC$225</f>
        <v>0.20956057616359997</v>
      </c>
      <c r="AF30" s="10">
        <f>1/1000*'[1]48Imp'!AD$225</f>
        <v>0.20885608567199998</v>
      </c>
      <c r="AG30" s="10">
        <f>1/1000*'[1]48Imp'!AE$225</f>
        <v>0.242699814056</v>
      </c>
      <c r="AH30" s="10">
        <f>1/1000*'[1]48Imp'!AF$225</f>
        <v>0.26940677396989998</v>
      </c>
      <c r="AI30" s="10">
        <f>1/1000*'[1]48Imp'!AG$225</f>
        <v>0.31606999220939996</v>
      </c>
      <c r="AJ30" s="10">
        <f>1/1000*'[1]48Imp'!AH$225</f>
        <v>0.31750392984600001</v>
      </c>
      <c r="AK30" s="10">
        <f>1/1000*'[1]48Imp'!AI$225</f>
        <v>0.33696582724199997</v>
      </c>
      <c r="AL30" s="10">
        <f>1/1000*'[1]48Imp'!AJ$225</f>
        <v>0.38164474451880004</v>
      </c>
      <c r="AM30" s="10">
        <f>1/1000*'[1]48Imp'!AK$225</f>
        <v>0.31872435319999998</v>
      </c>
      <c r="AN30" s="10">
        <f>1/1000*'[1]48Imp'!AL$225</f>
        <v>0.3196856189376</v>
      </c>
      <c r="AO30" s="10">
        <f>1/1000*'[1]48Imp'!AM$225</f>
        <v>0.38117880859199998</v>
      </c>
      <c r="AP30" s="10">
        <f>1/1000*'[1]48Imp'!AN$225</f>
        <v>0.26016163166399997</v>
      </c>
      <c r="AQ30" s="10">
        <f>1/1000*'[1]48Imp'!AO$225</f>
        <v>0.2531623051272</v>
      </c>
      <c r="AR30" s="10">
        <f>1/1000*'[1]48Imp'!AP$225</f>
        <v>0.26526593520949998</v>
      </c>
      <c r="AS30" s="10">
        <f>1/1000*'[1]48Imp'!AQ$225</f>
        <v>0.22906132655349998</v>
      </c>
      <c r="AT30" s="10">
        <f>1/1000*'[1]48Imp'!AR$225</f>
        <v>0.23903114764299999</v>
      </c>
      <c r="AU30" s="10">
        <f>1/1000*'[1]48Imp'!AS$225</f>
        <v>0.24179238194539998</v>
      </c>
      <c r="AV30" s="10">
        <f>1/1000*'[1]48Imp'!AT$225</f>
        <v>0.24177320985999998</v>
      </c>
      <c r="AW30" s="10">
        <f>1/1000*'[1]48Imp'!AU$225</f>
        <v>0.22306741456625001</v>
      </c>
      <c r="AX30" s="10">
        <f>1/1000*'[1]48Imp'!AV$225</f>
        <v>0</v>
      </c>
      <c r="AY30" s="10">
        <f>1/1000*'[1]48Imp'!AW$225</f>
        <v>0</v>
      </c>
      <c r="AZ30" s="10">
        <f>1/1000*'[1]48Imp'!AX$225</f>
        <v>0</v>
      </c>
      <c r="BA30" s="10">
        <f>1/1000*'[1]48Imp'!AY$225</f>
        <v>0</v>
      </c>
      <c r="BB30" s="10">
        <f>1/1000*'[1]48Imp'!AZ$225</f>
        <v>0</v>
      </c>
      <c r="BC30" s="10">
        <f>1/1000*'[1]48Imp'!BA$225</f>
        <v>0</v>
      </c>
      <c r="BD30" s="386"/>
    </row>
    <row r="31" spans="2:56">
      <c r="B31" s="5" t="s">
        <v>78</v>
      </c>
      <c r="C31" s="45">
        <f>1/$A$1*'[1]48Imp'!$B$246</f>
        <v>6.8036945774242408E-2</v>
      </c>
      <c r="D31" s="10">
        <f>1/$A$1*'[1]48Imp'!$C$246</f>
        <v>5.4466920513636337E-2</v>
      </c>
      <c r="E31" s="10">
        <f>1/$A$1*'[1]48Imp'!D$246</f>
        <v>0.1197487533706349</v>
      </c>
      <c r="F31" s="10">
        <f>1/$A$1*'[1]48Imp'!E$246</f>
        <v>8.0827476207359292E-2</v>
      </c>
      <c r="G31" s="10">
        <f>1/$A$1*'[1]48Imp'!F$246</f>
        <v>7.136492876565656E-2</v>
      </c>
      <c r="H31" s="10">
        <f>1/$A$1*'[1]48Imp'!G$246</f>
        <v>5.7910083803174597E-2</v>
      </c>
      <c r="I31" s="10">
        <f>1/$A$1*'[1]48Imp'!H$246</f>
        <v>8.7095654726744187E-2</v>
      </c>
      <c r="J31" s="10">
        <f>1/$A$1*'[1]48Imp'!I$246</f>
        <v>4.9996846971284273E-2</v>
      </c>
      <c r="K31" s="10">
        <f>1/$A$1*'[1]48Imp'!J$246</f>
        <v>0.11622164933809521</v>
      </c>
      <c r="L31" s="10">
        <f>1/$A$1*'[1]48Imp'!K$246</f>
        <v>7.5408702705555553E-2</v>
      </c>
      <c r="M31" s="10">
        <f>1/$A$1*'[1]48Imp'!L$246</f>
        <v>0.20038630255641016</v>
      </c>
      <c r="N31" s="10">
        <f>1/$A$1*'[1]48Imp'!M$246</f>
        <v>5.5256809161111108E-2</v>
      </c>
      <c r="O31" s="10">
        <f>1/$A$1*'[1]48Imp'!N$246</f>
        <v>4.7158780410286941E-2</v>
      </c>
      <c r="P31" s="10">
        <f>1/$A$1*'[1]48Imp'!O$246</f>
        <v>3.9761108483333342E-2</v>
      </c>
      <c r="Q31" s="10">
        <f>1/$A$1*'[1]48Imp'!P$246</f>
        <v>6.3858241052075701E-2</v>
      </c>
      <c r="R31" s="10">
        <f>1/$A$1*'[1]48Imp'!Q$246</f>
        <v>5.1298290178066384E-2</v>
      </c>
      <c r="S31" s="10">
        <f>1/$A$1*'[1]48Imp'!R$246</f>
        <v>4.852199530553334E-2</v>
      </c>
      <c r="T31" s="10">
        <f>1/$A$1*'[1]48Imp'!S$246</f>
        <v>4.5443881824831375E-2</v>
      </c>
      <c r="U31" s="10">
        <f>1/$A$1*'[1]48Imp'!T$246</f>
        <v>6.4919492354545444E-2</v>
      </c>
      <c r="V31" s="10">
        <f>1/$A$1*'[1]48Imp'!U$246</f>
        <v>7.0801276413488462E-2</v>
      </c>
      <c r="W31" s="10">
        <f>1/$A$1*'[1]48Imp'!V$246</f>
        <v>0</v>
      </c>
      <c r="X31" s="10">
        <f>1/$A$1*'[1]48Imp'!W$246</f>
        <v>0</v>
      </c>
      <c r="Y31" s="10">
        <f>1/$A$1*'[1]48Imp'!X$246</f>
        <v>0</v>
      </c>
      <c r="Z31" s="10">
        <f>1/$A$1*'[1]48Imp'!Y$246</f>
        <v>0</v>
      </c>
      <c r="AA31" s="10">
        <f>1/$A$1*'[1]48Imp'!Z$246</f>
        <v>0</v>
      </c>
      <c r="AB31" s="10">
        <f>1/$A$1*'[1]48Imp'!AA$246</f>
        <v>0</v>
      </c>
      <c r="AC31" s="4"/>
      <c r="AD31" s="45">
        <f>1/1000*'[1]48Imp'!AB$246</f>
        <v>7.8237104288097006E-2</v>
      </c>
      <c r="AE31" s="10">
        <f>1/1000*'[1]48Imp'!AC$246</f>
        <v>7.0069242589199984E-2</v>
      </c>
      <c r="AF31" s="10">
        <f>1/1000*'[1]48Imp'!AD$246</f>
        <v>7.551746748480001E-2</v>
      </c>
      <c r="AG31" s="10">
        <f>1/1000*'[1]48Imp'!AE$246</f>
        <v>0.1028081719728</v>
      </c>
      <c r="AH31" s="10">
        <f>1/1000*'[1]48Imp'!AF$246</f>
        <v>0.11153380962289999</v>
      </c>
      <c r="AI31" s="10">
        <f>1/1000*'[1]48Imp'!AG$246</f>
        <v>0.1013998007022</v>
      </c>
      <c r="AJ31" s="10">
        <f>1/1000*'[1]48Imp'!AH$246</f>
        <v>0.1123193175532</v>
      </c>
      <c r="AK31" s="10">
        <f>1/1000*'[1]48Imp'!AI$246</f>
        <v>0.11727622042500001</v>
      </c>
      <c r="AL31" s="10">
        <f>1/1000*'[1]48Imp'!AJ$246</f>
        <v>0.13982883245279998</v>
      </c>
      <c r="AM31" s="10">
        <f>1/1000*'[1]48Imp'!AK$246</f>
        <v>0.1065748073368</v>
      </c>
      <c r="AN31" s="10">
        <f>1/1000*'[1]48Imp'!AL$246</f>
        <v>0.1089015832332</v>
      </c>
      <c r="AO31" s="10">
        <f>1/1000*'[1]48Imp'!AM$246</f>
        <v>0.11157886416</v>
      </c>
      <c r="AP31" s="10">
        <f>1/1000*'[1]48Imp'!AN$246</f>
        <v>8.0661668630400002E-2</v>
      </c>
      <c r="AQ31" s="10">
        <f>1/1000*'[1]48Imp'!AO$246</f>
        <v>7.6730765004000001E-2</v>
      </c>
      <c r="AR31" s="10">
        <f>1/1000*'[1]48Imp'!AP$246</f>
        <v>0.11002707410499998</v>
      </c>
      <c r="AS31" s="10">
        <f>1/1000*'[1]48Imp'!AQ$246</f>
        <v>8.7514518570499994E-2</v>
      </c>
      <c r="AT31" s="10">
        <f>1/1000*'[1]48Imp'!AR$246</f>
        <v>9.4808368155699999E-2</v>
      </c>
      <c r="AU31" s="10">
        <f>1/1000*'[1]48Imp'!AS$246</f>
        <v>8.8811243492399994E-2</v>
      </c>
      <c r="AV31" s="10">
        <f>1/1000*'[1]48Imp'!AT$246</f>
        <v>9.0663331594000002E-2</v>
      </c>
      <c r="AW31" s="10">
        <f>1/1000*'[1]48Imp'!AU$246</f>
        <v>8.3831721956666674E-2</v>
      </c>
      <c r="AX31" s="10">
        <f>1/1000*'[1]48Imp'!AV$246</f>
        <v>0</v>
      </c>
      <c r="AY31" s="10">
        <f>1/1000*'[1]48Imp'!AW$246</f>
        <v>0</v>
      </c>
      <c r="AZ31" s="10">
        <f>1/1000*'[1]48Imp'!AX$246</f>
        <v>0</v>
      </c>
      <c r="BA31" s="10">
        <f>1/1000*'[1]48Imp'!AY$246</f>
        <v>0</v>
      </c>
      <c r="BB31" s="10">
        <f>1/1000*'[1]48Imp'!AZ$246</f>
        <v>0</v>
      </c>
      <c r="BC31" s="10">
        <f>1/1000*'[1]48Imp'!BA$246</f>
        <v>0</v>
      </c>
      <c r="BD31" s="386"/>
    </row>
    <row r="32" spans="2:56">
      <c r="B32" s="5" t="s">
        <v>16</v>
      </c>
      <c r="C32" s="19">
        <f t="shared" ref="C32:AB32" si="9">SUM(C20:C20)-SUM(C21:C31)</f>
        <v>5.8667265700865112E-2</v>
      </c>
      <c r="D32" s="15">
        <f t="shared" si="9"/>
        <v>5.0023460668181308E-2</v>
      </c>
      <c r="E32" s="15">
        <f t="shared" si="9"/>
        <v>4.9592063113888862E-2</v>
      </c>
      <c r="F32" s="15">
        <f t="shared" si="9"/>
        <v>5.2368609879799077E-2</v>
      </c>
      <c r="G32" s="15">
        <f t="shared" si="9"/>
        <v>8.8080563753536456E-2</v>
      </c>
      <c r="H32" s="15">
        <f t="shared" si="9"/>
        <v>9.2458710727776783E-2</v>
      </c>
      <c r="I32" s="15">
        <f t="shared" si="9"/>
        <v>9.3049456195472224E-2</v>
      </c>
      <c r="J32" s="15">
        <f t="shared" si="9"/>
        <v>8.1602031122220975E-2</v>
      </c>
      <c r="K32" s="15">
        <f t="shared" si="9"/>
        <v>5.9472768184127389E-2</v>
      </c>
      <c r="L32" s="15">
        <f t="shared" si="9"/>
        <v>6.2004001840475276E-2</v>
      </c>
      <c r="M32" s="15">
        <f t="shared" si="9"/>
        <v>6.3002203646582267E-2</v>
      </c>
      <c r="N32" s="15">
        <f t="shared" si="9"/>
        <v>5.498324857142789E-2</v>
      </c>
      <c r="O32" s="15">
        <f t="shared" si="9"/>
        <v>4.0048249438131123E-2</v>
      </c>
      <c r="P32" s="15">
        <f t="shared" si="9"/>
        <v>5.0628158937301659E-2</v>
      </c>
      <c r="Q32" s="15">
        <f t="shared" si="9"/>
        <v>7.6947825796184421E-2</v>
      </c>
      <c r="R32" s="15">
        <f t="shared" si="9"/>
        <v>8.7744262229148884E-2</v>
      </c>
      <c r="S32" s="15">
        <f t="shared" si="9"/>
        <v>9.3317411407825457E-2</v>
      </c>
      <c r="T32" s="15">
        <f t="shared" si="9"/>
        <v>0.10196390483409612</v>
      </c>
      <c r="U32" s="15">
        <f t="shared" si="9"/>
        <v>0.12610540619220822</v>
      </c>
      <c r="V32" s="15">
        <f t="shared" si="9"/>
        <v>0.13235688907879695</v>
      </c>
      <c r="W32" s="15">
        <f t="shared" si="9"/>
        <v>0</v>
      </c>
      <c r="X32" s="15">
        <f t="shared" si="9"/>
        <v>0</v>
      </c>
      <c r="Y32" s="15">
        <f t="shared" si="9"/>
        <v>0</v>
      </c>
      <c r="Z32" s="15">
        <f t="shared" si="9"/>
        <v>0</v>
      </c>
      <c r="AA32" s="15">
        <f t="shared" si="9"/>
        <v>0</v>
      </c>
      <c r="AB32" s="15">
        <f t="shared" si="9"/>
        <v>0</v>
      </c>
      <c r="AC32" s="4"/>
      <c r="AD32" s="48">
        <f t="shared" ref="AD32:BC32" si="10">SUM(AD20:AD20)-SUM(AD21:AD31)</f>
        <v>4.0168621156137174E-2</v>
      </c>
      <c r="AE32" s="12">
        <f t="shared" si="10"/>
        <v>3.3846764176799216E-2</v>
      </c>
      <c r="AF32" s="12">
        <f t="shared" si="10"/>
        <v>3.7976947017599461E-2</v>
      </c>
      <c r="AG32" s="12">
        <f t="shared" si="10"/>
        <v>5.1443774703999523E-2</v>
      </c>
      <c r="AH32" s="12">
        <f t="shared" si="10"/>
        <v>8.9561861046701274E-2</v>
      </c>
      <c r="AI32" s="12">
        <f t="shared" si="10"/>
        <v>0.10209284402459984</v>
      </c>
      <c r="AJ32" s="12">
        <f t="shared" si="10"/>
        <v>0.11569610935920061</v>
      </c>
      <c r="AK32" s="12">
        <f t="shared" si="10"/>
        <v>0.12641943305649939</v>
      </c>
      <c r="AL32" s="12">
        <f t="shared" si="10"/>
        <v>0.11729527043999965</v>
      </c>
      <c r="AM32" s="12">
        <f t="shared" si="10"/>
        <v>0.11522563031760047</v>
      </c>
      <c r="AN32" s="12">
        <f t="shared" si="10"/>
        <v>0.12349681905240129</v>
      </c>
      <c r="AO32" s="12">
        <f t="shared" si="10"/>
        <v>0.14443892424000015</v>
      </c>
      <c r="AP32" s="12">
        <f t="shared" si="10"/>
        <v>8.3805353244800429E-2</v>
      </c>
      <c r="AQ32" s="12">
        <f t="shared" si="10"/>
        <v>8.1953963167499921E-2</v>
      </c>
      <c r="AR32" s="12">
        <f t="shared" si="10"/>
        <v>0.13954472732050016</v>
      </c>
      <c r="AS32" s="12">
        <f t="shared" si="10"/>
        <v>0.11611007036649967</v>
      </c>
      <c r="AT32" s="12">
        <f t="shared" si="10"/>
        <v>0.14696189319619979</v>
      </c>
      <c r="AU32" s="12">
        <f t="shared" si="10"/>
        <v>0.18440092761089932</v>
      </c>
      <c r="AV32" s="12">
        <f t="shared" si="10"/>
        <v>0.22899265106899946</v>
      </c>
      <c r="AW32" s="12">
        <f t="shared" si="10"/>
        <v>0.21575229329833245</v>
      </c>
      <c r="AX32" s="12">
        <f t="shared" si="10"/>
        <v>0</v>
      </c>
      <c r="AY32" s="12">
        <f t="shared" si="10"/>
        <v>0</v>
      </c>
      <c r="AZ32" s="12">
        <f t="shared" si="10"/>
        <v>0</v>
      </c>
      <c r="BA32" s="12">
        <f t="shared" si="10"/>
        <v>0</v>
      </c>
      <c r="BB32" s="12">
        <f t="shared" si="10"/>
        <v>0</v>
      </c>
      <c r="BC32" s="12">
        <f t="shared" si="10"/>
        <v>0</v>
      </c>
      <c r="BD32" s="386"/>
    </row>
    <row r="33" spans="2:56" ht="17.149999999999999" customHeight="1">
      <c r="B33" s="17" t="s">
        <v>25</v>
      </c>
      <c r="C33" s="62">
        <f>1/$A$1*'[1]48Imp'!$B$194</f>
        <v>3.1963699999999998E-2</v>
      </c>
      <c r="D33" s="63">
        <f>1/$A$1*'[1]48Imp'!$C$194</f>
        <v>1.25536E-2</v>
      </c>
      <c r="E33" s="63">
        <f>1/$A$1*'[1]48Imp'!D$194</f>
        <v>1.4423128299999997E-2</v>
      </c>
      <c r="F33" s="63">
        <f>1/$A$1*'[1]48Imp'!E$194</f>
        <v>1.5033899999999998E-2</v>
      </c>
      <c r="G33" s="63">
        <f>1/$A$1*'[1]48Imp'!F$194</f>
        <v>1.04215E-2</v>
      </c>
      <c r="H33" s="63">
        <f>1/$A$1*'[1]48Imp'!G$194</f>
        <v>1.9071599999999998E-2</v>
      </c>
      <c r="I33" s="63">
        <f>1/$A$1*'[1]48Imp'!H$194</f>
        <v>5.9595654000000001E-3</v>
      </c>
      <c r="J33" s="63">
        <f>1/$A$1*'[1]48Imp'!I$194</f>
        <v>6.1215999999999996E-3</v>
      </c>
      <c r="K33" s="63">
        <f>1/$A$1*'[1]48Imp'!J$194</f>
        <v>4.4291999999999995E-3</v>
      </c>
      <c r="L33" s="63">
        <f>1/$A$1*'[1]48Imp'!K$194</f>
        <v>8.1390999999999981E-3</v>
      </c>
      <c r="M33" s="63">
        <f>1/$A$1*'[1]48Imp'!L$194</f>
        <v>3.3863999999999995E-3</v>
      </c>
      <c r="N33" s="63">
        <f>1/$A$1*'[1]48Imp'!M$194</f>
        <v>2.0673660380952385E-3</v>
      </c>
      <c r="O33" s="63">
        <f>1/$A$1*'[1]48Imp'!N$194</f>
        <v>3.8153219000000003E-3</v>
      </c>
      <c r="P33" s="63">
        <f>1/$A$1*'[1]48Imp'!O$194</f>
        <v>4.5459922476190481E-3</v>
      </c>
      <c r="Q33" s="63">
        <f>1/$A$1*'[1]48Imp'!P$194</f>
        <v>1.2840785413888885E-2</v>
      </c>
      <c r="R33" s="63">
        <f>1/$A$1*'[1]48Imp'!Q$194</f>
        <v>1.3730222966666667E-2</v>
      </c>
      <c r="S33" s="63">
        <f>1/$A$1*'[1]48Imp'!R$194</f>
        <v>9.9452558499999958E-3</v>
      </c>
      <c r="T33" s="63">
        <f>1/$A$1*'[1]48Imp'!S$194</f>
        <v>8.5209007468253981E-3</v>
      </c>
      <c r="U33" s="63">
        <f>1/$A$1*'[1]48Imp'!T$194</f>
        <v>8.744300487566135E-3</v>
      </c>
      <c r="V33" s="63">
        <f>1/$A$1*'[1]48Imp'!U$194</f>
        <v>1.8720824867919799E-2</v>
      </c>
      <c r="W33" s="63">
        <f>1/$A$1*'[1]48Imp'!V$194</f>
        <v>0</v>
      </c>
      <c r="X33" s="63">
        <f>1/$A$1*'[1]48Imp'!W$194</f>
        <v>0</v>
      </c>
      <c r="Y33" s="63">
        <f>1/$A$1*'[1]48Imp'!X$194</f>
        <v>0</v>
      </c>
      <c r="Z33" s="63">
        <f>1/$A$1*'[1]48Imp'!Y$194</f>
        <v>0</v>
      </c>
      <c r="AA33" s="63">
        <f>1/$A$1*'[1]48Imp'!Z$194</f>
        <v>0</v>
      </c>
      <c r="AB33" s="63">
        <f>1/$A$1*'[1]48Imp'!AA$194</f>
        <v>0</v>
      </c>
      <c r="AC33" s="4"/>
      <c r="AD33" s="62">
        <f>1/1000*'[1]48Imp'!AB$194</f>
        <v>1.3651973628101999E-2</v>
      </c>
      <c r="AE33" s="63">
        <f>1/1000*'[1]48Imp'!AC$194</f>
        <v>5.4827216951999994E-3</v>
      </c>
      <c r="AF33" s="63">
        <f>1/1000*'[1]48Imp'!AD$194</f>
        <v>6.3183441216000001E-3</v>
      </c>
      <c r="AG33" s="63">
        <f>1/1000*'[1]48Imp'!AE$194</f>
        <v>7.452382929599999E-3</v>
      </c>
      <c r="AH33" s="63">
        <f>1/1000*'[1]48Imp'!AF$194</f>
        <v>5.4390236522999999E-3</v>
      </c>
      <c r="AI33" s="63">
        <f>1/1000*'[1]48Imp'!AG$194</f>
        <v>9.6013305530999998E-3</v>
      </c>
      <c r="AJ33" s="63">
        <f>1/1000*'[1]48Imp'!AH$194</f>
        <v>3.7850074556E-3</v>
      </c>
      <c r="AK33" s="63">
        <f>1/1000*'[1]48Imp'!AI$194</f>
        <v>4.3077213375000006E-3</v>
      </c>
      <c r="AL33" s="63">
        <f>1/1000*'[1]48Imp'!AJ$194</f>
        <v>4.4506481540000009E-3</v>
      </c>
      <c r="AM33" s="63">
        <f>1/1000*'[1]48Imp'!AK$194</f>
        <v>5.8568712048000003E-3</v>
      </c>
      <c r="AN33" s="63">
        <f>1/1000*'[1]48Imp'!AL$194</f>
        <v>2.3556787524000003E-3</v>
      </c>
      <c r="AO33" s="63">
        <f>1/1000*'[1]48Imp'!AM$194</f>
        <v>1.9305536639999999E-3</v>
      </c>
      <c r="AP33" s="63">
        <f>1/1000*'[1]48Imp'!AN$194</f>
        <v>2.4549598655999997E-3</v>
      </c>
      <c r="AQ33" s="63">
        <f>1/1000*'[1]48Imp'!AO$194</f>
        <v>3.8537849567999998E-3</v>
      </c>
      <c r="AR33" s="63">
        <f>1/1000*'[1]48Imp'!AP$194</f>
        <v>9.3899549080000005E-3</v>
      </c>
      <c r="AS33" s="63">
        <f>1/1000*'[1]48Imp'!AQ$194</f>
        <v>7.4813152294999994E-3</v>
      </c>
      <c r="AT33" s="63">
        <f>1/1000*'[1]48Imp'!AR$194</f>
        <v>7.9667101873000003E-3</v>
      </c>
      <c r="AU33" s="63">
        <f>1/1000*'[1]48Imp'!AS$194</f>
        <v>5.4907780641999995E-3</v>
      </c>
      <c r="AV33" s="63">
        <f>1/1000*'[1]48Imp'!AT$194</f>
        <v>6.6889926780000011E-3</v>
      </c>
      <c r="AW33" s="63">
        <f>1/1000*'[1]48Imp'!AU$194</f>
        <v>1.1258563587499999E-2</v>
      </c>
      <c r="AX33" s="63">
        <f>1/1000*'[1]48Imp'!AV$194</f>
        <v>0</v>
      </c>
      <c r="AY33" s="63">
        <f>1/1000*'[1]48Imp'!AW$194</f>
        <v>0</v>
      </c>
      <c r="AZ33" s="63">
        <f>1/1000*'[1]48Imp'!AX$194</f>
        <v>0</v>
      </c>
      <c r="BA33" s="63">
        <f>1/1000*'[1]48Imp'!AY$194</f>
        <v>0</v>
      </c>
      <c r="BB33" s="63">
        <f>1/1000*'[1]48Imp'!AZ$194</f>
        <v>0</v>
      </c>
      <c r="BC33" s="63">
        <f>1/1000*'[1]48Imp'!BA$194</f>
        <v>0</v>
      </c>
      <c r="BD33" s="386"/>
    </row>
    <row r="34" spans="2:56" ht="17.149999999999999" customHeight="1">
      <c r="B34" s="17" t="s">
        <v>149</v>
      </c>
      <c r="C34" s="169">
        <f>1/$A$1*'[1]48Imp'!$B$273</f>
        <v>0</v>
      </c>
      <c r="D34" s="170">
        <f>1/$A$1*'[1]48Imp'!$C$273</f>
        <v>3.5599999999999998E-5</v>
      </c>
      <c r="E34" s="170">
        <f>1/$A$1*'[1]48Imp'!D$273</f>
        <v>6.96E-4</v>
      </c>
      <c r="F34" s="170">
        <f>1/$A$1*'[1]48Imp'!E$273</f>
        <v>3.3461999999999997E-3</v>
      </c>
      <c r="G34" s="170">
        <f>1/$A$1*'[1]48Imp'!F$273</f>
        <v>3.3699999999999993E-3</v>
      </c>
      <c r="H34" s="170">
        <f>1/$A$1*'[1]48Imp'!G$273</f>
        <v>6.6619999999999993E-4</v>
      </c>
      <c r="I34" s="170">
        <f>1/$A$1*'[1]48Imp'!H$273</f>
        <v>6.0625699999999991E-4</v>
      </c>
      <c r="J34" s="170">
        <f>1/$A$1*'[1]48Imp'!I$273</f>
        <v>6.4994369999999996E-4</v>
      </c>
      <c r="K34" s="170">
        <f>1/$A$1*'[1]48Imp'!J$273</f>
        <v>9.4829999999999979E-4</v>
      </c>
      <c r="L34" s="170">
        <f>1/$A$1*'[1]48Imp'!K$273</f>
        <v>1.4220999999999999E-3</v>
      </c>
      <c r="M34" s="170">
        <f>1/$A$1*'[1]48Imp'!L$273</f>
        <v>1.6643999999999999E-3</v>
      </c>
      <c r="N34" s="170">
        <f>1/$A$1*'[1]48Imp'!M$273</f>
        <v>2.5750534047619049E-3</v>
      </c>
      <c r="O34" s="170">
        <f>1/$A$1*'[1]48Imp'!N$273</f>
        <v>2.8191945707070707E-3</v>
      </c>
      <c r="P34" s="170">
        <f>1/$A$1*'[1]48Imp'!O$273</f>
        <v>2.5965169809523802E-3</v>
      </c>
      <c r="Q34" s="170">
        <f>1/$A$1*'[1]48Imp'!P$273</f>
        <v>4.4635053749999985E-3</v>
      </c>
      <c r="R34" s="170">
        <f>1/$A$1*'[1]48Imp'!Q$273</f>
        <v>4.9979775999999991E-3</v>
      </c>
      <c r="S34" s="170">
        <f>1/$A$1*'[1]48Imp'!R$273</f>
        <v>3.9220037333333327E-3</v>
      </c>
      <c r="T34" s="170">
        <f>1/$A$1*'[1]48Imp'!S$273</f>
        <v>2.6733496357142857E-3</v>
      </c>
      <c r="U34" s="170">
        <f>1/$A$1*'[1]48Imp'!T$273</f>
        <v>4.0296054809523798E-3</v>
      </c>
      <c r="V34" s="170">
        <f>1/$A$1*'[1]48Imp'!U$273</f>
        <v>8.3893610261904766E-3</v>
      </c>
      <c r="W34" s="170">
        <f>1/$A$1*'[1]48Imp'!V$273</f>
        <v>0</v>
      </c>
      <c r="X34" s="170">
        <f>1/$A$1*'[1]48Imp'!W$273</f>
        <v>0</v>
      </c>
      <c r="Y34" s="170">
        <f>1/$A$1*'[1]48Imp'!X$273</f>
        <v>0</v>
      </c>
      <c r="Z34" s="170">
        <f>1/$A$1*'[1]48Imp'!Y$273</f>
        <v>0</v>
      </c>
      <c r="AA34" s="170">
        <f>1/$A$1*'[1]48Imp'!Z$273</f>
        <v>0</v>
      </c>
      <c r="AB34" s="170">
        <f>1/$A$1*'[1]48Imp'!AA$273</f>
        <v>0</v>
      </c>
      <c r="AC34" s="4"/>
      <c r="AD34" s="169">
        <f>1/1000*'[1]48Imp'!AB$273</f>
        <v>0</v>
      </c>
      <c r="AE34" s="170">
        <f>1/1000*'[1]48Imp'!AC$273</f>
        <v>2.8035862399999996E-5</v>
      </c>
      <c r="AF34" s="170">
        <f>1/1000*'[1]48Imp'!AD$273</f>
        <v>5.7767649600000003E-4</v>
      </c>
      <c r="AG34" s="170">
        <f>1/1000*'[1]48Imp'!AE$273</f>
        <v>3.2526547423999998E-3</v>
      </c>
      <c r="AH34" s="170">
        <f>1/1000*'[1]48Imp'!AF$273</f>
        <v>3.4313043695000001E-3</v>
      </c>
      <c r="AI34" s="170">
        <f>1/1000*'[1]48Imp'!AG$273</f>
        <v>7.8865862789999992E-4</v>
      </c>
      <c r="AJ34" s="170">
        <f>1/1000*'[1]48Imp'!AH$273</f>
        <v>1.8109920591999999E-3</v>
      </c>
      <c r="AK34" s="170">
        <f>1/1000*'[1]48Imp'!AI$273</f>
        <v>2.2032171704999999E-3</v>
      </c>
      <c r="AL34" s="170">
        <f>1/1000*'[1]48Imp'!AJ$273</f>
        <v>2.7393738248000002E-3</v>
      </c>
      <c r="AM34" s="170">
        <f>1/1000*'[1]48Imp'!AK$273</f>
        <v>3.2401315584000001E-3</v>
      </c>
      <c r="AN34" s="170">
        <f>1/1000*'[1]48Imp'!AL$273</f>
        <v>3.5291459700000001E-3</v>
      </c>
      <c r="AO34" s="170">
        <f>1/1000*'[1]48Imp'!AM$273</f>
        <v>6.8413250399999995E-3</v>
      </c>
      <c r="AP34" s="170">
        <f>1/1000*'[1]48Imp'!AN$273</f>
        <v>8.2615016879999999E-3</v>
      </c>
      <c r="AQ34" s="170">
        <f>1/1000*'[1]48Imp'!AO$273</f>
        <v>6.8482374177000005E-3</v>
      </c>
      <c r="AR34" s="170">
        <f>1/1000*'[1]48Imp'!AP$273</f>
        <v>1.2069992426499998E-2</v>
      </c>
      <c r="AS34" s="170">
        <f>1/1000*'[1]48Imp'!AQ$273</f>
        <v>1.3414755913999999E-2</v>
      </c>
      <c r="AT34" s="170">
        <f>1/1000*'[1]48Imp'!AR$273</f>
        <v>1.00571395409E-2</v>
      </c>
      <c r="AU34" s="170">
        <f>1/1000*'[1]48Imp'!AS$273</f>
        <v>6.504661220199999E-3</v>
      </c>
      <c r="AV34" s="170">
        <f>1/1000*'[1]48Imp'!AT$273</f>
        <v>8.8447912590000014E-3</v>
      </c>
      <c r="AW34" s="170">
        <f>1/1000*'[1]48Imp'!AU$273</f>
        <v>1.8799090567916666E-2</v>
      </c>
      <c r="AX34" s="170">
        <f>1/1000*'[1]48Imp'!AV$273</f>
        <v>0</v>
      </c>
      <c r="AY34" s="170">
        <f>1/1000*'[1]48Imp'!AW$273</f>
        <v>0</v>
      </c>
      <c r="AZ34" s="170">
        <f>1/1000*'[1]48Imp'!AX$273</f>
        <v>0</v>
      </c>
      <c r="BA34" s="170">
        <f>1/1000*'[1]48Imp'!AY$273</f>
        <v>0</v>
      </c>
      <c r="BB34" s="170">
        <f>1/1000*'[1]48Imp'!AZ$273</f>
        <v>0</v>
      </c>
      <c r="BC34" s="170">
        <f>1/1000*'[1]48Imp'!BA$273</f>
        <v>0</v>
      </c>
      <c r="BD34" s="386"/>
    </row>
    <row r="35" spans="2:56" ht="17.149999999999999" customHeight="1">
      <c r="B35" s="14" t="s">
        <v>134</v>
      </c>
      <c r="C35" s="175">
        <f t="shared" ref="C35:AB35" si="11">C5-SUM(C6,C9,C13,C16,C20,C33,C34)</f>
        <v>9.1625339938584904E-2</v>
      </c>
      <c r="D35" s="28">
        <f t="shared" si="11"/>
        <v>8.7050289965080019E-2</v>
      </c>
      <c r="E35" s="28">
        <f t="shared" si="11"/>
        <v>8.3165351240476415E-2</v>
      </c>
      <c r="F35" s="28">
        <f t="shared" si="11"/>
        <v>8.6508298702380415E-2</v>
      </c>
      <c r="G35" s="28">
        <f t="shared" si="11"/>
        <v>8.6372957654544891E-2</v>
      </c>
      <c r="H35" s="28">
        <f t="shared" si="11"/>
        <v>8.1204419141666762E-2</v>
      </c>
      <c r="I35" s="28">
        <f t="shared" si="11"/>
        <v>7.3319662612698622E-2</v>
      </c>
      <c r="J35" s="28">
        <f t="shared" si="11"/>
        <v>7.155866900714436E-2</v>
      </c>
      <c r="K35" s="28">
        <f t="shared" si="11"/>
        <v>6.4300794138094197E-2</v>
      </c>
      <c r="L35" s="28">
        <f t="shared" si="11"/>
        <v>5.3145396973737213E-2</v>
      </c>
      <c r="M35" s="28">
        <f t="shared" si="11"/>
        <v>4.2456007849998478E-2</v>
      </c>
      <c r="N35" s="28">
        <f t="shared" si="11"/>
        <v>8.1997878784126677E-2</v>
      </c>
      <c r="O35" s="28">
        <f t="shared" si="11"/>
        <v>5.461387087752767E-2</v>
      </c>
      <c r="P35" s="28">
        <f t="shared" si="11"/>
        <v>3.7915868186812141E-2</v>
      </c>
      <c r="Q35" s="28">
        <f t="shared" si="11"/>
        <v>4.6589354190078591E-2</v>
      </c>
      <c r="R35" s="28">
        <f t="shared" si="11"/>
        <v>2.8812189786509457E-2</v>
      </c>
      <c r="S35" s="28">
        <f t="shared" si="11"/>
        <v>3.7563996273698219E-2</v>
      </c>
      <c r="T35" s="28">
        <f t="shared" si="11"/>
        <v>3.2156430493650578E-2</v>
      </c>
      <c r="U35" s="28">
        <f t="shared" si="11"/>
        <v>4.2785477236328973E-2</v>
      </c>
      <c r="V35" s="28">
        <f t="shared" si="11"/>
        <v>2.0416371423354729E-2</v>
      </c>
      <c r="W35" s="28">
        <f t="shared" si="11"/>
        <v>0</v>
      </c>
      <c r="X35" s="28">
        <f t="shared" si="11"/>
        <v>0</v>
      </c>
      <c r="Y35" s="28">
        <f t="shared" si="11"/>
        <v>0</v>
      </c>
      <c r="Z35" s="28">
        <f t="shared" si="11"/>
        <v>0</v>
      </c>
      <c r="AA35" s="28">
        <f t="shared" si="11"/>
        <v>0</v>
      </c>
      <c r="AB35" s="28">
        <f t="shared" si="11"/>
        <v>0</v>
      </c>
      <c r="AC35" s="4"/>
      <c r="AD35" s="175">
        <f t="shared" ref="AD35:BC35" si="12">AD5-SUM(AD6,AD9,AD13,AD16,AD20,AD33,AD34)</f>
        <v>6.150374618461818E-2</v>
      </c>
      <c r="AE35" s="28">
        <f t="shared" si="12"/>
        <v>6.4394800697598953E-2</v>
      </c>
      <c r="AF35" s="28">
        <f t="shared" si="12"/>
        <v>6.3570089491200577E-2</v>
      </c>
      <c r="AG35" s="28">
        <f t="shared" si="12"/>
        <v>7.3085698537600496E-2</v>
      </c>
      <c r="AH35" s="28">
        <f t="shared" si="12"/>
        <v>7.5673818302598228E-2</v>
      </c>
      <c r="AI35" s="28">
        <f t="shared" si="12"/>
        <v>6.6330905869801171E-2</v>
      </c>
      <c r="AJ35" s="28">
        <f t="shared" si="12"/>
        <v>6.0519082514796985E-2</v>
      </c>
      <c r="AK35" s="28">
        <f t="shared" si="12"/>
        <v>6.6119353127001901E-2</v>
      </c>
      <c r="AL35" s="28">
        <f t="shared" si="12"/>
        <v>6.3285455911200827E-2</v>
      </c>
      <c r="AM35" s="28">
        <f t="shared" si="12"/>
        <v>4.8413997574801471E-2</v>
      </c>
      <c r="AN35" s="28">
        <f t="shared" si="12"/>
        <v>4.3537113519299453E-2</v>
      </c>
      <c r="AO35" s="28">
        <f t="shared" si="12"/>
        <v>7.5324650111999958E-2</v>
      </c>
      <c r="AP35" s="28">
        <f t="shared" si="12"/>
        <v>4.6989745862398902E-2</v>
      </c>
      <c r="AQ35" s="28">
        <f t="shared" si="12"/>
        <v>4.5663237549899094E-2</v>
      </c>
      <c r="AR35" s="28">
        <f t="shared" si="12"/>
        <v>5.0012967400498098E-2</v>
      </c>
      <c r="AS35" s="28">
        <f t="shared" si="12"/>
        <v>3.5618419406500568E-2</v>
      </c>
      <c r="AT35" s="28">
        <f t="shared" si="12"/>
        <v>3.379364925169881E-2</v>
      </c>
      <c r="AU35" s="28">
        <f t="shared" si="12"/>
        <v>3.5966062332200011E-2</v>
      </c>
      <c r="AV35" s="28">
        <f t="shared" si="12"/>
        <v>4.5532252742002122E-2</v>
      </c>
      <c r="AW35" s="28">
        <f t="shared" si="12"/>
        <v>3.6026860482084366E-2</v>
      </c>
      <c r="AX35" s="28">
        <f t="shared" si="12"/>
        <v>0</v>
      </c>
      <c r="AY35" s="28">
        <f t="shared" si="12"/>
        <v>0</v>
      </c>
      <c r="AZ35" s="28">
        <f t="shared" si="12"/>
        <v>0</v>
      </c>
      <c r="BA35" s="28">
        <f t="shared" si="12"/>
        <v>0</v>
      </c>
      <c r="BB35" s="28">
        <f t="shared" si="12"/>
        <v>0</v>
      </c>
      <c r="BC35" s="28">
        <f t="shared" si="12"/>
        <v>0</v>
      </c>
      <c r="BD35" s="386"/>
    </row>
    <row r="36" spans="2:56">
      <c r="B36" s="5" t="s">
        <v>21</v>
      </c>
      <c r="C36" s="45">
        <f>1/$A$1*'[1]48Imp'!$B$15</f>
        <v>1.241685294117647E-5</v>
      </c>
      <c r="D36" s="10">
        <f>1/$A$1*'[1]48Imp'!$C$15</f>
        <v>1.2702980952380951E-5</v>
      </c>
      <c r="E36" s="10">
        <f>1/$A$1*'[1]48Imp'!D$15</f>
        <v>5.0299892999999991E-3</v>
      </c>
      <c r="F36" s="10">
        <f>1/$A$1*'[1]48Imp'!E$15</f>
        <v>5.7974516666666658E-3</v>
      </c>
      <c r="G36" s="10">
        <f>1/$A$1*'[1]48Imp'!F$15</f>
        <v>3.5962999999999993E-3</v>
      </c>
      <c r="H36" s="10">
        <f>1/$A$1*'[1]48Imp'!G$15</f>
        <v>3.0659094999999996E-3</v>
      </c>
      <c r="I36" s="10">
        <f>1/$A$1*'[1]48Imp'!H$15</f>
        <v>9.2491451428571413E-3</v>
      </c>
      <c r="J36" s="10">
        <f>1/$A$1*'[1]48Imp'!I$15</f>
        <v>1.8876190399999999E-2</v>
      </c>
      <c r="K36" s="10">
        <f>1/$A$1*'[1]48Imp'!J$15</f>
        <v>1.4367499999999998E-2</v>
      </c>
      <c r="L36" s="10">
        <f>1/$A$1*'[1]48Imp'!K$15</f>
        <v>1.9023445666666666E-2</v>
      </c>
      <c r="M36" s="10">
        <f>1/$A$1*'[1]48Imp'!L$15</f>
        <v>1.1091896333333332E-2</v>
      </c>
      <c r="N36" s="10">
        <f>1/$A$1*'[1]48Imp'!M$15</f>
        <v>3.4849061604761887E-2</v>
      </c>
      <c r="O36" s="10">
        <f>1/$A$1*'[1]48Imp'!N$15</f>
        <v>2.9014919935497836E-2</v>
      </c>
      <c r="P36" s="10">
        <f>1/$A$1*'[1]48Imp'!O$15</f>
        <v>2.6930600347619051E-2</v>
      </c>
      <c r="Q36" s="10">
        <f>1/$A$1*'[1]48Imp'!P$15</f>
        <v>3.344028826111111E-2</v>
      </c>
      <c r="R36" s="10">
        <f>1/$A$1*'[1]48Imp'!Q$15</f>
        <v>1.2328308204761905E-2</v>
      </c>
      <c r="S36" s="10">
        <f>1/$A$1*'[1]48Imp'!R$15</f>
        <v>7.430320620940168E-3</v>
      </c>
      <c r="T36" s="10">
        <f>1/$A$1*'[1]48Imp'!S$15</f>
        <v>7.6689643753968259E-3</v>
      </c>
      <c r="U36" s="10">
        <f>1/$A$1*'[1]48Imp'!T$15</f>
        <v>8.108836909090911E-4</v>
      </c>
      <c r="V36" s="10">
        <f>1/$A$1*'[1]48Imp'!U$15</f>
        <v>1.8495912895989976E-3</v>
      </c>
      <c r="W36" s="10">
        <f>1/$A$1*'[1]48Imp'!V$15</f>
        <v>0</v>
      </c>
      <c r="X36" s="10">
        <f>1/$A$1*'[1]48Imp'!W$15</f>
        <v>0</v>
      </c>
      <c r="Y36" s="10">
        <f>1/$A$1*'[1]48Imp'!X$15</f>
        <v>0</v>
      </c>
      <c r="Z36" s="10">
        <f>1/$A$1*'[1]48Imp'!Y$15</f>
        <v>0</v>
      </c>
      <c r="AA36" s="10">
        <f>1/$A$1*'[1]48Imp'!Z$15</f>
        <v>0</v>
      </c>
      <c r="AB36" s="10">
        <f>1/$A$1*'[1]48Imp'!AA$15</f>
        <v>0</v>
      </c>
      <c r="AC36" s="4"/>
      <c r="AD36" s="45">
        <f>1/1000*'[1]48Imp'!AB$15</f>
        <v>2.0305631805E-5</v>
      </c>
      <c r="AE36" s="10">
        <f>1/1000*'[1]48Imp'!AC$15</f>
        <v>6.6299476799999991E-5</v>
      </c>
      <c r="AF36" s="10">
        <f>1/1000*'[1]48Imp'!AD$15</f>
        <v>3.6863724287999997E-3</v>
      </c>
      <c r="AG36" s="10">
        <f>1/1000*'[1]48Imp'!AE$15</f>
        <v>4.7124038639999996E-3</v>
      </c>
      <c r="AH36" s="10">
        <f>1/1000*'[1]48Imp'!AF$15</f>
        <v>2.6587641038000004E-3</v>
      </c>
      <c r="AI36" s="10">
        <f>1/1000*'[1]48Imp'!AG$15</f>
        <v>2.5177809657000003E-3</v>
      </c>
      <c r="AJ36" s="10">
        <f>1/1000*'[1]48Imp'!AH$15</f>
        <v>5.3968688884000002E-3</v>
      </c>
      <c r="AK36" s="10">
        <f>1/1000*'[1]48Imp'!AI$15</f>
        <v>1.23766689145E-2</v>
      </c>
      <c r="AL36" s="10">
        <f>1/1000*'[1]48Imp'!AJ$15</f>
        <v>9.2834336808000004E-3</v>
      </c>
      <c r="AM36" s="10">
        <f>1/1000*'[1]48Imp'!AK$15</f>
        <v>1.1336027780000001E-2</v>
      </c>
      <c r="AN36" s="10">
        <f>1/1000*'[1]48Imp'!AL$15</f>
        <v>7.6973747904000005E-3</v>
      </c>
      <c r="AO36" s="10">
        <f>1/1000*'[1]48Imp'!AM$15</f>
        <v>2.3985479615999995E-2</v>
      </c>
      <c r="AP36" s="10">
        <f>1/1000*'[1]48Imp'!AN$15</f>
        <v>1.6177807166399997E-2</v>
      </c>
      <c r="AQ36" s="10">
        <f>1/1000*'[1]48Imp'!AO$15</f>
        <v>1.92176946546E-2</v>
      </c>
      <c r="AR36" s="10">
        <f>1/1000*'[1]48Imp'!AP$15</f>
        <v>2.0444028770999999E-2</v>
      </c>
      <c r="AS36" s="10">
        <f>1/1000*'[1]48Imp'!AQ$15</f>
        <v>6.7131418094999989E-3</v>
      </c>
      <c r="AT36" s="10">
        <f>1/1000*'[1]48Imp'!AR$15</f>
        <v>4.6438140977000004E-3</v>
      </c>
      <c r="AU36" s="10">
        <f>1/1000*'[1]48Imp'!AS$15</f>
        <v>5.1864685157999987E-3</v>
      </c>
      <c r="AV36" s="10">
        <f>1/1000*'[1]48Imp'!AT$15</f>
        <v>8.499716049999999E-4</v>
      </c>
      <c r="AW36" s="10">
        <f>1/1000*'[1]48Imp'!AU$15</f>
        <v>1.4546611900000002E-3</v>
      </c>
      <c r="AX36" s="10">
        <f>1/1000*'[1]48Imp'!AV$15</f>
        <v>0</v>
      </c>
      <c r="AY36" s="10">
        <f>1/1000*'[1]48Imp'!AW$15</f>
        <v>0</v>
      </c>
      <c r="AZ36" s="10">
        <f>1/1000*'[1]48Imp'!AX$15</f>
        <v>0</v>
      </c>
      <c r="BA36" s="10">
        <f>1/1000*'[1]48Imp'!AY$15</f>
        <v>0</v>
      </c>
      <c r="BB36" s="10">
        <f>1/1000*'[1]48Imp'!AZ$15</f>
        <v>0</v>
      </c>
      <c r="BC36" s="10">
        <f>1/1000*'[1]48Imp'!BA$15</f>
        <v>0</v>
      </c>
      <c r="BD36" s="386"/>
    </row>
    <row r="37" spans="2:56">
      <c r="B37" s="5" t="s">
        <v>53</v>
      </c>
      <c r="C37" s="45">
        <f>1/$A$1*'[1]48Imp'!$B$171</f>
        <v>8.1773199647058814E-2</v>
      </c>
      <c r="D37" s="10">
        <f>1/$A$1*'[1]48Imp'!$C$171</f>
        <v>7.3504491714285691E-2</v>
      </c>
      <c r="E37" s="10">
        <f>1/$A$1*'[1]48Imp'!D$171</f>
        <v>6.501266744047618E-2</v>
      </c>
      <c r="F37" s="10">
        <f>1/$A$1*'[1]48Imp'!E$171</f>
        <v>6.9489298749999998E-2</v>
      </c>
      <c r="G37" s="10">
        <f>1/$A$1*'[1]48Imp'!F$171</f>
        <v>7.3628699999999991E-2</v>
      </c>
      <c r="H37" s="10">
        <f>1/$A$1*'[1]48Imp'!G$171</f>
        <v>7.035834869999999E-2</v>
      </c>
      <c r="I37" s="10">
        <f>1/$A$1*'[1]48Imp'!H$171</f>
        <v>5.8169628019047633E-2</v>
      </c>
      <c r="J37" s="10">
        <f>1/$A$1*'[1]48Imp'!I$171</f>
        <v>4.5484538699999993E-2</v>
      </c>
      <c r="K37" s="10">
        <f>1/$A$1*'[1]48Imp'!J$171</f>
        <v>3.5629757999999997E-2</v>
      </c>
      <c r="L37" s="10">
        <f>1/$A$1*'[1]48Imp'!K$171</f>
        <v>1.9606786888888891E-2</v>
      </c>
      <c r="M37" s="10">
        <f>1/$A$1*'[1]48Imp'!L$171</f>
        <v>2.2040300066666664E-2</v>
      </c>
      <c r="N37" s="10">
        <f>1/$A$1*'[1]48Imp'!M$171</f>
        <v>3.672499646190476E-2</v>
      </c>
      <c r="O37" s="10">
        <f>1/$A$1*'[1]48Imp'!N$171</f>
        <v>1.3219770053896103E-2</v>
      </c>
      <c r="P37" s="10">
        <f>1/$A$1*'[1]48Imp'!O$171</f>
        <v>5.8697639761904762E-4</v>
      </c>
      <c r="Q37" s="10">
        <f>1/$A$1*'[1]48Imp'!P$171</f>
        <v>2.3810209722222221E-4</v>
      </c>
      <c r="R37" s="10">
        <f>1/$A$1*'[1]48Imp'!Q$171</f>
        <v>3.6831266666666667E-5</v>
      </c>
      <c r="S37" s="10">
        <f>1/$A$1*'[1]48Imp'!R$171</f>
        <v>5.1279999999999999E-6</v>
      </c>
      <c r="T37" s="10">
        <f>1/$A$1*'[1]48Imp'!S$171</f>
        <v>2.1173454761904751E-5</v>
      </c>
      <c r="U37" s="10">
        <f>1/$A$1*'[1]48Imp'!T$171</f>
        <v>6.3883466666666652E-5</v>
      </c>
      <c r="V37" s="10">
        <f>1/$A$1*'[1]48Imp'!U$171</f>
        <v>8.4004728571428601E-5</v>
      </c>
      <c r="W37" s="10">
        <f>1/$A$1*'[1]48Imp'!V$171</f>
        <v>0</v>
      </c>
      <c r="X37" s="10">
        <f>1/$A$1*'[1]48Imp'!W$171</f>
        <v>0</v>
      </c>
      <c r="Y37" s="10">
        <f>1/$A$1*'[1]48Imp'!X$171</f>
        <v>0</v>
      </c>
      <c r="Z37" s="10">
        <f>1/$A$1*'[1]48Imp'!Y$171</f>
        <v>0</v>
      </c>
      <c r="AA37" s="10">
        <f>1/$A$1*'[1]48Imp'!Z$171</f>
        <v>0</v>
      </c>
      <c r="AB37" s="10">
        <f>1/$A$1*'[1]48Imp'!AA$171</f>
        <v>0</v>
      </c>
      <c r="AC37" s="4"/>
      <c r="AD37" s="45">
        <f>1/1000*'[1]48Imp'!AB$171</f>
        <v>4.1305241480649006E-2</v>
      </c>
      <c r="AE37" s="10">
        <f>1/1000*'[1]48Imp'!AC$171</f>
        <v>4.0569940234399998E-2</v>
      </c>
      <c r="AF37" s="10">
        <f>1/1000*'[1]48Imp'!AD$171</f>
        <v>3.3735570744E-2</v>
      </c>
      <c r="AG37" s="10">
        <f>1/1000*'[1]48Imp'!AE$171</f>
        <v>3.9229363297600003E-2</v>
      </c>
      <c r="AH37" s="10">
        <f>1/1000*'[1]48Imp'!AF$171</f>
        <v>4.2584864256199999E-2</v>
      </c>
      <c r="AI37" s="10">
        <f>1/1000*'[1]48Imp'!AG$171</f>
        <v>4.13412912198E-2</v>
      </c>
      <c r="AJ37" s="10">
        <f>1/1000*'[1]48Imp'!AH$171</f>
        <v>3.5902455638399999E-2</v>
      </c>
      <c r="AK37" s="10">
        <f>1/1000*'[1]48Imp'!AI$171</f>
        <v>3.2344487991000002E-2</v>
      </c>
      <c r="AL37" s="10">
        <f>1/1000*'[1]48Imp'!AJ$171</f>
        <v>2.5989752279599997E-2</v>
      </c>
      <c r="AM37" s="10">
        <f>1/1000*'[1]48Imp'!AK$171</f>
        <v>1.35681848016E-2</v>
      </c>
      <c r="AN37" s="10">
        <f>1/1000*'[1]48Imp'!AL$171</f>
        <v>1.5986032992000004E-2</v>
      </c>
      <c r="AO37" s="10">
        <f>1/1000*'[1]48Imp'!AM$171</f>
        <v>2.7098915903999998E-2</v>
      </c>
      <c r="AP37" s="10">
        <f>1/1000*'[1]48Imp'!AN$171</f>
        <v>7.7924867327999999E-3</v>
      </c>
      <c r="AQ37" s="10">
        <f>1/1000*'[1]48Imp'!AO$171</f>
        <v>6.4716984900000014E-4</v>
      </c>
      <c r="AR37" s="10">
        <f>1/1000*'[1]48Imp'!AP$171</f>
        <v>3.1443070849999997E-4</v>
      </c>
      <c r="AS37" s="10">
        <f>1/1000*'[1]48Imp'!AQ$171</f>
        <v>1.0704234099999999E-4</v>
      </c>
      <c r="AT37" s="10">
        <f>1/1000*'[1]48Imp'!AR$171</f>
        <v>2.5338047899999997E-5</v>
      </c>
      <c r="AU37" s="10">
        <f>1/1000*'[1]48Imp'!AS$171</f>
        <v>6.220241169999999E-5</v>
      </c>
      <c r="AV37" s="10">
        <f>1/1000*'[1]48Imp'!AT$171</f>
        <v>1.9014100000000001E-4</v>
      </c>
      <c r="AW37" s="10">
        <f>1/1000*'[1]48Imp'!AU$171</f>
        <v>3.9718786166666664E-4</v>
      </c>
      <c r="AX37" s="10">
        <f>1/1000*'[1]48Imp'!AV$171</f>
        <v>0</v>
      </c>
      <c r="AY37" s="10">
        <f>1/1000*'[1]48Imp'!AW$171</f>
        <v>0</v>
      </c>
      <c r="AZ37" s="10">
        <f>1/1000*'[1]48Imp'!AX$171</f>
        <v>0</v>
      </c>
      <c r="BA37" s="10">
        <f>1/1000*'[1]48Imp'!AY$171</f>
        <v>0</v>
      </c>
      <c r="BB37" s="10">
        <f>1/1000*'[1]48Imp'!AZ$171</f>
        <v>0</v>
      </c>
      <c r="BC37" s="10">
        <f>1/1000*'[1]48Imp'!BA$171</f>
        <v>0</v>
      </c>
      <c r="BD37" s="386"/>
    </row>
    <row r="38" spans="2:56" ht="13" thickBot="1">
      <c r="B38" s="6" t="s">
        <v>135</v>
      </c>
      <c r="C38" s="106">
        <f t="shared" ref="C38:AB38" si="13">SUM(C35:C35)-SUM(C36:C37)</f>
        <v>9.8397234385849131E-3</v>
      </c>
      <c r="D38" s="107">
        <f t="shared" si="13"/>
        <v>1.3533095269841949E-2</v>
      </c>
      <c r="E38" s="107">
        <f t="shared" si="13"/>
        <v>1.312269450000024E-2</v>
      </c>
      <c r="F38" s="107">
        <f t="shared" si="13"/>
        <v>1.1221548285713756E-2</v>
      </c>
      <c r="G38" s="107">
        <f t="shared" si="13"/>
        <v>9.1479576545449026E-3</v>
      </c>
      <c r="H38" s="107">
        <f t="shared" si="13"/>
        <v>7.7801609416667666E-3</v>
      </c>
      <c r="I38" s="107">
        <f t="shared" si="13"/>
        <v>5.9008894507938531E-3</v>
      </c>
      <c r="J38" s="107">
        <f t="shared" si="13"/>
        <v>7.1979399071443739E-3</v>
      </c>
      <c r="K38" s="107">
        <f t="shared" si="13"/>
        <v>1.4303536138094201E-2</v>
      </c>
      <c r="L38" s="107">
        <f t="shared" si="13"/>
        <v>1.4515164418181653E-2</v>
      </c>
      <c r="M38" s="107">
        <f t="shared" si="13"/>
        <v>9.3238114499984842E-3</v>
      </c>
      <c r="N38" s="107">
        <f t="shared" si="13"/>
        <v>1.0423820717460036E-2</v>
      </c>
      <c r="O38" s="107">
        <f t="shared" si="13"/>
        <v>1.237918088813373E-2</v>
      </c>
      <c r="P38" s="107">
        <f t="shared" si="13"/>
        <v>1.0398291441574042E-2</v>
      </c>
      <c r="Q38" s="107">
        <f t="shared" si="13"/>
        <v>1.291096383174526E-2</v>
      </c>
      <c r="R38" s="107">
        <f t="shared" si="13"/>
        <v>1.6447050315080883E-2</v>
      </c>
      <c r="S38" s="107">
        <f t="shared" si="13"/>
        <v>3.0128547652758051E-2</v>
      </c>
      <c r="T38" s="107">
        <f t="shared" si="13"/>
        <v>2.4466292663491849E-2</v>
      </c>
      <c r="U38" s="107">
        <f t="shared" si="13"/>
        <v>4.1910710078753216E-2</v>
      </c>
      <c r="V38" s="107">
        <f t="shared" si="13"/>
        <v>1.8482775405184303E-2</v>
      </c>
      <c r="W38" s="107">
        <f t="shared" si="13"/>
        <v>0</v>
      </c>
      <c r="X38" s="107">
        <f t="shared" si="13"/>
        <v>0</v>
      </c>
      <c r="Y38" s="107">
        <f t="shared" si="13"/>
        <v>0</v>
      </c>
      <c r="Z38" s="107">
        <f t="shared" si="13"/>
        <v>0</v>
      </c>
      <c r="AA38" s="107">
        <f t="shared" si="13"/>
        <v>0</v>
      </c>
      <c r="AB38" s="107">
        <f t="shared" si="13"/>
        <v>0</v>
      </c>
      <c r="AC38" s="35"/>
      <c r="AD38" s="69">
        <f t="shared" ref="AD38:BC38" si="14">SUM(AD35:AD35)-SUM(AD36:AD37)</f>
        <v>2.0178199072164171E-2</v>
      </c>
      <c r="AE38" s="109">
        <f t="shared" si="14"/>
        <v>2.3758560986398954E-2</v>
      </c>
      <c r="AF38" s="109">
        <f t="shared" si="14"/>
        <v>2.6148146318400574E-2</v>
      </c>
      <c r="AG38" s="109">
        <f t="shared" si="14"/>
        <v>2.9143931376000493E-2</v>
      </c>
      <c r="AH38" s="109">
        <f t="shared" si="14"/>
        <v>3.0430189942598232E-2</v>
      </c>
      <c r="AI38" s="109">
        <f t="shared" si="14"/>
        <v>2.2471833684301168E-2</v>
      </c>
      <c r="AJ38" s="109">
        <f t="shared" si="14"/>
        <v>1.9219757987996987E-2</v>
      </c>
      <c r="AK38" s="109">
        <f t="shared" si="14"/>
        <v>2.1398196221501894E-2</v>
      </c>
      <c r="AL38" s="109">
        <f t="shared" si="14"/>
        <v>2.8012269950800833E-2</v>
      </c>
      <c r="AM38" s="109">
        <f t="shared" si="14"/>
        <v>2.3509784993201471E-2</v>
      </c>
      <c r="AN38" s="109">
        <f t="shared" si="14"/>
        <v>1.985370573689945E-2</v>
      </c>
      <c r="AO38" s="109">
        <f t="shared" si="14"/>
        <v>2.4240254591999966E-2</v>
      </c>
      <c r="AP38" s="109">
        <f t="shared" si="14"/>
        <v>2.3019451963198906E-2</v>
      </c>
      <c r="AQ38" s="109">
        <f t="shared" si="14"/>
        <v>2.5798373046299092E-2</v>
      </c>
      <c r="AR38" s="109">
        <f t="shared" si="14"/>
        <v>2.92545079209981E-2</v>
      </c>
      <c r="AS38" s="109">
        <f t="shared" si="14"/>
        <v>2.879823525600057E-2</v>
      </c>
      <c r="AT38" s="109">
        <f t="shared" si="14"/>
        <v>2.9124497106098809E-2</v>
      </c>
      <c r="AU38" s="109">
        <f t="shared" si="14"/>
        <v>3.0717391404700013E-2</v>
      </c>
      <c r="AV38" s="109">
        <f t="shared" si="14"/>
        <v>4.4492140137002124E-2</v>
      </c>
      <c r="AW38" s="109">
        <f t="shared" si="14"/>
        <v>3.41750114304177E-2</v>
      </c>
      <c r="AX38" s="109">
        <f t="shared" si="14"/>
        <v>0</v>
      </c>
      <c r="AY38" s="109">
        <f t="shared" si="14"/>
        <v>0</v>
      </c>
      <c r="AZ38" s="109">
        <f t="shared" si="14"/>
        <v>0</v>
      </c>
      <c r="BA38" s="109">
        <f t="shared" si="14"/>
        <v>0</v>
      </c>
      <c r="BB38" s="109">
        <f t="shared" si="14"/>
        <v>0</v>
      </c>
      <c r="BC38" s="109">
        <f t="shared" si="14"/>
        <v>0</v>
      </c>
      <c r="BD38" s="386"/>
    </row>
    <row r="39" spans="2:56" ht="13" thickTop="1"/>
  </sheetData>
  <mergeCells count="5">
    <mergeCell ref="B2:B4"/>
    <mergeCell ref="AD2:BC2"/>
    <mergeCell ref="AD3:BC3"/>
    <mergeCell ref="C3:AB3"/>
    <mergeCell ref="C2:AB2"/>
  </mergeCells>
  <phoneticPr fontId="2" type="noConversion"/>
  <pageMargins left="0.75" right="0.75" top="1" bottom="1" header="0.5" footer="0.5"/>
  <pageSetup scale="76" orientation="portrait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BD45"/>
  <sheetViews>
    <sheetView workbookViewId="0">
      <pane xSplit="2" ySplit="5" topLeftCell="C6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19" width="5.6328125" customWidth="1"/>
    <col min="20" max="28" width="5.6328125" hidden="1" customWidth="1"/>
    <col min="29" max="29" width="1.7265625" customWidth="1"/>
    <col min="30" max="46" width="5.6328125" style="30" customWidth="1"/>
    <col min="47" max="55" width="5.6328125" style="30" hidden="1" customWidth="1"/>
  </cols>
  <sheetData>
    <row r="1" spans="1:56" ht="9" customHeight="1" thickBot="1">
      <c r="A1" s="55">
        <v>1</v>
      </c>
      <c r="B1" s="27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441" t="s">
        <v>208</v>
      </c>
      <c r="C2" s="449" t="s">
        <v>91</v>
      </c>
      <c r="D2" s="450"/>
      <c r="E2" s="450"/>
      <c r="F2" s="450"/>
      <c r="G2" s="450"/>
      <c r="H2" s="450"/>
      <c r="I2" s="450"/>
      <c r="J2" s="450"/>
      <c r="K2" s="450"/>
      <c r="L2" s="450"/>
      <c r="M2" s="450"/>
      <c r="N2" s="450"/>
      <c r="O2" s="450"/>
      <c r="P2" s="450"/>
      <c r="Q2" s="450"/>
      <c r="R2" s="450"/>
      <c r="S2" s="450"/>
      <c r="T2" s="450"/>
      <c r="U2" s="450"/>
      <c r="V2" s="450"/>
      <c r="W2" s="450"/>
      <c r="X2" s="450"/>
      <c r="Y2" s="450"/>
      <c r="Z2" s="450"/>
      <c r="AA2" s="450"/>
      <c r="AB2" s="451"/>
      <c r="AC2" s="3"/>
      <c r="AD2" s="422" t="s">
        <v>137</v>
      </c>
      <c r="AE2" s="423"/>
      <c r="AF2" s="423"/>
      <c r="AG2" s="423"/>
      <c r="AH2" s="423"/>
      <c r="AI2" s="423"/>
      <c r="AJ2" s="423"/>
      <c r="AK2" s="423"/>
      <c r="AL2" s="423"/>
      <c r="AM2" s="423"/>
      <c r="AN2" s="423"/>
      <c r="AO2" s="423"/>
      <c r="AP2" s="423"/>
      <c r="AQ2" s="423"/>
      <c r="AR2" s="423"/>
      <c r="AS2" s="423"/>
      <c r="AT2" s="423"/>
      <c r="AU2" s="423"/>
      <c r="AV2" s="423"/>
      <c r="AW2" s="423"/>
      <c r="AX2" s="423"/>
      <c r="AY2" s="423"/>
      <c r="AZ2" s="423"/>
      <c r="BA2" s="423"/>
      <c r="BB2" s="423"/>
      <c r="BC2" s="444"/>
      <c r="BD2" s="386"/>
    </row>
    <row r="3" spans="1:56" ht="13" thickBot="1">
      <c r="B3" s="442"/>
      <c r="C3" s="446" t="s">
        <v>1</v>
      </c>
      <c r="D3" s="447"/>
      <c r="E3" s="447"/>
      <c r="F3" s="447"/>
      <c r="G3" s="447"/>
      <c r="H3" s="447"/>
      <c r="I3" s="447"/>
      <c r="J3" s="447"/>
      <c r="K3" s="447"/>
      <c r="L3" s="447"/>
      <c r="M3" s="447"/>
      <c r="N3" s="447"/>
      <c r="O3" s="447"/>
      <c r="P3" s="447"/>
      <c r="Q3" s="447"/>
      <c r="R3" s="447"/>
      <c r="S3" s="447"/>
      <c r="T3" s="447"/>
      <c r="U3" s="447"/>
      <c r="V3" s="447"/>
      <c r="W3" s="447"/>
      <c r="X3" s="447"/>
      <c r="Y3" s="447"/>
      <c r="Z3" s="447"/>
      <c r="AA3" s="447"/>
      <c r="AB3" s="448"/>
      <c r="AC3" s="4"/>
      <c r="AD3" s="424" t="s">
        <v>154</v>
      </c>
      <c r="AE3" s="425"/>
      <c r="AF3" s="425"/>
      <c r="AG3" s="425"/>
      <c r="AH3" s="425"/>
      <c r="AI3" s="425"/>
      <c r="AJ3" s="425"/>
      <c r="AK3" s="425"/>
      <c r="AL3" s="425"/>
      <c r="AM3" s="425"/>
      <c r="AN3" s="425"/>
      <c r="AO3" s="425"/>
      <c r="AP3" s="425"/>
      <c r="AQ3" s="425"/>
      <c r="AR3" s="425"/>
      <c r="AS3" s="425"/>
      <c r="AT3" s="425"/>
      <c r="AU3" s="425"/>
      <c r="AV3" s="425"/>
      <c r="AW3" s="425"/>
      <c r="AX3" s="425"/>
      <c r="AY3" s="425"/>
      <c r="AZ3" s="425"/>
      <c r="BA3" s="425"/>
      <c r="BB3" s="425"/>
      <c r="BC3" s="445"/>
      <c r="BD3" s="386"/>
    </row>
    <row r="4" spans="1:56" ht="20" customHeight="1" thickTop="1" thickBot="1">
      <c r="B4" s="443"/>
      <c r="C4" s="377">
        <v>2000</v>
      </c>
      <c r="D4" s="209">
        <f t="shared" ref="D4:AB4" si="0">1+C4</f>
        <v>2001</v>
      </c>
      <c r="E4" s="209">
        <f t="shared" si="0"/>
        <v>2002</v>
      </c>
      <c r="F4" s="209">
        <f t="shared" si="0"/>
        <v>2003</v>
      </c>
      <c r="G4" s="209">
        <f t="shared" si="0"/>
        <v>2004</v>
      </c>
      <c r="H4" s="209">
        <f t="shared" si="0"/>
        <v>2005</v>
      </c>
      <c r="I4" s="209">
        <f t="shared" si="0"/>
        <v>2006</v>
      </c>
      <c r="J4" s="209">
        <f t="shared" si="0"/>
        <v>2007</v>
      </c>
      <c r="K4" s="209">
        <f t="shared" si="0"/>
        <v>2008</v>
      </c>
      <c r="L4" s="209">
        <f t="shared" si="0"/>
        <v>2009</v>
      </c>
      <c r="M4" s="209">
        <f t="shared" si="0"/>
        <v>2010</v>
      </c>
      <c r="N4" s="209">
        <f t="shared" si="0"/>
        <v>2011</v>
      </c>
      <c r="O4" s="209">
        <f t="shared" si="0"/>
        <v>2012</v>
      </c>
      <c r="P4" s="209">
        <f t="shared" si="0"/>
        <v>2013</v>
      </c>
      <c r="Q4" s="209">
        <f t="shared" si="0"/>
        <v>2014</v>
      </c>
      <c r="R4" s="209">
        <f t="shared" si="0"/>
        <v>2015</v>
      </c>
      <c r="S4" s="209">
        <f t="shared" si="0"/>
        <v>2016</v>
      </c>
      <c r="T4" s="209">
        <f t="shared" si="0"/>
        <v>2017</v>
      </c>
      <c r="U4" s="209">
        <f t="shared" si="0"/>
        <v>2018</v>
      </c>
      <c r="V4" s="209">
        <f t="shared" si="0"/>
        <v>2019</v>
      </c>
      <c r="W4" s="209">
        <f t="shared" si="0"/>
        <v>2020</v>
      </c>
      <c r="X4" s="209">
        <f t="shared" si="0"/>
        <v>2021</v>
      </c>
      <c r="Y4" s="209">
        <f t="shared" si="0"/>
        <v>2022</v>
      </c>
      <c r="Z4" s="209">
        <f t="shared" si="0"/>
        <v>2023</v>
      </c>
      <c r="AA4" s="209">
        <f t="shared" si="0"/>
        <v>2024</v>
      </c>
      <c r="AB4" s="209">
        <f t="shared" si="0"/>
        <v>2025</v>
      </c>
      <c r="AC4" s="57"/>
      <c r="AD4" s="377">
        <v>2000</v>
      </c>
      <c r="AE4" s="209">
        <f t="shared" ref="AE4:AO4" si="1">1+AD4</f>
        <v>2001</v>
      </c>
      <c r="AF4" s="209">
        <f t="shared" si="1"/>
        <v>2002</v>
      </c>
      <c r="AG4" s="209">
        <f t="shared" si="1"/>
        <v>2003</v>
      </c>
      <c r="AH4" s="209">
        <f t="shared" si="1"/>
        <v>2004</v>
      </c>
      <c r="AI4" s="209">
        <f t="shared" si="1"/>
        <v>2005</v>
      </c>
      <c r="AJ4" s="209">
        <f t="shared" si="1"/>
        <v>2006</v>
      </c>
      <c r="AK4" s="209">
        <f t="shared" si="1"/>
        <v>2007</v>
      </c>
      <c r="AL4" s="209">
        <f t="shared" si="1"/>
        <v>2008</v>
      </c>
      <c r="AM4" s="209">
        <f t="shared" si="1"/>
        <v>2009</v>
      </c>
      <c r="AN4" s="209">
        <f t="shared" si="1"/>
        <v>2010</v>
      </c>
      <c r="AO4" s="209">
        <f t="shared" si="1"/>
        <v>2011</v>
      </c>
      <c r="AP4" s="209">
        <f t="shared" ref="AP4:BC4" si="2">1+AO4</f>
        <v>2012</v>
      </c>
      <c r="AQ4" s="209">
        <f t="shared" si="2"/>
        <v>2013</v>
      </c>
      <c r="AR4" s="209">
        <f t="shared" si="2"/>
        <v>2014</v>
      </c>
      <c r="AS4" s="209">
        <f t="shared" si="2"/>
        <v>2015</v>
      </c>
      <c r="AT4" s="209">
        <f t="shared" si="2"/>
        <v>2016</v>
      </c>
      <c r="AU4" s="209">
        <f t="shared" si="2"/>
        <v>2017</v>
      </c>
      <c r="AV4" s="209">
        <f t="shared" si="2"/>
        <v>2018</v>
      </c>
      <c r="AW4" s="209">
        <f t="shared" si="2"/>
        <v>2019</v>
      </c>
      <c r="AX4" s="209">
        <f t="shared" si="2"/>
        <v>2020</v>
      </c>
      <c r="AY4" s="209">
        <f t="shared" si="2"/>
        <v>2021</v>
      </c>
      <c r="AZ4" s="209">
        <f t="shared" si="2"/>
        <v>2022</v>
      </c>
      <c r="BA4" s="209">
        <f t="shared" si="2"/>
        <v>2023</v>
      </c>
      <c r="BB4" s="209">
        <f t="shared" si="2"/>
        <v>2024</v>
      </c>
      <c r="BC4" s="379">
        <f t="shared" si="2"/>
        <v>2025</v>
      </c>
      <c r="BD4" s="386"/>
    </row>
    <row r="5" spans="1:56" ht="20" customHeight="1" thickTop="1" thickBot="1">
      <c r="B5" s="25" t="s">
        <v>12</v>
      </c>
      <c r="C5" s="139">
        <f>1/$A$1*[1]CoreVPAExp!$B$263</f>
        <v>0.90700805968631582</v>
      </c>
      <c r="D5" s="140">
        <f>1/$A$1*[1]CoreVPAExp!$C$263</f>
        <v>0.9256059845061354</v>
      </c>
      <c r="E5" s="140">
        <f>1/$A$1*[1]CoreVPAExp!D$263</f>
        <v>0.7451041204631077</v>
      </c>
      <c r="F5" s="140">
        <f>1/$A$1*[1]CoreVPAExp!E$263</f>
        <v>0.76814221339827471</v>
      </c>
      <c r="G5" s="140">
        <f>1/$A$1*[1]CoreVPAExp!F$263</f>
        <v>0.74600660069372315</v>
      </c>
      <c r="H5" s="140">
        <f>1/$A$1*[1]CoreVPAExp!G$263</f>
        <v>0.80504510608487412</v>
      </c>
      <c r="I5" s="140">
        <f>1/$A$1*[1]CoreVPAExp!H$263</f>
        <v>0.89910419835122912</v>
      </c>
      <c r="J5" s="140">
        <f>1/$A$1*[1]CoreVPAExp!I$263</f>
        <v>1.3161225352002976</v>
      </c>
      <c r="K5" s="140">
        <f>1/$A$1*[1]CoreVPAExp!J$263</f>
        <v>2.2698679148382901</v>
      </c>
      <c r="L5" s="140">
        <f>1/$A$1*[1]CoreVPAExp!K$263</f>
        <v>1.4152656866990905</v>
      </c>
      <c r="M5" s="140">
        <f>1/$A$1*[1]CoreVPAExp!L$263</f>
        <v>2.0736177929551616</v>
      </c>
      <c r="N5" s="140">
        <f>1/$A$1*[1]CoreVPAExp!M$263</f>
        <v>2.9878635288573379</v>
      </c>
      <c r="O5" s="140">
        <f>1/$A$1*[1]CoreVPAExp!N$263</f>
        <v>2.5042067525888156</v>
      </c>
      <c r="P5" s="140">
        <f>1/$A$1*[1]CoreVPAExp!O$263</f>
        <v>3.4513114822498605</v>
      </c>
      <c r="Q5" s="140">
        <f>1/$A$1*[1]CoreVPAExp!P$263</f>
        <v>3.4508466824004955</v>
      </c>
      <c r="R5" s="140">
        <f>1/$A$1*[1]CoreVPAExp!Q$263</f>
        <v>2.9815614292300623</v>
      </c>
      <c r="S5" s="140">
        <f>1/$A$1*[1]CoreVPAExp!R$263</f>
        <v>3.0724638411486693</v>
      </c>
      <c r="T5" s="140">
        <f>1/$A$1*[1]CoreVPAExp!S$263</f>
        <v>2.6662610342380635</v>
      </c>
      <c r="U5" s="140">
        <f>1/$A$1*[1]CoreVPAExp!T$263</f>
        <v>2.8307522158646008</v>
      </c>
      <c r="V5" s="140">
        <f>1/$A$1*[1]CoreVPAExp!U$263</f>
        <v>5.4750994443494134</v>
      </c>
      <c r="W5" s="140">
        <f>1/$A$1*[1]CoreVPAExp!V$263</f>
        <v>5.4750994443494134</v>
      </c>
      <c r="X5" s="140">
        <f>1/$A$1*[1]CoreVPAExp!W$263</f>
        <v>5.4750994443494134</v>
      </c>
      <c r="Y5" s="140">
        <f>1/$A$1*[1]CoreVPAExp!X$263</f>
        <v>5.4750994443494134</v>
      </c>
      <c r="Z5" s="140">
        <f>1/$A$1*[1]CoreVPAExp!Y$263</f>
        <v>5.4750994443494134</v>
      </c>
      <c r="AA5" s="140">
        <f>1/$A$1*[1]CoreVPAExp!Z$263</f>
        <v>5.4750994443494134</v>
      </c>
      <c r="AB5" s="140">
        <f>1/$A$1*[1]CoreVPAExp!AA$263</f>
        <v>5.4750994443494134</v>
      </c>
      <c r="AC5" s="16"/>
      <c r="AD5" s="67">
        <f>1/1000*[1]CoreVPAExp!AB$263</f>
        <v>0.19034578315279796</v>
      </c>
      <c r="AE5" s="66">
        <f>1/1000*[1]CoreVPAExp!AC$263</f>
        <v>0.18911838346640003</v>
      </c>
      <c r="AF5" s="66">
        <f>1/1000*[1]CoreVPAExp!AD$263</f>
        <v>0.20128387216799995</v>
      </c>
      <c r="AG5" s="66">
        <f>1/1000*[1]CoreVPAExp!AE$263</f>
        <v>0.22668315212480006</v>
      </c>
      <c r="AH5" s="66">
        <f>1/1000*[1]CoreVPAExp!AF$263</f>
        <v>0.26358016476050006</v>
      </c>
      <c r="AI5" s="66">
        <f>1/1000*[1]CoreVPAExp!AG$263</f>
        <v>0.27305209460100011</v>
      </c>
      <c r="AJ5" s="66">
        <f>1/1000*[1]CoreVPAExp!AH$263</f>
        <v>0.32976141094599992</v>
      </c>
      <c r="AK5" s="66">
        <f>1/1000*[1]CoreVPAExp!AI$263</f>
        <v>0.42589512041750005</v>
      </c>
      <c r="AL5" s="66">
        <f>1/1000*[1]CoreVPAExp!AJ$263</f>
        <v>0.50260877259560022</v>
      </c>
      <c r="AM5" s="66">
        <f>1/1000*[1]CoreVPAExp!AK$263</f>
        <v>0.33638400805679991</v>
      </c>
      <c r="AN5" s="66">
        <f>1/1000*[1]CoreVPAExp!AL$263</f>
        <v>0.39487244388030007</v>
      </c>
      <c r="AO5" s="66">
        <f>1/1000*[1]CoreVPAExp!AM$263</f>
        <v>0.51209618448000005</v>
      </c>
      <c r="AP5" s="66">
        <f>1/1000*[1]CoreVPAExp!AN$263</f>
        <v>0.47760946163040002</v>
      </c>
      <c r="AQ5" s="66">
        <f>1/1000*[1]CoreVPAExp!AO$263</f>
        <v>0.54734496957629997</v>
      </c>
      <c r="AR5" s="66">
        <f>1/1000*[1]CoreVPAExp!AP$263</f>
        <v>0.58381253465599969</v>
      </c>
      <c r="AS5" s="66">
        <f>1/1000*[1]CoreVPAExp!AQ$263</f>
        <v>0.47328781946249998</v>
      </c>
      <c r="AT5" s="66">
        <f>1/1000*[1]CoreVPAExp!AR$263</f>
        <v>0.52140066907540006</v>
      </c>
      <c r="AU5" s="66">
        <f>1/1000*[1]CoreVPAExp!AS$263</f>
        <v>0.56613641876219989</v>
      </c>
      <c r="AV5" s="66">
        <f>1/1000*[1]CoreVPAExp!AT$263</f>
        <v>0.58099781690099994</v>
      </c>
      <c r="AW5" s="66">
        <f>1/1000*[1]CoreVPAExp!AU$263</f>
        <v>0.5507836346362498</v>
      </c>
      <c r="AX5" s="66">
        <f>1/1000*[1]CoreVPAExp!AV$263</f>
        <v>0</v>
      </c>
      <c r="AY5" s="66">
        <f>1/1000*[1]CoreVPAExp!AW$263</f>
        <v>0</v>
      </c>
      <c r="AZ5" s="66">
        <f>1/1000*[1]CoreVPAExp!AX$263</f>
        <v>0</v>
      </c>
      <c r="BA5" s="66">
        <f>1/1000*[1]CoreVPAExp!AY$263</f>
        <v>0</v>
      </c>
      <c r="BB5" s="66">
        <f>1/1000*[1]CoreVPAExp!AZ$263</f>
        <v>0</v>
      </c>
      <c r="BC5" s="383">
        <f>1/1000*[1]CoreVPAExp!BA$263</f>
        <v>0</v>
      </c>
      <c r="BD5" s="386"/>
    </row>
    <row r="6" spans="1:56" ht="17.149999999999999" customHeight="1" thickTop="1">
      <c r="B6" s="50" t="s">
        <v>17</v>
      </c>
      <c r="C6" s="44">
        <f>1/$A$1*[1]CoreVPAExp!$B$266</f>
        <v>3.1327959099999997E-2</v>
      </c>
      <c r="D6" s="32">
        <f>1/$A$1*[1]CoreVPAExp!$C$266</f>
        <v>2.5744938399999997E-2</v>
      </c>
      <c r="E6" s="32">
        <f>1/$A$1*[1]CoreVPAExp!D$266</f>
        <v>2.9985385199999996E-2</v>
      </c>
      <c r="F6" s="32">
        <f>1/$A$1*[1]CoreVPAExp!E$266</f>
        <v>3.2529987999999996E-2</v>
      </c>
      <c r="G6" s="32">
        <f>1/$A$1*[1]CoreVPAExp!F$266</f>
        <v>3.8264621200000001E-2</v>
      </c>
      <c r="H6" s="32">
        <f>1/$A$1*[1]CoreVPAExp!G$266</f>
        <v>5.6696104400000016E-2</v>
      </c>
      <c r="I6" s="32">
        <f>1/$A$1*[1]CoreVPAExp!H$266</f>
        <v>5.1300415199999991E-2</v>
      </c>
      <c r="J6" s="32">
        <f>1/$A$1*[1]CoreVPAExp!I$266</f>
        <v>9.6907193099999983E-2</v>
      </c>
      <c r="K6" s="32">
        <f>1/$A$1*[1]CoreVPAExp!J$266</f>
        <v>8.7217645599999991E-2</v>
      </c>
      <c r="L6" s="32">
        <f>1/$A$1*[1]CoreVPAExp!K$266</f>
        <v>0.11176285120000001</v>
      </c>
      <c r="M6" s="32">
        <f>1/$A$1*[1]CoreVPAExp!L$266</f>
        <v>0.25435079639999997</v>
      </c>
      <c r="N6" s="32">
        <f>1/$A$1*[1]CoreVPAExp!M$266</f>
        <v>0.21126645937777777</v>
      </c>
      <c r="O6" s="32">
        <f>1/$A$1*[1]CoreVPAExp!N$266</f>
        <v>0.22749808879999997</v>
      </c>
      <c r="P6" s="32">
        <f>1/$A$1*[1]CoreVPAExp!O$266</f>
        <v>0.16699429786666664</v>
      </c>
      <c r="Q6" s="32">
        <f>1/$A$1*[1]CoreVPAExp!P$266</f>
        <v>0.18383821628333333</v>
      </c>
      <c r="R6" s="32">
        <f>1/$A$1*[1]CoreVPAExp!Q$266</f>
        <v>0.17972000979444444</v>
      </c>
      <c r="S6" s="32">
        <f>1/$A$1*[1]CoreVPAExp!R$266</f>
        <v>0.18332244654717783</v>
      </c>
      <c r="T6" s="32">
        <f>1/$A$1*[1]CoreVPAExp!S$266</f>
        <v>0.19167395025079365</v>
      </c>
      <c r="U6" s="32">
        <f>1/$A$1*[1]CoreVPAExp!T$266</f>
        <v>0.21226511470606066</v>
      </c>
      <c r="V6" s="32">
        <f>1/$A$1*[1]CoreVPAExp!U$266</f>
        <v>3.4279390399999998E-2</v>
      </c>
      <c r="W6" s="32">
        <f>1/$A$1*[1]CoreVPAExp!V$266</f>
        <v>3.4279390399999998E-2</v>
      </c>
      <c r="X6" s="32">
        <f>1/$A$1*[1]CoreVPAExp!W$266</f>
        <v>3.4279390399999998E-2</v>
      </c>
      <c r="Y6" s="32">
        <f>1/$A$1*[1]CoreVPAExp!X$266</f>
        <v>3.4279390399999998E-2</v>
      </c>
      <c r="Z6" s="32">
        <f>1/$A$1*[1]CoreVPAExp!Y$266</f>
        <v>3.4279390399999998E-2</v>
      </c>
      <c r="AA6" s="32">
        <f>1/$A$1*[1]CoreVPAExp!Z$266</f>
        <v>3.4279390399999998E-2</v>
      </c>
      <c r="AB6" s="32">
        <f>1/$A$1*[1]CoreVPAExp!AA$266</f>
        <v>3.4279390399999998E-2</v>
      </c>
      <c r="AC6" s="13"/>
      <c r="AD6" s="53">
        <f>1/1000*[1]CoreVPAExp!AB$266</f>
        <v>7.3303681788989992E-3</v>
      </c>
      <c r="AE6" s="32">
        <f>1/1000*[1]CoreVPAExp!AC$266</f>
        <v>5.1109823164000008E-3</v>
      </c>
      <c r="AF6" s="32">
        <f>1/1000*[1]CoreVPAExp!AD$266</f>
        <v>5.9757466223999993E-3</v>
      </c>
      <c r="AG6" s="32">
        <f>1/1000*[1]CoreVPAExp!AE$266</f>
        <v>7.4982078415999995E-3</v>
      </c>
      <c r="AH6" s="32">
        <f>1/1000*[1]CoreVPAExp!AF$266</f>
        <v>1.27483430032E-2</v>
      </c>
      <c r="AI6" s="32">
        <f>1/1000*[1]CoreVPAExp!AG$266</f>
        <v>1.1950960206900002E-2</v>
      </c>
      <c r="AJ6" s="32">
        <f>1/1000*[1]CoreVPAExp!AH$266</f>
        <v>1.40017493196E-2</v>
      </c>
      <c r="AK6" s="32">
        <f>1/1000*[1]CoreVPAExp!AI$266</f>
        <v>2.0220144572500005E-2</v>
      </c>
      <c r="AL6" s="32">
        <f>1/1000*[1]CoreVPAExp!AJ$266</f>
        <v>2.4355864092399999E-2</v>
      </c>
      <c r="AM6" s="32">
        <f>1/1000*[1]CoreVPAExp!AK$266</f>
        <v>2.2231216466800003E-2</v>
      </c>
      <c r="AN6" s="32">
        <f>1/1000*[1]CoreVPAExp!AL$266</f>
        <v>3.4571749101300009E-2</v>
      </c>
      <c r="AO6" s="32">
        <f>1/1000*[1]CoreVPAExp!AM$266</f>
        <v>3.5794386336000003E-2</v>
      </c>
      <c r="AP6" s="32">
        <f>1/1000*[1]CoreVPAExp!AN$266</f>
        <v>3.6223732142400003E-2</v>
      </c>
      <c r="AQ6" s="32">
        <f>1/1000*[1]CoreVPAExp!AO$266</f>
        <v>3.4257214599300007E-2</v>
      </c>
      <c r="AR6" s="32">
        <f>1/1000*[1]CoreVPAExp!AP$266</f>
        <v>3.5793353036999993E-2</v>
      </c>
      <c r="AS6" s="32">
        <f>1/1000*[1]CoreVPAExp!AQ$266</f>
        <v>3.3171188599500002E-2</v>
      </c>
      <c r="AT6" s="32">
        <f>1/1000*[1]CoreVPAExp!AR$266</f>
        <v>3.3974744733099999E-2</v>
      </c>
      <c r="AU6" s="32">
        <f>1/1000*[1]CoreVPAExp!AS$266</f>
        <v>3.6505773118099986E-2</v>
      </c>
      <c r="AV6" s="32">
        <f>1/1000*[1]CoreVPAExp!AT$266</f>
        <v>7.1119205880000008E-2</v>
      </c>
      <c r="AW6" s="32">
        <f>1/1000*[1]CoreVPAExp!AU$266</f>
        <v>6.7420726150000013E-2</v>
      </c>
      <c r="AX6" s="32">
        <f>1/1000*[1]CoreVPAExp!AV$266</f>
        <v>0</v>
      </c>
      <c r="AY6" s="32">
        <f>1/1000*[1]CoreVPAExp!AW$266</f>
        <v>0</v>
      </c>
      <c r="AZ6" s="32">
        <f>1/1000*[1]CoreVPAExp!AX$266</f>
        <v>0</v>
      </c>
      <c r="BA6" s="32">
        <f>1/1000*[1]CoreVPAExp!AY$266</f>
        <v>0</v>
      </c>
      <c r="BB6" s="32">
        <f>1/1000*[1]CoreVPAExp!AZ$266</f>
        <v>0</v>
      </c>
      <c r="BC6" s="32">
        <f>1/1000*[1]CoreVPAExp!BA$266</f>
        <v>0</v>
      </c>
      <c r="BD6" s="386"/>
    </row>
    <row r="7" spans="1:56">
      <c r="B7" s="5" t="s">
        <v>123</v>
      </c>
      <c r="C7" s="20">
        <f>1/$A$1*[1]CoreVPAExp!$B$154</f>
        <v>1.6721188800000002E-2</v>
      </c>
      <c r="D7" s="12">
        <f>1/$A$1*[1]CoreVPAExp!$C$154</f>
        <v>1.62776876E-2</v>
      </c>
      <c r="E7" s="12">
        <f>1/$A$1*[1]CoreVPAExp!D$154</f>
        <v>1.7414926399999999E-2</v>
      </c>
      <c r="F7" s="12">
        <f>1/$A$1*[1]CoreVPAExp!E$154</f>
        <v>1.8112872399999997E-2</v>
      </c>
      <c r="G7" s="12">
        <f>1/$A$1*[1]CoreVPAExp!F$154</f>
        <v>1.70495284E-2</v>
      </c>
      <c r="H7" s="12">
        <f>1/$A$1*[1]CoreVPAExp!G$154</f>
        <v>4.4326627600000015E-2</v>
      </c>
      <c r="I7" s="12">
        <f>1/$A$1*[1]CoreVPAExp!H$154</f>
        <v>3.7519739999999996E-2</v>
      </c>
      <c r="J7" s="12">
        <f>1/$A$1*[1]CoreVPAExp!I$154</f>
        <v>8.4215111100000004E-2</v>
      </c>
      <c r="K7" s="12">
        <f>1/$A$1*[1]CoreVPAExp!J$154</f>
        <v>7.1669015599999997E-2</v>
      </c>
      <c r="L7" s="12">
        <f>1/$A$1*[1]CoreVPAExp!K$154</f>
        <v>9.9634843599999995E-2</v>
      </c>
      <c r="M7" s="12">
        <f>1/$A$1*[1]CoreVPAExp!L$154</f>
        <v>0.24005440319999999</v>
      </c>
      <c r="N7" s="12">
        <f>1/$A$1*[1]CoreVPAExp!M$154</f>
        <v>0.1977247396</v>
      </c>
      <c r="O7" s="12">
        <f>1/$A$1*[1]CoreVPAExp!N$154</f>
        <v>0.21140644879999998</v>
      </c>
      <c r="P7" s="12">
        <f>1/$A$1*[1]CoreVPAExp!O$154</f>
        <v>0.14565877807499999</v>
      </c>
      <c r="Q7" s="12">
        <f>1/$A$1*[1]CoreVPAExp!P$154</f>
        <v>0.1616159553</v>
      </c>
      <c r="R7" s="12">
        <f>1/$A$1*[1]CoreVPAExp!Q$154</f>
        <v>0.15394801371111108</v>
      </c>
      <c r="S7" s="12">
        <f>1/$A$1*[1]CoreVPAExp!R$154</f>
        <v>0.16992276280000002</v>
      </c>
      <c r="T7" s="12">
        <f>1/$A$1*[1]CoreVPAExp!S$154</f>
        <v>0.17574131751269842</v>
      </c>
      <c r="U7" s="12">
        <f>1/$A$1*[1]CoreVPAExp!T$154</f>
        <v>0.18804917017272729</v>
      </c>
      <c r="V7" s="12">
        <f>1/$A$1*[1]CoreVPAExp!U$154</f>
        <v>0</v>
      </c>
      <c r="W7" s="12">
        <f>1/$A$1*[1]CoreVPAExp!V$154</f>
        <v>0</v>
      </c>
      <c r="X7" s="12">
        <f>1/$A$1*[1]CoreVPAExp!W$154</f>
        <v>0</v>
      </c>
      <c r="Y7" s="12">
        <f>1/$A$1*[1]CoreVPAExp!X$154</f>
        <v>0</v>
      </c>
      <c r="Z7" s="12">
        <f>1/$A$1*[1]CoreVPAExp!Y$154</f>
        <v>0</v>
      </c>
      <c r="AA7" s="12">
        <f>1/$A$1*[1]CoreVPAExp!Z$154</f>
        <v>0</v>
      </c>
      <c r="AB7" s="12">
        <f>1/$A$1*[1]CoreVPAExp!AA$154</f>
        <v>0</v>
      </c>
      <c r="AC7" s="211"/>
      <c r="AD7" s="20">
        <f>1/1000*[1]CoreVPAExp!AB$154</f>
        <v>1.931583269742E-3</v>
      </c>
      <c r="AE7" s="12">
        <f>1/1000*[1]CoreVPAExp!AC$154</f>
        <v>1.6892574343999997E-3</v>
      </c>
      <c r="AF7" s="12">
        <f>1/1000*[1]CoreVPAExp!AD$154</f>
        <v>2.1785801328E-3</v>
      </c>
      <c r="AG7" s="12">
        <f>1/1000*[1]CoreVPAExp!AE$154</f>
        <v>3.3661978112000004E-3</v>
      </c>
      <c r="AH7" s="12">
        <f>1/1000*[1]CoreVPAExp!AF$154</f>
        <v>3.7577771195999999E-3</v>
      </c>
      <c r="AI7" s="12">
        <f>1/1000*[1]CoreVPAExp!AG$154</f>
        <v>7.192658401500001E-3</v>
      </c>
      <c r="AJ7" s="12">
        <f>1/1000*[1]CoreVPAExp!AH$154</f>
        <v>8.0972777636000009E-3</v>
      </c>
      <c r="AK7" s="12">
        <f>1/1000*[1]CoreVPAExp!AI$154</f>
        <v>1.4094276820000001E-2</v>
      </c>
      <c r="AL7" s="12">
        <f>1/1000*[1]CoreVPAExp!AJ$154</f>
        <v>1.55232879728E-2</v>
      </c>
      <c r="AM7" s="12">
        <f>1/1000*[1]CoreVPAExp!AK$154</f>
        <v>1.6097852663200001E-2</v>
      </c>
      <c r="AN7" s="12">
        <f>1/1000*[1]CoreVPAExp!AL$154</f>
        <v>2.8023370432200004E-2</v>
      </c>
      <c r="AO7" s="12">
        <f>1/1000*[1]CoreVPAExp!AM$154</f>
        <v>2.933844624E-2</v>
      </c>
      <c r="AP7" s="12">
        <f>1/1000*[1]CoreVPAExp!AN$154</f>
        <v>2.9658941188799998E-2</v>
      </c>
      <c r="AQ7" s="12">
        <f>1/1000*[1]CoreVPAExp!AO$154</f>
        <v>2.71564827939E-2</v>
      </c>
      <c r="AR7" s="12">
        <f>1/1000*[1]CoreVPAExp!AP$154</f>
        <v>2.85557820175E-2</v>
      </c>
      <c r="AS7" s="12">
        <f>1/1000*[1]CoreVPAExp!AQ$154</f>
        <v>2.5177684899500001E-2</v>
      </c>
      <c r="AT7" s="12">
        <f>1/1000*[1]CoreVPAExp!AR$154</f>
        <v>2.8882503307399998E-2</v>
      </c>
      <c r="AU7" s="12">
        <f>1/1000*[1]CoreVPAExp!AS$154</f>
        <v>3.1148138106799998E-2</v>
      </c>
      <c r="AV7" s="12">
        <f>1/1000*[1]CoreVPAExp!AT$154</f>
        <v>3.0904378475000001E-2</v>
      </c>
      <c r="AW7" s="12">
        <f>1/1000*[1]CoreVPAExp!AU$154</f>
        <v>2.9297228677083332E-2</v>
      </c>
      <c r="AX7" s="12">
        <f>1/1000*[1]CoreVPAExp!AV$154</f>
        <v>0</v>
      </c>
      <c r="AY7" s="12">
        <f>1/1000*[1]CoreVPAExp!AW$154</f>
        <v>0</v>
      </c>
      <c r="AZ7" s="12">
        <f>1/1000*[1]CoreVPAExp!AX$154</f>
        <v>0</v>
      </c>
      <c r="BA7" s="12">
        <f>1/1000*[1]CoreVPAExp!AY$154</f>
        <v>0</v>
      </c>
      <c r="BB7" s="12">
        <f>1/1000*[1]CoreVPAExp!AZ$154</f>
        <v>0</v>
      </c>
      <c r="BC7" s="12">
        <f>1/1000*[1]CoreVPAExp!BA$154</f>
        <v>0</v>
      </c>
      <c r="BD7" s="386"/>
    </row>
    <row r="8" spans="1:56">
      <c r="B8" s="8" t="s">
        <v>16</v>
      </c>
      <c r="C8" s="203">
        <f t="shared" ref="C8:AB8" si="3">SUM(C6:C6)-SUM(C7:C7)</f>
        <v>1.4606770299999995E-2</v>
      </c>
      <c r="D8" s="204">
        <f t="shared" si="3"/>
        <v>9.4672507999999968E-3</v>
      </c>
      <c r="E8" s="204">
        <f t="shared" si="3"/>
        <v>1.2570458799999996E-2</v>
      </c>
      <c r="F8" s="204">
        <f t="shared" si="3"/>
        <v>1.4417115599999999E-2</v>
      </c>
      <c r="G8" s="204">
        <f t="shared" si="3"/>
        <v>2.1215092800000002E-2</v>
      </c>
      <c r="H8" s="204">
        <f t="shared" si="3"/>
        <v>1.2369476800000001E-2</v>
      </c>
      <c r="I8" s="204">
        <f t="shared" si="3"/>
        <v>1.3780675199999995E-2</v>
      </c>
      <c r="J8" s="204">
        <f t="shared" si="3"/>
        <v>1.269208199999998E-2</v>
      </c>
      <c r="K8" s="204">
        <f t="shared" si="3"/>
        <v>1.5548629999999994E-2</v>
      </c>
      <c r="L8" s="204">
        <f t="shared" si="3"/>
        <v>1.2128007600000018E-2</v>
      </c>
      <c r="M8" s="204">
        <f t="shared" si="3"/>
        <v>1.4296393199999979E-2</v>
      </c>
      <c r="N8" s="204">
        <f t="shared" si="3"/>
        <v>1.3541719777777766E-2</v>
      </c>
      <c r="O8" s="204">
        <f t="shared" si="3"/>
        <v>1.609163999999999E-2</v>
      </c>
      <c r="P8" s="204">
        <f t="shared" si="3"/>
        <v>2.1335519791666646E-2</v>
      </c>
      <c r="Q8" s="204">
        <f t="shared" si="3"/>
        <v>2.2222260983333325E-2</v>
      </c>
      <c r="R8" s="204">
        <f t="shared" si="3"/>
        <v>2.5771996083333359E-2</v>
      </c>
      <c r="S8" s="204">
        <f t="shared" si="3"/>
        <v>1.3399683747177815E-2</v>
      </c>
      <c r="T8" s="204">
        <f t="shared" si="3"/>
        <v>1.5932632738095226E-2</v>
      </c>
      <c r="U8" s="204">
        <f t="shared" si="3"/>
        <v>2.4215944533333367E-2</v>
      </c>
      <c r="V8" s="204">
        <f t="shared" si="3"/>
        <v>3.4279390399999998E-2</v>
      </c>
      <c r="W8" s="204">
        <f t="shared" si="3"/>
        <v>3.4279390399999998E-2</v>
      </c>
      <c r="X8" s="204">
        <f t="shared" si="3"/>
        <v>3.4279390399999998E-2</v>
      </c>
      <c r="Y8" s="204">
        <f t="shared" si="3"/>
        <v>3.4279390399999998E-2</v>
      </c>
      <c r="Z8" s="204">
        <f t="shared" si="3"/>
        <v>3.4279390399999998E-2</v>
      </c>
      <c r="AA8" s="204">
        <f t="shared" si="3"/>
        <v>3.4279390399999998E-2</v>
      </c>
      <c r="AB8" s="204">
        <f t="shared" si="3"/>
        <v>3.4279390399999998E-2</v>
      </c>
      <c r="AC8" s="211"/>
      <c r="AD8" s="205">
        <f t="shared" ref="AD8:BC8" si="4">SUM(AD6:AD6)-SUM(AD7:AD7)</f>
        <v>5.398784909156999E-3</v>
      </c>
      <c r="AE8" s="206">
        <f t="shared" si="4"/>
        <v>3.4217248820000009E-3</v>
      </c>
      <c r="AF8" s="206">
        <f t="shared" si="4"/>
        <v>3.7971664895999993E-3</v>
      </c>
      <c r="AG8" s="206">
        <f t="shared" si="4"/>
        <v>4.1320100303999987E-3</v>
      </c>
      <c r="AH8" s="206">
        <f t="shared" si="4"/>
        <v>8.9905658835999994E-3</v>
      </c>
      <c r="AI8" s="206">
        <f t="shared" si="4"/>
        <v>4.7583018054000014E-3</v>
      </c>
      <c r="AJ8" s="206">
        <f t="shared" si="4"/>
        <v>5.9044715559999992E-3</v>
      </c>
      <c r="AK8" s="206">
        <f t="shared" si="4"/>
        <v>6.1258677525000034E-3</v>
      </c>
      <c r="AL8" s="206">
        <f t="shared" si="4"/>
        <v>8.8325761195999983E-3</v>
      </c>
      <c r="AM8" s="206">
        <f t="shared" si="4"/>
        <v>6.1333638036000018E-3</v>
      </c>
      <c r="AN8" s="206">
        <f t="shared" si="4"/>
        <v>6.5483786691000051E-3</v>
      </c>
      <c r="AO8" s="206">
        <f t="shared" si="4"/>
        <v>6.4559400960000034E-3</v>
      </c>
      <c r="AP8" s="206">
        <f t="shared" si="4"/>
        <v>6.5647909536000054E-3</v>
      </c>
      <c r="AQ8" s="206">
        <f t="shared" si="4"/>
        <v>7.1007318054000061E-3</v>
      </c>
      <c r="AR8" s="206">
        <f t="shared" si="4"/>
        <v>7.2375710194999936E-3</v>
      </c>
      <c r="AS8" s="206">
        <f t="shared" si="4"/>
        <v>7.9935037000000014E-3</v>
      </c>
      <c r="AT8" s="206">
        <f t="shared" si="4"/>
        <v>5.0922414257000004E-3</v>
      </c>
      <c r="AU8" s="206">
        <f t="shared" si="4"/>
        <v>5.3576350112999882E-3</v>
      </c>
      <c r="AV8" s="206">
        <f t="shared" si="4"/>
        <v>4.0214827405000007E-2</v>
      </c>
      <c r="AW8" s="206">
        <f t="shared" si="4"/>
        <v>3.8123497472916684E-2</v>
      </c>
      <c r="AX8" s="206">
        <f t="shared" si="4"/>
        <v>0</v>
      </c>
      <c r="AY8" s="206">
        <f t="shared" si="4"/>
        <v>0</v>
      </c>
      <c r="AZ8" s="206">
        <f t="shared" si="4"/>
        <v>0</v>
      </c>
      <c r="BA8" s="206">
        <f t="shared" si="4"/>
        <v>0</v>
      </c>
      <c r="BB8" s="206">
        <f t="shared" si="4"/>
        <v>0</v>
      </c>
      <c r="BC8" s="206">
        <f t="shared" si="4"/>
        <v>0</v>
      </c>
      <c r="BD8" s="386"/>
    </row>
    <row r="9" spans="1:56" ht="17.149999999999999" customHeight="1">
      <c r="B9" s="14" t="s">
        <v>98</v>
      </c>
      <c r="C9" s="26">
        <f>1/$A$1*[1]CoreVPAExp!$B$268</f>
        <v>1.1159611333333335E-2</v>
      </c>
      <c r="D9" s="28">
        <f>1/$A$1*[1]CoreVPAExp!$C$268</f>
        <v>1.0362061039999999E-2</v>
      </c>
      <c r="E9" s="28">
        <f>1/$A$1*[1]CoreVPAExp!D$268</f>
        <v>1.3709268280000002E-2</v>
      </c>
      <c r="F9" s="28">
        <f>1/$A$1*[1]CoreVPAExp!E$268</f>
        <v>1.3358597599999997E-2</v>
      </c>
      <c r="G9" s="28">
        <f>1/$A$1*[1]CoreVPAExp!F$268</f>
        <v>1.7710284369230771E-2</v>
      </c>
      <c r="H9" s="28">
        <f>1/$A$1*[1]CoreVPAExp!G$268</f>
        <v>1.6323806148484849E-2</v>
      </c>
      <c r="I9" s="28">
        <f>1/$A$1*[1]CoreVPAExp!H$268</f>
        <v>2.43452433E-2</v>
      </c>
      <c r="J9" s="28">
        <f>1/$A$1*[1]CoreVPAExp!I$268</f>
        <v>2.8488386800000001E-2</v>
      </c>
      <c r="K9" s="28">
        <f>1/$A$1*[1]CoreVPAExp!J$268</f>
        <v>1.8604229600000001E-2</v>
      </c>
      <c r="L9" s="28">
        <f>1/$A$1*[1]CoreVPAExp!K$268</f>
        <v>1.3977671600000002E-2</v>
      </c>
      <c r="M9" s="28">
        <f>1/$A$1*[1]CoreVPAExp!L$268</f>
        <v>1.2955542988235293E-2</v>
      </c>
      <c r="N9" s="28">
        <f>1/$A$1*[1]CoreVPAExp!M$268</f>
        <v>1.4449314622286154E-2</v>
      </c>
      <c r="O9" s="28">
        <f>1/$A$1*[1]CoreVPAExp!N$268</f>
        <v>1.7304648799999999E-2</v>
      </c>
      <c r="P9" s="28">
        <f>1/$A$1*[1]CoreVPAExp!O$268</f>
        <v>2.2278382533333328E-2</v>
      </c>
      <c r="Q9" s="28">
        <f>1/$A$1*[1]CoreVPAExp!P$268</f>
        <v>4.4808759653333335E-2</v>
      </c>
      <c r="R9" s="28">
        <f>1/$A$1*[1]CoreVPAExp!Q$268</f>
        <v>9.476702088730321E-2</v>
      </c>
      <c r="S9" s="28">
        <f>1/$A$1*[1]CoreVPAExp!R$268</f>
        <v>9.6072279407409228E-2</v>
      </c>
      <c r="T9" s="28">
        <f>1/$A$1*[1]CoreVPAExp!S$268</f>
        <v>0.10341304942465854</v>
      </c>
      <c r="U9" s="28">
        <f>1/$A$1*[1]CoreVPAExp!T$268</f>
        <v>0.13185797880701111</v>
      </c>
      <c r="V9" s="28">
        <f>1/$A$1*[1]CoreVPAExp!U$268</f>
        <v>0.1007808748</v>
      </c>
      <c r="W9" s="28">
        <f>1/$A$1*[1]CoreVPAExp!V$268</f>
        <v>0.1007808748</v>
      </c>
      <c r="X9" s="28">
        <f>1/$A$1*[1]CoreVPAExp!W$268</f>
        <v>0.1007808748</v>
      </c>
      <c r="Y9" s="28">
        <f>1/$A$1*[1]CoreVPAExp!X$268</f>
        <v>0.1007808748</v>
      </c>
      <c r="Z9" s="28">
        <f>1/$A$1*[1]CoreVPAExp!Y$268</f>
        <v>0.1007808748</v>
      </c>
      <c r="AA9" s="28">
        <f>1/$A$1*[1]CoreVPAExp!Z$268</f>
        <v>0.1007808748</v>
      </c>
      <c r="AB9" s="28">
        <f>1/$A$1*[1]CoreVPAExp!AA$268</f>
        <v>0.1007808748</v>
      </c>
      <c r="AC9" s="13"/>
      <c r="AD9" s="26">
        <f>1/1000*[1]CoreVPAExp!AB$268</f>
        <v>8.0926093627649992E-3</v>
      </c>
      <c r="AE9" s="28">
        <f>1/1000*[1]CoreVPAExp!AC$268</f>
        <v>7.6361184559999998E-3</v>
      </c>
      <c r="AF9" s="28">
        <f>1/1000*[1]CoreVPAExp!AD$268</f>
        <v>8.4844962335999998E-3</v>
      </c>
      <c r="AG9" s="28">
        <f>1/1000*[1]CoreVPAExp!AE$268</f>
        <v>9.5439479744000022E-3</v>
      </c>
      <c r="AH9" s="28">
        <f>1/1000*[1]CoreVPAExp!AF$268</f>
        <v>1.41470264558E-2</v>
      </c>
      <c r="AI9" s="28">
        <f>1/1000*[1]CoreVPAExp!AG$268</f>
        <v>1.34843370948E-2</v>
      </c>
      <c r="AJ9" s="28">
        <f>1/1000*[1]CoreVPAExp!AH$268</f>
        <v>2.0965108534800003E-2</v>
      </c>
      <c r="AK9" s="28">
        <f>1/1000*[1]CoreVPAExp!AI$268</f>
        <v>2.5682760220500003E-2</v>
      </c>
      <c r="AL9" s="28">
        <f>1/1000*[1]CoreVPAExp!AJ$268</f>
        <v>2.1482019436000001E-2</v>
      </c>
      <c r="AM9" s="28">
        <f>1/1000*[1]CoreVPAExp!AK$268</f>
        <v>1.4251415028400001E-2</v>
      </c>
      <c r="AN9" s="28">
        <f>1/1000*[1]CoreVPAExp!AL$268</f>
        <v>1.4621558918400002E-2</v>
      </c>
      <c r="AO9" s="28">
        <f>1/1000*[1]CoreVPAExp!AM$268</f>
        <v>1.8173984016000001E-2</v>
      </c>
      <c r="AP9" s="28">
        <f>1/1000*[1]CoreVPAExp!AN$268</f>
        <v>1.9499063988800001E-2</v>
      </c>
      <c r="AQ9" s="28">
        <f>1/1000*[1]CoreVPAExp!AO$268</f>
        <v>1.9674225045300003E-2</v>
      </c>
      <c r="AR9" s="28">
        <f>1/1000*[1]CoreVPAExp!AP$268</f>
        <v>2.6818093389499999E-2</v>
      </c>
      <c r="AS9" s="28">
        <f>1/1000*[1]CoreVPAExp!AQ$268</f>
        <v>4.4831410060499996E-2</v>
      </c>
      <c r="AT9" s="28">
        <f>1/1000*[1]CoreVPAExp!AR$268</f>
        <v>5.2373995168699991E-2</v>
      </c>
      <c r="AU9" s="28">
        <f>1/1000*[1]CoreVPAExp!AS$268</f>
        <v>5.9552100479299999E-2</v>
      </c>
      <c r="AV9" s="28">
        <f>1/1000*[1]CoreVPAExp!AT$268</f>
        <v>1.8373896434E-2</v>
      </c>
      <c r="AW9" s="28">
        <f>1/1000*[1]CoreVPAExp!AU$268</f>
        <v>1.7418381215833334E-2</v>
      </c>
      <c r="AX9" s="28">
        <f>1/1000*[1]CoreVPAExp!AV$268</f>
        <v>0</v>
      </c>
      <c r="AY9" s="28">
        <f>1/1000*[1]CoreVPAExp!AW$268</f>
        <v>0</v>
      </c>
      <c r="AZ9" s="28">
        <f>1/1000*[1]CoreVPAExp!AX$268</f>
        <v>0</v>
      </c>
      <c r="BA9" s="28">
        <f>1/1000*[1]CoreVPAExp!AY$268</f>
        <v>0</v>
      </c>
      <c r="BB9" s="28">
        <f>1/1000*[1]CoreVPAExp!AZ$268</f>
        <v>0</v>
      </c>
      <c r="BC9" s="28">
        <f>1/1000*[1]CoreVPAExp!BA$268</f>
        <v>0</v>
      </c>
      <c r="BD9" s="386"/>
    </row>
    <row r="10" spans="1:56">
      <c r="B10" s="5" t="s">
        <v>99</v>
      </c>
      <c r="C10" s="20">
        <f>1/$A$1*[1]CoreVPAExp!$B$39</f>
        <v>3.6530919999999998E-4</v>
      </c>
      <c r="D10" s="12">
        <f>1/$A$1*[1]CoreVPAExp!$C$39</f>
        <v>2.7613399999999998E-4</v>
      </c>
      <c r="E10" s="12">
        <f>1/$A$1*[1]CoreVPAExp!D$39</f>
        <v>7.7016399999999994E-4</v>
      </c>
      <c r="F10" s="12">
        <f>1/$A$1*[1]CoreVPAExp!E$39</f>
        <v>2.7067575999999999E-3</v>
      </c>
      <c r="G10" s="12">
        <f>1/$A$1*[1]CoreVPAExp!F$39</f>
        <v>3.5235880000000002E-3</v>
      </c>
      <c r="H10" s="12">
        <f>1/$A$1*[1]CoreVPAExp!G$39</f>
        <v>2.5822320000000003E-3</v>
      </c>
      <c r="I10" s="12">
        <f>1/$A$1*[1]CoreVPAExp!H$39</f>
        <v>2.7516519999999998E-3</v>
      </c>
      <c r="J10" s="12">
        <f>1/$A$1*[1]CoreVPAExp!I$39</f>
        <v>2.787618E-3</v>
      </c>
      <c r="K10" s="12">
        <f>1/$A$1*[1]CoreVPAExp!J$39</f>
        <v>2.1656659999999997E-3</v>
      </c>
      <c r="L10" s="12">
        <f>1/$A$1*[1]CoreVPAExp!K$39</f>
        <v>1.4255359999999998E-3</v>
      </c>
      <c r="M10" s="12">
        <f>1/$A$1*[1]CoreVPAExp!L$39</f>
        <v>1.816103788235294E-3</v>
      </c>
      <c r="N10" s="12">
        <f>1/$A$1*[1]CoreVPAExp!M$39</f>
        <v>1.7702365999999999E-3</v>
      </c>
      <c r="O10" s="12">
        <f>1/$A$1*[1]CoreVPAExp!N$39</f>
        <v>1.9371423999999999E-3</v>
      </c>
      <c r="P10" s="12">
        <f>1/$A$1*[1]CoreVPAExp!O$39</f>
        <v>1.9278907999999999E-3</v>
      </c>
      <c r="Q10" s="12">
        <f>1/$A$1*[1]CoreVPAExp!P$39</f>
        <v>3.5170591199999999E-3</v>
      </c>
      <c r="R10" s="12">
        <f>1/$A$1*[1]CoreVPAExp!Q$39</f>
        <v>8.721527199999999E-3</v>
      </c>
      <c r="S10" s="12">
        <f>1/$A$1*[1]CoreVPAExp!R$39</f>
        <v>8.8183995820512815E-3</v>
      </c>
      <c r="T10" s="12">
        <f>1/$A$1*[1]CoreVPAExp!S$39</f>
        <v>1.1531553283333331E-2</v>
      </c>
      <c r="U10" s="12">
        <f>1/$A$1*[1]CoreVPAExp!T$39</f>
        <v>1.7073621457142859E-2</v>
      </c>
      <c r="V10" s="12">
        <f>1/$A$1*[1]CoreVPAExp!U$39</f>
        <v>3.5023191200000005E-2</v>
      </c>
      <c r="W10" s="12">
        <f>1/$A$1*[1]CoreVPAExp!V$39</f>
        <v>3.5023191200000005E-2</v>
      </c>
      <c r="X10" s="12">
        <f>1/$A$1*[1]CoreVPAExp!W$39</f>
        <v>3.5023191200000005E-2</v>
      </c>
      <c r="Y10" s="12">
        <f>1/$A$1*[1]CoreVPAExp!X$39</f>
        <v>3.5023191200000005E-2</v>
      </c>
      <c r="Z10" s="12">
        <f>1/$A$1*[1]CoreVPAExp!Y$39</f>
        <v>3.5023191200000005E-2</v>
      </c>
      <c r="AA10" s="12">
        <f>1/$A$1*[1]CoreVPAExp!Z$39</f>
        <v>3.5023191200000005E-2</v>
      </c>
      <c r="AB10" s="12">
        <f>1/$A$1*[1]CoreVPAExp!AA$39</f>
        <v>3.5023191200000005E-2</v>
      </c>
      <c r="AC10" s="211"/>
      <c r="AD10" s="20">
        <f>1/1000*[1]CoreVPAExp!AB$39</f>
        <v>5.8479850153199983E-4</v>
      </c>
      <c r="AE10" s="12">
        <f>1/1000*[1]CoreVPAExp!AC$39</f>
        <v>4.9240714920000006E-4</v>
      </c>
      <c r="AF10" s="12">
        <f>1/1000*[1]CoreVPAExp!AD$39</f>
        <v>8.4646707840000009E-4</v>
      </c>
      <c r="AG10" s="12">
        <f>1/1000*[1]CoreVPAExp!AE$39</f>
        <v>1.4317971696000003E-3</v>
      </c>
      <c r="AH10" s="12">
        <f>1/1000*[1]CoreVPAExp!AF$39</f>
        <v>2.3524512409999997E-3</v>
      </c>
      <c r="AI10" s="12">
        <f>1/1000*[1]CoreVPAExp!AG$39</f>
        <v>1.7655670032000002E-3</v>
      </c>
      <c r="AJ10" s="12">
        <f>1/1000*[1]CoreVPAExp!AH$39</f>
        <v>2.6491690948000001E-3</v>
      </c>
      <c r="AK10" s="12">
        <f>1/1000*[1]CoreVPAExp!AI$39</f>
        <v>2.9899992925E-3</v>
      </c>
      <c r="AL10" s="12">
        <f>1/1000*[1]CoreVPAExp!AJ$39</f>
        <v>2.5688095612000001E-3</v>
      </c>
      <c r="AM10" s="12">
        <f>1/1000*[1]CoreVPAExp!AK$39</f>
        <v>1.8517392695999999E-3</v>
      </c>
      <c r="AN10" s="12">
        <f>1/1000*[1]CoreVPAExp!AL$39</f>
        <v>2.6061631389000003E-3</v>
      </c>
      <c r="AO10" s="12">
        <f>1/1000*[1]CoreVPAExp!AM$39</f>
        <v>3.5186655840000001E-3</v>
      </c>
      <c r="AP10" s="12">
        <f>1/1000*[1]CoreVPAExp!AN$39</f>
        <v>3.2437062943999999E-3</v>
      </c>
      <c r="AQ10" s="12">
        <f>1/1000*[1]CoreVPAExp!AO$39</f>
        <v>3.4525792278000005E-3</v>
      </c>
      <c r="AR10" s="12">
        <f>1/1000*[1]CoreVPAExp!AP$39</f>
        <v>2.7820437340000002E-3</v>
      </c>
      <c r="AS10" s="12">
        <f>1/1000*[1]CoreVPAExp!AQ$39</f>
        <v>4.3332110534999996E-3</v>
      </c>
      <c r="AT10" s="12">
        <f>1/1000*[1]CoreVPAExp!AR$39</f>
        <v>4.1928242961999998E-3</v>
      </c>
      <c r="AU10" s="12">
        <f>1/1000*[1]CoreVPAExp!AS$39</f>
        <v>4.6027796385999997E-3</v>
      </c>
      <c r="AV10" s="12">
        <f>1/1000*[1]CoreVPAExp!AT$39</f>
        <v>3.9476519350000001E-3</v>
      </c>
      <c r="AW10" s="12">
        <f>1/1000*[1]CoreVPAExp!AU$39</f>
        <v>3.742358435416667E-3</v>
      </c>
      <c r="AX10" s="12">
        <f>1/1000*[1]CoreVPAExp!AV$39</f>
        <v>0</v>
      </c>
      <c r="AY10" s="12">
        <f>1/1000*[1]CoreVPAExp!AW$39</f>
        <v>0</v>
      </c>
      <c r="AZ10" s="12">
        <f>1/1000*[1]CoreVPAExp!AX$39</f>
        <v>0</v>
      </c>
      <c r="BA10" s="12">
        <f>1/1000*[1]CoreVPAExp!AY$39</f>
        <v>0</v>
      </c>
      <c r="BB10" s="12">
        <f>1/1000*[1]CoreVPAExp!AZ$39</f>
        <v>0</v>
      </c>
      <c r="BC10" s="12">
        <f>1/1000*[1]CoreVPAExp!BA$39</f>
        <v>0</v>
      </c>
      <c r="BD10" s="386"/>
    </row>
    <row r="11" spans="1:56">
      <c r="B11" s="5" t="s">
        <v>30</v>
      </c>
      <c r="C11" s="20">
        <f>1/$A$1*[1]CoreVPAExp!$B$147</f>
        <v>2.2705807999999997E-3</v>
      </c>
      <c r="D11" s="12">
        <f>1/$A$1*[1]CoreVPAExp!$C$147</f>
        <v>4.4043199999999998E-3</v>
      </c>
      <c r="E11" s="12">
        <f>1/$A$1*[1]CoreVPAExp!D$147</f>
        <v>5.1628110800000003E-3</v>
      </c>
      <c r="F11" s="12">
        <f>1/$A$1*[1]CoreVPAExp!E$147</f>
        <v>4.4355823999999988E-3</v>
      </c>
      <c r="G11" s="12">
        <f>1/$A$1*[1]CoreVPAExp!F$147</f>
        <v>4.6333543999999994E-3</v>
      </c>
      <c r="H11" s="12">
        <f>1/$A$1*[1]CoreVPAExp!G$147</f>
        <v>4.636818E-3</v>
      </c>
      <c r="I11" s="12">
        <f>1/$A$1*[1]CoreVPAExp!H$147</f>
        <v>5.8370979999999989E-3</v>
      </c>
      <c r="J11" s="12">
        <f>1/$A$1*[1]CoreVPAExp!I$147</f>
        <v>6.3276199999999991E-3</v>
      </c>
      <c r="K11" s="12">
        <f>1/$A$1*[1]CoreVPAExp!J$147</f>
        <v>3.4365459999999995E-3</v>
      </c>
      <c r="L11" s="12">
        <f>1/$A$1*[1]CoreVPAExp!K$147</f>
        <v>2.8138579999999998E-3</v>
      </c>
      <c r="M11" s="12">
        <f>1/$A$1*[1]CoreVPAExp!L$147</f>
        <v>2.5393583999999995E-3</v>
      </c>
      <c r="N11" s="12">
        <f>1/$A$1*[1]CoreVPAExp!M$147</f>
        <v>4.5816863999999999E-3</v>
      </c>
      <c r="O11" s="12">
        <f>1/$A$1*[1]CoreVPAExp!N$147</f>
        <v>3.2964787999999997E-3</v>
      </c>
      <c r="P11" s="12">
        <f>1/$A$1*[1]CoreVPAExp!O$147</f>
        <v>3.3900722999999997E-3</v>
      </c>
      <c r="Q11" s="12">
        <f>1/$A$1*[1]CoreVPAExp!P$147</f>
        <v>5.9407552999999995E-3</v>
      </c>
      <c r="R11" s="12">
        <f>1/$A$1*[1]CoreVPAExp!Q$147</f>
        <v>8.7663168999999996E-3</v>
      </c>
      <c r="S11" s="12">
        <f>1/$A$1*[1]CoreVPAExp!R$147</f>
        <v>9.8582759285714278E-3</v>
      </c>
      <c r="T11" s="12">
        <f>1/$A$1*[1]CoreVPAExp!S$147</f>
        <v>1.0239832097674418E-2</v>
      </c>
      <c r="U11" s="12">
        <f>1/$A$1*[1]CoreVPAExp!T$147</f>
        <v>9.7912649000000008E-3</v>
      </c>
      <c r="V11" s="12">
        <f>1/$A$1*[1]CoreVPAExp!U$147</f>
        <v>0</v>
      </c>
      <c r="W11" s="12">
        <f>1/$A$1*[1]CoreVPAExp!V$147</f>
        <v>0</v>
      </c>
      <c r="X11" s="12">
        <f>1/$A$1*[1]CoreVPAExp!W$147</f>
        <v>0</v>
      </c>
      <c r="Y11" s="12">
        <f>1/$A$1*[1]CoreVPAExp!X$147</f>
        <v>0</v>
      </c>
      <c r="Z11" s="12">
        <f>1/$A$1*[1]CoreVPAExp!Y$147</f>
        <v>0</v>
      </c>
      <c r="AA11" s="12">
        <f>1/$A$1*[1]CoreVPAExp!Z$147</f>
        <v>0</v>
      </c>
      <c r="AB11" s="12">
        <f>1/$A$1*[1]CoreVPAExp!AA$147</f>
        <v>0</v>
      </c>
      <c r="AC11" s="211"/>
      <c r="AD11" s="20">
        <f>1/1000*[1]CoreVPAExp!AB$147</f>
        <v>1.5564329122409999E-3</v>
      </c>
      <c r="AE11" s="12">
        <f>1/1000*[1]CoreVPAExp!AC$147</f>
        <v>2.2910209259999997E-3</v>
      </c>
      <c r="AF11" s="12">
        <f>1/1000*[1]CoreVPAExp!AD$147</f>
        <v>2.5343640240000002E-3</v>
      </c>
      <c r="AG11" s="12">
        <f>1/1000*[1]CoreVPAExp!AE$147</f>
        <v>2.6616231040000001E-3</v>
      </c>
      <c r="AH11" s="12">
        <f>1/1000*[1]CoreVPAExp!AF$147</f>
        <v>3.0074106153E-3</v>
      </c>
      <c r="AI11" s="12">
        <f>1/1000*[1]CoreVPAExp!AG$147</f>
        <v>3.1361285241000001E-3</v>
      </c>
      <c r="AJ11" s="12">
        <f>1/1000*[1]CoreVPAExp!AH$147</f>
        <v>4.4288590460000001E-3</v>
      </c>
      <c r="AK11" s="12">
        <f>1/1000*[1]CoreVPAExp!AI$147</f>
        <v>6.0338564940000004E-3</v>
      </c>
      <c r="AL11" s="12">
        <f>1/1000*[1]CoreVPAExp!AJ$147</f>
        <v>4.2816105808000009E-3</v>
      </c>
      <c r="AM11" s="12">
        <f>1/1000*[1]CoreVPAExp!AK$147</f>
        <v>2.683546382E-3</v>
      </c>
      <c r="AN11" s="12">
        <f>1/1000*[1]CoreVPAExp!AL$147</f>
        <v>2.1581295669000004E-3</v>
      </c>
      <c r="AO11" s="12">
        <f>1/1000*[1]CoreVPAExp!AM$147</f>
        <v>4.0984113119999993E-3</v>
      </c>
      <c r="AP11" s="12">
        <f>1/1000*[1]CoreVPAExp!AN$147</f>
        <v>3.1720607071999999E-3</v>
      </c>
      <c r="AQ11" s="12">
        <f>1/1000*[1]CoreVPAExp!AO$147</f>
        <v>3.1176138144000005E-3</v>
      </c>
      <c r="AR11" s="12">
        <f>1/1000*[1]CoreVPAExp!AP$147</f>
        <v>4.4249704570000006E-3</v>
      </c>
      <c r="AS11" s="12">
        <f>1/1000*[1]CoreVPAExp!AQ$147</f>
        <v>4.8004303794999996E-3</v>
      </c>
      <c r="AT11" s="12">
        <f>1/1000*[1]CoreVPAExp!AR$147</f>
        <v>5.6179170909000003E-3</v>
      </c>
      <c r="AU11" s="12">
        <f>1/1000*[1]CoreVPAExp!AS$147</f>
        <v>5.9583800991E-3</v>
      </c>
      <c r="AV11" s="12">
        <f>1/1000*[1]CoreVPAExp!AT$147</f>
        <v>2.9868741859999997E-3</v>
      </c>
      <c r="AW11" s="12">
        <f>1/1000*[1]CoreVPAExp!AU$147</f>
        <v>2.8315449258333337E-3</v>
      </c>
      <c r="AX11" s="12">
        <f>1/1000*[1]CoreVPAExp!AV$147</f>
        <v>0</v>
      </c>
      <c r="AY11" s="12">
        <f>1/1000*[1]CoreVPAExp!AW$147</f>
        <v>0</v>
      </c>
      <c r="AZ11" s="12">
        <f>1/1000*[1]CoreVPAExp!AX$147</f>
        <v>0</v>
      </c>
      <c r="BA11" s="12">
        <f>1/1000*[1]CoreVPAExp!AY$147</f>
        <v>0</v>
      </c>
      <c r="BB11" s="12">
        <f>1/1000*[1]CoreVPAExp!AZ$147</f>
        <v>0</v>
      </c>
      <c r="BC11" s="12">
        <f>1/1000*[1]CoreVPAExp!BA$147</f>
        <v>0</v>
      </c>
      <c r="BD11" s="386"/>
    </row>
    <row r="12" spans="1:56">
      <c r="B12" s="5" t="s">
        <v>100</v>
      </c>
      <c r="C12" s="20">
        <f>1/$A$1*[1]CoreVPAExp!$B$247</f>
        <v>8.5237213333333346E-3</v>
      </c>
      <c r="D12" s="12">
        <f>1/$A$1*[1]CoreVPAExp!$C$247</f>
        <v>5.6816070399999998E-3</v>
      </c>
      <c r="E12" s="12">
        <f>1/$A$1*[1]CoreVPAExp!D$247</f>
        <v>7.776293200000001E-3</v>
      </c>
      <c r="F12" s="12">
        <f>1/$A$1*[1]CoreVPAExp!E$247</f>
        <v>6.2162575999999995E-3</v>
      </c>
      <c r="G12" s="12">
        <f>1/$A$1*[1]CoreVPAExp!F$247</f>
        <v>9.5533419692307702E-3</v>
      </c>
      <c r="H12" s="12">
        <f>1/$A$1*[1]CoreVPAExp!G$247</f>
        <v>9.104756148484848E-3</v>
      </c>
      <c r="I12" s="12">
        <f>1/$A$1*[1]CoreVPAExp!H$247</f>
        <v>1.57564933E-2</v>
      </c>
      <c r="J12" s="12">
        <f>1/$A$1*[1]CoreVPAExp!I$247</f>
        <v>1.93731488E-2</v>
      </c>
      <c r="K12" s="12">
        <f>1/$A$1*[1]CoreVPAExp!J$247</f>
        <v>1.3002017600000002E-2</v>
      </c>
      <c r="L12" s="12">
        <f>1/$A$1*[1]CoreVPAExp!K$247</f>
        <v>9.7382776000000011E-3</v>
      </c>
      <c r="M12" s="12">
        <f>1/$A$1*[1]CoreVPAExp!L$247</f>
        <v>8.6000807999999998E-3</v>
      </c>
      <c r="N12" s="12">
        <f>1/$A$1*[1]CoreVPAExp!M$247</f>
        <v>8.0973916222861556E-3</v>
      </c>
      <c r="O12" s="12">
        <f>1/$A$1*[1]CoreVPAExp!N$247</f>
        <v>1.2071027599999999E-2</v>
      </c>
      <c r="P12" s="12">
        <f>1/$A$1*[1]CoreVPAExp!O$247</f>
        <v>1.6960419433333328E-2</v>
      </c>
      <c r="Q12" s="12">
        <f>1/$A$1*[1]CoreVPAExp!P$247</f>
        <v>3.5350945233333333E-2</v>
      </c>
      <c r="R12" s="12">
        <f>1/$A$1*[1]CoreVPAExp!Q$247</f>
        <v>7.7279176787303214E-2</v>
      </c>
      <c r="S12" s="12">
        <f>1/$A$1*[1]CoreVPAExp!R$247</f>
        <v>7.7395603896786527E-2</v>
      </c>
      <c r="T12" s="12">
        <f>1/$A$1*[1]CoreVPAExp!S$247</f>
        <v>8.1641664043650794E-2</v>
      </c>
      <c r="U12" s="12">
        <f>1/$A$1*[1]CoreVPAExp!T$247</f>
        <v>0.10499309244986825</v>
      </c>
      <c r="V12" s="12">
        <f>1/$A$1*[1]CoreVPAExp!U$247</f>
        <v>6.5757683599999991E-2</v>
      </c>
      <c r="W12" s="12">
        <f>1/$A$1*[1]CoreVPAExp!V$247</f>
        <v>6.5757683599999991E-2</v>
      </c>
      <c r="X12" s="12">
        <f>1/$A$1*[1]CoreVPAExp!W$247</f>
        <v>6.5757683599999991E-2</v>
      </c>
      <c r="Y12" s="12">
        <f>1/$A$1*[1]CoreVPAExp!X$247</f>
        <v>6.5757683599999991E-2</v>
      </c>
      <c r="Z12" s="12">
        <f>1/$A$1*[1]CoreVPAExp!Y$247</f>
        <v>6.5757683599999991E-2</v>
      </c>
      <c r="AA12" s="12">
        <f>1/$A$1*[1]CoreVPAExp!Z$247</f>
        <v>6.5757683599999991E-2</v>
      </c>
      <c r="AB12" s="12">
        <f>1/$A$1*[1]CoreVPAExp!AA$247</f>
        <v>6.5757683599999991E-2</v>
      </c>
      <c r="AC12" s="211"/>
      <c r="AD12" s="20">
        <f>1/1000*[1]CoreVPAExp!AB$247</f>
        <v>5.9513779489919994E-3</v>
      </c>
      <c r="AE12" s="12">
        <f>1/1000*[1]CoreVPAExp!AC$247</f>
        <v>4.8526903807999998E-3</v>
      </c>
      <c r="AF12" s="12">
        <f>1/1000*[1]CoreVPAExp!AD$247</f>
        <v>5.1036651311999999E-3</v>
      </c>
      <c r="AG12" s="12">
        <f>1/1000*[1]CoreVPAExp!AE$247</f>
        <v>5.4505277008000006E-3</v>
      </c>
      <c r="AH12" s="12">
        <f>1/1000*[1]CoreVPAExp!AF$247</f>
        <v>8.7871645995000001E-3</v>
      </c>
      <c r="AI12" s="12">
        <f>1/1000*[1]CoreVPAExp!AG$247</f>
        <v>8.5826415675000021E-3</v>
      </c>
      <c r="AJ12" s="12">
        <f>1/1000*[1]CoreVPAExp!AH$247</f>
        <v>1.3887080394000002E-2</v>
      </c>
      <c r="AK12" s="12">
        <f>1/1000*[1]CoreVPAExp!AI$247</f>
        <v>1.6658904434000001E-2</v>
      </c>
      <c r="AL12" s="12">
        <f>1/1000*[1]CoreVPAExp!AJ$247</f>
        <v>1.4631599294000002E-2</v>
      </c>
      <c r="AM12" s="12">
        <f>1/1000*[1]CoreVPAExp!AK$247</f>
        <v>9.7161293767999996E-3</v>
      </c>
      <c r="AN12" s="12">
        <f>1/1000*[1]CoreVPAExp!AL$247</f>
        <v>9.8572662126000018E-3</v>
      </c>
      <c r="AO12" s="12">
        <f>1/1000*[1]CoreVPAExp!AM$247</f>
        <v>1.0556907119999999E-2</v>
      </c>
      <c r="AP12" s="12">
        <f>1/1000*[1]CoreVPAExp!AN$247</f>
        <v>1.3083296987200002E-2</v>
      </c>
      <c r="AQ12" s="12">
        <f>1/1000*[1]CoreVPAExp!AO$247</f>
        <v>1.3104032003100001E-2</v>
      </c>
      <c r="AR12" s="12">
        <f>1/1000*[1]CoreVPAExp!AP$247</f>
        <v>1.9611079198500001E-2</v>
      </c>
      <c r="AS12" s="12">
        <f>1/1000*[1]CoreVPAExp!AQ$247</f>
        <v>3.5697768627499994E-2</v>
      </c>
      <c r="AT12" s="12">
        <f>1/1000*[1]CoreVPAExp!AR$247</f>
        <v>4.2563253781599995E-2</v>
      </c>
      <c r="AU12" s="12">
        <f>1/1000*[1]CoreVPAExp!AS$247</f>
        <v>4.89909407416E-2</v>
      </c>
      <c r="AV12" s="12">
        <f>1/1000*[1]CoreVPAExp!AT$247</f>
        <v>1.1439370313E-2</v>
      </c>
      <c r="AW12" s="12">
        <f>1/1000*[1]CoreVPAExp!AU$247</f>
        <v>1.0844477854583333E-2</v>
      </c>
      <c r="AX12" s="12">
        <f>1/1000*[1]CoreVPAExp!AV$247</f>
        <v>0</v>
      </c>
      <c r="AY12" s="12">
        <f>1/1000*[1]CoreVPAExp!AW$247</f>
        <v>0</v>
      </c>
      <c r="AZ12" s="12">
        <f>1/1000*[1]CoreVPAExp!AX$247</f>
        <v>0</v>
      </c>
      <c r="BA12" s="12">
        <f>1/1000*[1]CoreVPAExp!AY$247</f>
        <v>0</v>
      </c>
      <c r="BB12" s="12">
        <f>1/1000*[1]CoreVPAExp!AZ$247</f>
        <v>0</v>
      </c>
      <c r="BC12" s="12">
        <f>1/1000*[1]CoreVPAExp!BA$247</f>
        <v>0</v>
      </c>
      <c r="BD12" s="386"/>
    </row>
    <row r="13" spans="1:56" ht="17.149999999999999" customHeight="1">
      <c r="B13" s="17" t="s">
        <v>181</v>
      </c>
      <c r="C13" s="62">
        <f>1/$A$1*[1]CoreVPAExp!$B$269</f>
        <v>8.2203478399999978E-3</v>
      </c>
      <c r="D13" s="63">
        <f>1/$A$1*[1]CoreVPAExp!$C$269</f>
        <v>6.1855145249999997E-3</v>
      </c>
      <c r="E13" s="63">
        <f>1/$A$1*[1]CoreVPAExp!D$269</f>
        <v>5.1202912E-3</v>
      </c>
      <c r="F13" s="63">
        <f>1/$A$1*[1]CoreVPAExp!E$269</f>
        <v>4.3089044000000007E-3</v>
      </c>
      <c r="G13" s="63">
        <f>1/$A$1*[1]CoreVPAExp!F$269</f>
        <v>4.7878407999999992E-3</v>
      </c>
      <c r="H13" s="63">
        <f>1/$A$1*[1]CoreVPAExp!G$269</f>
        <v>6.8285927999999999E-3</v>
      </c>
      <c r="I13" s="63">
        <f>1/$A$1*[1]CoreVPAExp!H$269</f>
        <v>7.1111115999999992E-3</v>
      </c>
      <c r="J13" s="63">
        <f>1/$A$1*[1]CoreVPAExp!I$269</f>
        <v>8.0259259999999975E-3</v>
      </c>
      <c r="K13" s="63">
        <f>1/$A$1*[1]CoreVPAExp!J$269</f>
        <v>6.7451979999999991E-3</v>
      </c>
      <c r="L13" s="63">
        <f>1/$A$1*[1]CoreVPAExp!K$269</f>
        <v>4.9176306666666673E-3</v>
      </c>
      <c r="M13" s="63">
        <f>1/$A$1*[1]CoreVPAExp!L$269</f>
        <v>7.0092331999999993E-3</v>
      </c>
      <c r="N13" s="63">
        <f>1/$A$1*[1]CoreVPAExp!M$269</f>
        <v>8.7658149333333327E-3</v>
      </c>
      <c r="O13" s="63">
        <f>1/$A$1*[1]CoreVPAExp!N$269</f>
        <v>9.5806289772689072E-3</v>
      </c>
      <c r="P13" s="63">
        <f>1/$A$1*[1]CoreVPAExp!O$269</f>
        <v>8.3139906999999975E-3</v>
      </c>
      <c r="Q13" s="63">
        <f>1/$A$1*[1]CoreVPAExp!P$269</f>
        <v>1.0243860706666665E-2</v>
      </c>
      <c r="R13" s="63">
        <f>1/$A$1*[1]CoreVPAExp!Q$269</f>
        <v>9.7960581015872992E-3</v>
      </c>
      <c r="S13" s="63">
        <f>1/$A$1*[1]CoreVPAExp!R$269</f>
        <v>1.3724706047835775E-2</v>
      </c>
      <c r="T13" s="63">
        <f>1/$A$1*[1]CoreVPAExp!S$269</f>
        <v>1.8363018886839826E-2</v>
      </c>
      <c r="U13" s="63">
        <f>1/$A$1*[1]CoreVPAExp!T$269</f>
        <v>2.0020378234806329E-2</v>
      </c>
      <c r="V13" s="63">
        <f>1/$A$1*[1]CoreVPAExp!U$269</f>
        <v>0.43558639159999996</v>
      </c>
      <c r="W13" s="63">
        <f>1/$A$1*[1]CoreVPAExp!V$269</f>
        <v>0.43558639159999996</v>
      </c>
      <c r="X13" s="63">
        <f>1/$A$1*[1]CoreVPAExp!W$269</f>
        <v>0.43558639159999996</v>
      </c>
      <c r="Y13" s="63">
        <f>1/$A$1*[1]CoreVPAExp!X$269</f>
        <v>0.43558639159999996</v>
      </c>
      <c r="Z13" s="63">
        <f>1/$A$1*[1]CoreVPAExp!Y$269</f>
        <v>0.43558639159999996</v>
      </c>
      <c r="AA13" s="63">
        <f>1/$A$1*[1]CoreVPAExp!Z$269</f>
        <v>0.43558639159999996</v>
      </c>
      <c r="AB13" s="63">
        <f>1/$A$1*[1]CoreVPAExp!AA$269</f>
        <v>0.43558639159999996</v>
      </c>
      <c r="AC13" s="211"/>
      <c r="AD13" s="62">
        <f>1/1000*[1]CoreVPAExp!AB$269</f>
        <v>5.1897786761609995E-3</v>
      </c>
      <c r="AE13" s="63">
        <f>1/1000*[1]CoreVPAExp!AC$269</f>
        <v>3.0177931612000003E-3</v>
      </c>
      <c r="AF13" s="63">
        <f>1/1000*[1]CoreVPAExp!AD$269</f>
        <v>2.6851985712000002E-3</v>
      </c>
      <c r="AG13" s="63">
        <f>1/1000*[1]CoreVPAExp!AE$269</f>
        <v>2.5599746032000008E-3</v>
      </c>
      <c r="AH13" s="63">
        <f>1/1000*[1]CoreVPAExp!AF$269</f>
        <v>3.1352014379000003E-3</v>
      </c>
      <c r="AI13" s="63">
        <f>1/1000*[1]CoreVPAExp!AG$269</f>
        <v>4.2688019517000009E-3</v>
      </c>
      <c r="AJ13" s="63">
        <f>1/1000*[1]CoreVPAExp!AH$269</f>
        <v>5.4722500900000019E-3</v>
      </c>
      <c r="AK13" s="63">
        <f>1/1000*[1]CoreVPAExp!AI$269</f>
        <v>9.5384620905000009E-3</v>
      </c>
      <c r="AL13" s="63">
        <f>1/1000*[1]CoreVPAExp!AJ$269</f>
        <v>5.5006949272000004E-3</v>
      </c>
      <c r="AM13" s="63">
        <f>1/1000*[1]CoreVPAExp!AK$269</f>
        <v>3.3964021608000002E-3</v>
      </c>
      <c r="AN13" s="63">
        <f>1/1000*[1]CoreVPAExp!AL$269</f>
        <v>5.1020532260999995E-3</v>
      </c>
      <c r="AO13" s="63">
        <f>1/1000*[1]CoreVPAExp!AM$269</f>
        <v>8.4828396480000016E-3</v>
      </c>
      <c r="AP13" s="63">
        <f>1/1000*[1]CoreVPAExp!AN$269</f>
        <v>8.2271499904000012E-3</v>
      </c>
      <c r="AQ13" s="63">
        <f>1/1000*[1]CoreVPAExp!AO$269</f>
        <v>9.188268603600001E-3</v>
      </c>
      <c r="AR13" s="63">
        <f>1/1000*[1]CoreVPAExp!AP$269</f>
        <v>1.4274295423500004E-2</v>
      </c>
      <c r="AS13" s="63">
        <f>1/1000*[1]CoreVPAExp!AQ$269</f>
        <v>1.20476167E-2</v>
      </c>
      <c r="AT13" s="63">
        <f>1/1000*[1]CoreVPAExp!AR$269</f>
        <v>1.13622775826E-2</v>
      </c>
      <c r="AU13" s="63">
        <f>1/1000*[1]CoreVPAExp!AS$269</f>
        <v>1.3189755865E-2</v>
      </c>
      <c r="AV13" s="63">
        <f>1/1000*[1]CoreVPAExp!AT$269</f>
        <v>1.0314537492E-2</v>
      </c>
      <c r="AW13" s="63">
        <f>1/1000*[1]CoreVPAExp!AU$269</f>
        <v>9.7781407849999984E-3</v>
      </c>
      <c r="AX13" s="63">
        <f>1/1000*[1]CoreVPAExp!AV$269</f>
        <v>0</v>
      </c>
      <c r="AY13" s="63">
        <f>1/1000*[1]CoreVPAExp!AW$269</f>
        <v>0</v>
      </c>
      <c r="AZ13" s="63">
        <f>1/1000*[1]CoreVPAExp!AX$269</f>
        <v>0</v>
      </c>
      <c r="BA13" s="63">
        <f>1/1000*[1]CoreVPAExp!AY$269</f>
        <v>0</v>
      </c>
      <c r="BB13" s="63">
        <f>1/1000*[1]CoreVPAExp!AZ$269</f>
        <v>0</v>
      </c>
      <c r="BC13" s="63">
        <f>1/1000*[1]CoreVPAExp!BA$269</f>
        <v>0</v>
      </c>
      <c r="BD13" s="386"/>
    </row>
    <row r="14" spans="1:56" ht="17.149999999999999" customHeight="1">
      <c r="B14" s="17" t="s">
        <v>148</v>
      </c>
      <c r="C14" s="62">
        <f>1/$A$1*[1]CoreVPAExp!$B$267</f>
        <v>5.3740488000000005E-3</v>
      </c>
      <c r="D14" s="63">
        <f>1/$A$1*[1]CoreVPAExp!$C$267</f>
        <v>2.0730824000000001E-3</v>
      </c>
      <c r="E14" s="63">
        <f>1/$A$1*[1]CoreVPAExp!D$267</f>
        <v>2.2876212376470584E-3</v>
      </c>
      <c r="F14" s="63">
        <f>1/$A$1*[1]CoreVPAExp!E$267</f>
        <v>2.8379455999999999E-3</v>
      </c>
      <c r="G14" s="63">
        <f>1/$A$1*[1]CoreVPAExp!F$267</f>
        <v>3.1705077883883879E-3</v>
      </c>
      <c r="H14" s="63">
        <f>1/$A$1*[1]CoreVPAExp!G$267</f>
        <v>4.848965503703704E-3</v>
      </c>
      <c r="I14" s="63">
        <f>1/$A$1*[1]CoreVPAExp!H$267</f>
        <v>8.9422714799999997E-3</v>
      </c>
      <c r="J14" s="63">
        <f>1/$A$1*[1]CoreVPAExp!I$267</f>
        <v>1.0010375500000002E-2</v>
      </c>
      <c r="K14" s="63">
        <f>1/$A$1*[1]CoreVPAExp!J$267</f>
        <v>3.746159639999999E-3</v>
      </c>
      <c r="L14" s="63">
        <f>1/$A$1*[1]CoreVPAExp!K$267</f>
        <v>2.2084455600000002E-3</v>
      </c>
      <c r="M14" s="63">
        <f>1/$A$1*[1]CoreVPAExp!L$267</f>
        <v>4.7920506117647048E-3</v>
      </c>
      <c r="N14" s="63">
        <f>1/$A$1*[1]CoreVPAExp!M$267</f>
        <v>4.5798169825574716E-3</v>
      </c>
      <c r="O14" s="63">
        <f>1/$A$1*[1]CoreVPAExp!N$267</f>
        <v>9.5933340400000001E-3</v>
      </c>
      <c r="P14" s="63">
        <f>1/$A$1*[1]CoreVPAExp!O$267</f>
        <v>3.6882377458333337E-2</v>
      </c>
      <c r="Q14" s="63">
        <f>1/$A$1*[1]CoreVPAExp!P$267</f>
        <v>6.5967638514166649E-2</v>
      </c>
      <c r="R14" s="63">
        <f>1/$A$1*[1]CoreVPAExp!Q$267</f>
        <v>8.1403845658418808E-2</v>
      </c>
      <c r="S14" s="63">
        <f>1/$A$1*[1]CoreVPAExp!R$267</f>
        <v>8.9451519362490309E-2</v>
      </c>
      <c r="T14" s="63">
        <f>1/$A$1*[1]CoreVPAExp!S$267</f>
        <v>0.14256552582553389</v>
      </c>
      <c r="U14" s="63">
        <f>1/$A$1*[1]CoreVPAExp!T$267</f>
        <v>0.13169175033978023</v>
      </c>
      <c r="V14" s="63">
        <f>1/$A$1*[1]CoreVPAExp!U$267</f>
        <v>0.61148389960000005</v>
      </c>
      <c r="W14" s="63">
        <f>1/$A$1*[1]CoreVPAExp!V$267</f>
        <v>0.61148389960000005</v>
      </c>
      <c r="X14" s="63">
        <f>1/$A$1*[1]CoreVPAExp!W$267</f>
        <v>0.61148389960000005</v>
      </c>
      <c r="Y14" s="63">
        <f>1/$A$1*[1]CoreVPAExp!X$267</f>
        <v>0.61148389960000005</v>
      </c>
      <c r="Z14" s="63">
        <f>1/$A$1*[1]CoreVPAExp!Y$267</f>
        <v>0.61148389960000005</v>
      </c>
      <c r="AA14" s="63">
        <f>1/$A$1*[1]CoreVPAExp!Z$267</f>
        <v>0.61148389960000005</v>
      </c>
      <c r="AB14" s="63">
        <f>1/$A$1*[1]CoreVPAExp!AA$267</f>
        <v>0.61148389960000005</v>
      </c>
      <c r="AC14" s="211"/>
      <c r="AD14" s="62">
        <f>1/1000*[1]CoreVPAExp!AB$267</f>
        <v>3.6381106833870002E-3</v>
      </c>
      <c r="AE14" s="63">
        <f>1/1000*[1]CoreVPAExp!AC$267</f>
        <v>2.0523829324000003E-3</v>
      </c>
      <c r="AF14" s="63">
        <f>1/1000*[1]CoreVPAExp!AD$267</f>
        <v>2.8324152527999997E-3</v>
      </c>
      <c r="AG14" s="63">
        <f>1/1000*[1]CoreVPAExp!AE$267</f>
        <v>3.6761726288000005E-3</v>
      </c>
      <c r="AH14" s="63">
        <f>1/1000*[1]CoreVPAExp!AF$267</f>
        <v>4.0581914086000002E-3</v>
      </c>
      <c r="AI14" s="63">
        <f>1/1000*[1]CoreVPAExp!AG$267</f>
        <v>5.3563456518000005E-3</v>
      </c>
      <c r="AJ14" s="63">
        <f>1/1000*[1]CoreVPAExp!AH$267</f>
        <v>7.7489316332000017E-3</v>
      </c>
      <c r="AK14" s="63">
        <f>1/1000*[1]CoreVPAExp!AI$267</f>
        <v>7.0633459429999997E-3</v>
      </c>
      <c r="AL14" s="63">
        <f>1/1000*[1]CoreVPAExp!AJ$267</f>
        <v>5.7271966564000016E-3</v>
      </c>
      <c r="AM14" s="63">
        <f>1/1000*[1]CoreVPAExp!AK$267</f>
        <v>4.4116868444000002E-3</v>
      </c>
      <c r="AN14" s="63">
        <f>1/1000*[1]CoreVPAExp!AL$267</f>
        <v>7.0119388395000004E-3</v>
      </c>
      <c r="AO14" s="63">
        <f>1/1000*[1]CoreVPAExp!AM$267</f>
        <v>8.8217373599999965E-3</v>
      </c>
      <c r="AP14" s="63">
        <f>1/1000*[1]CoreVPAExp!AN$267</f>
        <v>8.1183235759999996E-3</v>
      </c>
      <c r="AQ14" s="63">
        <f>1/1000*[1]CoreVPAExp!AO$267</f>
        <v>1.2521786322600001E-2</v>
      </c>
      <c r="AR14" s="63">
        <f>1/1000*[1]CoreVPAExp!AP$267</f>
        <v>1.6080303492500003E-2</v>
      </c>
      <c r="AS14" s="63">
        <f>1/1000*[1]CoreVPAExp!AQ$267</f>
        <v>1.7128746141500003E-2</v>
      </c>
      <c r="AT14" s="63">
        <f>1/1000*[1]CoreVPAExp!AR$267</f>
        <v>1.9221834315399998E-2</v>
      </c>
      <c r="AU14" s="63">
        <f>1/1000*[1]CoreVPAExp!AS$267</f>
        <v>2.75315978652E-2</v>
      </c>
      <c r="AV14" s="63">
        <f>1/1000*[1]CoreVPAExp!AT$267</f>
        <v>2.4821796229000003E-2</v>
      </c>
      <c r="AW14" s="63">
        <f>1/1000*[1]CoreVPAExp!AU$267</f>
        <v>2.353096474291666E-2</v>
      </c>
      <c r="AX14" s="63">
        <f>1/1000*[1]CoreVPAExp!AV$267</f>
        <v>0</v>
      </c>
      <c r="AY14" s="63">
        <f>1/1000*[1]CoreVPAExp!AW$267</f>
        <v>0</v>
      </c>
      <c r="AZ14" s="63">
        <f>1/1000*[1]CoreVPAExp!AX$267</f>
        <v>0</v>
      </c>
      <c r="BA14" s="63">
        <f>1/1000*[1]CoreVPAExp!AY$267</f>
        <v>0</v>
      </c>
      <c r="BB14" s="63">
        <f>1/1000*[1]CoreVPAExp!AZ$267</f>
        <v>0</v>
      </c>
      <c r="BC14" s="63">
        <f>1/1000*[1]CoreVPAExp!BA$267</f>
        <v>0</v>
      </c>
      <c r="BD14" s="386"/>
    </row>
    <row r="15" spans="1:56" ht="17.149999999999999" customHeight="1">
      <c r="B15" s="14" t="s">
        <v>216</v>
      </c>
      <c r="C15" s="143">
        <f>1/$A$1*[1]CoreVPAExp!$B$264</f>
        <v>0.7856257297329825</v>
      </c>
      <c r="D15" s="144">
        <f>1/$A$1*[1]CoreVPAExp!$C$264</f>
        <v>0.8194499993411356</v>
      </c>
      <c r="E15" s="144">
        <f>1/$A$1*[1]CoreVPAExp!D$264</f>
        <v>0.64931348174546089</v>
      </c>
      <c r="F15" s="144">
        <f>1/$A$1*[1]CoreVPAExp!E$264</f>
        <v>0.68912820979827472</v>
      </c>
      <c r="G15" s="144">
        <f>1/$A$1*[1]CoreVPAExp!F$264</f>
        <v>0.66136374653610419</v>
      </c>
      <c r="H15" s="144">
        <f>1/$A$1*[1]CoreVPAExp!G$264</f>
        <v>0.6931906400326856</v>
      </c>
      <c r="I15" s="144">
        <f>1/$A$1*[1]CoreVPAExp!H$264</f>
        <v>0.77765581797122918</v>
      </c>
      <c r="J15" s="144">
        <f>1/$A$1*[1]CoreVPAExp!I$264</f>
        <v>1.1391712006002979</v>
      </c>
      <c r="K15" s="144">
        <f>1/$A$1*[1]CoreVPAExp!J$264</f>
        <v>2.1178555181760679</v>
      </c>
      <c r="L15" s="144">
        <f>1/$A$1*[1]CoreVPAExp!K$264</f>
        <v>1.2599301335057571</v>
      </c>
      <c r="M15" s="144">
        <f>1/$A$1*[1]CoreVPAExp!L$264</f>
        <v>1.7675244878218286</v>
      </c>
      <c r="N15" s="144">
        <f>1/$A$1*[1]CoreVPAExp!M$264</f>
        <v>2.7218658183359277</v>
      </c>
      <c r="O15" s="144">
        <f>1/$A$1*[1]CoreVPAExp!N$264</f>
        <v>2.1893093195941664</v>
      </c>
      <c r="P15" s="144">
        <f>1/$A$1*[1]CoreVPAExp!O$264</f>
        <v>3.169973511494665</v>
      </c>
      <c r="Q15" s="144">
        <f>1/$A$1*[1]CoreVPAExp!P$264</f>
        <v>3.1070639130839477</v>
      </c>
      <c r="R15" s="144">
        <f>1/$A$1*[1]CoreVPAExp!Q$264</f>
        <v>2.5544090285478593</v>
      </c>
      <c r="S15" s="144">
        <f>1/$A$1*[1]CoreVPAExp!R$264</f>
        <v>2.6295485571287913</v>
      </c>
      <c r="T15" s="144">
        <f>1/$A$1*[1]CoreVPAExp!S$264</f>
        <v>2.1534674943899241</v>
      </c>
      <c r="U15" s="144">
        <f>1/$A$1*[1]CoreVPAExp!T$264</f>
        <v>2.281226504030256</v>
      </c>
      <c r="V15" s="144">
        <f>1/$A$1*[1]CoreVPAExp!U$264</f>
        <v>3.9908046025494146</v>
      </c>
      <c r="W15" s="144">
        <f>1/$A$1*[1]CoreVPAExp!V$264</f>
        <v>3.9908046025494146</v>
      </c>
      <c r="X15" s="144">
        <f>1/$A$1*[1]CoreVPAExp!W$264</f>
        <v>3.9908046025494146</v>
      </c>
      <c r="Y15" s="144">
        <f>1/$A$1*[1]CoreVPAExp!X$264</f>
        <v>3.9908046025494146</v>
      </c>
      <c r="Z15" s="144">
        <f>1/$A$1*[1]CoreVPAExp!Y$264</f>
        <v>3.9908046025494146</v>
      </c>
      <c r="AA15" s="144">
        <f>1/$A$1*[1]CoreVPAExp!Z$264</f>
        <v>3.9908046025494146</v>
      </c>
      <c r="AB15" s="144">
        <f>1/$A$1*[1]CoreVPAExp!AA$264</f>
        <v>3.9908046025494146</v>
      </c>
      <c r="AC15" s="211"/>
      <c r="AD15" s="26">
        <f>1/1000*[1]CoreVPAExp!AB$264</f>
        <v>0.15166442830217097</v>
      </c>
      <c r="AE15" s="28">
        <f>1/1000*[1]CoreVPAExp!AC$264</f>
        <v>0.15658461725200001</v>
      </c>
      <c r="AF15" s="28">
        <f>1/1000*[1]CoreVPAExp!AD$264</f>
        <v>0.16918218191520004</v>
      </c>
      <c r="AG15" s="28">
        <f>1/1000*[1]CoreVPAExp!AE$264</f>
        <v>0.19435191882399999</v>
      </c>
      <c r="AH15" s="28">
        <f>1/1000*[1]CoreVPAExp!AF$264</f>
        <v>0.21866768994630004</v>
      </c>
      <c r="AI15" s="28">
        <f>1/1000*[1]CoreVPAExp!AG$264</f>
        <v>0.22544429407500005</v>
      </c>
      <c r="AJ15" s="28">
        <f>1/1000*[1]CoreVPAExp!AH$264</f>
        <v>0.26436396835200004</v>
      </c>
      <c r="AK15" s="28">
        <f>1/1000*[1]CoreVPAExp!AI$264</f>
        <v>0.33841707847250008</v>
      </c>
      <c r="AL15" s="28">
        <f>1/1000*[1]CoreVPAExp!AJ$264</f>
        <v>0.41635056643760004</v>
      </c>
      <c r="AM15" s="28">
        <f>1/1000*[1]CoreVPAExp!AK$264</f>
        <v>0.27558043586480002</v>
      </c>
      <c r="AN15" s="28">
        <f>1/1000*[1]CoreVPAExp!AL$264</f>
        <v>0.31565623067820009</v>
      </c>
      <c r="AO15" s="28">
        <f>1/1000*[1]CoreVPAExp!AM$264</f>
        <v>0.42044430700799995</v>
      </c>
      <c r="AP15" s="28">
        <f>1/1000*[1]CoreVPAExp!AN$264</f>
        <v>0.38165521817280001</v>
      </c>
      <c r="AQ15" s="28">
        <f>1/1000*[1]CoreVPAExp!AO$264</f>
        <v>0.44528268656609998</v>
      </c>
      <c r="AR15" s="28">
        <f>1/1000*[1]CoreVPAExp!AP$264</f>
        <v>0.46658318910500002</v>
      </c>
      <c r="AS15" s="28">
        <f>1/1000*[1]CoreVPAExp!AQ$264</f>
        <v>0.3394839246189999</v>
      </c>
      <c r="AT15" s="28">
        <f>1/1000*[1]CoreVPAExp!AR$264</f>
        <v>0.37994071973640003</v>
      </c>
      <c r="AU15" s="28">
        <f>1/1000*[1]CoreVPAExp!AS$264</f>
        <v>0.4001953280181999</v>
      </c>
      <c r="AV15" s="28">
        <f>1/1000*[1]CoreVPAExp!AT$264</f>
        <v>0.4071919034330001</v>
      </c>
      <c r="AW15" s="28">
        <f>1/1000*[1]CoreVPAExp!AU$264</f>
        <v>0.38601631545458337</v>
      </c>
      <c r="AX15" s="28">
        <f>1/1000*[1]CoreVPAExp!AV$264</f>
        <v>0</v>
      </c>
      <c r="AY15" s="28">
        <f>1/1000*[1]CoreVPAExp!AW$264</f>
        <v>0</v>
      </c>
      <c r="AZ15" s="28">
        <f>1/1000*[1]CoreVPAExp!AX$264</f>
        <v>0</v>
      </c>
      <c r="BA15" s="28">
        <f>1/1000*[1]CoreVPAExp!AY$264</f>
        <v>0</v>
      </c>
      <c r="BB15" s="28">
        <f>1/1000*[1]CoreVPAExp!AZ$264</f>
        <v>0</v>
      </c>
      <c r="BC15" s="28">
        <f>1/1000*[1]CoreVPAExp!BA$264</f>
        <v>0</v>
      </c>
      <c r="BD15" s="386"/>
    </row>
    <row r="16" spans="1:56">
      <c r="B16" s="5" t="s">
        <v>32</v>
      </c>
      <c r="C16" s="20">
        <f>1/$A$1*[1]CoreVPAExp!$B$85</f>
        <v>0.22686707897298247</v>
      </c>
      <c r="D16" s="12">
        <f>1/$A$1*[1]CoreVPAExp!$C$85</f>
        <v>0.25551526596666674</v>
      </c>
      <c r="E16" s="12">
        <f>1/$A$1*[1]CoreVPAExp!D$85</f>
        <v>0.21785607587368416</v>
      </c>
      <c r="F16" s="12">
        <f>1/$A$1*[1]CoreVPAExp!E$85</f>
        <v>0.23516056246428574</v>
      </c>
      <c r="G16" s="12">
        <f>1/$A$1*[1]CoreVPAExp!F$85</f>
        <v>0.20314592379040783</v>
      </c>
      <c r="H16" s="12">
        <f>1/$A$1*[1]CoreVPAExp!G$85</f>
        <v>0.20886223102937343</v>
      </c>
      <c r="I16" s="12">
        <f>1/$A$1*[1]CoreVPAExp!H$85</f>
        <v>0.22293228078382646</v>
      </c>
      <c r="J16" s="12">
        <f>1/$A$1*[1]CoreVPAExp!I$85</f>
        <v>0.25030181101144067</v>
      </c>
      <c r="K16" s="12">
        <f>1/$A$1*[1]CoreVPAExp!J$85</f>
        <v>0.34574147040666664</v>
      </c>
      <c r="L16" s="12">
        <f>1/$A$1*[1]CoreVPAExp!K$85</f>
        <v>0.16903062172525254</v>
      </c>
      <c r="M16" s="12">
        <f>1/$A$1*[1]CoreVPAExp!L$85</f>
        <v>0.22756303059428573</v>
      </c>
      <c r="N16" s="12">
        <f>1/$A$1*[1]CoreVPAExp!M$85</f>
        <v>0.31080610378188406</v>
      </c>
      <c r="O16" s="12">
        <f>1/$A$1*[1]CoreVPAExp!N$85</f>
        <v>0.29962544237333333</v>
      </c>
      <c r="P16" s="12">
        <f>1/$A$1*[1]CoreVPAExp!O$85</f>
        <v>0.26997690648903078</v>
      </c>
      <c r="Q16" s="12">
        <f>1/$A$1*[1]CoreVPAExp!P$85</f>
        <v>0.45655067015295242</v>
      </c>
      <c r="R16" s="12">
        <f>1/$A$1*[1]CoreVPAExp!Q$85</f>
        <v>0.45639736386975438</v>
      </c>
      <c r="S16" s="12">
        <f>1/$A$1*[1]CoreVPAExp!R$85</f>
        <v>0.45944854670214291</v>
      </c>
      <c r="T16" s="12">
        <f>1/$A$1*[1]CoreVPAExp!S$85</f>
        <v>0.65177838837155544</v>
      </c>
      <c r="U16" s="12">
        <f>1/$A$1*[1]CoreVPAExp!T$85</f>
        <v>0.60315493442358981</v>
      </c>
      <c r="V16" s="12">
        <f>1/$A$1*[1]CoreVPAExp!U$85</f>
        <v>3.2408529599999999E-2</v>
      </c>
      <c r="W16" s="12">
        <f>1/$A$1*[1]CoreVPAExp!V$85</f>
        <v>3.2408529599999999E-2</v>
      </c>
      <c r="X16" s="12">
        <f>1/$A$1*[1]CoreVPAExp!W$85</f>
        <v>3.2408529599999999E-2</v>
      </c>
      <c r="Y16" s="12">
        <f>1/$A$1*[1]CoreVPAExp!X$85</f>
        <v>3.2408529599999999E-2</v>
      </c>
      <c r="Z16" s="12">
        <f>1/$A$1*[1]CoreVPAExp!Y$85</f>
        <v>3.2408529599999999E-2</v>
      </c>
      <c r="AA16" s="12">
        <f>1/$A$1*[1]CoreVPAExp!Z$85</f>
        <v>3.2408529599999999E-2</v>
      </c>
      <c r="AB16" s="12">
        <f>1/$A$1*[1]CoreVPAExp!AA$85</f>
        <v>3.2408529599999999E-2</v>
      </c>
      <c r="AC16" s="211"/>
      <c r="AD16" s="20">
        <f>1/1000*[1]CoreVPAExp!AB$85</f>
        <v>3.6663171778779001E-2</v>
      </c>
      <c r="AE16" s="12">
        <f>1/1000*[1]CoreVPAExp!AC$85</f>
        <v>4.1018401187200002E-2</v>
      </c>
      <c r="AF16" s="12">
        <f>1/1000*[1]CoreVPAExp!AD$85</f>
        <v>4.0047002529600001E-2</v>
      </c>
      <c r="AG16" s="12">
        <f>1/1000*[1]CoreVPAExp!AE$85</f>
        <v>5.0781996686400002E-2</v>
      </c>
      <c r="AH16" s="12">
        <f>1/1000*[1]CoreVPAExp!AF$85</f>
        <v>4.8303204409600009E-2</v>
      </c>
      <c r="AI16" s="12">
        <f>1/1000*[1]CoreVPAExp!AG$85</f>
        <v>4.7999553930900003E-2</v>
      </c>
      <c r="AJ16" s="12">
        <f>1/1000*[1]CoreVPAExp!AH$85</f>
        <v>5.33230204404E-2</v>
      </c>
      <c r="AK16" s="12">
        <f>1/1000*[1]CoreVPAExp!AI$85</f>
        <v>5.7597748587000008E-2</v>
      </c>
      <c r="AL16" s="12">
        <f>1/1000*[1]CoreVPAExp!AJ$85</f>
        <v>5.8440386262800015E-2</v>
      </c>
      <c r="AM16" s="12">
        <f>1/1000*[1]CoreVPAExp!AK$85</f>
        <v>4.5705905502400009E-2</v>
      </c>
      <c r="AN16" s="12">
        <f>1/1000*[1]CoreVPAExp!AL$85</f>
        <v>5.9698650631500004E-2</v>
      </c>
      <c r="AO16" s="12">
        <f>1/1000*[1]CoreVPAExp!AM$85</f>
        <v>8.5505888448E-2</v>
      </c>
      <c r="AP16" s="12">
        <f>1/1000*[1]CoreVPAExp!AN$85</f>
        <v>7.1611249635199992E-2</v>
      </c>
      <c r="AQ16" s="12">
        <f>1/1000*[1]CoreVPAExp!AO$85</f>
        <v>7.3562836121100011E-2</v>
      </c>
      <c r="AR16" s="12">
        <f>1/1000*[1]CoreVPAExp!AP$85</f>
        <v>9.3058066551999996E-2</v>
      </c>
      <c r="AS16" s="12">
        <f>1/1000*[1]CoreVPAExp!AQ$85</f>
        <v>7.6672523402999987E-2</v>
      </c>
      <c r="AT16" s="12">
        <f>1/1000*[1]CoreVPAExp!AR$85</f>
        <v>9.1790316753699988E-2</v>
      </c>
      <c r="AU16" s="12">
        <f>1/1000*[1]CoreVPAExp!AS$85</f>
        <v>0.11429938238290001</v>
      </c>
      <c r="AV16" s="12">
        <f>1/1000*[1]CoreVPAExp!AT$85</f>
        <v>8.1110012376000004E-2</v>
      </c>
      <c r="AW16" s="12">
        <f>1/1000*[1]CoreVPAExp!AU$85</f>
        <v>7.6891971229999995E-2</v>
      </c>
      <c r="AX16" s="12">
        <f>1/1000*[1]CoreVPAExp!AV$85</f>
        <v>0</v>
      </c>
      <c r="AY16" s="12">
        <f>1/1000*[1]CoreVPAExp!AW$85</f>
        <v>0</v>
      </c>
      <c r="AZ16" s="12">
        <f>1/1000*[1]CoreVPAExp!AX$85</f>
        <v>0</v>
      </c>
      <c r="BA16" s="12">
        <f>1/1000*[1]CoreVPAExp!AY$85</f>
        <v>0</v>
      </c>
      <c r="BB16" s="12">
        <f>1/1000*[1]CoreVPAExp!AZ$85</f>
        <v>0</v>
      </c>
      <c r="BC16" s="12">
        <f>1/1000*[1]CoreVPAExp!BA$85</f>
        <v>0</v>
      </c>
      <c r="BD16" s="386"/>
    </row>
    <row r="17" spans="2:56">
      <c r="B17" s="5" t="s">
        <v>33</v>
      </c>
      <c r="C17" s="20">
        <f>1/$A$1*[1]CoreVPAExp!$B$91</f>
        <v>6.7017791199999996E-2</v>
      </c>
      <c r="D17" s="12">
        <f>1/$A$1*[1]CoreVPAExp!$C$91</f>
        <v>5.7602691650000003E-2</v>
      </c>
      <c r="E17" s="12">
        <f>1/$A$1*[1]CoreVPAExp!D$91</f>
        <v>7.7427065064396297E-2</v>
      </c>
      <c r="F17" s="12">
        <f>1/$A$1*[1]CoreVPAExp!E$91</f>
        <v>7.5417007985882342E-2</v>
      </c>
      <c r="G17" s="12">
        <f>1/$A$1*[1]CoreVPAExp!F$91</f>
        <v>8.7777393079999974E-2</v>
      </c>
      <c r="H17" s="12">
        <f>1/$A$1*[1]CoreVPAExp!G$91</f>
        <v>9.2994972146470581E-2</v>
      </c>
      <c r="I17" s="12">
        <f>1/$A$1*[1]CoreVPAExp!H$91</f>
        <v>0.12011525661970276</v>
      </c>
      <c r="J17" s="12">
        <f>1/$A$1*[1]CoreVPAExp!I$91</f>
        <v>0.14284335133284304</v>
      </c>
      <c r="K17" s="12">
        <f>1/$A$1*[1]CoreVPAExp!J$91</f>
        <v>0.12568463124696971</v>
      </c>
      <c r="L17" s="12">
        <f>1/$A$1*[1]CoreVPAExp!K$91</f>
        <v>8.1050560347058834E-2</v>
      </c>
      <c r="M17" s="12">
        <f>1/$A$1*[1]CoreVPAExp!L$91</f>
        <v>0.1159746550018018</v>
      </c>
      <c r="N17" s="12">
        <f>1/$A$1*[1]CoreVPAExp!M$91</f>
        <v>0.12927140396666667</v>
      </c>
      <c r="O17" s="12">
        <f>1/$A$1*[1]CoreVPAExp!N$91</f>
        <v>0.10425167696666666</v>
      </c>
      <c r="P17" s="12">
        <f>1/$A$1*[1]CoreVPAExp!O$91</f>
        <v>0.1243528040642857</v>
      </c>
      <c r="Q17" s="12">
        <f>1/$A$1*[1]CoreVPAExp!P$91</f>
        <v>0.10818581341142856</v>
      </c>
      <c r="R17" s="12">
        <f>1/$A$1*[1]CoreVPAExp!Q$91</f>
        <v>0.13716643472947368</v>
      </c>
      <c r="S17" s="12">
        <f>1/$A$1*[1]CoreVPAExp!R$91</f>
        <v>0.14783355909920634</v>
      </c>
      <c r="T17" s="12">
        <f>1/$A$1*[1]CoreVPAExp!S$91</f>
        <v>0.15227517851269842</v>
      </c>
      <c r="U17" s="12">
        <f>1/$A$1*[1]CoreVPAExp!T$91</f>
        <v>0.1727006828707936</v>
      </c>
      <c r="V17" s="12">
        <f>1/$A$1*[1]CoreVPAExp!U$91</f>
        <v>0.28931604517240161</v>
      </c>
      <c r="W17" s="12">
        <f>1/$A$1*[1]CoreVPAExp!V$91</f>
        <v>0.28931604517240161</v>
      </c>
      <c r="X17" s="12">
        <f>1/$A$1*[1]CoreVPAExp!W$91</f>
        <v>0.28931604517240161</v>
      </c>
      <c r="Y17" s="12">
        <f>1/$A$1*[1]CoreVPAExp!X$91</f>
        <v>0.28931604517240161</v>
      </c>
      <c r="Z17" s="12">
        <f>1/$A$1*[1]CoreVPAExp!Y$91</f>
        <v>0.28931604517240161</v>
      </c>
      <c r="AA17" s="12">
        <f>1/$A$1*[1]CoreVPAExp!Z$91</f>
        <v>0.28931604517240161</v>
      </c>
      <c r="AB17" s="12">
        <f>1/$A$1*[1]CoreVPAExp!AA$91</f>
        <v>0.28931604517240161</v>
      </c>
      <c r="AC17" s="211"/>
      <c r="AD17" s="20">
        <f>1/1000*[1]CoreVPAExp!AB$91</f>
        <v>1.9580862524157E-2</v>
      </c>
      <c r="AE17" s="12">
        <f>1/1000*[1]CoreVPAExp!AC$91</f>
        <v>1.6458648083600001E-2</v>
      </c>
      <c r="AF17" s="12">
        <f>1/1000*[1]CoreVPAExp!AD$91</f>
        <v>2.3844433046400004E-2</v>
      </c>
      <c r="AG17" s="12">
        <f>1/1000*[1]CoreVPAExp!AE$91</f>
        <v>2.6827789195200003E-2</v>
      </c>
      <c r="AH17" s="12">
        <f>1/1000*[1]CoreVPAExp!AF$91</f>
        <v>3.3381285473200004E-2</v>
      </c>
      <c r="AI17" s="12">
        <f>1/1000*[1]CoreVPAExp!AG$91</f>
        <v>3.4378950563100009E-2</v>
      </c>
      <c r="AJ17" s="12">
        <f>1/1000*[1]CoreVPAExp!AH$91</f>
        <v>4.1126365626800006E-2</v>
      </c>
      <c r="AK17" s="12">
        <f>1/1000*[1]CoreVPAExp!AI$91</f>
        <v>5.1788903524000007E-2</v>
      </c>
      <c r="AL17" s="12">
        <f>1/1000*[1]CoreVPAExp!AJ$91</f>
        <v>5.7910143742400014E-2</v>
      </c>
      <c r="AM17" s="12">
        <f>1/1000*[1]CoreVPAExp!AK$91</f>
        <v>3.8207180347600005E-2</v>
      </c>
      <c r="AN17" s="12">
        <f>1/1000*[1]CoreVPAExp!AL$91</f>
        <v>4.70292512481E-2</v>
      </c>
      <c r="AO17" s="12">
        <f>1/1000*[1]CoreVPAExp!AM$91</f>
        <v>5.5215375455999999E-2</v>
      </c>
      <c r="AP17" s="12">
        <f>1/1000*[1]CoreVPAExp!AN$91</f>
        <v>4.0796607719999996E-2</v>
      </c>
      <c r="AQ17" s="12">
        <f>1/1000*[1]CoreVPAExp!AO$91</f>
        <v>4.4265610186799996E-2</v>
      </c>
      <c r="AR17" s="12">
        <f>1/1000*[1]CoreVPAExp!AP$91</f>
        <v>4.1170136618500004E-2</v>
      </c>
      <c r="AS17" s="12">
        <f>1/1000*[1]CoreVPAExp!AQ$91</f>
        <v>4.0922972191499998E-2</v>
      </c>
      <c r="AT17" s="12">
        <f>1/1000*[1]CoreVPAExp!AR$91</f>
        <v>4.54023393778E-2</v>
      </c>
      <c r="AU17" s="12">
        <f>1/1000*[1]CoreVPAExp!AS$91</f>
        <v>5.4220174050900002E-2</v>
      </c>
      <c r="AV17" s="12">
        <f>1/1000*[1]CoreVPAExp!AT$91</f>
        <v>1.3144300886E-2</v>
      </c>
      <c r="AW17" s="12">
        <f>1/1000*[1]CoreVPAExp!AU$91</f>
        <v>1.2460745300833334E-2</v>
      </c>
      <c r="AX17" s="12">
        <f>1/1000*[1]CoreVPAExp!AV$91</f>
        <v>0</v>
      </c>
      <c r="AY17" s="12">
        <f>1/1000*[1]CoreVPAExp!AW$91</f>
        <v>0</v>
      </c>
      <c r="AZ17" s="12">
        <f>1/1000*[1]CoreVPAExp!AX$91</f>
        <v>0</v>
      </c>
      <c r="BA17" s="12">
        <f>1/1000*[1]CoreVPAExp!AY$91</f>
        <v>0</v>
      </c>
      <c r="BB17" s="12">
        <f>1/1000*[1]CoreVPAExp!AZ$91</f>
        <v>0</v>
      </c>
      <c r="BC17" s="12">
        <f>1/1000*[1]CoreVPAExp!BA$91</f>
        <v>0</v>
      </c>
      <c r="BD17" s="386"/>
    </row>
    <row r="18" spans="2:56">
      <c r="B18" s="5" t="s">
        <v>40</v>
      </c>
      <c r="C18" s="20">
        <f>1/$A$1*[1]CoreVPAExp!$B$114</f>
        <v>8.7029462800000013E-2</v>
      </c>
      <c r="D18" s="12">
        <f>1/$A$1*[1]CoreVPAExp!$C$114</f>
        <v>0.10539261946666667</v>
      </c>
      <c r="E18" s="12">
        <f>1/$A$1*[1]CoreVPAExp!D$114</f>
        <v>8.7693613999999989E-2</v>
      </c>
      <c r="F18" s="12">
        <f>1/$A$1*[1]CoreVPAExp!E$114</f>
        <v>8.1442859559999997E-2</v>
      </c>
      <c r="G18" s="12">
        <f>1/$A$1*[1]CoreVPAExp!F$114</f>
        <v>7.1645358300000003E-2</v>
      </c>
      <c r="H18" s="12">
        <f>1/$A$1*[1]CoreVPAExp!G$114</f>
        <v>7.0865650916666661E-2</v>
      </c>
      <c r="I18" s="12">
        <f>1/$A$1*[1]CoreVPAExp!H$114</f>
        <v>9.8358851921864721E-2</v>
      </c>
      <c r="J18" s="12">
        <f>1/$A$1*[1]CoreVPAExp!I$114</f>
        <v>0.11016740215618703</v>
      </c>
      <c r="K18" s="12">
        <f>1/$A$1*[1]CoreVPAExp!J$114</f>
        <v>0.23625353147333328</v>
      </c>
      <c r="L18" s="12">
        <f>1/$A$1*[1]CoreVPAExp!K$114</f>
        <v>7.4268710039393934E-2</v>
      </c>
      <c r="M18" s="12">
        <f>1/$A$1*[1]CoreVPAExp!L$114</f>
        <v>6.39634008E-2</v>
      </c>
      <c r="N18" s="12">
        <f>1/$A$1*[1]CoreVPAExp!M$114</f>
        <v>5.7164481999999996E-2</v>
      </c>
      <c r="O18" s="12">
        <f>1/$A$1*[1]CoreVPAExp!N$114</f>
        <v>4.7062107800000003E-2</v>
      </c>
      <c r="P18" s="12">
        <f>1/$A$1*[1]CoreVPAExp!O$114</f>
        <v>7.2478284825000003E-2</v>
      </c>
      <c r="Q18" s="12">
        <f>1/$A$1*[1]CoreVPAExp!P$114</f>
        <v>9.5632381542857137E-2</v>
      </c>
      <c r="R18" s="12">
        <f>1/$A$1*[1]CoreVPAExp!Q$114</f>
        <v>5.1411711120300754E-2</v>
      </c>
      <c r="S18" s="12">
        <f>1/$A$1*[1]CoreVPAExp!R$114</f>
        <v>6.7493409797222223E-2</v>
      </c>
      <c r="T18" s="12">
        <f>1/$A$1*[1]CoreVPAExp!S$114</f>
        <v>6.3630666935714286E-2</v>
      </c>
      <c r="U18" s="12">
        <f>1/$A$1*[1]CoreVPAExp!T$114</f>
        <v>9.1725678251794868E-2</v>
      </c>
      <c r="V18" s="12">
        <f>1/$A$1*[1]CoreVPAExp!U$114</f>
        <v>1.8148289362637363E-2</v>
      </c>
      <c r="W18" s="12">
        <f>1/$A$1*[1]CoreVPAExp!V$114</f>
        <v>1.8148289362637363E-2</v>
      </c>
      <c r="X18" s="12">
        <f>1/$A$1*[1]CoreVPAExp!W$114</f>
        <v>1.8148289362637363E-2</v>
      </c>
      <c r="Y18" s="12">
        <f>1/$A$1*[1]CoreVPAExp!X$114</f>
        <v>1.8148289362637363E-2</v>
      </c>
      <c r="Z18" s="12">
        <f>1/$A$1*[1]CoreVPAExp!Y$114</f>
        <v>1.8148289362637363E-2</v>
      </c>
      <c r="AA18" s="12">
        <f>1/$A$1*[1]CoreVPAExp!Z$114</f>
        <v>1.8148289362637363E-2</v>
      </c>
      <c r="AB18" s="12">
        <f>1/$A$1*[1]CoreVPAExp!AA$114</f>
        <v>1.8148289362637363E-2</v>
      </c>
      <c r="AC18" s="211"/>
      <c r="AD18" s="20">
        <f>1/1000*[1]CoreVPAExp!AB$114</f>
        <v>2.8511289551738997E-2</v>
      </c>
      <c r="AE18" s="12">
        <f>1/1000*[1]CoreVPAExp!AC$114</f>
        <v>3.5761460251999999E-2</v>
      </c>
      <c r="AF18" s="12">
        <f>1/1000*[1]CoreVPAExp!AD$114</f>
        <v>3.9104279990400004E-2</v>
      </c>
      <c r="AG18" s="12">
        <f>1/1000*[1]CoreVPAExp!AE$114</f>
        <v>3.4625472056000001E-2</v>
      </c>
      <c r="AH18" s="12">
        <f>1/1000*[1]CoreVPAExp!AF$114</f>
        <v>2.4805693336900005E-2</v>
      </c>
      <c r="AI18" s="12">
        <f>1/1000*[1]CoreVPAExp!AG$114</f>
        <v>2.9369545834200005E-2</v>
      </c>
      <c r="AJ18" s="12">
        <f>1/1000*[1]CoreVPAExp!AH$114</f>
        <v>3.8708701548800004E-2</v>
      </c>
      <c r="AK18" s="12">
        <f>1/1000*[1]CoreVPAExp!AI$114</f>
        <v>4.2758070522000008E-2</v>
      </c>
      <c r="AL18" s="12">
        <f>1/1000*[1]CoreVPAExp!AJ$114</f>
        <v>4.6369049711200004E-2</v>
      </c>
      <c r="AM18" s="12">
        <f>1/1000*[1]CoreVPAExp!AK$114</f>
        <v>2.74807289856E-2</v>
      </c>
      <c r="AN18" s="12">
        <f>1/1000*[1]CoreVPAExp!AL$114</f>
        <v>2.3031384774300001E-2</v>
      </c>
      <c r="AO18" s="12">
        <f>1/1000*[1]CoreVPAExp!AM$114</f>
        <v>2.4959637408000002E-2</v>
      </c>
      <c r="AP18" s="12">
        <f>1/1000*[1]CoreVPAExp!AN$114</f>
        <v>2.0692857750399998E-2</v>
      </c>
      <c r="AQ18" s="12">
        <f>1/1000*[1]CoreVPAExp!AO$114</f>
        <v>2.5078930651500003E-2</v>
      </c>
      <c r="AR18" s="12">
        <f>1/1000*[1]CoreVPAExp!AP$114</f>
        <v>2.7663258519500002E-2</v>
      </c>
      <c r="AS18" s="12">
        <f>1/1000*[1]CoreVPAExp!AQ$114</f>
        <v>1.8899147554E-2</v>
      </c>
      <c r="AT18" s="12">
        <f>1/1000*[1]CoreVPAExp!AR$114</f>
        <v>2.3803225894500003E-2</v>
      </c>
      <c r="AU18" s="12">
        <f>1/1000*[1]CoreVPAExp!AS$114</f>
        <v>2.433690116E-2</v>
      </c>
      <c r="AV18" s="12">
        <f>1/1000*[1]CoreVPAExp!AT$114</f>
        <v>1.6829418883000002E-2</v>
      </c>
      <c r="AW18" s="12">
        <f>1/1000*[1]CoreVPAExp!AU$114</f>
        <v>1.5954222600416668E-2</v>
      </c>
      <c r="AX18" s="12">
        <f>1/1000*[1]CoreVPAExp!AV$114</f>
        <v>0</v>
      </c>
      <c r="AY18" s="12">
        <f>1/1000*[1]CoreVPAExp!AW$114</f>
        <v>0</v>
      </c>
      <c r="AZ18" s="12">
        <f>1/1000*[1]CoreVPAExp!AX$114</f>
        <v>0</v>
      </c>
      <c r="BA18" s="12">
        <f>1/1000*[1]CoreVPAExp!AY$114</f>
        <v>0</v>
      </c>
      <c r="BB18" s="12">
        <f>1/1000*[1]CoreVPAExp!AZ$114</f>
        <v>0</v>
      </c>
      <c r="BC18" s="12">
        <f>1/1000*[1]CoreVPAExp!BA$114</f>
        <v>0</v>
      </c>
      <c r="BD18" s="386"/>
    </row>
    <row r="19" spans="2:56">
      <c r="B19" s="5" t="s">
        <v>118</v>
      </c>
      <c r="C19" s="20">
        <f>1/$A$1*[1]CoreVPAExp!$B$189</f>
        <v>0.32057736159999994</v>
      </c>
      <c r="D19" s="12">
        <f>1/$A$1*[1]CoreVPAExp!$C$189</f>
        <v>0.31151389673208785</v>
      </c>
      <c r="E19" s="12">
        <f>1/$A$1*[1]CoreVPAExp!D$189</f>
        <v>0.1880753250630669</v>
      </c>
      <c r="F19" s="12">
        <f>1/$A$1*[1]CoreVPAExp!E$189</f>
        <v>0.21742380219177876</v>
      </c>
      <c r="G19" s="12">
        <f>1/$A$1*[1]CoreVPAExp!F$189</f>
        <v>0.19619168257208794</v>
      </c>
      <c r="H19" s="12">
        <f>1/$A$1*[1]CoreVPAExp!G$189</f>
        <v>0.21096549899796452</v>
      </c>
      <c r="I19" s="12">
        <f>1/$A$1*[1]CoreVPAExp!H$189</f>
        <v>0.19241961929881654</v>
      </c>
      <c r="J19" s="12">
        <f>1/$A$1*[1]CoreVPAExp!I$189</f>
        <v>0.43842395833211206</v>
      </c>
      <c r="K19" s="12">
        <f>1/$A$1*[1]CoreVPAExp!J$189</f>
        <v>1.2382940552055555</v>
      </c>
      <c r="L19" s="12">
        <f>1/$A$1*[1]CoreVPAExp!K$189</f>
        <v>0.79601202862700071</v>
      </c>
      <c r="M19" s="12">
        <f>1/$A$1*[1]CoreVPAExp!L$189</f>
        <v>1.1919081412542016</v>
      </c>
      <c r="N19" s="12">
        <f>1/$A$1*[1]CoreVPAExp!M$189</f>
        <v>1.9381970423512798</v>
      </c>
      <c r="O19" s="12">
        <f>1/$A$1*[1]CoreVPAExp!N$189</f>
        <v>1.5564150632666667</v>
      </c>
      <c r="P19" s="12">
        <f>1/$A$1*[1]CoreVPAExp!O$189</f>
        <v>2.5368100498144441</v>
      </c>
      <c r="Q19" s="12">
        <f>1/$A$1*[1]CoreVPAExp!P$189</f>
        <v>2.2636399661114286</v>
      </c>
      <c r="R19" s="12">
        <f>1/$A$1*[1]CoreVPAExp!Q$189</f>
        <v>1.70232217351</v>
      </c>
      <c r="S19" s="12">
        <f>1/$A$1*[1]CoreVPAExp!R$189</f>
        <v>1.7444991466214286</v>
      </c>
      <c r="T19" s="12">
        <f>1/$A$1*[1]CoreVPAExp!S$189</f>
        <v>1.0286128360228137</v>
      </c>
      <c r="U19" s="12">
        <f>1/$A$1*[1]CoreVPAExp!T$189</f>
        <v>1.1350182341207324</v>
      </c>
      <c r="V19" s="12">
        <f>1/$A$1*[1]CoreVPAExp!U$189</f>
        <v>5.6999999999999996E-6</v>
      </c>
      <c r="W19" s="12">
        <f>1/$A$1*[1]CoreVPAExp!V$189</f>
        <v>5.6999999999999996E-6</v>
      </c>
      <c r="X19" s="12">
        <f>1/$A$1*[1]CoreVPAExp!W$189</f>
        <v>5.6999999999999996E-6</v>
      </c>
      <c r="Y19" s="12">
        <f>1/$A$1*[1]CoreVPAExp!X$189</f>
        <v>5.6999999999999996E-6</v>
      </c>
      <c r="Z19" s="12">
        <f>1/$A$1*[1]CoreVPAExp!Y$189</f>
        <v>5.6999999999999996E-6</v>
      </c>
      <c r="AA19" s="12">
        <f>1/$A$1*[1]CoreVPAExp!Z$189</f>
        <v>5.6999999999999996E-6</v>
      </c>
      <c r="AB19" s="12">
        <f>1/$A$1*[1]CoreVPAExp!AA$189</f>
        <v>5.6999999999999996E-6</v>
      </c>
      <c r="AC19" s="211"/>
      <c r="AD19" s="20">
        <f>1/1000*[1]CoreVPAExp!AB$189</f>
        <v>4.3131008256206999E-2</v>
      </c>
      <c r="AE19" s="12">
        <f>1/1000*[1]CoreVPAExp!AC$189</f>
        <v>3.8275155101599997E-2</v>
      </c>
      <c r="AF19" s="12">
        <f>1/1000*[1]CoreVPAExp!AD$189</f>
        <v>4.1222490182400005E-2</v>
      </c>
      <c r="AG19" s="12">
        <f>1/1000*[1]CoreVPAExp!AE$189</f>
        <v>5.0868692985600004E-2</v>
      </c>
      <c r="AH19" s="12">
        <f>1/1000*[1]CoreVPAExp!AF$189</f>
        <v>6.71046347391E-2</v>
      </c>
      <c r="AI19" s="12">
        <f>1/1000*[1]CoreVPAExp!AG$189</f>
        <v>6.7438169799000011E-2</v>
      </c>
      <c r="AJ19" s="12">
        <f>1/1000*[1]CoreVPAExp!AH$189</f>
        <v>7.3462757804000023E-2</v>
      </c>
      <c r="AK19" s="12">
        <f>1/1000*[1]CoreVPAExp!AI$189</f>
        <v>0.109776712857</v>
      </c>
      <c r="AL19" s="12">
        <f>1/1000*[1]CoreVPAExp!AJ$189</f>
        <v>0.17345432529720001</v>
      </c>
      <c r="AM19" s="12">
        <f>1/1000*[1]CoreVPAExp!AK$189</f>
        <v>9.6858552427999997E-2</v>
      </c>
      <c r="AN19" s="12">
        <f>1/1000*[1]CoreVPAExp!AL$189</f>
        <v>0.11432560656690001</v>
      </c>
      <c r="AO19" s="12">
        <f>1/1000*[1]CoreVPAExp!AM$189</f>
        <v>0.165353754864</v>
      </c>
      <c r="AP19" s="12">
        <f>1/1000*[1]CoreVPAExp!AN$189</f>
        <v>0.1670387893328</v>
      </c>
      <c r="AQ19" s="12">
        <f>1/1000*[1]CoreVPAExp!AO$189</f>
        <v>0.22808067179220001</v>
      </c>
      <c r="AR19" s="12">
        <f>1/1000*[1]CoreVPAExp!AP$189</f>
        <v>0.22393633873600002</v>
      </c>
      <c r="AS19" s="12">
        <f>1/1000*[1]CoreVPAExp!AQ$189</f>
        <v>0.13161809552149997</v>
      </c>
      <c r="AT19" s="12">
        <f>1/1000*[1]CoreVPAExp!AR$189</f>
        <v>0.14641311210039998</v>
      </c>
      <c r="AU19" s="12">
        <f>1/1000*[1]CoreVPAExp!AS$189</f>
        <v>0.1109716940046</v>
      </c>
      <c r="AV19" s="12">
        <f>1/1000*[1]CoreVPAExp!AT$189</f>
        <v>0.19968774222900004</v>
      </c>
      <c r="AW19" s="12">
        <f>1/1000*[1]CoreVPAExp!AU$189</f>
        <v>0.18930319057625</v>
      </c>
      <c r="AX19" s="12">
        <f>1/1000*[1]CoreVPAExp!AV$189</f>
        <v>0</v>
      </c>
      <c r="AY19" s="12">
        <f>1/1000*[1]CoreVPAExp!AW$189</f>
        <v>0</v>
      </c>
      <c r="AZ19" s="12">
        <f>1/1000*[1]CoreVPAExp!AX$189</f>
        <v>0</v>
      </c>
      <c r="BA19" s="12">
        <f>1/1000*[1]CoreVPAExp!AY$189</f>
        <v>0</v>
      </c>
      <c r="BB19" s="12">
        <f>1/1000*[1]CoreVPAExp!AZ$189</f>
        <v>0</v>
      </c>
      <c r="BC19" s="12">
        <f>1/1000*[1]CoreVPAExp!BA$189</f>
        <v>0</v>
      </c>
      <c r="BD19" s="386"/>
    </row>
    <row r="20" spans="2:56">
      <c r="B20" s="5" t="s">
        <v>78</v>
      </c>
      <c r="C20" s="20">
        <f>1/$A$1*[1]CoreVPAExp!$B$246</f>
        <v>4.1196268420000001E-2</v>
      </c>
      <c r="D20" s="12">
        <f>1/$A$1*[1]CoreVPAExp!$C$246</f>
        <v>3.9054374785714281E-2</v>
      </c>
      <c r="E20" s="12">
        <f>1/$A$1*[1]CoreVPAExp!D$246</f>
        <v>3.7094096799999997E-2</v>
      </c>
      <c r="F20" s="12">
        <f>1/$A$1*[1]CoreVPAExp!E$246</f>
        <v>4.9516476876470587E-2</v>
      </c>
      <c r="G20" s="12">
        <f>1/$A$1*[1]CoreVPAExp!F$246</f>
        <v>5.8510235833613443E-2</v>
      </c>
      <c r="H20" s="12">
        <f>1/$A$1*[1]CoreVPAExp!G$246</f>
        <v>5.7757826937815129E-2</v>
      </c>
      <c r="I20" s="12">
        <f>1/$A$1*[1]CoreVPAExp!H$246</f>
        <v>6.1457049661264487E-2</v>
      </c>
      <c r="J20" s="12">
        <f>1/$A$1*[1]CoreVPAExp!I$246</f>
        <v>7.4310165742297984E-2</v>
      </c>
      <c r="K20" s="12">
        <f>1/$A$1*[1]CoreVPAExp!J$246</f>
        <v>4.7840774611111116E-2</v>
      </c>
      <c r="L20" s="12">
        <f>1/$A$1*[1]CoreVPAExp!K$246</f>
        <v>5.2166434466666668E-2</v>
      </c>
      <c r="M20" s="12">
        <f>1/$A$1*[1]CoreVPAExp!L$246</f>
        <v>6.3556313101828299E-2</v>
      </c>
      <c r="N20" s="12">
        <f>1/$A$1*[1]CoreVPAExp!M$246</f>
        <v>0.15647221821538462</v>
      </c>
      <c r="O20" s="12">
        <f>1/$A$1*[1]CoreVPAExp!N$246</f>
        <v>5.2615206750000004E-2</v>
      </c>
      <c r="P20" s="12">
        <f>1/$A$1*[1]CoreVPAExp!O$246</f>
        <v>3.9174113514285722E-2</v>
      </c>
      <c r="Q20" s="12">
        <f>1/$A$1*[1]CoreVPAExp!P$246</f>
        <v>3.5786237133333329E-2</v>
      </c>
      <c r="R20" s="12">
        <f>1/$A$1*[1]CoreVPAExp!Q$246</f>
        <v>3.3600557702105266E-2</v>
      </c>
      <c r="S20" s="12">
        <f>1/$A$1*[1]CoreVPAExp!R$246</f>
        <v>3.6138594251648351E-2</v>
      </c>
      <c r="T20" s="12">
        <f>1/$A$1*[1]CoreVPAExp!S$246</f>
        <v>4.9132557214285721E-2</v>
      </c>
      <c r="U20" s="12">
        <f>1/$A$1*[1]CoreVPAExp!T$246</f>
        <v>4.8814661321941386E-2</v>
      </c>
      <c r="V20" s="12">
        <f>1/$A$1*[1]CoreVPAExp!U$246</f>
        <v>0</v>
      </c>
      <c r="W20" s="12">
        <f>1/$A$1*[1]CoreVPAExp!V$246</f>
        <v>0</v>
      </c>
      <c r="X20" s="12">
        <f>1/$A$1*[1]CoreVPAExp!W$246</f>
        <v>0</v>
      </c>
      <c r="Y20" s="12">
        <f>1/$A$1*[1]CoreVPAExp!X$246</f>
        <v>0</v>
      </c>
      <c r="Z20" s="12">
        <f>1/$A$1*[1]CoreVPAExp!Y$246</f>
        <v>0</v>
      </c>
      <c r="AA20" s="12">
        <f>1/$A$1*[1]CoreVPAExp!Z$246</f>
        <v>0</v>
      </c>
      <c r="AB20" s="12">
        <f>1/$A$1*[1]CoreVPAExp!AA$246</f>
        <v>0</v>
      </c>
      <c r="AC20" s="211"/>
      <c r="AD20" s="20">
        <f>1/1000*[1]CoreVPAExp!AB$246</f>
        <v>1.0385177537427001E-2</v>
      </c>
      <c r="AE20" s="12">
        <f>1/1000*[1]CoreVPAExp!AC$246</f>
        <v>1.11455601932E-2</v>
      </c>
      <c r="AF20" s="12">
        <f>1/1000*[1]CoreVPAExp!AD$246</f>
        <v>1.0932685838400001E-2</v>
      </c>
      <c r="AG20" s="12">
        <f>1/1000*[1]CoreVPAExp!AE$246</f>
        <v>1.6186727670400004E-2</v>
      </c>
      <c r="AH20" s="12">
        <f>1/1000*[1]CoreVPAExp!AF$246</f>
        <v>2.1467538418899999E-2</v>
      </c>
      <c r="AI20" s="12">
        <f>1/1000*[1]CoreVPAExp!AG$246</f>
        <v>1.9963966951500003E-2</v>
      </c>
      <c r="AJ20" s="12">
        <f>1/1000*[1]CoreVPAExp!AH$246</f>
        <v>2.2814248233200003E-2</v>
      </c>
      <c r="AK20" s="12">
        <f>1/1000*[1]CoreVPAExp!AI$246</f>
        <v>2.7038194314000001E-2</v>
      </c>
      <c r="AL20" s="12">
        <f>1/1000*[1]CoreVPAExp!AJ$246</f>
        <v>2.5874051797600005E-2</v>
      </c>
      <c r="AM20" s="12">
        <f>1/1000*[1]CoreVPAExp!AK$246</f>
        <v>2.73215571992E-2</v>
      </c>
      <c r="AN20" s="12">
        <f>1/1000*[1]CoreVPAExp!AL$246</f>
        <v>2.7138232359000005E-2</v>
      </c>
      <c r="AO20" s="12">
        <f>1/1000*[1]CoreVPAExp!AM$246</f>
        <v>3.2095164432000001E-2</v>
      </c>
      <c r="AP20" s="12">
        <f>1/1000*[1]CoreVPAExp!AN$246</f>
        <v>2.5961081220799997E-2</v>
      </c>
      <c r="AQ20" s="12">
        <f>1/1000*[1]CoreVPAExp!AO$246</f>
        <v>2.1110777691300001E-2</v>
      </c>
      <c r="AR20" s="12">
        <f>1/1000*[1]CoreVPAExp!AP$246</f>
        <v>2.0973207519000003E-2</v>
      </c>
      <c r="AS20" s="12">
        <f>1/1000*[1]CoreVPAExp!AQ$246</f>
        <v>1.4482271324499999E-2</v>
      </c>
      <c r="AT20" s="12">
        <f>1/1000*[1]CoreVPAExp!AR$246</f>
        <v>1.52464494552E-2</v>
      </c>
      <c r="AU20" s="12">
        <f>1/1000*[1]CoreVPAExp!AS$246</f>
        <v>2.1104697285099998E-2</v>
      </c>
      <c r="AV20" s="12">
        <f>1/1000*[1]CoreVPAExp!AT$246</f>
        <v>4.0253206361999999E-2</v>
      </c>
      <c r="AW20" s="12">
        <f>1/1000*[1]CoreVPAExp!AU$246</f>
        <v>3.8159880572499999E-2</v>
      </c>
      <c r="AX20" s="12">
        <f>1/1000*[1]CoreVPAExp!AV$246</f>
        <v>0</v>
      </c>
      <c r="AY20" s="12">
        <f>1/1000*[1]CoreVPAExp!AW$246</f>
        <v>0</v>
      </c>
      <c r="AZ20" s="12">
        <f>1/1000*[1]CoreVPAExp!AX$246</f>
        <v>0</v>
      </c>
      <c r="BA20" s="12">
        <f>1/1000*[1]CoreVPAExp!AY$246</f>
        <v>0</v>
      </c>
      <c r="BB20" s="12">
        <f>1/1000*[1]CoreVPAExp!AZ$246</f>
        <v>0</v>
      </c>
      <c r="BC20" s="12">
        <f>1/1000*[1]CoreVPAExp!BA$246</f>
        <v>0</v>
      </c>
      <c r="BD20" s="386"/>
    </row>
    <row r="21" spans="2:56">
      <c r="B21" s="5" t="s">
        <v>16</v>
      </c>
      <c r="C21" s="19">
        <f t="shared" ref="C21:AB21" si="5">SUM(C15:C15)-SUM(C16:C20)</f>
        <v>4.293776674000005E-2</v>
      </c>
      <c r="D21" s="15">
        <f t="shared" si="5"/>
        <v>5.0371150740000092E-2</v>
      </c>
      <c r="E21" s="15">
        <f t="shared" si="5"/>
        <v>4.1167304944313532E-2</v>
      </c>
      <c r="F21" s="15">
        <f t="shared" si="5"/>
        <v>3.0167500719857299E-2</v>
      </c>
      <c r="G21" s="15">
        <f t="shared" si="5"/>
        <v>4.4093152959994941E-2</v>
      </c>
      <c r="H21" s="15">
        <f t="shared" si="5"/>
        <v>5.1744460004395143E-2</v>
      </c>
      <c r="I21" s="15">
        <f t="shared" si="5"/>
        <v>8.2372759685754193E-2</v>
      </c>
      <c r="J21" s="15">
        <f t="shared" si="5"/>
        <v>0.12312451202541697</v>
      </c>
      <c r="K21" s="15">
        <f t="shared" si="5"/>
        <v>0.12404105523243159</v>
      </c>
      <c r="L21" s="15">
        <f t="shared" si="5"/>
        <v>8.7401778300384425E-2</v>
      </c>
      <c r="M21" s="15">
        <f t="shared" si="5"/>
        <v>0.10455894706971103</v>
      </c>
      <c r="N21" s="15">
        <f t="shared" si="5"/>
        <v>0.12995456802071237</v>
      </c>
      <c r="O21" s="15">
        <f t="shared" si="5"/>
        <v>0.12933982243749975</v>
      </c>
      <c r="P21" s="15">
        <f t="shared" si="5"/>
        <v>0.12718135278761888</v>
      </c>
      <c r="Q21" s="15">
        <f t="shared" si="5"/>
        <v>0.14726884473194746</v>
      </c>
      <c r="R21" s="15">
        <f t="shared" si="5"/>
        <v>0.1735107876162254</v>
      </c>
      <c r="S21" s="15">
        <f t="shared" si="5"/>
        <v>0.17413530065714289</v>
      </c>
      <c r="T21" s="15">
        <f t="shared" si="5"/>
        <v>0.20803786733285645</v>
      </c>
      <c r="U21" s="15">
        <f t="shared" si="5"/>
        <v>0.22981231304140382</v>
      </c>
      <c r="V21" s="15">
        <f t="shared" si="5"/>
        <v>3.6509260384143758</v>
      </c>
      <c r="W21" s="15">
        <f t="shared" si="5"/>
        <v>3.6509260384143758</v>
      </c>
      <c r="X21" s="15">
        <f t="shared" si="5"/>
        <v>3.6509260384143758</v>
      </c>
      <c r="Y21" s="15">
        <f t="shared" si="5"/>
        <v>3.6509260384143758</v>
      </c>
      <c r="Z21" s="15">
        <f t="shared" si="5"/>
        <v>3.6509260384143758</v>
      </c>
      <c r="AA21" s="15">
        <f t="shared" si="5"/>
        <v>3.6509260384143758</v>
      </c>
      <c r="AB21" s="15">
        <f t="shared" si="5"/>
        <v>3.6509260384143758</v>
      </c>
      <c r="AC21" s="211"/>
      <c r="AD21" s="20">
        <f t="shared" ref="AD21:BC21" si="6">SUM(AD15:AD15)-SUM(AD16:AD20)</f>
        <v>1.3392918653861996E-2</v>
      </c>
      <c r="AE21" s="12">
        <f t="shared" si="6"/>
        <v>1.3925392434399997E-2</v>
      </c>
      <c r="AF21" s="12">
        <f t="shared" si="6"/>
        <v>1.4031290328000018E-2</v>
      </c>
      <c r="AG21" s="12">
        <f t="shared" si="6"/>
        <v>1.506124023039998E-2</v>
      </c>
      <c r="AH21" s="12">
        <f t="shared" si="6"/>
        <v>2.3605333568600007E-2</v>
      </c>
      <c r="AI21" s="12">
        <f t="shared" si="6"/>
        <v>2.6294106996300026E-2</v>
      </c>
      <c r="AJ21" s="12">
        <f t="shared" si="6"/>
        <v>3.4928874698800016E-2</v>
      </c>
      <c r="AK21" s="12">
        <f t="shared" si="6"/>
        <v>4.9457448668500048E-2</v>
      </c>
      <c r="AL21" s="12">
        <f t="shared" si="6"/>
        <v>5.4302609626400045E-2</v>
      </c>
      <c r="AM21" s="12">
        <f t="shared" si="6"/>
        <v>4.0006511402000011E-2</v>
      </c>
      <c r="AN21" s="12">
        <f t="shared" si="6"/>
        <v>4.4433105098400094E-2</v>
      </c>
      <c r="AO21" s="12">
        <f t="shared" si="6"/>
        <v>5.731448639999992E-2</v>
      </c>
      <c r="AP21" s="12">
        <f t="shared" si="6"/>
        <v>5.5554632513600044E-2</v>
      </c>
      <c r="AQ21" s="12">
        <f t="shared" si="6"/>
        <v>5.3183860123199977E-2</v>
      </c>
      <c r="AR21" s="12">
        <f t="shared" si="6"/>
        <v>5.9782181160000003E-2</v>
      </c>
      <c r="AS21" s="12">
        <f t="shared" si="6"/>
        <v>5.6888914624499964E-2</v>
      </c>
      <c r="AT21" s="12">
        <f t="shared" si="6"/>
        <v>5.7285276154800058E-2</v>
      </c>
      <c r="AU21" s="12">
        <f t="shared" si="6"/>
        <v>7.5262479134699856E-2</v>
      </c>
      <c r="AV21" s="12">
        <f t="shared" si="6"/>
        <v>5.6167222697000085E-2</v>
      </c>
      <c r="AW21" s="12">
        <f t="shared" si="6"/>
        <v>5.3246305174583397E-2</v>
      </c>
      <c r="AX21" s="12">
        <f t="shared" si="6"/>
        <v>0</v>
      </c>
      <c r="AY21" s="12">
        <f t="shared" si="6"/>
        <v>0</v>
      </c>
      <c r="AZ21" s="12">
        <f t="shared" si="6"/>
        <v>0</v>
      </c>
      <c r="BA21" s="12">
        <f t="shared" si="6"/>
        <v>0</v>
      </c>
      <c r="BB21" s="12">
        <f t="shared" si="6"/>
        <v>0</v>
      </c>
      <c r="BC21" s="12">
        <f t="shared" si="6"/>
        <v>0</v>
      </c>
      <c r="BD21" s="386"/>
    </row>
    <row r="22" spans="2:56" ht="17.149999999999999" customHeight="1">
      <c r="B22" s="17" t="s">
        <v>153</v>
      </c>
      <c r="C22" s="62">
        <f>1/$A$1*[1]CoreVPAExp!$B$265</f>
        <v>4.353048167999999E-2</v>
      </c>
      <c r="D22" s="63">
        <f>1/$A$1*[1]CoreVPAExp!$C$265</f>
        <v>3.7581069599999996E-2</v>
      </c>
      <c r="E22" s="63">
        <f>1/$A$1*[1]CoreVPAExp!D$265</f>
        <v>2.4600547999999996E-2</v>
      </c>
      <c r="F22" s="63">
        <f>1/$A$1*[1]CoreVPAExp!E$265</f>
        <v>5.584688E-3</v>
      </c>
      <c r="G22" s="63">
        <f>1/$A$1*[1]CoreVPAExp!F$265</f>
        <v>2.4149295999999999E-3</v>
      </c>
      <c r="H22" s="63">
        <f>1/$A$1*[1]CoreVPAExp!G$265</f>
        <v>2.2526880000000001E-3</v>
      </c>
      <c r="I22" s="63">
        <f>1/$A$1*[1]CoreVPAExp!H$265</f>
        <v>2.0530951999999996E-3</v>
      </c>
      <c r="J22" s="63">
        <f>1/$A$1*[1]CoreVPAExp!I$265</f>
        <v>3.6853311999999997E-3</v>
      </c>
      <c r="K22" s="63">
        <f>1/$A$1*[1]CoreVPAExp!J$265</f>
        <v>5.0120003999999992E-3</v>
      </c>
      <c r="L22" s="63">
        <f>1/$A$1*[1]CoreVPAExp!K$265</f>
        <v>5.1579026333333335E-3</v>
      </c>
      <c r="M22" s="63">
        <f>1/$A$1*[1]CoreVPAExp!L$265</f>
        <v>8.0954684000000016E-3</v>
      </c>
      <c r="N22" s="63">
        <f>1/$A$1*[1]CoreVPAExp!M$265</f>
        <v>4.5441751779761903E-3</v>
      </c>
      <c r="O22" s="63">
        <f>1/$A$1*[1]CoreVPAExp!N$265</f>
        <v>4.5907894316666665E-3</v>
      </c>
      <c r="P22" s="63">
        <f>1/$A$1*[1]CoreVPAExp!O$265</f>
        <v>8.0467317583333333E-3</v>
      </c>
      <c r="Q22" s="63">
        <f>1/$A$1*[1]CoreVPAExp!P$265</f>
        <v>6.4838514499999996E-3</v>
      </c>
      <c r="R22" s="63">
        <f>1/$A$1*[1]CoreVPAExp!Q$265</f>
        <v>7.2505239178542501E-3</v>
      </c>
      <c r="S22" s="63">
        <f>1/$A$1*[1]CoreVPAExp!R$265</f>
        <v>6.3753073851398594E-3</v>
      </c>
      <c r="T22" s="63">
        <f>1/$A$1*[1]CoreVPAExp!S$265</f>
        <v>1.0647395774400149E-2</v>
      </c>
      <c r="U22" s="63">
        <f>1/$A$1*[1]CoreVPAExp!T$265</f>
        <v>3.8749657973260075E-3</v>
      </c>
      <c r="V22" s="63">
        <f>1/$A$1*[1]CoreVPAExp!U$265</f>
        <v>1.4516760000000002E-4</v>
      </c>
      <c r="W22" s="63">
        <f>1/$A$1*[1]CoreVPAExp!V$265</f>
        <v>1.4516760000000002E-4</v>
      </c>
      <c r="X22" s="63">
        <f>1/$A$1*[1]CoreVPAExp!W$265</f>
        <v>1.4516760000000002E-4</v>
      </c>
      <c r="Y22" s="63">
        <f>1/$A$1*[1]CoreVPAExp!X$265</f>
        <v>1.4516760000000002E-4</v>
      </c>
      <c r="Z22" s="63">
        <f>1/$A$1*[1]CoreVPAExp!Y$265</f>
        <v>1.4516760000000002E-4</v>
      </c>
      <c r="AA22" s="63">
        <f>1/$A$1*[1]CoreVPAExp!Z$265</f>
        <v>1.4516760000000002E-4</v>
      </c>
      <c r="AB22" s="63">
        <f>1/$A$1*[1]CoreVPAExp!AA$265</f>
        <v>1.4516760000000002E-4</v>
      </c>
      <c r="AC22" s="330"/>
      <c r="AD22" s="62">
        <f>1/1000*[1]CoreVPAExp!AB$265</f>
        <v>9.4361291590200017E-3</v>
      </c>
      <c r="AE22" s="63">
        <f>1/1000*[1]CoreVPAExp!AC$265</f>
        <v>8.2404890391999993E-3</v>
      </c>
      <c r="AF22" s="63">
        <f>1/1000*[1]CoreVPAExp!AD$265</f>
        <v>5.4786333551999997E-3</v>
      </c>
      <c r="AG22" s="63">
        <f>1/1000*[1]CoreVPAExp!AE$265</f>
        <v>2.1868279216E-3</v>
      </c>
      <c r="AH22" s="63">
        <f>1/1000*[1]CoreVPAExp!AF$265</f>
        <v>1.5933251929E-3</v>
      </c>
      <c r="AI22" s="63">
        <f>1/1000*[1]CoreVPAExp!AG$265</f>
        <v>1.2425486073000002E-3</v>
      </c>
      <c r="AJ22" s="63">
        <f>1/1000*[1]CoreVPAExp!AH$265</f>
        <v>1.7563558808E-3</v>
      </c>
      <c r="AK22" s="63">
        <f>1/1000*[1]CoreVPAExp!AI$265</f>
        <v>4.4157647050000002E-3</v>
      </c>
      <c r="AL22" s="63">
        <f>1/1000*[1]CoreVPAExp!AJ$265</f>
        <v>8.2345120696000005E-3</v>
      </c>
      <c r="AM22" s="63">
        <f>1/1000*[1]CoreVPAExp!AK$265</f>
        <v>5.0921581568000003E-3</v>
      </c>
      <c r="AN22" s="63">
        <f>1/1000*[1]CoreVPAExp!AL$265</f>
        <v>5.4793752857999999E-3</v>
      </c>
      <c r="AO22" s="63">
        <f>1/1000*[1]CoreVPAExp!AM$265</f>
        <v>4.1823461280000012E-3</v>
      </c>
      <c r="AP22" s="63">
        <f>1/1000*[1]CoreVPAExp!AN$265</f>
        <v>4.6722895472000002E-3</v>
      </c>
      <c r="AQ22" s="63">
        <f>1/1000*[1]CoreVPAExp!AO$265</f>
        <v>6.7664238015000006E-3</v>
      </c>
      <c r="AR22" s="63">
        <f>1/1000*[1]CoreVPAExp!AP$265</f>
        <v>5.1863417780000001E-3</v>
      </c>
      <c r="AS22" s="63">
        <f>1/1000*[1]CoreVPAExp!AQ$265</f>
        <v>5.1268907690000002E-3</v>
      </c>
      <c r="AT22" s="63">
        <f>1/1000*[1]CoreVPAExp!AR$265</f>
        <v>4.7566703010000003E-3</v>
      </c>
      <c r="AU22" s="63">
        <f>1/1000*[1]CoreVPAExp!AS$265</f>
        <v>6.6544379758999997E-3</v>
      </c>
      <c r="AV22" s="63">
        <f>1/1000*[1]CoreVPAExp!AT$265</f>
        <v>1.9450062606999999E-2</v>
      </c>
      <c r="AW22" s="63">
        <f>1/1000*[1]CoreVPAExp!AU$265</f>
        <v>1.8438582495416668E-2</v>
      </c>
      <c r="AX22" s="63">
        <f>1/1000*[1]CoreVPAExp!AV$265</f>
        <v>0</v>
      </c>
      <c r="AY22" s="63">
        <f>1/1000*[1]CoreVPAExp!AW$265</f>
        <v>0</v>
      </c>
      <c r="AZ22" s="63">
        <f>1/1000*[1]CoreVPAExp!AX$265</f>
        <v>0</v>
      </c>
      <c r="BA22" s="63">
        <f>1/1000*[1]CoreVPAExp!AY$265</f>
        <v>0</v>
      </c>
      <c r="BB22" s="63">
        <f>1/1000*[1]CoreVPAExp!AZ$265</f>
        <v>0</v>
      </c>
      <c r="BC22" s="63">
        <f>1/1000*[1]CoreVPAExp!BA$265</f>
        <v>0</v>
      </c>
      <c r="BD22" s="386"/>
    </row>
    <row r="23" spans="2:56" ht="17.149999999999999" customHeight="1">
      <c r="B23" s="17" t="s">
        <v>149</v>
      </c>
      <c r="C23" s="62">
        <f>1/$A$1*[1]CoreVPAExp!$B$273</f>
        <v>2.6599999999999996E-5</v>
      </c>
      <c r="D23" s="63">
        <f>1/$A$1*[1]CoreVPAExp!$C$273</f>
        <v>5.931799999999999E-5</v>
      </c>
      <c r="E23" s="63">
        <f>1/$A$1*[1]CoreVPAExp!D$273</f>
        <v>1.12182E-4</v>
      </c>
      <c r="F23" s="63">
        <f>1/$A$1*[1]CoreVPAExp!E$273</f>
        <v>1.22304E-4</v>
      </c>
      <c r="G23" s="63">
        <f>1/$A$1*[1]CoreVPAExp!F$273</f>
        <v>2.1257600000000001E-5</v>
      </c>
      <c r="H23" s="63">
        <f>1/$A$1*[1]CoreVPAExp!G$273</f>
        <v>1.3224999999999999E-4</v>
      </c>
      <c r="I23" s="63">
        <f>1/$A$1*[1]CoreVPAExp!H$273</f>
        <v>2.29996E-4</v>
      </c>
      <c r="J23" s="63">
        <f>1/$A$1*[1]CoreVPAExp!I$273</f>
        <v>1.3768199999999997E-4</v>
      </c>
      <c r="K23" s="63">
        <f>1/$A$1*[1]CoreVPAExp!J$273</f>
        <v>4.0338480000000001E-4</v>
      </c>
      <c r="L23" s="63">
        <f>1/$A$1*[1]CoreVPAExp!K$273</f>
        <v>2.1149800000000002E-3</v>
      </c>
      <c r="M23" s="63">
        <f>1/$A$1*[1]CoreVPAExp!L$273</f>
        <v>4.4115999999999996E-5</v>
      </c>
      <c r="N23" s="63">
        <f>1/$A$1*[1]CoreVPAExp!M$273</f>
        <v>2.0484529203778674E-4</v>
      </c>
      <c r="O23" s="63">
        <f>1/$A$1*[1]CoreVPAExp!N$273</f>
        <v>1.6833222E-4</v>
      </c>
      <c r="P23" s="63">
        <f>1/$A$1*[1]CoreVPAExp!O$273</f>
        <v>5.8664924999999996E-5</v>
      </c>
      <c r="Q23" s="63">
        <f>1/$A$1*[1]CoreVPAExp!P$273</f>
        <v>3.9268249999999989E-4</v>
      </c>
      <c r="R23" s="63">
        <f>1/$A$1*[1]CoreVPAExp!Q$273</f>
        <v>9.7697451111111093E-4</v>
      </c>
      <c r="S23" s="63">
        <f>1/$A$1*[1]CoreVPAExp!R$273</f>
        <v>1.709973647222222E-3</v>
      </c>
      <c r="T23" s="63">
        <f>1/$A$1*[1]CoreVPAExp!S$273</f>
        <v>7.7612000000000002E-5</v>
      </c>
      <c r="U23" s="63">
        <f>1/$A$1*[1]CoreVPAExp!T$273</f>
        <v>2.957351282051282E-5</v>
      </c>
      <c r="V23" s="63">
        <f>1/$A$1*[1]CoreVPAExp!U$273</f>
        <v>6.9749776000000005E-3</v>
      </c>
      <c r="W23" s="63">
        <f>1/$A$1*[1]CoreVPAExp!V$273</f>
        <v>6.9749776000000005E-3</v>
      </c>
      <c r="X23" s="63">
        <f>1/$A$1*[1]CoreVPAExp!W$273</f>
        <v>6.9749776000000005E-3</v>
      </c>
      <c r="Y23" s="63">
        <f>1/$A$1*[1]CoreVPAExp!X$273</f>
        <v>6.9749776000000005E-3</v>
      </c>
      <c r="Z23" s="63">
        <f>1/$A$1*[1]CoreVPAExp!Y$273</f>
        <v>6.9749776000000005E-3</v>
      </c>
      <c r="AA23" s="63">
        <f>1/$A$1*[1]CoreVPAExp!Z$273</f>
        <v>6.9749776000000005E-3</v>
      </c>
      <c r="AB23" s="63">
        <f>1/$A$1*[1]CoreVPAExp!AA$273</f>
        <v>6.9749776000000005E-3</v>
      </c>
      <c r="AC23" s="330"/>
      <c r="AD23" s="62">
        <f>1/1000*[1]CoreVPAExp!AB$273</f>
        <v>2.1256953195E-5</v>
      </c>
      <c r="AE23" s="63">
        <f>1/1000*[1]CoreVPAExp!AC$273</f>
        <v>8.8950991999999994E-6</v>
      </c>
      <c r="AF23" s="63">
        <f>1/1000*[1]CoreVPAExp!AD$273</f>
        <v>2.2480694400000003E-5</v>
      </c>
      <c r="AG23" s="63">
        <f>1/1000*[1]CoreVPAExp!AE$273</f>
        <v>1.3327798400000002E-5</v>
      </c>
      <c r="AH23" s="63">
        <f>1/1000*[1]CoreVPAExp!AF$273</f>
        <v>1.47364833E-5</v>
      </c>
      <c r="AI23" s="63">
        <f>1/1000*[1]CoreVPAExp!AG$273</f>
        <v>8.8645857300000008E-5</v>
      </c>
      <c r="AJ23" s="63">
        <f>1/1000*[1]CoreVPAExp!AH$273</f>
        <v>3.6695537800000009E-4</v>
      </c>
      <c r="AK23" s="63">
        <f>1/1000*[1]CoreVPAExp!AI$273</f>
        <v>2.97321752E-4</v>
      </c>
      <c r="AL23" s="63">
        <f>1/1000*[1]CoreVPAExp!AJ$273</f>
        <v>7.6179791840000008E-4</v>
      </c>
      <c r="AM23" s="63">
        <f>1/1000*[1]CoreVPAExp!AK$273</f>
        <v>1.1212964575999999E-3</v>
      </c>
      <c r="AN23" s="63">
        <f>1/1000*[1]CoreVPAExp!AL$273</f>
        <v>7.6636728450000017E-4</v>
      </c>
      <c r="AO23" s="63">
        <f>1/1000*[1]CoreVPAExp!AM$273</f>
        <v>6.8839271999999996E-4</v>
      </c>
      <c r="AP23" s="63">
        <f>1/1000*[1]CoreVPAExp!AN$273</f>
        <v>3.0762094880000003E-4</v>
      </c>
      <c r="AQ23" s="63">
        <f>1/1000*[1]CoreVPAExp!AO$273</f>
        <v>1.8871105710000001E-4</v>
      </c>
      <c r="AR23" s="63">
        <f>1/1000*[1]CoreVPAExp!AP$273</f>
        <v>2.2070848760000006E-3</v>
      </c>
      <c r="AS23" s="63">
        <f>1/1000*[1]CoreVPAExp!AQ$273</f>
        <v>6.5177466549999998E-4</v>
      </c>
      <c r="AT23" s="63">
        <f>1/1000*[1]CoreVPAExp!AR$273</f>
        <v>1.0156372019E-3</v>
      </c>
      <c r="AU23" s="63">
        <f>1/1000*[1]CoreVPAExp!AS$273</f>
        <v>9.4103219210000004E-4</v>
      </c>
      <c r="AV23" s="63">
        <f>1/1000*[1]CoreVPAExp!AT$273</f>
        <v>6.7608116500000003E-4</v>
      </c>
      <c r="AW23" s="63">
        <f>1/1000*[1]CoreVPAExp!AU$273</f>
        <v>6.4092227291666663E-4</v>
      </c>
      <c r="AX23" s="63">
        <f>1/1000*[1]CoreVPAExp!AV$273</f>
        <v>0</v>
      </c>
      <c r="AY23" s="63">
        <f>1/1000*[1]CoreVPAExp!AW$273</f>
        <v>0</v>
      </c>
      <c r="AZ23" s="63">
        <f>1/1000*[1]CoreVPAExp!AX$273</f>
        <v>0</v>
      </c>
      <c r="BA23" s="63">
        <f>1/1000*[1]CoreVPAExp!AY$273</f>
        <v>0</v>
      </c>
      <c r="BB23" s="63">
        <f>1/1000*[1]CoreVPAExp!AZ$273</f>
        <v>0</v>
      </c>
      <c r="BC23" s="63">
        <f>1/1000*[1]CoreVPAExp!BA$273</f>
        <v>0</v>
      </c>
      <c r="BD23" s="386"/>
    </row>
    <row r="24" spans="2:56" ht="17.149999999999999" customHeight="1" thickBot="1">
      <c r="B24" s="157" t="s">
        <v>146</v>
      </c>
      <c r="C24" s="158">
        <f t="shared" ref="C24:AB24" si="7">C5-SUM(C6,C9,C13,C14,C15,C22,C23)</f>
        <v>2.174328120000002E-2</v>
      </c>
      <c r="D24" s="159">
        <f t="shared" si="7"/>
        <v>2.4150001199999771E-2</v>
      </c>
      <c r="E24" s="159">
        <f t="shared" si="7"/>
        <v>1.9975342799999796E-2</v>
      </c>
      <c r="F24" s="159">
        <f t="shared" si="7"/>
        <v>2.0271575999999958E-2</v>
      </c>
      <c r="G24" s="159">
        <f t="shared" si="7"/>
        <v>1.8273412799999722E-2</v>
      </c>
      <c r="H24" s="159">
        <f t="shared" si="7"/>
        <v>2.4772059200000029E-2</v>
      </c>
      <c r="I24" s="159">
        <f t="shared" si="7"/>
        <v>2.7466247600000049E-2</v>
      </c>
      <c r="J24" s="159">
        <f t="shared" si="7"/>
        <v>2.9696439999999713E-2</v>
      </c>
      <c r="K24" s="159">
        <f t="shared" si="7"/>
        <v>3.0283778622222535E-2</v>
      </c>
      <c r="L24" s="159">
        <f t="shared" si="7"/>
        <v>1.5196071533333466E-2</v>
      </c>
      <c r="M24" s="159">
        <f t="shared" si="7"/>
        <v>1.8846097533332884E-2</v>
      </c>
      <c r="N24" s="159">
        <f t="shared" si="7"/>
        <v>2.2187284135441576E-2</v>
      </c>
      <c r="O24" s="159">
        <f t="shared" si="7"/>
        <v>4.6161610725713675E-2</v>
      </c>
      <c r="P24" s="159">
        <f t="shared" si="7"/>
        <v>3.8763525513529018E-2</v>
      </c>
      <c r="Q24" s="159">
        <f t="shared" si="7"/>
        <v>3.2047760209048093E-2</v>
      </c>
      <c r="R24" s="159">
        <f t="shared" si="7"/>
        <v>5.32379678114836E-2</v>
      </c>
      <c r="S24" s="159">
        <f t="shared" si="7"/>
        <v>5.2259051622602914E-2</v>
      </c>
      <c r="T24" s="159">
        <f t="shared" si="7"/>
        <v>4.6052987685913482E-2</v>
      </c>
      <c r="U24" s="159">
        <f t="shared" si="7"/>
        <v>4.9785950436540105E-2</v>
      </c>
      <c r="V24" s="159">
        <f t="shared" si="7"/>
        <v>0.29504414019999903</v>
      </c>
      <c r="W24" s="159">
        <f t="shared" si="7"/>
        <v>0.29504414019999903</v>
      </c>
      <c r="X24" s="159">
        <f t="shared" si="7"/>
        <v>0.29504414019999903</v>
      </c>
      <c r="Y24" s="159">
        <f t="shared" si="7"/>
        <v>0.29504414019999903</v>
      </c>
      <c r="Z24" s="159">
        <f t="shared" si="7"/>
        <v>0.29504414019999903</v>
      </c>
      <c r="AA24" s="159">
        <f t="shared" si="7"/>
        <v>0.29504414019999903</v>
      </c>
      <c r="AB24" s="159">
        <f t="shared" si="7"/>
        <v>0.29504414019999903</v>
      </c>
      <c r="AC24" s="331"/>
      <c r="AD24" s="160">
        <f t="shared" ref="AD24:BC24" si="8">AD5-SUM(AD6,AD9,AD13,AD14,AD15,AD22,AD23)</f>
        <v>4.9731018371999836E-3</v>
      </c>
      <c r="AE24" s="159">
        <f t="shared" si="8"/>
        <v>6.4671052100000459E-3</v>
      </c>
      <c r="AF24" s="159">
        <f t="shared" si="8"/>
        <v>6.622719523199927E-3</v>
      </c>
      <c r="AG24" s="159">
        <f t="shared" si="8"/>
        <v>6.8527745328000877E-3</v>
      </c>
      <c r="AH24" s="159">
        <f t="shared" si="8"/>
        <v>9.2156508324999775E-3</v>
      </c>
      <c r="AI24" s="159">
        <f t="shared" si="8"/>
        <v>1.1216161156200055E-2</v>
      </c>
      <c r="AJ24" s="159">
        <f t="shared" si="8"/>
        <v>1.5086091757599895E-2</v>
      </c>
      <c r="AK24" s="159">
        <f t="shared" si="8"/>
        <v>2.0260242661500005E-2</v>
      </c>
      <c r="AL24" s="159">
        <f t="shared" si="8"/>
        <v>2.0196121058000172E-2</v>
      </c>
      <c r="AM24" s="159">
        <f t="shared" si="8"/>
        <v>1.0299397077199901E-2</v>
      </c>
      <c r="AN24" s="159">
        <f t="shared" si="8"/>
        <v>1.1663170546499957E-2</v>
      </c>
      <c r="AO24" s="159">
        <f t="shared" si="8"/>
        <v>1.5508191264000104E-2</v>
      </c>
      <c r="AP24" s="159">
        <f t="shared" si="8"/>
        <v>1.8906063264000017E-2</v>
      </c>
      <c r="AQ24" s="159">
        <f t="shared" si="8"/>
        <v>1.946565358079988E-2</v>
      </c>
      <c r="AR24" s="159">
        <f t="shared" si="8"/>
        <v>1.6869873554499648E-2</v>
      </c>
      <c r="AS24" s="159">
        <f t="shared" si="8"/>
        <v>2.0846267907500049E-2</v>
      </c>
      <c r="AT24" s="159">
        <f t="shared" si="8"/>
        <v>1.8754790036299984E-2</v>
      </c>
      <c r="AU24" s="159">
        <f t="shared" si="8"/>
        <v>2.156639324840004E-2</v>
      </c>
      <c r="AV24" s="159">
        <f t="shared" si="8"/>
        <v>2.905033366099985E-2</v>
      </c>
      <c r="AW24" s="159">
        <f t="shared" si="8"/>
        <v>2.7539601519583123E-2</v>
      </c>
      <c r="AX24" s="159">
        <f t="shared" si="8"/>
        <v>0</v>
      </c>
      <c r="AY24" s="159">
        <f t="shared" si="8"/>
        <v>0</v>
      </c>
      <c r="AZ24" s="159">
        <f t="shared" si="8"/>
        <v>0</v>
      </c>
      <c r="BA24" s="159">
        <f t="shared" si="8"/>
        <v>0</v>
      </c>
      <c r="BB24" s="159">
        <f t="shared" si="8"/>
        <v>0</v>
      </c>
      <c r="BC24" s="159">
        <f t="shared" si="8"/>
        <v>0</v>
      </c>
      <c r="BD24" s="386"/>
    </row>
    <row r="25" spans="2:56" ht="13" thickTop="1">
      <c r="AD25"/>
      <c r="AE25" s="29"/>
      <c r="AF25" s="29"/>
      <c r="AG25" s="29"/>
      <c r="AH25" s="29"/>
      <c r="AI25" s="29"/>
      <c r="AJ25" s="29"/>
      <c r="AK25" s="29"/>
      <c r="AL25" s="29"/>
      <c r="AM25" s="29"/>
      <c r="AN25" s="29"/>
      <c r="AO25" s="29"/>
      <c r="AP25" s="29"/>
      <c r="AQ25" s="29"/>
      <c r="AR25" s="29"/>
      <c r="AS25" s="29"/>
      <c r="AT25" s="29"/>
      <c r="AU25" s="29"/>
      <c r="AV25" s="29"/>
      <c r="AW25" s="29"/>
      <c r="AX25" s="29"/>
      <c r="AY25" s="29"/>
      <c r="AZ25" s="29"/>
      <c r="BA25" s="29"/>
      <c r="BB25" s="29"/>
      <c r="BC25" s="29"/>
    </row>
    <row r="26" spans="2:56">
      <c r="AD26"/>
      <c r="AE26" s="29"/>
      <c r="AF26" s="29"/>
      <c r="AG26" s="29"/>
      <c r="AH26" s="29"/>
      <c r="AI26" s="29"/>
      <c r="AJ26" s="29"/>
      <c r="AK26" s="29"/>
      <c r="AL26" s="29"/>
      <c r="AM26" s="29"/>
      <c r="AN26" s="29"/>
      <c r="AO26" s="29"/>
      <c r="AP26" s="29"/>
      <c r="AQ26" s="29"/>
      <c r="AR26" s="29"/>
      <c r="AS26" s="29"/>
      <c r="AT26" s="29"/>
      <c r="AU26" s="29"/>
      <c r="AV26" s="29"/>
      <c r="AW26" s="29"/>
      <c r="AX26" s="29"/>
      <c r="AY26" s="29"/>
      <c r="AZ26" s="29"/>
      <c r="BA26" s="29"/>
      <c r="BB26" s="29"/>
      <c r="BC26" s="29"/>
    </row>
    <row r="27" spans="2:56">
      <c r="AD27"/>
      <c r="AE27" s="29"/>
      <c r="AF27" s="29"/>
      <c r="AG27" s="29"/>
      <c r="AH27" s="29"/>
      <c r="AI27" s="29"/>
      <c r="AJ27" s="29"/>
      <c r="AK27" s="29"/>
      <c r="AL27" s="29"/>
      <c r="AM27" s="29"/>
      <c r="AN27" s="29"/>
      <c r="AO27" s="29"/>
      <c r="AP27" s="29"/>
      <c r="AQ27" s="29"/>
      <c r="AR27" s="29"/>
      <c r="AS27" s="29"/>
      <c r="AT27" s="29"/>
      <c r="AU27" s="29"/>
      <c r="AV27" s="29"/>
      <c r="AW27" s="29"/>
      <c r="AX27" s="29"/>
      <c r="AY27" s="29"/>
      <c r="AZ27" s="29"/>
      <c r="BA27" s="29"/>
      <c r="BB27" s="29"/>
      <c r="BC27" s="29"/>
    </row>
    <row r="28" spans="2:56">
      <c r="AD28"/>
      <c r="AE28" s="29"/>
      <c r="AF28" s="29"/>
      <c r="AG28" s="29"/>
      <c r="AH28" s="29"/>
      <c r="AI28" s="29"/>
      <c r="AJ28" s="29"/>
      <c r="AK28" s="29"/>
      <c r="AL28" s="29"/>
      <c r="AM28" s="29"/>
      <c r="AN28" s="29"/>
      <c r="AO28" s="29"/>
      <c r="AP28" s="29"/>
      <c r="AQ28" s="29"/>
      <c r="AR28" s="29"/>
      <c r="AS28" s="29"/>
      <c r="AT28" s="29"/>
      <c r="AU28" s="29"/>
      <c r="AV28" s="29"/>
      <c r="AW28" s="29"/>
      <c r="AX28" s="29"/>
      <c r="AY28" s="29"/>
      <c r="AZ28" s="29"/>
      <c r="BA28" s="29"/>
      <c r="BB28" s="29"/>
      <c r="BC28" s="29"/>
    </row>
    <row r="29" spans="2:56">
      <c r="AD29"/>
      <c r="AE29" s="29"/>
      <c r="AF29" s="29"/>
      <c r="AG29" s="29"/>
      <c r="AH29" s="29"/>
      <c r="AI29" s="29"/>
      <c r="AJ29" s="29"/>
      <c r="AK29" s="29"/>
      <c r="AL29" s="29"/>
      <c r="AM29" s="29"/>
      <c r="AN29" s="29"/>
      <c r="AO29" s="29"/>
      <c r="AP29" s="29"/>
      <c r="AQ29" s="29"/>
      <c r="AR29" s="29"/>
      <c r="AS29" s="29"/>
      <c r="AT29" s="29"/>
      <c r="AU29" s="29"/>
      <c r="AV29" s="29"/>
      <c r="AW29" s="29"/>
      <c r="AX29" s="29"/>
      <c r="AY29" s="29"/>
      <c r="AZ29" s="29"/>
      <c r="BA29" s="29"/>
      <c r="BB29" s="29"/>
      <c r="BC29" s="29"/>
    </row>
    <row r="30" spans="2:56">
      <c r="AD30"/>
      <c r="AE30" s="29"/>
      <c r="AF30" s="29"/>
      <c r="AG30" s="29"/>
      <c r="AH30" s="29"/>
      <c r="AI30" s="29"/>
      <c r="AJ30" s="29"/>
      <c r="AK30" s="29"/>
      <c r="AL30" s="29"/>
      <c r="AM30" s="29"/>
      <c r="AN30" s="29"/>
      <c r="AO30" s="29"/>
      <c r="AP30" s="29"/>
      <c r="AQ30" s="29"/>
      <c r="AR30" s="29"/>
      <c r="AS30" s="29"/>
      <c r="AT30" s="29"/>
      <c r="AU30" s="29"/>
      <c r="AV30" s="29"/>
      <c r="AW30" s="29"/>
      <c r="AX30" s="29"/>
      <c r="AY30" s="29"/>
      <c r="AZ30" s="29"/>
      <c r="BA30" s="29"/>
      <c r="BB30" s="29"/>
      <c r="BC30" s="29"/>
    </row>
    <row r="31" spans="2:56">
      <c r="AD31" s="29"/>
      <c r="AE31" s="29"/>
      <c r="AF31" s="29"/>
      <c r="AG31" s="29"/>
      <c r="AH31" s="29"/>
      <c r="AI31" s="29"/>
      <c r="AJ31" s="29"/>
      <c r="AK31" s="29"/>
      <c r="AL31" s="29"/>
      <c r="AM31" s="29"/>
      <c r="AN31" s="29"/>
      <c r="AO31" s="29"/>
      <c r="AP31" s="29"/>
      <c r="AQ31" s="29"/>
      <c r="AR31" s="29"/>
      <c r="AS31" s="29"/>
      <c r="AT31" s="29"/>
      <c r="AU31" s="29"/>
      <c r="AV31" s="29"/>
      <c r="AW31" s="29"/>
      <c r="AX31" s="29"/>
      <c r="AY31" s="29"/>
      <c r="AZ31" s="29"/>
      <c r="BA31" s="29"/>
      <c r="BB31" s="29"/>
      <c r="BC31" s="29"/>
    </row>
    <row r="32" spans="2:56">
      <c r="AD32" s="29"/>
      <c r="AE32" s="29"/>
      <c r="AF32" s="29"/>
      <c r="AG32" s="29"/>
      <c r="AH32" s="29"/>
      <c r="AI32" s="29"/>
      <c r="AJ32" s="29"/>
      <c r="AK32" s="29"/>
      <c r="AL32" s="29"/>
      <c r="AM32" s="29"/>
      <c r="AN32" s="29"/>
      <c r="AO32" s="29"/>
      <c r="AP32" s="29"/>
      <c r="AQ32" s="29"/>
      <c r="AR32" s="29"/>
      <c r="AS32" s="29"/>
      <c r="AT32" s="29"/>
      <c r="AU32" s="29"/>
      <c r="AV32" s="29"/>
      <c r="AW32" s="29"/>
      <c r="AX32" s="29"/>
      <c r="AY32" s="29"/>
      <c r="AZ32" s="29"/>
      <c r="BA32" s="29"/>
      <c r="BB32" s="29"/>
      <c r="BC32" s="29"/>
    </row>
    <row r="33" spans="30:55">
      <c r="AD33" s="29"/>
      <c r="AE33" s="29"/>
      <c r="AF33" s="29"/>
      <c r="AG33" s="29"/>
      <c r="AH33" s="29"/>
      <c r="AI33" s="29"/>
      <c r="AJ33" s="29"/>
      <c r="AK33" s="29"/>
      <c r="AL33" s="29"/>
      <c r="AM33" s="29"/>
      <c r="AN33" s="29"/>
      <c r="AO33" s="29"/>
      <c r="AP33" s="29"/>
      <c r="AQ33" s="29"/>
      <c r="AR33" s="29"/>
      <c r="AS33" s="29"/>
      <c r="AT33" s="29"/>
      <c r="AU33" s="29"/>
      <c r="AV33" s="29"/>
      <c r="AW33" s="29"/>
      <c r="AX33" s="29"/>
      <c r="AY33" s="29"/>
      <c r="AZ33" s="29"/>
      <c r="BA33" s="29"/>
      <c r="BB33" s="29"/>
      <c r="BC33" s="29"/>
    </row>
    <row r="34" spans="30:55">
      <c r="AD34" s="29"/>
      <c r="AE34" s="29"/>
      <c r="AF34" s="29"/>
      <c r="AG34" s="29"/>
      <c r="AH34" s="29"/>
      <c r="AI34" s="29"/>
      <c r="AJ34" s="29"/>
      <c r="AK34" s="29"/>
      <c r="AL34" s="29"/>
      <c r="AM34" s="29"/>
      <c r="AN34" s="29"/>
      <c r="AO34" s="29"/>
      <c r="AP34" s="29"/>
      <c r="AQ34" s="29"/>
      <c r="AR34" s="29"/>
      <c r="AS34" s="29"/>
      <c r="AT34" s="29"/>
      <c r="AU34" s="29"/>
      <c r="AV34" s="29"/>
      <c r="AW34" s="29"/>
      <c r="AX34" s="29"/>
      <c r="AY34" s="29"/>
      <c r="AZ34" s="29"/>
      <c r="BA34" s="29"/>
      <c r="BB34" s="29"/>
      <c r="BC34" s="29"/>
    </row>
    <row r="35" spans="30:55">
      <c r="AD35" s="29"/>
      <c r="AE35" s="29"/>
      <c r="AF35" s="29"/>
      <c r="AG35" s="29"/>
      <c r="AH35" s="29"/>
      <c r="AI35" s="29"/>
      <c r="AJ35" s="29"/>
      <c r="AK35" s="29"/>
      <c r="AL35" s="29"/>
      <c r="AM35" s="29"/>
      <c r="AN35" s="29"/>
      <c r="AO35" s="29"/>
      <c r="AP35" s="29"/>
      <c r="AQ35" s="29"/>
      <c r="AR35" s="29"/>
      <c r="AS35" s="29"/>
      <c r="AT35" s="29"/>
      <c r="AU35" s="29"/>
      <c r="AV35" s="29"/>
      <c r="AW35" s="29"/>
      <c r="AX35" s="29"/>
      <c r="AY35" s="29"/>
      <c r="AZ35" s="29"/>
      <c r="BA35" s="29"/>
      <c r="BB35" s="29"/>
      <c r="BC35" s="29"/>
    </row>
    <row r="36" spans="30:55">
      <c r="AD36" s="29"/>
      <c r="AE36" s="29"/>
      <c r="AF36" s="29"/>
      <c r="AG36" s="29"/>
      <c r="AH36" s="29"/>
      <c r="AI36" s="29"/>
      <c r="AJ36" s="29"/>
      <c r="AK36" s="29"/>
      <c r="AL36" s="29"/>
      <c r="AM36" s="29"/>
      <c r="AN36" s="29"/>
      <c r="AO36" s="29"/>
      <c r="AP36" s="29"/>
      <c r="AQ36" s="29"/>
      <c r="AR36" s="29"/>
      <c r="AS36" s="29"/>
      <c r="AT36" s="29"/>
      <c r="AU36" s="29"/>
      <c r="AV36" s="29"/>
      <c r="AW36" s="29"/>
      <c r="AX36" s="29"/>
      <c r="AY36" s="29"/>
      <c r="AZ36" s="29"/>
      <c r="BA36" s="29"/>
      <c r="BB36" s="29"/>
      <c r="BC36" s="29"/>
    </row>
    <row r="37" spans="30:55">
      <c r="AD37" s="29"/>
      <c r="AE37" s="29"/>
      <c r="AF37" s="29"/>
      <c r="AG37" s="29"/>
      <c r="AH37" s="29"/>
      <c r="AI37" s="29"/>
      <c r="AJ37" s="29"/>
      <c r="AK37" s="29"/>
      <c r="AL37" s="29"/>
      <c r="AM37" s="29"/>
      <c r="AN37" s="29"/>
      <c r="AO37" s="29"/>
      <c r="AP37" s="29"/>
      <c r="AQ37" s="29"/>
      <c r="AR37" s="29"/>
      <c r="AS37" s="29"/>
      <c r="AT37" s="29"/>
      <c r="AU37" s="29"/>
      <c r="AV37" s="29"/>
      <c r="AW37" s="29"/>
      <c r="AX37" s="29"/>
      <c r="AY37" s="29"/>
      <c r="AZ37" s="29"/>
      <c r="BA37" s="29"/>
      <c r="BB37" s="29"/>
      <c r="BC37" s="29"/>
    </row>
    <row r="38" spans="30:55">
      <c r="AD38" s="29"/>
      <c r="AE38" s="29"/>
      <c r="AF38" s="29"/>
      <c r="AG38" s="29"/>
      <c r="AH38" s="29"/>
      <c r="AI38" s="29"/>
      <c r="AJ38" s="29"/>
      <c r="AK38" s="29"/>
      <c r="AL38" s="29"/>
      <c r="AM38" s="29"/>
      <c r="AN38" s="29"/>
      <c r="AO38" s="29"/>
      <c r="AP38" s="29"/>
      <c r="AQ38" s="29"/>
      <c r="AR38" s="29"/>
      <c r="AS38" s="29"/>
      <c r="AT38" s="29"/>
      <c r="AU38" s="29"/>
      <c r="AV38" s="29"/>
      <c r="AW38" s="29"/>
      <c r="AX38" s="29"/>
      <c r="AY38" s="29"/>
      <c r="AZ38" s="29"/>
      <c r="BA38" s="29"/>
      <c r="BB38" s="29"/>
      <c r="BC38" s="29"/>
    </row>
    <row r="39" spans="30:55">
      <c r="AD39" s="29"/>
      <c r="AE39" s="29"/>
      <c r="AF39" s="29"/>
      <c r="AG39" s="29"/>
      <c r="AH39" s="29"/>
      <c r="AI39" s="29"/>
      <c r="AJ39" s="29"/>
      <c r="AK39" s="29"/>
      <c r="AL39" s="29"/>
      <c r="AM39" s="29"/>
      <c r="AN39" s="29"/>
      <c r="AO39" s="29"/>
      <c r="AP39" s="29"/>
      <c r="AQ39" s="29"/>
      <c r="AR39" s="29"/>
      <c r="AS39" s="29"/>
      <c r="AT39" s="29"/>
      <c r="AU39" s="29"/>
      <c r="AV39" s="29"/>
      <c r="AW39" s="29"/>
      <c r="AX39" s="29"/>
      <c r="AY39" s="29"/>
      <c r="AZ39" s="29"/>
      <c r="BA39" s="29"/>
      <c r="BB39" s="29"/>
      <c r="BC39" s="29"/>
    </row>
    <row r="40" spans="30:55">
      <c r="AD40" s="29"/>
      <c r="AE40" s="29"/>
      <c r="AF40" s="29"/>
      <c r="AG40" s="29"/>
      <c r="AH40" s="29"/>
      <c r="AI40" s="29"/>
      <c r="AJ40" s="29"/>
      <c r="AK40" s="29"/>
      <c r="AL40" s="29"/>
      <c r="AM40" s="29"/>
      <c r="AN40" s="29"/>
      <c r="AO40" s="29"/>
      <c r="AP40" s="29"/>
      <c r="AQ40" s="29"/>
      <c r="AR40" s="29"/>
      <c r="AS40" s="29"/>
      <c r="AT40" s="29"/>
      <c r="AU40" s="29"/>
      <c r="AV40" s="29"/>
      <c r="AW40" s="29"/>
      <c r="AX40" s="29"/>
      <c r="AY40" s="29"/>
      <c r="AZ40" s="29"/>
      <c r="BA40" s="29"/>
      <c r="BB40" s="29"/>
      <c r="BC40" s="29"/>
    </row>
    <row r="41" spans="30:55">
      <c r="AD41" s="29"/>
      <c r="AE41" s="29"/>
      <c r="AF41" s="29"/>
      <c r="AG41" s="29"/>
      <c r="AH41" s="29"/>
      <c r="AI41" s="29"/>
      <c r="AJ41" s="29"/>
      <c r="AK41" s="29"/>
      <c r="AL41" s="29"/>
      <c r="AM41" s="29"/>
      <c r="AN41" s="29"/>
      <c r="AO41" s="29"/>
      <c r="AP41" s="29"/>
      <c r="AQ41" s="29"/>
      <c r="AR41" s="29"/>
      <c r="AS41" s="29"/>
      <c r="AT41" s="29"/>
      <c r="AU41" s="29"/>
      <c r="AV41" s="29"/>
      <c r="AW41" s="29"/>
      <c r="AX41" s="29"/>
      <c r="AY41" s="29"/>
      <c r="AZ41" s="29"/>
      <c r="BA41" s="29"/>
      <c r="BB41" s="29"/>
      <c r="BC41" s="29"/>
    </row>
    <row r="42" spans="30:55">
      <c r="AD42" s="29"/>
      <c r="AE42" s="29"/>
      <c r="AF42" s="29"/>
      <c r="AG42" s="29"/>
      <c r="AH42" s="29"/>
      <c r="AI42" s="29"/>
      <c r="AJ42" s="29"/>
      <c r="AK42" s="29"/>
      <c r="AL42" s="29"/>
      <c r="AM42" s="29"/>
      <c r="AN42" s="29"/>
      <c r="AO42" s="29"/>
      <c r="AP42" s="29"/>
      <c r="AQ42" s="29"/>
      <c r="AR42" s="29"/>
      <c r="AS42" s="29"/>
      <c r="AT42" s="29"/>
      <c r="AU42" s="29"/>
      <c r="AV42" s="29"/>
      <c r="AW42" s="29"/>
      <c r="AX42" s="29"/>
      <c r="AY42" s="29"/>
      <c r="AZ42" s="29"/>
      <c r="BA42" s="29"/>
      <c r="BB42" s="29"/>
      <c r="BC42" s="29"/>
    </row>
    <row r="43" spans="30:55">
      <c r="AD43" s="29"/>
      <c r="AE43" s="29"/>
      <c r="AF43" s="29"/>
      <c r="AG43" s="29"/>
      <c r="AH43" s="29"/>
      <c r="AI43" s="29"/>
      <c r="AJ43" s="29"/>
      <c r="AK43" s="29"/>
      <c r="AL43" s="29"/>
      <c r="AM43" s="29"/>
      <c r="AN43" s="29"/>
      <c r="AO43" s="29"/>
      <c r="AP43" s="29"/>
      <c r="AQ43" s="29"/>
      <c r="AR43" s="29"/>
      <c r="AS43" s="29"/>
      <c r="AT43" s="29"/>
      <c r="AU43" s="29"/>
      <c r="AV43" s="29"/>
      <c r="AW43" s="29"/>
      <c r="AX43" s="29"/>
      <c r="AY43" s="29"/>
      <c r="AZ43" s="29"/>
      <c r="BA43" s="29"/>
      <c r="BB43" s="29"/>
      <c r="BC43" s="29"/>
    </row>
    <row r="44" spans="30:55">
      <c r="AD44" s="29"/>
      <c r="AE44" s="29"/>
      <c r="AF44" s="29"/>
      <c r="AG44" s="29"/>
      <c r="AH44" s="29"/>
      <c r="AI44" s="29"/>
      <c r="AJ44" s="29"/>
      <c r="AK44" s="29"/>
      <c r="AL44" s="29"/>
      <c r="AM44" s="29"/>
      <c r="AN44" s="29"/>
      <c r="AO44" s="29"/>
      <c r="AP44" s="29"/>
      <c r="AQ44" s="29"/>
      <c r="AR44" s="29"/>
      <c r="AS44" s="29"/>
      <c r="AT44" s="29"/>
      <c r="AU44" s="29"/>
      <c r="AV44" s="29"/>
      <c r="AW44" s="29"/>
      <c r="AX44" s="29"/>
      <c r="AY44" s="29"/>
      <c r="AZ44" s="29"/>
      <c r="BA44" s="29"/>
      <c r="BB44" s="29"/>
      <c r="BC44" s="29"/>
    </row>
    <row r="45" spans="30:55">
      <c r="AD45" s="29"/>
      <c r="AE45" s="29"/>
      <c r="AF45" s="29"/>
      <c r="AG45" s="29"/>
      <c r="AH45" s="29"/>
      <c r="AI45" s="29"/>
      <c r="AJ45" s="29"/>
      <c r="AK45" s="29"/>
      <c r="AL45" s="29"/>
      <c r="AM45" s="29"/>
      <c r="AN45" s="29"/>
      <c r="AO45" s="29"/>
      <c r="AP45" s="29"/>
      <c r="AQ45" s="29"/>
      <c r="AR45" s="29"/>
      <c r="AS45" s="29"/>
      <c r="AT45" s="29"/>
      <c r="AU45" s="29"/>
      <c r="AV45" s="29"/>
      <c r="AW45" s="29"/>
      <c r="AX45" s="29"/>
      <c r="AY45" s="29"/>
      <c r="AZ45" s="29"/>
      <c r="BA45" s="29"/>
      <c r="BB45" s="29"/>
      <c r="BC45" s="29"/>
    </row>
  </sheetData>
  <mergeCells count="5">
    <mergeCell ref="B2:B4"/>
    <mergeCell ref="AD2:BC2"/>
    <mergeCell ref="AD3:BC3"/>
    <mergeCell ref="C3:AB3"/>
    <mergeCell ref="C2:AB2"/>
  </mergeCells>
  <phoneticPr fontId="2" type="noConversion"/>
  <pageMargins left="0.75" right="0.75" top="1" bottom="1" header="0.5" footer="0.5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BD54"/>
  <sheetViews>
    <sheetView workbookViewId="0">
      <pane xSplit="2" ySplit="5" topLeftCell="C6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19" width="5.6328125" customWidth="1"/>
    <col min="20" max="28" width="5.6328125" hidden="1" customWidth="1"/>
    <col min="29" max="29" width="1.7265625" customWidth="1"/>
    <col min="30" max="46" width="5.6328125" style="30" customWidth="1"/>
    <col min="47" max="55" width="5.6328125" style="30" hidden="1" customWidth="1"/>
  </cols>
  <sheetData>
    <row r="1" spans="1:56" ht="9" customHeight="1" thickBot="1">
      <c r="A1" s="55">
        <v>1</v>
      </c>
      <c r="B1" s="27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441" t="s">
        <v>208</v>
      </c>
      <c r="C2" s="449" t="s">
        <v>91</v>
      </c>
      <c r="D2" s="450"/>
      <c r="E2" s="450"/>
      <c r="F2" s="450"/>
      <c r="G2" s="450"/>
      <c r="H2" s="450"/>
      <c r="I2" s="450"/>
      <c r="J2" s="450"/>
      <c r="K2" s="450"/>
      <c r="L2" s="450"/>
      <c r="M2" s="450"/>
      <c r="N2" s="450"/>
      <c r="O2" s="450"/>
      <c r="P2" s="450"/>
      <c r="Q2" s="450"/>
      <c r="R2" s="450"/>
      <c r="S2" s="450"/>
      <c r="T2" s="450"/>
      <c r="U2" s="450"/>
      <c r="V2" s="450"/>
      <c r="W2" s="450"/>
      <c r="X2" s="450"/>
      <c r="Y2" s="450"/>
      <c r="Z2" s="450"/>
      <c r="AA2" s="450"/>
      <c r="AB2" s="451"/>
      <c r="AC2" s="3"/>
      <c r="AD2" s="422" t="s">
        <v>137</v>
      </c>
      <c r="AE2" s="423"/>
      <c r="AF2" s="423"/>
      <c r="AG2" s="423"/>
      <c r="AH2" s="423"/>
      <c r="AI2" s="423"/>
      <c r="AJ2" s="423"/>
      <c r="AK2" s="423"/>
      <c r="AL2" s="423"/>
      <c r="AM2" s="423"/>
      <c r="AN2" s="423"/>
      <c r="AO2" s="423"/>
      <c r="AP2" s="423"/>
      <c r="AQ2" s="423"/>
      <c r="AR2" s="423"/>
      <c r="AS2" s="423"/>
      <c r="AT2" s="423"/>
      <c r="AU2" s="423"/>
      <c r="AV2" s="423"/>
      <c r="AW2" s="423"/>
      <c r="AX2" s="423"/>
      <c r="AY2" s="423"/>
      <c r="AZ2" s="423"/>
      <c r="BA2" s="423"/>
      <c r="BB2" s="423"/>
      <c r="BC2" s="444"/>
      <c r="BD2" s="386"/>
    </row>
    <row r="3" spans="1:56" ht="13" thickBot="1">
      <c r="B3" s="442"/>
      <c r="C3" s="446" t="s">
        <v>1</v>
      </c>
      <c r="D3" s="447"/>
      <c r="E3" s="447"/>
      <c r="F3" s="447"/>
      <c r="G3" s="447"/>
      <c r="H3" s="447"/>
      <c r="I3" s="447"/>
      <c r="J3" s="447"/>
      <c r="K3" s="447"/>
      <c r="L3" s="447"/>
      <c r="M3" s="447"/>
      <c r="N3" s="447"/>
      <c r="O3" s="447"/>
      <c r="P3" s="447"/>
      <c r="Q3" s="447"/>
      <c r="R3" s="447"/>
      <c r="S3" s="447"/>
      <c r="T3" s="447"/>
      <c r="U3" s="447"/>
      <c r="V3" s="447"/>
      <c r="W3" s="447"/>
      <c r="X3" s="447"/>
      <c r="Y3" s="447"/>
      <c r="Z3" s="447"/>
      <c r="AA3" s="447"/>
      <c r="AB3" s="448"/>
      <c r="AC3" s="4"/>
      <c r="AD3" s="424" t="s">
        <v>154</v>
      </c>
      <c r="AE3" s="425"/>
      <c r="AF3" s="425"/>
      <c r="AG3" s="425"/>
      <c r="AH3" s="425"/>
      <c r="AI3" s="425"/>
      <c r="AJ3" s="425"/>
      <c r="AK3" s="425"/>
      <c r="AL3" s="425"/>
      <c r="AM3" s="425"/>
      <c r="AN3" s="425"/>
      <c r="AO3" s="425"/>
      <c r="AP3" s="425"/>
      <c r="AQ3" s="425"/>
      <c r="AR3" s="425"/>
      <c r="AS3" s="425"/>
      <c r="AT3" s="425"/>
      <c r="AU3" s="425"/>
      <c r="AV3" s="425"/>
      <c r="AW3" s="425"/>
      <c r="AX3" s="425"/>
      <c r="AY3" s="425"/>
      <c r="AZ3" s="425"/>
      <c r="BA3" s="425"/>
      <c r="BB3" s="425"/>
      <c r="BC3" s="445"/>
      <c r="BD3" s="386"/>
    </row>
    <row r="4" spans="1:56" ht="20" customHeight="1" thickTop="1" thickBot="1">
      <c r="B4" s="443"/>
      <c r="C4" s="377">
        <v>2000</v>
      </c>
      <c r="D4" s="209">
        <f t="shared" ref="D4:AB4" si="0">1+C4</f>
        <v>2001</v>
      </c>
      <c r="E4" s="209">
        <f t="shared" si="0"/>
        <v>2002</v>
      </c>
      <c r="F4" s="209">
        <f t="shared" si="0"/>
        <v>2003</v>
      </c>
      <c r="G4" s="209">
        <f t="shared" si="0"/>
        <v>2004</v>
      </c>
      <c r="H4" s="209">
        <f t="shared" si="0"/>
        <v>2005</v>
      </c>
      <c r="I4" s="209">
        <f t="shared" si="0"/>
        <v>2006</v>
      </c>
      <c r="J4" s="209">
        <f t="shared" si="0"/>
        <v>2007</v>
      </c>
      <c r="K4" s="209">
        <f t="shared" si="0"/>
        <v>2008</v>
      </c>
      <c r="L4" s="209">
        <f t="shared" si="0"/>
        <v>2009</v>
      </c>
      <c r="M4" s="209">
        <f t="shared" si="0"/>
        <v>2010</v>
      </c>
      <c r="N4" s="209">
        <f t="shared" si="0"/>
        <v>2011</v>
      </c>
      <c r="O4" s="209">
        <f t="shared" si="0"/>
        <v>2012</v>
      </c>
      <c r="P4" s="209">
        <f t="shared" si="0"/>
        <v>2013</v>
      </c>
      <c r="Q4" s="209">
        <f t="shared" si="0"/>
        <v>2014</v>
      </c>
      <c r="R4" s="209">
        <f t="shared" si="0"/>
        <v>2015</v>
      </c>
      <c r="S4" s="209">
        <f t="shared" si="0"/>
        <v>2016</v>
      </c>
      <c r="T4" s="209">
        <f t="shared" si="0"/>
        <v>2017</v>
      </c>
      <c r="U4" s="209">
        <f t="shared" si="0"/>
        <v>2018</v>
      </c>
      <c r="V4" s="209">
        <f t="shared" si="0"/>
        <v>2019</v>
      </c>
      <c r="W4" s="209">
        <f t="shared" si="0"/>
        <v>2020</v>
      </c>
      <c r="X4" s="209">
        <f t="shared" si="0"/>
        <v>2021</v>
      </c>
      <c r="Y4" s="209">
        <f t="shared" si="0"/>
        <v>2022</v>
      </c>
      <c r="Z4" s="209">
        <f t="shared" si="0"/>
        <v>2023</v>
      </c>
      <c r="AA4" s="209">
        <f t="shared" si="0"/>
        <v>2024</v>
      </c>
      <c r="AB4" s="209">
        <f t="shared" si="0"/>
        <v>2025</v>
      </c>
      <c r="AC4" s="57"/>
      <c r="AD4" s="377">
        <v>2000</v>
      </c>
      <c r="AE4" s="209">
        <f t="shared" ref="AE4:AO4" si="1">1+AD4</f>
        <v>2001</v>
      </c>
      <c r="AF4" s="209">
        <f t="shared" si="1"/>
        <v>2002</v>
      </c>
      <c r="AG4" s="209">
        <f t="shared" si="1"/>
        <v>2003</v>
      </c>
      <c r="AH4" s="209">
        <f t="shared" si="1"/>
        <v>2004</v>
      </c>
      <c r="AI4" s="209">
        <f t="shared" si="1"/>
        <v>2005</v>
      </c>
      <c r="AJ4" s="209">
        <f t="shared" si="1"/>
        <v>2006</v>
      </c>
      <c r="AK4" s="209">
        <f t="shared" si="1"/>
        <v>2007</v>
      </c>
      <c r="AL4" s="209">
        <f t="shared" si="1"/>
        <v>2008</v>
      </c>
      <c r="AM4" s="209">
        <f t="shared" si="1"/>
        <v>2009</v>
      </c>
      <c r="AN4" s="209">
        <f t="shared" si="1"/>
        <v>2010</v>
      </c>
      <c r="AO4" s="209">
        <f t="shared" si="1"/>
        <v>2011</v>
      </c>
      <c r="AP4" s="209">
        <f t="shared" ref="AP4:BC4" si="2">1+AO4</f>
        <v>2012</v>
      </c>
      <c r="AQ4" s="209">
        <f t="shared" si="2"/>
        <v>2013</v>
      </c>
      <c r="AR4" s="209">
        <f t="shared" si="2"/>
        <v>2014</v>
      </c>
      <c r="AS4" s="209">
        <f t="shared" si="2"/>
        <v>2015</v>
      </c>
      <c r="AT4" s="209">
        <f t="shared" si="2"/>
        <v>2016</v>
      </c>
      <c r="AU4" s="209">
        <f t="shared" si="2"/>
        <v>2017</v>
      </c>
      <c r="AV4" s="209">
        <f t="shared" si="2"/>
        <v>2018</v>
      </c>
      <c r="AW4" s="209">
        <f t="shared" si="2"/>
        <v>2019</v>
      </c>
      <c r="AX4" s="209">
        <f t="shared" si="2"/>
        <v>2020</v>
      </c>
      <c r="AY4" s="209">
        <f t="shared" si="2"/>
        <v>2021</v>
      </c>
      <c r="AZ4" s="209">
        <f t="shared" si="2"/>
        <v>2022</v>
      </c>
      <c r="BA4" s="209">
        <f t="shared" si="2"/>
        <v>2023</v>
      </c>
      <c r="BB4" s="209">
        <f t="shared" si="2"/>
        <v>2024</v>
      </c>
      <c r="BC4" s="379">
        <f t="shared" si="2"/>
        <v>2025</v>
      </c>
      <c r="BD4" s="386"/>
    </row>
    <row r="5" spans="1:56" ht="20" customHeight="1" thickTop="1" thickBot="1">
      <c r="B5" s="25" t="s">
        <v>12</v>
      </c>
      <c r="C5" s="139">
        <f>1/$A$1*[1]TimberSectorMinusCoreVPAExp!$B$263</f>
        <v>2.7643620991766724</v>
      </c>
      <c r="D5" s="140">
        <f>1/$A$1*[1]TimberSectorMinusCoreVPAExp!$C$263</f>
        <v>2.9833610862343378</v>
      </c>
      <c r="E5" s="140">
        <f>1/$A$1*[1]TimberSectorMinusCoreVPAExp!D$263</f>
        <v>3.4001549846619579</v>
      </c>
      <c r="F5" s="140">
        <f>1/$A$1*[1]TimberSectorMinusCoreVPAExp!E$263</f>
        <v>3.0230608578470792</v>
      </c>
      <c r="G5" s="140">
        <f>1/$A$1*[1]TimberSectorMinusCoreVPAExp!F$263</f>
        <v>3.4149334889459784</v>
      </c>
      <c r="H5" s="140">
        <f>1/$A$1*[1]TimberSectorMinusCoreVPAExp!G$263</f>
        <v>3.5807359484767205</v>
      </c>
      <c r="I5" s="140">
        <f>1/$A$1*[1]TimberSectorMinusCoreVPAExp!H$263</f>
        <v>3.6812130637552261</v>
      </c>
      <c r="J5" s="140">
        <f>1/$A$1*[1]TimberSectorMinusCoreVPAExp!I$263</f>
        <v>3.5488706993648211</v>
      </c>
      <c r="K5" s="140">
        <f>1/$A$1*[1]TimberSectorMinusCoreVPAExp!J$263</f>
        <v>3.7452605268090191</v>
      </c>
      <c r="L5" s="140">
        <f>1/$A$1*[1]TimberSectorMinusCoreVPAExp!K$263</f>
        <v>4.4879449925866339</v>
      </c>
      <c r="M5" s="140">
        <f>1/$A$1*[1]TimberSectorMinusCoreVPAExp!L$263</f>
        <v>3.3849580733538165</v>
      </c>
      <c r="N5" s="140">
        <f>1/$A$1*[1]TimberSectorMinusCoreVPAExp!M$263</f>
        <v>3.6751480249170583</v>
      </c>
      <c r="O5" s="140">
        <f>1/$A$1*[1]TimberSectorMinusCoreVPAExp!N$263</f>
        <v>3.4578420425504919</v>
      </c>
      <c r="P5" s="140">
        <f>1/$A$1*[1]TimberSectorMinusCoreVPAExp!O$263</f>
        <v>3.2607858968652126</v>
      </c>
      <c r="Q5" s="140">
        <f>1/$A$1*[1]TimberSectorMinusCoreVPAExp!P$263</f>
        <v>3.5473924378350574</v>
      </c>
      <c r="R5" s="140">
        <f>1/$A$1*[1]TimberSectorMinusCoreVPAExp!Q$263</f>
        <v>3.6912843543106626</v>
      </c>
      <c r="S5" s="140">
        <f>1/$A$1*[1]TimberSectorMinusCoreVPAExp!R$263</f>
        <v>3.8439591558042268</v>
      </c>
      <c r="T5" s="140">
        <f>1/$A$1*[1]TimberSectorMinusCoreVPAExp!S$263</f>
        <v>4.2173646208058777</v>
      </c>
      <c r="U5" s="140">
        <f>1/$A$1*[1]TimberSectorMinusCoreVPAExp!T$263</f>
        <v>4.1663338703040775</v>
      </c>
      <c r="V5" s="140">
        <f>1/$A$1*[1]TimberSectorMinusCoreVPAExp!U$263</f>
        <v>3.959241228545741</v>
      </c>
      <c r="W5" s="140">
        <f>1/$A$1*[1]TimberSectorMinusCoreVPAExp!V$263</f>
        <v>3.959241228545741</v>
      </c>
      <c r="X5" s="140">
        <f>1/$A$1*[1]TimberSectorMinusCoreVPAExp!W$263</f>
        <v>3.959241228545741</v>
      </c>
      <c r="Y5" s="140">
        <f>1/$A$1*[1]TimberSectorMinusCoreVPAExp!X$263</f>
        <v>3.959241228545741</v>
      </c>
      <c r="Z5" s="140">
        <f>1/$A$1*[1]TimberSectorMinusCoreVPAExp!Y$263</f>
        <v>3.959241228545741</v>
      </c>
      <c r="AA5" s="140">
        <f>1/$A$1*[1]TimberSectorMinusCoreVPAExp!Z$263</f>
        <v>3.959241228545741</v>
      </c>
      <c r="AB5" s="140">
        <f>1/$A$1*[1]TimberSectorMinusCoreVPAExp!AA$263</f>
        <v>3.959241228545741</v>
      </c>
      <c r="AC5" s="16"/>
      <c r="AD5" s="54">
        <f>1/1000*[1]TimberSectorMinusCoreVPAExp!AB$263</f>
        <v>1.3097612534373366</v>
      </c>
      <c r="AE5" s="52">
        <f>1/1000*[1]TimberSectorMinusCoreVPAExp!AC$263</f>
        <v>1.3171236835136002</v>
      </c>
      <c r="AF5" s="52">
        <f>1/1000*[1]TimberSectorMinusCoreVPAExp!AD$263</f>
        <v>1.4300483168639999</v>
      </c>
      <c r="AG5" s="52">
        <f>1/1000*[1]TimberSectorMinusCoreVPAExp!AE$263</f>
        <v>1.5878254724415999</v>
      </c>
      <c r="AH5" s="52">
        <f>1/1000*[1]TimberSectorMinusCoreVPAExp!AF$263</f>
        <v>1.7796287331592016</v>
      </c>
      <c r="AI5" s="52">
        <f>1/1000*[1]TimberSectorMinusCoreVPAExp!AG$263</f>
        <v>1.7880157115535009</v>
      </c>
      <c r="AJ5" s="52">
        <f>1/1000*[1]TimberSectorMinusCoreVPAExp!AH$263</f>
        <v>1.8865369056591996</v>
      </c>
      <c r="AK5" s="52">
        <f>1/1000*[1]TimberSectorMinusCoreVPAExp!AI$263</f>
        <v>2.0914797929330011</v>
      </c>
      <c r="AL5" s="52">
        <f>1/1000*[1]TimberSectorMinusCoreVPAExp!AJ$263</f>
        <v>2.2190671893732001</v>
      </c>
      <c r="AM5" s="52">
        <f>1/1000*[1]TimberSectorMinusCoreVPAExp!AK$263</f>
        <v>1.7667599009939994</v>
      </c>
      <c r="AN5" s="52">
        <f>1/1000*[1]TimberSectorMinusCoreVPAExp!AL$263</f>
        <v>1.3864791093859006</v>
      </c>
      <c r="AO5" s="52">
        <f>1/1000*[1]TimberSectorMinusCoreVPAExp!AM$263</f>
        <v>1.8287200957919991</v>
      </c>
      <c r="AP5" s="52">
        <f>1/1000*[1]TimberSectorMinusCoreVPAExp!AN$263</f>
        <v>1.7097929919840003</v>
      </c>
      <c r="AQ5" s="52">
        <f>1/1000*[1]TimberSectorMinusCoreVPAExp!AO$263</f>
        <v>1.8828958257285007</v>
      </c>
      <c r="AR5" s="52">
        <f>1/1000*[1]TimberSectorMinusCoreVPAExp!AP$263</f>
        <v>1.9116289081958002</v>
      </c>
      <c r="AS5" s="52">
        <f>1/1000*[1]TimberSectorMinusCoreVPAExp!AQ$263</f>
        <v>1.7966755408035004</v>
      </c>
      <c r="AT5" s="52">
        <f>1/1000*[1]TimberSectorMinusCoreVPAExp!AR$263</f>
        <v>1.9431789103265011</v>
      </c>
      <c r="AU5" s="52">
        <f>1/1000*[1]TimberSectorMinusCoreVPAExp!AS$263</f>
        <v>2.0899773241678998</v>
      </c>
      <c r="AV5" s="52">
        <f>1/1000*[1]TimberSectorMinusCoreVPAExp!AT$263</f>
        <v>2.0129772748799986</v>
      </c>
      <c r="AW5" s="52">
        <f>1/1000*[1]TimberSectorMinusCoreVPAExp!AU$263</f>
        <v>1.9082945024000006</v>
      </c>
      <c r="AX5" s="52">
        <f>1/1000*[1]TimberSectorMinusCoreVPAExp!AV$263</f>
        <v>0</v>
      </c>
      <c r="AY5" s="52">
        <f>1/1000*[1]TimberSectorMinusCoreVPAExp!AW$263</f>
        <v>0</v>
      </c>
      <c r="AZ5" s="52">
        <f>1/1000*[1]TimberSectorMinusCoreVPAExp!AX$263</f>
        <v>0</v>
      </c>
      <c r="BA5" s="52">
        <f>1/1000*[1]TimberSectorMinusCoreVPAExp!AY$263</f>
        <v>0</v>
      </c>
      <c r="BB5" s="52">
        <f>1/1000*[1]TimberSectorMinusCoreVPAExp!AZ$263</f>
        <v>0</v>
      </c>
      <c r="BC5" s="380">
        <f>1/1000*[1]TimberSectorMinusCoreVPAExp!BA$263</f>
        <v>0</v>
      </c>
      <c r="BD5" s="386"/>
    </row>
    <row r="6" spans="1:56" ht="17.149999999999999" customHeight="1" thickTop="1">
      <c r="B6" s="50" t="s">
        <v>17</v>
      </c>
      <c r="C6" s="44">
        <f>1/$A$1*[1]TimberSectorMinusCoreVPAExp!$B$266</f>
        <v>0.12658562560648454</v>
      </c>
      <c r="D6" s="32">
        <f>1/$A$1*[1]TimberSectorMinusCoreVPAExp!$C$266</f>
        <v>0.13631576443061225</v>
      </c>
      <c r="E6" s="32">
        <f>1/$A$1*[1]TimberSectorMinusCoreVPAExp!D$266</f>
        <v>0.18110462884425205</v>
      </c>
      <c r="F6" s="32">
        <f>1/$A$1*[1]TimberSectorMinusCoreVPAExp!E$266</f>
        <v>0.22049397416666666</v>
      </c>
      <c r="G6" s="32">
        <f>1/$A$1*[1]TimberSectorMinusCoreVPAExp!F$266</f>
        <v>0.20067980478888253</v>
      </c>
      <c r="H6" s="32">
        <f>1/$A$1*[1]TimberSectorMinusCoreVPAExp!G$266</f>
        <v>0.26285070903524799</v>
      </c>
      <c r="I6" s="32">
        <f>1/$A$1*[1]TimberSectorMinusCoreVPAExp!H$266</f>
        <v>0.28560114297033051</v>
      </c>
      <c r="J6" s="32">
        <f>1/$A$1*[1]TimberSectorMinusCoreVPAExp!I$266</f>
        <v>0.272994675274434</v>
      </c>
      <c r="K6" s="32">
        <f>1/$A$1*[1]TimberSectorMinusCoreVPAExp!J$266</f>
        <v>0.35442425451244092</v>
      </c>
      <c r="L6" s="32">
        <f>1/$A$1*[1]TimberSectorMinusCoreVPAExp!K$266</f>
        <v>0.323641645816093</v>
      </c>
      <c r="M6" s="32">
        <f>1/$A$1*[1]TimberSectorMinusCoreVPAExp!L$266</f>
        <v>0.34180663221216445</v>
      </c>
      <c r="N6" s="32">
        <f>1/$A$1*[1]TimberSectorMinusCoreVPAExp!M$266</f>
        <v>0.26818623133832631</v>
      </c>
      <c r="O6" s="32">
        <f>1/$A$1*[1]TimberSectorMinusCoreVPAExp!N$266</f>
        <v>0.34286036795089231</v>
      </c>
      <c r="P6" s="32">
        <f>1/$A$1*[1]TimberSectorMinusCoreVPAExp!O$266</f>
        <v>0.37205585589583334</v>
      </c>
      <c r="Q6" s="32">
        <f>1/$A$1*[1]TimberSectorMinusCoreVPAExp!P$266</f>
        <v>0.51463366191056015</v>
      </c>
      <c r="R6" s="32">
        <f>1/$A$1*[1]TimberSectorMinusCoreVPAExp!Q$266</f>
        <v>0.55165790802536163</v>
      </c>
      <c r="S6" s="32">
        <f>1/$A$1*[1]TimberSectorMinusCoreVPAExp!R$266</f>
        <v>0.57844535242910156</v>
      </c>
      <c r="T6" s="32">
        <f>1/$A$1*[1]TimberSectorMinusCoreVPAExp!S$266</f>
        <v>0.60294024293021142</v>
      </c>
      <c r="U6" s="32">
        <f>1/$A$1*[1]TimberSectorMinusCoreVPAExp!T$266</f>
        <v>0.5851204011223945</v>
      </c>
      <c r="V6" s="32">
        <f>1/$A$1*[1]TimberSectorMinusCoreVPAExp!U$266</f>
        <v>6.7054249921678327E-2</v>
      </c>
      <c r="W6" s="32">
        <f>1/$A$1*[1]TimberSectorMinusCoreVPAExp!V$266</f>
        <v>6.7054249921678327E-2</v>
      </c>
      <c r="X6" s="32">
        <f>1/$A$1*[1]TimberSectorMinusCoreVPAExp!W$266</f>
        <v>6.7054249921678327E-2</v>
      </c>
      <c r="Y6" s="32">
        <f>1/$A$1*[1]TimberSectorMinusCoreVPAExp!X$266</f>
        <v>6.7054249921678327E-2</v>
      </c>
      <c r="Z6" s="32">
        <f>1/$A$1*[1]TimberSectorMinusCoreVPAExp!Y$266</f>
        <v>6.7054249921678327E-2</v>
      </c>
      <c r="AA6" s="32">
        <f>1/$A$1*[1]TimberSectorMinusCoreVPAExp!Z$266</f>
        <v>6.7054249921678327E-2</v>
      </c>
      <c r="AB6" s="32">
        <f>1/$A$1*[1]TimberSectorMinusCoreVPAExp!AA$266</f>
        <v>6.7054249921678327E-2</v>
      </c>
      <c r="AC6" s="13"/>
      <c r="AD6" s="53">
        <f>1/1000*[1]TimberSectorMinusCoreVPAExp!AB$266</f>
        <v>3.7822828858737001E-2</v>
      </c>
      <c r="AE6" s="32">
        <f>1/1000*[1]TimberSectorMinusCoreVPAExp!AC$266</f>
        <v>3.4254298000800008E-2</v>
      </c>
      <c r="AF6" s="32">
        <f>1/1000*[1]TimberSectorMinusCoreVPAExp!AD$266</f>
        <v>4.9364445652800001E-2</v>
      </c>
      <c r="AG6" s="32">
        <f>1/1000*[1]TimberSectorMinusCoreVPAExp!AE$266</f>
        <v>5.8650464387200008E-2</v>
      </c>
      <c r="AH6" s="32">
        <f>1/1000*[1]TimberSectorMinusCoreVPAExp!AF$266</f>
        <v>6.1896181634700016E-2</v>
      </c>
      <c r="AI6" s="32">
        <f>1/1000*[1]TimberSectorMinusCoreVPAExp!AG$266</f>
        <v>6.4976884658400014E-2</v>
      </c>
      <c r="AJ6" s="32">
        <f>1/1000*[1]TimberSectorMinusCoreVPAExp!AH$266</f>
        <v>8.2955342412800018E-2</v>
      </c>
      <c r="AK6" s="32">
        <f>1/1000*[1]TimberSectorMinusCoreVPAExp!AI$266</f>
        <v>9.8503769264999985E-2</v>
      </c>
      <c r="AL6" s="32">
        <f>1/1000*[1]TimberSectorMinusCoreVPAExp!AJ$266</f>
        <v>0.13495999467640005</v>
      </c>
      <c r="AM6" s="32">
        <f>1/1000*[1]TimberSectorMinusCoreVPAExp!AK$266</f>
        <v>0.12668291085119998</v>
      </c>
      <c r="AN6" s="32">
        <f>1/1000*[1]TimberSectorMinusCoreVPAExp!AL$266</f>
        <v>0.11723646944429998</v>
      </c>
      <c r="AO6" s="32">
        <f>1/1000*[1]TimberSectorMinusCoreVPAExp!AM$266</f>
        <v>0.13524726148800001</v>
      </c>
      <c r="AP6" s="32">
        <f>1/1000*[1]TimberSectorMinusCoreVPAExp!AN$266</f>
        <v>0.14526909573439997</v>
      </c>
      <c r="AQ6" s="32">
        <f>1/1000*[1]TimberSectorMinusCoreVPAExp!AO$266</f>
        <v>0.17240516458710006</v>
      </c>
      <c r="AR6" s="32">
        <f>1/1000*[1]TimberSectorMinusCoreVPAExp!AP$266</f>
        <v>0.21604259499650005</v>
      </c>
      <c r="AS6" s="32">
        <f>1/1000*[1]TimberSectorMinusCoreVPAExp!AQ$266</f>
        <v>0.19519463123649999</v>
      </c>
      <c r="AT6" s="32">
        <f>1/1000*[1]TimberSectorMinusCoreVPAExp!AR$266</f>
        <v>0.19900610854100001</v>
      </c>
      <c r="AU6" s="32">
        <f>1/1000*[1]TimberSectorMinusCoreVPAExp!AS$266</f>
        <v>0.18310597622460006</v>
      </c>
      <c r="AV6" s="32">
        <f>1/1000*[1]TimberSectorMinusCoreVPAExp!AT$266</f>
        <v>0.15515640470199998</v>
      </c>
      <c r="AW6" s="32">
        <f>1/1000*[1]TimberSectorMinusCoreVPAExp!AU$266</f>
        <v>0.14708765856416667</v>
      </c>
      <c r="AX6" s="32">
        <f>1/1000*[1]TimberSectorMinusCoreVPAExp!AV$266</f>
        <v>0</v>
      </c>
      <c r="AY6" s="32">
        <f>1/1000*[1]TimberSectorMinusCoreVPAExp!AW$266</f>
        <v>0</v>
      </c>
      <c r="AZ6" s="32">
        <f>1/1000*[1]TimberSectorMinusCoreVPAExp!AX$266</f>
        <v>0</v>
      </c>
      <c r="BA6" s="32">
        <f>1/1000*[1]TimberSectorMinusCoreVPAExp!AY$266</f>
        <v>0</v>
      </c>
      <c r="BB6" s="32">
        <f>1/1000*[1]TimberSectorMinusCoreVPAExp!AZ$266</f>
        <v>0</v>
      </c>
      <c r="BC6" s="32">
        <f>1/1000*[1]TimberSectorMinusCoreVPAExp!BA$266</f>
        <v>0</v>
      </c>
      <c r="BD6" s="386"/>
    </row>
    <row r="7" spans="1:56">
      <c r="B7" s="5" t="s">
        <v>96</v>
      </c>
      <c r="C7" s="20">
        <f>1/$A$1*[1]TimberSectorMinusCoreVPAExp!$B$6</f>
        <v>8.2349195584039622E-3</v>
      </c>
      <c r="D7" s="12">
        <f>1/$A$1*[1]TimberSectorMinusCoreVPAExp!$C$6</f>
        <v>1.1442878625E-2</v>
      </c>
      <c r="E7" s="12">
        <f>1/$A$1*[1]TimberSectorMinusCoreVPAExp!D$6</f>
        <v>1.6606450000000002E-2</v>
      </c>
      <c r="F7" s="12">
        <f>1/$A$1*[1]TimberSectorMinusCoreVPAExp!E$6</f>
        <v>1.4182433999999999E-2</v>
      </c>
      <c r="G7" s="12">
        <f>1/$A$1*[1]TimberSectorMinusCoreVPAExp!F$6</f>
        <v>2.7433447999999992E-2</v>
      </c>
      <c r="H7" s="12">
        <f>1/$A$1*[1]TimberSectorMinusCoreVPAExp!G$6</f>
        <v>3.7446653999999996E-2</v>
      </c>
      <c r="I7" s="12">
        <f>1/$A$1*[1]TimberSectorMinusCoreVPAExp!H$6</f>
        <v>5.2007367999999998E-2</v>
      </c>
      <c r="J7" s="12">
        <f>1/$A$1*[1]TimberSectorMinusCoreVPAExp!I$6</f>
        <v>4.5949385999999995E-2</v>
      </c>
      <c r="K7" s="12">
        <f>1/$A$1*[1]TimberSectorMinusCoreVPAExp!J$6</f>
        <v>8.7778264000000009E-2</v>
      </c>
      <c r="L7" s="12">
        <f>1/$A$1*[1]TimberSectorMinusCoreVPAExp!K$6</f>
        <v>7.437910640000002E-2</v>
      </c>
      <c r="M7" s="12">
        <f>1/$A$1*[1]TimberSectorMinusCoreVPAExp!L$6</f>
        <v>9.0826568000000024E-2</v>
      </c>
      <c r="N7" s="12">
        <f>1/$A$1*[1]TimberSectorMinusCoreVPAExp!M$6</f>
        <v>6.9857808746380604E-2</v>
      </c>
      <c r="O7" s="12">
        <f>1/$A$1*[1]TimberSectorMinusCoreVPAExp!N$6</f>
        <v>9.9810996757527817E-2</v>
      </c>
      <c r="P7" s="12">
        <f>1/$A$1*[1]TimberSectorMinusCoreVPAExp!O$6</f>
        <v>0.1026963838073207</v>
      </c>
      <c r="Q7" s="12">
        <f>1/$A$1*[1]TimberSectorMinusCoreVPAExp!P$6</f>
        <v>0.13763106307149181</v>
      </c>
      <c r="R7" s="12">
        <f>1/$A$1*[1]TimberSectorMinusCoreVPAExp!Q$6</f>
        <v>0.16891619304496355</v>
      </c>
      <c r="S7" s="12">
        <f>1/$A$1*[1]TimberSectorMinusCoreVPAExp!R$6</f>
        <v>0.17550786601460558</v>
      </c>
      <c r="T7" s="12">
        <f>1/$A$1*[1]TimberSectorMinusCoreVPAExp!S$6</f>
        <v>0.14196613665877508</v>
      </c>
      <c r="U7" s="12">
        <f>1/$A$1*[1]TimberSectorMinusCoreVPAExp!T$6</f>
        <v>0.1912016696256828</v>
      </c>
      <c r="V7" s="12">
        <f>1/$A$1*[1]TimberSectorMinusCoreVPAExp!U$6</f>
        <v>6.1618545283391489E-3</v>
      </c>
      <c r="W7" s="12">
        <f>1/$A$1*[1]TimberSectorMinusCoreVPAExp!V$6</f>
        <v>6.1618545283391489E-3</v>
      </c>
      <c r="X7" s="12">
        <f>1/$A$1*[1]TimberSectorMinusCoreVPAExp!W$6</f>
        <v>6.1618545283391489E-3</v>
      </c>
      <c r="Y7" s="12">
        <f>1/$A$1*[1]TimberSectorMinusCoreVPAExp!X$6</f>
        <v>6.1618545283391489E-3</v>
      </c>
      <c r="Z7" s="12">
        <f>1/$A$1*[1]TimberSectorMinusCoreVPAExp!Y$6</f>
        <v>6.1618545283391489E-3</v>
      </c>
      <c r="AA7" s="12">
        <f>1/$A$1*[1]TimberSectorMinusCoreVPAExp!Z$6</f>
        <v>6.1618545283391489E-3</v>
      </c>
      <c r="AB7" s="12">
        <f>1/$A$1*[1]TimberSectorMinusCoreVPAExp!AA$6</f>
        <v>6.1618545283391489E-3</v>
      </c>
      <c r="AC7" s="211"/>
      <c r="AD7" s="20">
        <f>1/1000*[1]TimberSectorMinusCoreVPAExp!AB$6</f>
        <v>3.8820008557799994E-3</v>
      </c>
      <c r="AE7" s="12">
        <f>1/1000*[1]TimberSectorMinusCoreVPAExp!AC$6</f>
        <v>4.3271988719999991E-3</v>
      </c>
      <c r="AF7" s="12">
        <f>1/1000*[1]TimberSectorMinusCoreVPAExp!AD$6</f>
        <v>1.20459766512E-2</v>
      </c>
      <c r="AG7" s="12">
        <f>1/1000*[1]TimberSectorMinusCoreVPAExp!AE$6</f>
        <v>8.1532111024000004E-3</v>
      </c>
      <c r="AH7" s="12">
        <f>1/1000*[1]TimberSectorMinusCoreVPAExp!AF$6</f>
        <v>8.8565306829999999E-3</v>
      </c>
      <c r="AI7" s="12">
        <f>1/1000*[1]TimberSectorMinusCoreVPAExp!AG$6</f>
        <v>1.01976998409E-2</v>
      </c>
      <c r="AJ7" s="12">
        <f>1/1000*[1]TimberSectorMinusCoreVPAExp!AH$6</f>
        <v>1.4572963194400001E-2</v>
      </c>
      <c r="AK7" s="12">
        <f>1/1000*[1]TimberSectorMinusCoreVPAExp!AI$6</f>
        <v>1.6521901031E-2</v>
      </c>
      <c r="AL7" s="12">
        <f>1/1000*[1]TimberSectorMinusCoreVPAExp!AJ$6</f>
        <v>2.4231681506800006E-2</v>
      </c>
      <c r="AM7" s="12">
        <f>1/1000*[1]TimberSectorMinusCoreVPAExp!AK$6</f>
        <v>2.1808688307999997E-2</v>
      </c>
      <c r="AN7" s="12">
        <f>1/1000*[1]TimberSectorMinusCoreVPAExp!AL$6</f>
        <v>2.5559751706499999E-2</v>
      </c>
      <c r="AO7" s="12">
        <f>1/1000*[1]TimberSectorMinusCoreVPAExp!AM$6</f>
        <v>2.1416533871999998E-2</v>
      </c>
      <c r="AP7" s="12">
        <f>1/1000*[1]TimberSectorMinusCoreVPAExp!AN$6</f>
        <v>3.0645689430399997E-2</v>
      </c>
      <c r="AQ7" s="12">
        <f>1/1000*[1]TimberSectorMinusCoreVPAExp!AO$6</f>
        <v>3.5851499041800003E-2</v>
      </c>
      <c r="AR7" s="12">
        <f>1/1000*[1]TimberSectorMinusCoreVPAExp!AP$6</f>
        <v>5.4357421458000002E-2</v>
      </c>
      <c r="AS7" s="12">
        <f>1/1000*[1]TimberSectorMinusCoreVPAExp!AQ$6</f>
        <v>4.7502197350999996E-2</v>
      </c>
      <c r="AT7" s="12">
        <f>1/1000*[1]TimberSectorMinusCoreVPAExp!AR$6</f>
        <v>5.6322751335599996E-2</v>
      </c>
      <c r="AU7" s="12">
        <f>1/1000*[1]TimberSectorMinusCoreVPAExp!AS$6</f>
        <v>4.7125022029799998E-2</v>
      </c>
      <c r="AV7" s="12">
        <f>1/1000*[1]TimberSectorMinusCoreVPAExp!AT$6</f>
        <v>2.9548647163000003E-2</v>
      </c>
      <c r="AW7" s="12">
        <f>1/1000*[1]TimberSectorMinusCoreVPAExp!AU$6</f>
        <v>2.8012000750416675E-2</v>
      </c>
      <c r="AX7" s="12">
        <f>1/1000*[1]TimberSectorMinusCoreVPAExp!AV$6</f>
        <v>0</v>
      </c>
      <c r="AY7" s="12">
        <f>1/1000*[1]TimberSectorMinusCoreVPAExp!AW$6</f>
        <v>0</v>
      </c>
      <c r="AZ7" s="12">
        <f>1/1000*[1]TimberSectorMinusCoreVPAExp!AX$6</f>
        <v>0</v>
      </c>
      <c r="BA7" s="12">
        <f>1/1000*[1]TimberSectorMinusCoreVPAExp!AY$6</f>
        <v>0</v>
      </c>
      <c r="BB7" s="12">
        <f>1/1000*[1]TimberSectorMinusCoreVPAExp!AZ$6</f>
        <v>0</v>
      </c>
      <c r="BC7" s="12">
        <f>1/1000*[1]TimberSectorMinusCoreVPAExp!BA$6</f>
        <v>0</v>
      </c>
      <c r="BD7" s="386"/>
    </row>
    <row r="8" spans="1:56">
      <c r="B8" s="5" t="s">
        <v>80</v>
      </c>
      <c r="C8" s="20">
        <f>1/$A$1*[1]TimberSectorMinusCoreVPAExp!$B$75</f>
        <v>3.3188603999999997E-2</v>
      </c>
      <c r="D8" s="12">
        <f>1/$A$1*[1]TimberSectorMinusCoreVPAExp!$C$75</f>
        <v>1.8583583666666664E-2</v>
      </c>
      <c r="E8" s="12">
        <f>1/$A$1*[1]TimberSectorMinusCoreVPAExp!D$75</f>
        <v>4.8535843999999995E-2</v>
      </c>
      <c r="F8" s="12">
        <f>1/$A$1*[1]TimberSectorMinusCoreVPAExp!E$75</f>
        <v>8.3085491999999969E-2</v>
      </c>
      <c r="G8" s="12">
        <f>1/$A$1*[1]TimberSectorMinusCoreVPAExp!F$75</f>
        <v>6.5558428000000002E-2</v>
      </c>
      <c r="H8" s="12">
        <f>1/$A$1*[1]TimberSectorMinusCoreVPAExp!G$75</f>
        <v>4.7344569999999989E-2</v>
      </c>
      <c r="I8" s="12">
        <f>1/$A$1*[1]TimberSectorMinusCoreVPAExp!H$75</f>
        <v>3.3299615999999997E-2</v>
      </c>
      <c r="J8" s="12">
        <f>1/$A$1*[1]TimberSectorMinusCoreVPAExp!I$75</f>
        <v>1.7964380000000002E-2</v>
      </c>
      <c r="K8" s="12">
        <f>1/$A$1*[1]TimberSectorMinusCoreVPAExp!J$75</f>
        <v>5.8445541385286501E-2</v>
      </c>
      <c r="L8" s="12">
        <f>1/$A$1*[1]TimberSectorMinusCoreVPAExp!K$75</f>
        <v>2.4729422728769032E-2</v>
      </c>
      <c r="M8" s="12">
        <f>1/$A$1*[1]TimberSectorMinusCoreVPAExp!L$75</f>
        <v>3.9944023999999995E-2</v>
      </c>
      <c r="N8" s="12">
        <f>1/$A$1*[1]TimberSectorMinusCoreVPAExp!M$75</f>
        <v>1.1172247011714638E-2</v>
      </c>
      <c r="O8" s="12">
        <f>1/$A$1*[1]TimberSectorMinusCoreVPAExp!N$75</f>
        <v>3.5759602873877312E-2</v>
      </c>
      <c r="P8" s="12">
        <f>1/$A$1*[1]TimberSectorMinusCoreVPAExp!O$75</f>
        <v>3.261063704025393E-2</v>
      </c>
      <c r="Q8" s="12">
        <f>1/$A$1*[1]TimberSectorMinusCoreVPAExp!P$75</f>
        <v>5.1392847028417434E-2</v>
      </c>
      <c r="R8" s="12">
        <f>1/$A$1*[1]TimberSectorMinusCoreVPAExp!Q$75</f>
        <v>8.8620981881774433E-2</v>
      </c>
      <c r="S8" s="12">
        <f>1/$A$1*[1]TimberSectorMinusCoreVPAExp!R$75</f>
        <v>2.9875586135759965E-2</v>
      </c>
      <c r="T8" s="12">
        <f>1/$A$1*[1]TimberSectorMinusCoreVPAExp!S$75</f>
        <v>9.9240215965168549E-3</v>
      </c>
      <c r="U8" s="12">
        <f>1/$A$1*[1]TimberSectorMinusCoreVPAExp!T$75</f>
        <v>1.4371139870167528E-2</v>
      </c>
      <c r="V8" s="12">
        <f>1/$A$1*[1]TimberSectorMinusCoreVPAExp!U$75</f>
        <v>1.5756656873750368E-3</v>
      </c>
      <c r="W8" s="12">
        <f>1/$A$1*[1]TimberSectorMinusCoreVPAExp!V$75</f>
        <v>1.5756656873750368E-3</v>
      </c>
      <c r="X8" s="12">
        <f>1/$A$1*[1]TimberSectorMinusCoreVPAExp!W$75</f>
        <v>1.5756656873750368E-3</v>
      </c>
      <c r="Y8" s="12">
        <f>1/$A$1*[1]TimberSectorMinusCoreVPAExp!X$75</f>
        <v>1.5756656873750368E-3</v>
      </c>
      <c r="Z8" s="12">
        <f>1/$A$1*[1]TimberSectorMinusCoreVPAExp!Y$75</f>
        <v>1.5756656873750368E-3</v>
      </c>
      <c r="AA8" s="12">
        <f>1/$A$1*[1]TimberSectorMinusCoreVPAExp!Z$75</f>
        <v>1.5756656873750368E-3</v>
      </c>
      <c r="AB8" s="12">
        <f>1/$A$1*[1]TimberSectorMinusCoreVPAExp!AA$75</f>
        <v>1.5756656873750368E-3</v>
      </c>
      <c r="AC8" s="211"/>
      <c r="AD8" s="20">
        <f>1/1000*[1]TimberSectorMinusCoreVPAExp!AB$75</f>
        <v>6.4966541266410008E-3</v>
      </c>
      <c r="AE8" s="12">
        <f>1/1000*[1]TimberSectorMinusCoreVPAExp!AC$75</f>
        <v>3.6304337147999993E-3</v>
      </c>
      <c r="AF8" s="12">
        <f>1/1000*[1]TimberSectorMinusCoreVPAExp!AD$75</f>
        <v>5.6064132288E-3</v>
      </c>
      <c r="AG8" s="12">
        <f>1/1000*[1]TimberSectorMinusCoreVPAExp!AE$75</f>
        <v>6.9112982960000003E-3</v>
      </c>
      <c r="AH8" s="12">
        <f>1/1000*[1]TimberSectorMinusCoreVPAExp!AF$75</f>
        <v>7.886848438000001E-3</v>
      </c>
      <c r="AI8" s="12">
        <f>1/1000*[1]TimberSectorMinusCoreVPAExp!AG$75</f>
        <v>4.8583685007000006E-3</v>
      </c>
      <c r="AJ8" s="12">
        <f>1/1000*[1]TimberSectorMinusCoreVPAExp!AH$75</f>
        <v>5.0623356136000001E-3</v>
      </c>
      <c r="AK8" s="12">
        <f>1/1000*[1]TimberSectorMinusCoreVPAExp!AI$75</f>
        <v>4.7313730385000015E-3</v>
      </c>
      <c r="AL8" s="12">
        <f>1/1000*[1]TimberSectorMinusCoreVPAExp!AJ$75</f>
        <v>5.8021162668000009E-3</v>
      </c>
      <c r="AM8" s="12">
        <f>1/1000*[1]TimberSectorMinusCoreVPAExp!AK$75</f>
        <v>5.1151360920000007E-3</v>
      </c>
      <c r="AN8" s="12">
        <f>1/1000*[1]TimberSectorMinusCoreVPAExp!AL$75</f>
        <v>8.2346941586000019E-3</v>
      </c>
      <c r="AO8" s="12">
        <f>1/1000*[1]TimberSectorMinusCoreVPAExp!AM$75</f>
        <v>4.3888019999999998E-3</v>
      </c>
      <c r="AP8" s="12">
        <f>1/1000*[1]TimberSectorMinusCoreVPAExp!AN$75</f>
        <v>6.2339395359999996E-3</v>
      </c>
      <c r="AQ8" s="12">
        <f>1/1000*[1]TimberSectorMinusCoreVPAExp!AO$75</f>
        <v>6.5637862878000003E-3</v>
      </c>
      <c r="AR8" s="12">
        <f>1/1000*[1]TimberSectorMinusCoreVPAExp!AP$75</f>
        <v>1.0175376064499999E-2</v>
      </c>
      <c r="AS8" s="12">
        <f>1/1000*[1]TimberSectorMinusCoreVPAExp!AQ$75</f>
        <v>1.3536565699999999E-2</v>
      </c>
      <c r="AT8" s="12">
        <f>1/1000*[1]TimberSectorMinusCoreVPAExp!AR$75</f>
        <v>6.1246791557999997E-3</v>
      </c>
      <c r="AU8" s="12">
        <f>1/1000*[1]TimberSectorMinusCoreVPAExp!AS$75</f>
        <v>4.9524771438999998E-3</v>
      </c>
      <c r="AV8" s="12">
        <f>1/1000*[1]TimberSectorMinusCoreVPAExp!AT$75</f>
        <v>4.8919818970000004E-3</v>
      </c>
      <c r="AW8" s="12">
        <f>1/1000*[1]TimberSectorMinusCoreVPAExp!AU$75</f>
        <v>4.6375795079166664E-3</v>
      </c>
      <c r="AX8" s="12">
        <f>1/1000*[1]TimberSectorMinusCoreVPAExp!AV$75</f>
        <v>0</v>
      </c>
      <c r="AY8" s="12">
        <f>1/1000*[1]TimberSectorMinusCoreVPAExp!AW$75</f>
        <v>0</v>
      </c>
      <c r="AZ8" s="12">
        <f>1/1000*[1]TimberSectorMinusCoreVPAExp!AX$75</f>
        <v>0</v>
      </c>
      <c r="BA8" s="12">
        <f>1/1000*[1]TimberSectorMinusCoreVPAExp!AY$75</f>
        <v>0</v>
      </c>
      <c r="BB8" s="12">
        <f>1/1000*[1]TimberSectorMinusCoreVPAExp!AZ$75</f>
        <v>0</v>
      </c>
      <c r="BC8" s="12">
        <f>1/1000*[1]TimberSectorMinusCoreVPAExp!BA$75</f>
        <v>0</v>
      </c>
      <c r="BD8" s="386"/>
    </row>
    <row r="9" spans="1:56">
      <c r="B9" s="5" t="s">
        <v>123</v>
      </c>
      <c r="C9" s="20">
        <f>1/$A$1*[1]TimberSectorMinusCoreVPAExp!$B$154</f>
        <v>7.6051473059523783E-2</v>
      </c>
      <c r="D9" s="12">
        <f>1/$A$1*[1]TimberSectorMinusCoreVPAExp!$C$154</f>
        <v>8.9016896999999984E-2</v>
      </c>
      <c r="E9" s="12">
        <f>1/$A$1*[1]TimberSectorMinusCoreVPAExp!D$154</f>
        <v>9.4788895844252014E-2</v>
      </c>
      <c r="F9" s="12">
        <f>1/$A$1*[1]TimberSectorMinusCoreVPAExp!E$154</f>
        <v>9.5334487000000023E-2</v>
      </c>
      <c r="G9" s="12">
        <f>1/$A$1*[1]TimberSectorMinusCoreVPAExp!F$154</f>
        <v>8.897942345554917E-2</v>
      </c>
      <c r="H9" s="12">
        <f>1/$A$1*[1]TimberSectorMinusCoreVPAExp!G$154</f>
        <v>0.14988423200000006</v>
      </c>
      <c r="I9" s="12">
        <f>1/$A$1*[1]TimberSectorMinusCoreVPAExp!H$154</f>
        <v>0.14554318300000008</v>
      </c>
      <c r="J9" s="12">
        <f>1/$A$1*[1]TimberSectorMinusCoreVPAExp!I$154</f>
        <v>0.17277179699999998</v>
      </c>
      <c r="K9" s="12">
        <f>1/$A$1*[1]TimberSectorMinusCoreVPAExp!J$154</f>
        <v>0.153305052</v>
      </c>
      <c r="L9" s="12">
        <f>1/$A$1*[1]TimberSectorMinusCoreVPAExp!K$154</f>
        <v>0.18035376195238095</v>
      </c>
      <c r="M9" s="12">
        <f>1/$A$1*[1]TimberSectorMinusCoreVPAExp!L$154</f>
        <v>0.16860690261904759</v>
      </c>
      <c r="N9" s="12">
        <f>1/$A$1*[1]TimberSectorMinusCoreVPAExp!M$154</f>
        <v>0.15300000607188974</v>
      </c>
      <c r="O9" s="12">
        <f>1/$A$1*[1]TimberSectorMinusCoreVPAExp!N$154</f>
        <v>0.1464357842651885</v>
      </c>
      <c r="P9" s="12">
        <f>1/$A$1*[1]TimberSectorMinusCoreVPAExp!O$154</f>
        <v>0.16783284432890569</v>
      </c>
      <c r="Q9" s="12">
        <f>1/$A$1*[1]TimberSectorMinusCoreVPAExp!P$154</f>
        <v>0.19961892353809535</v>
      </c>
      <c r="R9" s="12">
        <f>1/$A$1*[1]TimberSectorMinusCoreVPAExp!Q$154</f>
        <v>0.17140841378215027</v>
      </c>
      <c r="S9" s="12">
        <f>1/$A$1*[1]TimberSectorMinusCoreVPAExp!R$154</f>
        <v>0.19844757852346345</v>
      </c>
      <c r="T9" s="12">
        <f>1/$A$1*[1]TimberSectorMinusCoreVPAExp!S$154</f>
        <v>0.25344750269596261</v>
      </c>
      <c r="U9" s="12">
        <f>1/$A$1*[1]TimberSectorMinusCoreVPAExp!T$154</f>
        <v>0.25956916794904805</v>
      </c>
      <c r="V9" s="12">
        <f>1/$A$1*[1]TimberSectorMinusCoreVPAExp!U$154</f>
        <v>3.2461089175000006E-2</v>
      </c>
      <c r="W9" s="12">
        <f>1/$A$1*[1]TimberSectorMinusCoreVPAExp!V$154</f>
        <v>3.2461089175000006E-2</v>
      </c>
      <c r="X9" s="12">
        <f>1/$A$1*[1]TimberSectorMinusCoreVPAExp!W$154</f>
        <v>3.2461089175000006E-2</v>
      </c>
      <c r="Y9" s="12">
        <f>1/$A$1*[1]TimberSectorMinusCoreVPAExp!X$154</f>
        <v>3.2461089175000006E-2</v>
      </c>
      <c r="Z9" s="12">
        <f>1/$A$1*[1]TimberSectorMinusCoreVPAExp!Y$154</f>
        <v>3.2461089175000006E-2</v>
      </c>
      <c r="AA9" s="12">
        <f>1/$A$1*[1]TimberSectorMinusCoreVPAExp!Z$154</f>
        <v>3.2461089175000006E-2</v>
      </c>
      <c r="AB9" s="12">
        <f>1/$A$1*[1]TimberSectorMinusCoreVPAExp!AA$154</f>
        <v>3.2461089175000006E-2</v>
      </c>
      <c r="AC9" s="211"/>
      <c r="AD9" s="20">
        <f>1/1000*[1]TimberSectorMinusCoreVPAExp!AB$154</f>
        <v>2.1400286849243999E-2</v>
      </c>
      <c r="AE9" s="12">
        <f>1/1000*[1]TimberSectorMinusCoreVPAExp!AC$154</f>
        <v>1.7550868107600003E-2</v>
      </c>
      <c r="AF9" s="12">
        <f>1/1000*[1]TimberSectorMinusCoreVPAExp!AD$154</f>
        <v>2.1582544608E-2</v>
      </c>
      <c r="AG9" s="12">
        <f>1/1000*[1]TimberSectorMinusCoreVPAExp!AE$154</f>
        <v>3.01237507984E-2</v>
      </c>
      <c r="AH9" s="12">
        <f>1/1000*[1]TimberSectorMinusCoreVPAExp!AF$154</f>
        <v>3.1004772230600004E-2</v>
      </c>
      <c r="AI9" s="12">
        <f>1/1000*[1]TimberSectorMinusCoreVPAExp!AG$154</f>
        <v>3.3317000488200001E-2</v>
      </c>
      <c r="AJ9" s="12">
        <f>1/1000*[1]TimberSectorMinusCoreVPAExp!AH$154</f>
        <v>3.4306196291200006E-2</v>
      </c>
      <c r="AK9" s="12">
        <f>1/1000*[1]TimberSectorMinusCoreVPAExp!AI$154</f>
        <v>5.0728307836500001E-2</v>
      </c>
      <c r="AL9" s="12">
        <f>1/1000*[1]TimberSectorMinusCoreVPAExp!AJ$154</f>
        <v>7.2033484563600009E-2</v>
      </c>
      <c r="AM9" s="12">
        <f>1/1000*[1]TimberSectorMinusCoreVPAExp!AK$154</f>
        <v>7.2902001836399999E-2</v>
      </c>
      <c r="AN9" s="12">
        <f>1/1000*[1]TimberSectorMinusCoreVPAExp!AL$154</f>
        <v>5.7190641600800007E-2</v>
      </c>
      <c r="AO9" s="12">
        <f>1/1000*[1]TimberSectorMinusCoreVPAExp!AM$154</f>
        <v>7.4190104688000011E-2</v>
      </c>
      <c r="AP9" s="12">
        <f>1/1000*[1]TimberSectorMinusCoreVPAExp!AN$154</f>
        <v>6.1672593153599999E-2</v>
      </c>
      <c r="AQ9" s="12">
        <f>1/1000*[1]TimberSectorMinusCoreVPAExp!AO$154</f>
        <v>7.0292380574400001E-2</v>
      </c>
      <c r="AR9" s="12">
        <f>1/1000*[1]TimberSectorMinusCoreVPAExp!AP$154</f>
        <v>7.5292795954000014E-2</v>
      </c>
      <c r="AS9" s="12">
        <f>1/1000*[1]TimberSectorMinusCoreVPAExp!AQ$154</f>
        <v>7.2998743674499988E-2</v>
      </c>
      <c r="AT9" s="12">
        <f>1/1000*[1]TimberSectorMinusCoreVPAExp!AR$154</f>
        <v>7.2211755133899991E-2</v>
      </c>
      <c r="AU9" s="12">
        <f>1/1000*[1]TimberSectorMinusCoreVPAExp!AS$154</f>
        <v>7.4365894989099998E-2</v>
      </c>
      <c r="AV9" s="12">
        <f>1/1000*[1]TimberSectorMinusCoreVPAExp!AT$154</f>
        <v>8.3966668320999999E-2</v>
      </c>
      <c r="AW9" s="12">
        <f>1/1000*[1]TimberSectorMinusCoreVPAExp!AU$154</f>
        <v>7.9600069777916671E-2</v>
      </c>
      <c r="AX9" s="12">
        <f>1/1000*[1]TimberSectorMinusCoreVPAExp!AV$154</f>
        <v>0</v>
      </c>
      <c r="AY9" s="12">
        <f>1/1000*[1]TimberSectorMinusCoreVPAExp!AW$154</f>
        <v>0</v>
      </c>
      <c r="AZ9" s="12">
        <f>1/1000*[1]TimberSectorMinusCoreVPAExp!AX$154</f>
        <v>0</v>
      </c>
      <c r="BA9" s="12">
        <f>1/1000*[1]TimberSectorMinusCoreVPAExp!AY$154</f>
        <v>0</v>
      </c>
      <c r="BB9" s="12">
        <f>1/1000*[1]TimberSectorMinusCoreVPAExp!AZ$154</f>
        <v>0</v>
      </c>
      <c r="BC9" s="12">
        <f>1/1000*[1]TimberSectorMinusCoreVPAExp!BA$154</f>
        <v>0</v>
      </c>
      <c r="BD9" s="386"/>
    </row>
    <row r="10" spans="1:56">
      <c r="B10" s="5" t="s">
        <v>35</v>
      </c>
      <c r="C10" s="20">
        <f>1/$A$1*[1]TimberSectorMinusCoreVPAExp!$B$211</f>
        <v>7.247568536074109E-4</v>
      </c>
      <c r="D10" s="12">
        <f>1/$A$1*[1]TimberSectorMinusCoreVPAExp!$C$211</f>
        <v>3.6289259999999993E-3</v>
      </c>
      <c r="E10" s="12">
        <f>1/$A$1*[1]TimberSectorMinusCoreVPAExp!D$211</f>
        <v>6.2470100000000008E-4</v>
      </c>
      <c r="F10" s="12">
        <f>1/$A$1*[1]TimberSectorMinusCoreVPAExp!E$211</f>
        <v>2.8496071666666662E-3</v>
      </c>
      <c r="G10" s="12">
        <f>1/$A$1*[1]TimberSectorMinusCoreVPAExp!F$211</f>
        <v>4.3952020000000017E-3</v>
      </c>
      <c r="H10" s="12">
        <f>1/$A$1*[1]TimberSectorMinusCoreVPAExp!G$211</f>
        <v>1.1013932000000001E-2</v>
      </c>
      <c r="I10" s="12">
        <f>1/$A$1*[1]TimberSectorMinusCoreVPAExp!H$211</f>
        <v>2.0722365999999996E-2</v>
      </c>
      <c r="J10" s="12">
        <f>1/$A$1*[1]TimberSectorMinusCoreVPAExp!I$211</f>
        <v>1.3485281696521363E-2</v>
      </c>
      <c r="K10" s="12">
        <f>1/$A$1*[1]TimberSectorMinusCoreVPAExp!J$211</f>
        <v>6.5427110000000005E-3</v>
      </c>
      <c r="L10" s="12">
        <f>1/$A$1*[1]TimberSectorMinusCoreVPAExp!K$211</f>
        <v>3.4229731973701473E-3</v>
      </c>
      <c r="M10" s="12">
        <f>1/$A$1*[1]TimberSectorMinusCoreVPAExp!L$211</f>
        <v>4.1683408047480308E-3</v>
      </c>
      <c r="N10" s="12">
        <f>1/$A$1*[1]TimberSectorMinusCoreVPAExp!M$211</f>
        <v>3.5805899397801568E-3</v>
      </c>
      <c r="O10" s="12">
        <f>1/$A$1*[1]TimberSectorMinusCoreVPAExp!N$211</f>
        <v>2.4235668884226005E-3</v>
      </c>
      <c r="P10" s="12">
        <f>1/$A$1*[1]TimberSectorMinusCoreVPAExp!O$211</f>
        <v>1.2196885614690327E-2</v>
      </c>
      <c r="Q10" s="12">
        <f>1/$A$1*[1]TimberSectorMinusCoreVPAExp!P$211</f>
        <v>6.4089720687857399E-3</v>
      </c>
      <c r="R10" s="12">
        <f>1/$A$1*[1]TimberSectorMinusCoreVPAExp!Q$211</f>
        <v>6.434602011253324E-3</v>
      </c>
      <c r="S10" s="12">
        <f>1/$A$1*[1]TimberSectorMinusCoreVPAExp!R$211</f>
        <v>4.2346678186029156E-3</v>
      </c>
      <c r="T10" s="12">
        <f>1/$A$1*[1]TimberSectorMinusCoreVPAExp!S$211</f>
        <v>1.544543791097451E-2</v>
      </c>
      <c r="U10" s="12">
        <f>1/$A$1*[1]TimberSectorMinusCoreVPAExp!T$211</f>
        <v>8.4974375242917281E-3</v>
      </c>
      <c r="V10" s="12">
        <f>1/$A$1*[1]TimberSectorMinusCoreVPAExp!U$211</f>
        <v>9.5660416337898339E-3</v>
      </c>
      <c r="W10" s="12">
        <f>1/$A$1*[1]TimberSectorMinusCoreVPAExp!V$211</f>
        <v>9.5660416337898339E-3</v>
      </c>
      <c r="X10" s="12">
        <f>1/$A$1*[1]TimberSectorMinusCoreVPAExp!W$211</f>
        <v>9.5660416337898339E-3</v>
      </c>
      <c r="Y10" s="12">
        <f>1/$A$1*[1]TimberSectorMinusCoreVPAExp!X$211</f>
        <v>9.5660416337898339E-3</v>
      </c>
      <c r="Z10" s="12">
        <f>1/$A$1*[1]TimberSectorMinusCoreVPAExp!Y$211</f>
        <v>9.5660416337898339E-3</v>
      </c>
      <c r="AA10" s="12">
        <f>1/$A$1*[1]TimberSectorMinusCoreVPAExp!Z$211</f>
        <v>9.5660416337898339E-3</v>
      </c>
      <c r="AB10" s="12">
        <f>1/$A$1*[1]TimberSectorMinusCoreVPAExp!AA$211</f>
        <v>9.5660416337898339E-3</v>
      </c>
      <c r="AC10" s="211"/>
      <c r="AD10" s="20">
        <f>1/1000*[1]TimberSectorMinusCoreVPAExp!AB$211</f>
        <v>7.5676138793700012E-4</v>
      </c>
      <c r="AE10" s="12">
        <f>1/1000*[1]TimberSectorMinusCoreVPAExp!AC$211</f>
        <v>9.5177919680000005E-4</v>
      </c>
      <c r="AF10" s="12">
        <f>1/1000*[1]TimberSectorMinusCoreVPAExp!AD$211</f>
        <v>8.0396235840000008E-4</v>
      </c>
      <c r="AG10" s="12">
        <f>1/1000*[1]TimberSectorMinusCoreVPAExp!AE$211</f>
        <v>1.63676156E-3</v>
      </c>
      <c r="AH10" s="12">
        <f>1/1000*[1]TimberSectorMinusCoreVPAExp!AF$211</f>
        <v>2.5360197835000002E-3</v>
      </c>
      <c r="AI10" s="12">
        <f>1/1000*[1]TimberSectorMinusCoreVPAExp!AG$211</f>
        <v>5.2525080894000008E-3</v>
      </c>
      <c r="AJ10" s="12">
        <f>1/1000*[1]TimberSectorMinusCoreVPAExp!AH$211</f>
        <v>7.9877517756000004E-3</v>
      </c>
      <c r="AK10" s="12">
        <f>1/1000*[1]TimberSectorMinusCoreVPAExp!AI$211</f>
        <v>6.3825486974999988E-3</v>
      </c>
      <c r="AL10" s="12">
        <f>1/1000*[1]TimberSectorMinusCoreVPAExp!AJ$211</f>
        <v>3.4186466260000001E-3</v>
      </c>
      <c r="AM10" s="12">
        <f>1/1000*[1]TimberSectorMinusCoreVPAExp!AK$211</f>
        <v>1.6429335252000001E-3</v>
      </c>
      <c r="AN10" s="12">
        <f>1/1000*[1]TimberSectorMinusCoreVPAExp!AL$211</f>
        <v>1.5899907107000005E-3</v>
      </c>
      <c r="AO10" s="12">
        <f>1/1000*[1]TimberSectorMinusCoreVPAExp!AM$211</f>
        <v>3.457307615999999E-3</v>
      </c>
      <c r="AP10" s="12">
        <f>1/1000*[1]TimberSectorMinusCoreVPAExp!AN$211</f>
        <v>2.5912386015999999E-3</v>
      </c>
      <c r="AQ10" s="12">
        <f>1/1000*[1]TimberSectorMinusCoreVPAExp!AO$211</f>
        <v>4.9048193910000001E-3</v>
      </c>
      <c r="AR10" s="12">
        <f>1/1000*[1]TimberSectorMinusCoreVPAExp!AP$211</f>
        <v>5.2812205910000003E-3</v>
      </c>
      <c r="AS10" s="12">
        <f>1/1000*[1]TimberSectorMinusCoreVPAExp!AQ$211</f>
        <v>3.6258970369999993E-3</v>
      </c>
      <c r="AT10" s="12">
        <f>1/1000*[1]TimberSectorMinusCoreVPAExp!AR$211</f>
        <v>4.0878691450999998E-3</v>
      </c>
      <c r="AU10" s="12">
        <f>1/1000*[1]TimberSectorMinusCoreVPAExp!AS$211</f>
        <v>7.3438001207999995E-3</v>
      </c>
      <c r="AV10" s="12">
        <f>1/1000*[1]TimberSectorMinusCoreVPAExp!AT$211</f>
        <v>3.883298064E-3</v>
      </c>
      <c r="AW10" s="12">
        <f>1/1000*[1]TimberSectorMinusCoreVPAExp!AU$211</f>
        <v>3.6813512199999998E-3</v>
      </c>
      <c r="AX10" s="12">
        <f>1/1000*[1]TimberSectorMinusCoreVPAExp!AV$211</f>
        <v>0</v>
      </c>
      <c r="AY10" s="12">
        <f>1/1000*[1]TimberSectorMinusCoreVPAExp!AW$211</f>
        <v>0</v>
      </c>
      <c r="AZ10" s="12">
        <f>1/1000*[1]TimberSectorMinusCoreVPAExp!AX$211</f>
        <v>0</v>
      </c>
      <c r="BA10" s="12">
        <f>1/1000*[1]TimberSectorMinusCoreVPAExp!AY$211</f>
        <v>0</v>
      </c>
      <c r="BB10" s="12">
        <f>1/1000*[1]TimberSectorMinusCoreVPAExp!AZ$211</f>
        <v>0</v>
      </c>
      <c r="BC10" s="12">
        <f>1/1000*[1]TimberSectorMinusCoreVPAExp!BA$211</f>
        <v>0</v>
      </c>
      <c r="BD10" s="386"/>
    </row>
    <row r="11" spans="1:56">
      <c r="B11" s="8" t="s">
        <v>16</v>
      </c>
      <c r="C11" s="203">
        <f t="shared" ref="C11:AB11" si="3">SUM(C6:C6)-SUM(C7:C10)</f>
        <v>8.3858721349493875E-3</v>
      </c>
      <c r="D11" s="204">
        <f t="shared" si="3"/>
        <v>1.3643479138945591E-2</v>
      </c>
      <c r="E11" s="204">
        <f t="shared" si="3"/>
        <v>2.0548738000000039E-2</v>
      </c>
      <c r="F11" s="204">
        <f t="shared" si="3"/>
        <v>2.5041954000000033E-2</v>
      </c>
      <c r="G11" s="204">
        <f t="shared" si="3"/>
        <v>1.4313303333333333E-2</v>
      </c>
      <c r="H11" s="204">
        <f t="shared" si="3"/>
        <v>1.7161321035247923E-2</v>
      </c>
      <c r="I11" s="204">
        <f t="shared" si="3"/>
        <v>3.4028609970330415E-2</v>
      </c>
      <c r="J11" s="204">
        <f t="shared" si="3"/>
        <v>2.2823830577912652E-2</v>
      </c>
      <c r="K11" s="204">
        <f t="shared" si="3"/>
        <v>4.8352686127154432E-2</v>
      </c>
      <c r="L11" s="204">
        <f t="shared" si="3"/>
        <v>4.0756381537572828E-2</v>
      </c>
      <c r="M11" s="204">
        <f t="shared" si="3"/>
        <v>3.82607967883688E-2</v>
      </c>
      <c r="N11" s="204">
        <f t="shared" si="3"/>
        <v>3.0575579568561162E-2</v>
      </c>
      <c r="O11" s="204">
        <f t="shared" si="3"/>
        <v>5.8430417165876103E-2</v>
      </c>
      <c r="P11" s="204">
        <f t="shared" si="3"/>
        <v>5.6719105104662715E-2</v>
      </c>
      <c r="Q11" s="204">
        <f t="shared" si="3"/>
        <v>0.11958185620376982</v>
      </c>
      <c r="R11" s="204">
        <f t="shared" si="3"/>
        <v>0.11627771730522002</v>
      </c>
      <c r="S11" s="204">
        <f t="shared" si="3"/>
        <v>0.17037965393666965</v>
      </c>
      <c r="T11" s="204">
        <f t="shared" si="3"/>
        <v>0.18215714406798234</v>
      </c>
      <c r="U11" s="204">
        <f t="shared" si="3"/>
        <v>0.1114809861532044</v>
      </c>
      <c r="V11" s="204">
        <f t="shared" si="3"/>
        <v>1.7289598897174296E-2</v>
      </c>
      <c r="W11" s="204">
        <f t="shared" si="3"/>
        <v>1.7289598897174296E-2</v>
      </c>
      <c r="X11" s="204">
        <f t="shared" si="3"/>
        <v>1.7289598897174296E-2</v>
      </c>
      <c r="Y11" s="204">
        <f t="shared" si="3"/>
        <v>1.7289598897174296E-2</v>
      </c>
      <c r="Z11" s="204">
        <f t="shared" si="3"/>
        <v>1.7289598897174296E-2</v>
      </c>
      <c r="AA11" s="204">
        <f t="shared" si="3"/>
        <v>1.7289598897174296E-2</v>
      </c>
      <c r="AB11" s="204">
        <f t="shared" si="3"/>
        <v>1.7289598897174296E-2</v>
      </c>
      <c r="AC11" s="211"/>
      <c r="AD11" s="205">
        <f t="shared" ref="AD11:BC11" si="4">SUM(AD6:AD6)-SUM(AD7:AD10)</f>
        <v>5.2871256391349986E-3</v>
      </c>
      <c r="AE11" s="206">
        <f t="shared" si="4"/>
        <v>7.7940181096000094E-3</v>
      </c>
      <c r="AF11" s="206">
        <f t="shared" si="4"/>
        <v>9.3255488063999983E-3</v>
      </c>
      <c r="AG11" s="206">
        <f t="shared" si="4"/>
        <v>1.1825442630400008E-2</v>
      </c>
      <c r="AH11" s="206">
        <f t="shared" si="4"/>
        <v>1.1612010499600013E-2</v>
      </c>
      <c r="AI11" s="206">
        <f t="shared" si="4"/>
        <v>1.1351307739200012E-2</v>
      </c>
      <c r="AJ11" s="206">
        <f t="shared" si="4"/>
        <v>2.1026095538000007E-2</v>
      </c>
      <c r="AK11" s="206">
        <f t="shared" si="4"/>
        <v>2.0139638661499981E-2</v>
      </c>
      <c r="AL11" s="206">
        <f t="shared" si="4"/>
        <v>2.9474065713200034E-2</v>
      </c>
      <c r="AM11" s="206">
        <f t="shared" si="4"/>
        <v>2.5214151089599998E-2</v>
      </c>
      <c r="AN11" s="206">
        <f t="shared" si="4"/>
        <v>2.4661391267699978E-2</v>
      </c>
      <c r="AO11" s="206">
        <f t="shared" si="4"/>
        <v>3.1794513312000006E-2</v>
      </c>
      <c r="AP11" s="206">
        <f t="shared" si="4"/>
        <v>4.4125635012799966E-2</v>
      </c>
      <c r="AQ11" s="206">
        <f t="shared" si="4"/>
        <v>5.4792679292100063E-2</v>
      </c>
      <c r="AR11" s="206">
        <f t="shared" si="4"/>
        <v>7.093578092900002E-2</v>
      </c>
      <c r="AS11" s="206">
        <f t="shared" si="4"/>
        <v>5.7531227474000024E-2</v>
      </c>
      <c r="AT11" s="206">
        <f t="shared" si="4"/>
        <v>6.0259053770600007E-2</v>
      </c>
      <c r="AU11" s="206">
        <f t="shared" si="4"/>
        <v>4.9318781941000089E-2</v>
      </c>
      <c r="AV11" s="206">
        <f t="shared" si="4"/>
        <v>3.2865809256999973E-2</v>
      </c>
      <c r="AW11" s="206">
        <f t="shared" si="4"/>
        <v>3.1156657307916655E-2</v>
      </c>
      <c r="AX11" s="206">
        <f t="shared" si="4"/>
        <v>0</v>
      </c>
      <c r="AY11" s="206">
        <f t="shared" si="4"/>
        <v>0</v>
      </c>
      <c r="AZ11" s="206">
        <f t="shared" si="4"/>
        <v>0</v>
      </c>
      <c r="BA11" s="206">
        <f t="shared" si="4"/>
        <v>0</v>
      </c>
      <c r="BB11" s="206">
        <f t="shared" si="4"/>
        <v>0</v>
      </c>
      <c r="BC11" s="206">
        <f t="shared" si="4"/>
        <v>0</v>
      </c>
      <c r="BD11" s="386"/>
    </row>
    <row r="12" spans="1:56" ht="17.149999999999999" customHeight="1">
      <c r="B12" s="14" t="s">
        <v>98</v>
      </c>
      <c r="C12" s="26">
        <f>1/$A$1*[1]TimberSectorMinusCoreVPAExp!$B$268</f>
        <v>0.1421908216256734</v>
      </c>
      <c r="D12" s="28">
        <f>1/$A$1*[1]TimberSectorMinusCoreVPAExp!$C$268</f>
        <v>0.13122084692128505</v>
      </c>
      <c r="E12" s="28">
        <f>1/$A$1*[1]TimberSectorMinusCoreVPAExp!D$268</f>
        <v>0.21994975287442589</v>
      </c>
      <c r="F12" s="28">
        <f>1/$A$1*[1]TimberSectorMinusCoreVPAExp!E$268</f>
        <v>0.16089984723666384</v>
      </c>
      <c r="G12" s="28">
        <f>1/$A$1*[1]TimberSectorMinusCoreVPAExp!F$268</f>
        <v>0.22864643114339842</v>
      </c>
      <c r="H12" s="28">
        <f>1/$A$1*[1]TimberSectorMinusCoreVPAExp!G$268</f>
        <v>0.21474953490053811</v>
      </c>
      <c r="I12" s="28">
        <f>1/$A$1*[1]TimberSectorMinusCoreVPAExp!H$268</f>
        <v>0.28599932649634502</v>
      </c>
      <c r="J12" s="28">
        <f>1/$A$1*[1]TimberSectorMinusCoreVPAExp!I$268</f>
        <v>0.18885690697380725</v>
      </c>
      <c r="K12" s="28">
        <f>1/$A$1*[1]TimberSectorMinusCoreVPAExp!J$268</f>
        <v>0.10057183272008074</v>
      </c>
      <c r="L12" s="28">
        <f>1/$A$1*[1]TimberSectorMinusCoreVPAExp!K$268</f>
        <v>7.5982735206441221E-2</v>
      </c>
      <c r="M12" s="28">
        <f>1/$A$1*[1]TimberSectorMinusCoreVPAExp!L$268</f>
        <v>4.464353697696806E-2</v>
      </c>
      <c r="N12" s="28">
        <f>1/$A$1*[1]TimberSectorMinusCoreVPAExp!M$268</f>
        <v>5.3464947277984703E-2</v>
      </c>
      <c r="O12" s="28">
        <f>1/$A$1*[1]TimberSectorMinusCoreVPAExp!N$268</f>
        <v>4.2941450827834904E-2</v>
      </c>
      <c r="P12" s="28">
        <f>1/$A$1*[1]TimberSectorMinusCoreVPAExp!O$268</f>
        <v>9.0317994787258132E-2</v>
      </c>
      <c r="Q12" s="28">
        <f>1/$A$1*[1]TimberSectorMinusCoreVPAExp!P$268</f>
        <v>5.28027610642091E-2</v>
      </c>
      <c r="R12" s="28">
        <f>1/$A$1*[1]TimberSectorMinusCoreVPAExp!Q$268</f>
        <v>0.11637248844311862</v>
      </c>
      <c r="S12" s="28">
        <f>1/$A$1*[1]TimberSectorMinusCoreVPAExp!R$268</f>
        <v>9.998413197962755E-2</v>
      </c>
      <c r="T12" s="28">
        <f>1/$A$1*[1]TimberSectorMinusCoreVPAExp!S$268</f>
        <v>0.13190300321912901</v>
      </c>
      <c r="U12" s="28">
        <f>1/$A$1*[1]TimberSectorMinusCoreVPAExp!T$268</f>
        <v>0.1283473549462823</v>
      </c>
      <c r="V12" s="28">
        <f>1/$A$1*[1]TimberSectorMinusCoreVPAExp!U$268</f>
        <v>8.4537716704470273E-2</v>
      </c>
      <c r="W12" s="28">
        <f>1/$A$1*[1]TimberSectorMinusCoreVPAExp!V$268</f>
        <v>8.4537716704470273E-2</v>
      </c>
      <c r="X12" s="28">
        <f>1/$A$1*[1]TimberSectorMinusCoreVPAExp!W$268</f>
        <v>8.4537716704470273E-2</v>
      </c>
      <c r="Y12" s="28">
        <f>1/$A$1*[1]TimberSectorMinusCoreVPAExp!X$268</f>
        <v>8.4537716704470273E-2</v>
      </c>
      <c r="Z12" s="28">
        <f>1/$A$1*[1]TimberSectorMinusCoreVPAExp!Y$268</f>
        <v>8.4537716704470273E-2</v>
      </c>
      <c r="AA12" s="28">
        <f>1/$A$1*[1]TimberSectorMinusCoreVPAExp!Z$268</f>
        <v>8.4537716704470273E-2</v>
      </c>
      <c r="AB12" s="28">
        <f>1/$A$1*[1]TimberSectorMinusCoreVPAExp!AA$268</f>
        <v>8.4537716704470273E-2</v>
      </c>
      <c r="AC12" s="211"/>
      <c r="AD12" s="26">
        <f>1/1000*[1]TimberSectorMinusCoreVPAExp!AB$268</f>
        <v>0.10585243104221699</v>
      </c>
      <c r="AE12" s="28">
        <f>1/1000*[1]TimberSectorMinusCoreVPAExp!AC$268</f>
        <v>9.99072348916E-2</v>
      </c>
      <c r="AF12" s="28">
        <f>1/1000*[1]TimberSectorMinusCoreVPAExp!AD$268</f>
        <v>0.13914172472639999</v>
      </c>
      <c r="AG12" s="28">
        <f>1/1000*[1]TimberSectorMinusCoreVPAExp!AE$268</f>
        <v>0.14818271366080002</v>
      </c>
      <c r="AH12" s="28">
        <f>1/1000*[1]TimberSectorMinusCoreVPAExp!AF$268</f>
        <v>0.18722761864240003</v>
      </c>
      <c r="AI12" s="28">
        <f>1/1000*[1]TimberSectorMinusCoreVPAExp!AG$268</f>
        <v>0.19535817649920001</v>
      </c>
      <c r="AJ12" s="28">
        <f>1/1000*[1]TimberSectorMinusCoreVPAExp!AH$268</f>
        <v>0.24616821117720003</v>
      </c>
      <c r="AK12" s="28">
        <f>1/1000*[1]TimberSectorMinusCoreVPAExp!AI$268</f>
        <v>0.19114024986500003</v>
      </c>
      <c r="AL12" s="28">
        <f>1/1000*[1]TimberSectorMinusCoreVPAExp!AJ$268</f>
        <v>0.12341829173400003</v>
      </c>
      <c r="AM12" s="28">
        <f>1/1000*[1]TimberSectorMinusCoreVPAExp!AK$268</f>
        <v>8.0178656698800005E-2</v>
      </c>
      <c r="AN12" s="28">
        <f>1/1000*[1]TimberSectorMinusCoreVPAExp!AL$268</f>
        <v>5.1413379024300002E-2</v>
      </c>
      <c r="AO12" s="28">
        <f>1/1000*[1]TimberSectorMinusCoreVPAExp!AM$268</f>
        <v>8.1681536880000016E-2</v>
      </c>
      <c r="AP12" s="28">
        <f>1/1000*[1]TimberSectorMinusCoreVPAExp!AN$268</f>
        <v>7.1802850574400001E-2</v>
      </c>
      <c r="AQ12" s="28">
        <f>1/1000*[1]TimberSectorMinusCoreVPAExp!AO$268</f>
        <v>0.1017506430171</v>
      </c>
      <c r="AR12" s="28">
        <f>1/1000*[1]TimberSectorMinusCoreVPAExp!AP$268</f>
        <v>9.2313831552500003E-2</v>
      </c>
      <c r="AS12" s="28">
        <f>1/1000*[1]TimberSectorMinusCoreVPAExp!AQ$268</f>
        <v>0.1141810626005</v>
      </c>
      <c r="AT12" s="28">
        <f>1/1000*[1]TimberSectorMinusCoreVPAExp!AR$268</f>
        <v>0.1294990690916</v>
      </c>
      <c r="AU12" s="28">
        <f>1/1000*[1]TimberSectorMinusCoreVPAExp!AS$268</f>
        <v>0.1508137739823</v>
      </c>
      <c r="AV12" s="28">
        <f>1/1000*[1]TimberSectorMinusCoreVPAExp!AT$268</f>
        <v>0.20448704160799996</v>
      </c>
      <c r="AW12" s="28">
        <f>1/1000*[1]TimberSectorMinusCoreVPAExp!AU$268</f>
        <v>0.19385290742333333</v>
      </c>
      <c r="AX12" s="28">
        <f>1/1000*[1]TimberSectorMinusCoreVPAExp!AV$268</f>
        <v>0</v>
      </c>
      <c r="AY12" s="28">
        <f>1/1000*[1]TimberSectorMinusCoreVPAExp!AW$268</f>
        <v>0</v>
      </c>
      <c r="AZ12" s="28">
        <f>1/1000*[1]TimberSectorMinusCoreVPAExp!AX$268</f>
        <v>0</v>
      </c>
      <c r="BA12" s="28">
        <f>1/1000*[1]TimberSectorMinusCoreVPAExp!AY$268</f>
        <v>0</v>
      </c>
      <c r="BB12" s="28">
        <f>1/1000*[1]TimberSectorMinusCoreVPAExp!AZ$268</f>
        <v>0</v>
      </c>
      <c r="BC12" s="28">
        <f>1/1000*[1]TimberSectorMinusCoreVPAExp!BA$268</f>
        <v>0</v>
      </c>
      <c r="BD12" s="386"/>
    </row>
    <row r="13" spans="1:56">
      <c r="B13" s="5" t="s">
        <v>99</v>
      </c>
      <c r="C13" s="20">
        <f>1/$A$1*[1]TimberSectorMinusCoreVPAExp!$B$39</f>
        <v>2.6540115357142854E-3</v>
      </c>
      <c r="D13" s="12">
        <f>1/$A$1*[1]TimberSectorMinusCoreVPAExp!$C$39</f>
        <v>1.8672448958333334E-3</v>
      </c>
      <c r="E13" s="12">
        <f>1/$A$1*[1]TimberSectorMinusCoreVPAExp!D$39</f>
        <v>1.2239395E-2</v>
      </c>
      <c r="F13" s="12">
        <f>1/$A$1*[1]TimberSectorMinusCoreVPAExp!E$39</f>
        <v>4.0825914999999997E-3</v>
      </c>
      <c r="G13" s="12">
        <f>1/$A$1*[1]TimberSectorMinusCoreVPAExp!F$39</f>
        <v>6.6427861442160405E-3</v>
      </c>
      <c r="H13" s="12">
        <f>1/$A$1*[1]TimberSectorMinusCoreVPAExp!G$39</f>
        <v>5.9241900000000011E-3</v>
      </c>
      <c r="I13" s="12">
        <f>1/$A$1*[1]TimberSectorMinusCoreVPAExp!H$39</f>
        <v>1.5277955541666666E-2</v>
      </c>
      <c r="J13" s="12">
        <f>1/$A$1*[1]TimberSectorMinusCoreVPAExp!I$39</f>
        <v>5.4650907238072179E-3</v>
      </c>
      <c r="K13" s="12">
        <f>1/$A$1*[1]TimberSectorMinusCoreVPAExp!J$39</f>
        <v>7.5667853966520284E-3</v>
      </c>
      <c r="L13" s="12">
        <f>1/$A$1*[1]TimberSectorMinusCoreVPAExp!K$39</f>
        <v>2.871950866666668E-3</v>
      </c>
      <c r="M13" s="12">
        <f>1/$A$1*[1]TimberSectorMinusCoreVPAExp!L$39</f>
        <v>2.0069442795031048E-3</v>
      </c>
      <c r="N13" s="12">
        <f>1/$A$1*[1]TimberSectorMinusCoreVPAExp!M$39</f>
        <v>4.4785436382781645E-3</v>
      </c>
      <c r="O13" s="12">
        <f>1/$A$1*[1]TimberSectorMinusCoreVPAExp!N$39</f>
        <v>2.6118268579774415E-3</v>
      </c>
      <c r="P13" s="12">
        <f>1/$A$1*[1]TimberSectorMinusCoreVPAExp!O$39</f>
        <v>4.6310023873844686E-3</v>
      </c>
      <c r="Q13" s="12">
        <f>1/$A$1*[1]TimberSectorMinusCoreVPAExp!P$39</f>
        <v>5.7935785228355142E-3</v>
      </c>
      <c r="R13" s="12">
        <f>1/$A$1*[1]TimberSectorMinusCoreVPAExp!Q$39</f>
        <v>8.1819718211566528E-3</v>
      </c>
      <c r="S13" s="12">
        <f>1/$A$1*[1]TimberSectorMinusCoreVPAExp!R$39</f>
        <v>1.2790419613563584E-2</v>
      </c>
      <c r="T13" s="12">
        <f>1/$A$1*[1]TimberSectorMinusCoreVPAExp!S$39</f>
        <v>1.7934091865183875E-2</v>
      </c>
      <c r="U13" s="12">
        <f>1/$A$1*[1]TimberSectorMinusCoreVPAExp!T$39</f>
        <v>1.8658571151412093E-2</v>
      </c>
      <c r="V13" s="12">
        <f>1/$A$1*[1]TimberSectorMinusCoreVPAExp!U$39</f>
        <v>9.3051450462576998E-3</v>
      </c>
      <c r="W13" s="12">
        <f>1/$A$1*[1]TimberSectorMinusCoreVPAExp!V$39</f>
        <v>9.3051450462576998E-3</v>
      </c>
      <c r="X13" s="12">
        <f>1/$A$1*[1]TimberSectorMinusCoreVPAExp!W$39</f>
        <v>9.3051450462576998E-3</v>
      </c>
      <c r="Y13" s="12">
        <f>1/$A$1*[1]TimberSectorMinusCoreVPAExp!X$39</f>
        <v>9.3051450462576998E-3</v>
      </c>
      <c r="Z13" s="12">
        <f>1/$A$1*[1]TimberSectorMinusCoreVPAExp!Y$39</f>
        <v>9.3051450462576998E-3</v>
      </c>
      <c r="AA13" s="12">
        <f>1/$A$1*[1]TimberSectorMinusCoreVPAExp!Z$39</f>
        <v>9.3051450462576998E-3</v>
      </c>
      <c r="AB13" s="12">
        <f>1/$A$1*[1]TimberSectorMinusCoreVPAExp!AA$39</f>
        <v>9.3051450462576998E-3</v>
      </c>
      <c r="AC13" s="211"/>
      <c r="AD13" s="20">
        <f>1/1000*[1]TimberSectorMinusCoreVPAExp!AB$39</f>
        <v>3.8014220868210001E-3</v>
      </c>
      <c r="AE13" s="12">
        <f>1/1000*[1]TimberSectorMinusCoreVPAExp!AC$39</f>
        <v>3.6223715235999994E-3</v>
      </c>
      <c r="AF13" s="12">
        <f>1/1000*[1]TimberSectorMinusCoreVPAExp!AD$39</f>
        <v>5.2527767952000003E-3</v>
      </c>
      <c r="AG13" s="12">
        <f>1/1000*[1]TimberSectorMinusCoreVPAExp!AE$39</f>
        <v>5.6813818655999998E-3</v>
      </c>
      <c r="AH13" s="12">
        <f>1/1000*[1]TimberSectorMinusCoreVPAExp!AF$39</f>
        <v>5.9885799162000004E-3</v>
      </c>
      <c r="AI13" s="12">
        <f>1/1000*[1]TimberSectorMinusCoreVPAExp!AG$39</f>
        <v>6.5194821119999996E-3</v>
      </c>
      <c r="AJ13" s="12">
        <f>1/1000*[1]TimberSectorMinusCoreVPAExp!AH$39</f>
        <v>7.2401336344000014E-3</v>
      </c>
      <c r="AK13" s="12">
        <f>1/1000*[1]TimberSectorMinusCoreVPAExp!AI$39</f>
        <v>6.5981489050000001E-3</v>
      </c>
      <c r="AL13" s="12">
        <f>1/1000*[1]TimberSectorMinusCoreVPAExp!AJ$39</f>
        <v>8.2245532828000012E-3</v>
      </c>
      <c r="AM13" s="12">
        <f>1/1000*[1]TimberSectorMinusCoreVPAExp!AK$39</f>
        <v>4.7067665480000007E-3</v>
      </c>
      <c r="AN13" s="12">
        <f>1/1000*[1]TimberSectorMinusCoreVPAExp!AL$39</f>
        <v>3.3567161774000001E-3</v>
      </c>
      <c r="AO13" s="12">
        <f>1/1000*[1]TimberSectorMinusCoreVPAExp!AM$39</f>
        <v>3.5983951680000005E-3</v>
      </c>
      <c r="AP13" s="12">
        <f>1/1000*[1]TimberSectorMinusCoreVPAExp!AN$39</f>
        <v>4.2499886351999991E-3</v>
      </c>
      <c r="AQ13" s="12">
        <f>1/1000*[1]TimberSectorMinusCoreVPAExp!AO$39</f>
        <v>9.0256799454000013E-3</v>
      </c>
      <c r="AR13" s="12">
        <f>1/1000*[1]TimberSectorMinusCoreVPAExp!AP$39</f>
        <v>7.4385318859999999E-3</v>
      </c>
      <c r="AS13" s="12">
        <f>1/1000*[1]TimberSectorMinusCoreVPAExp!AQ$39</f>
        <v>9.3861736185000006E-3</v>
      </c>
      <c r="AT13" s="12">
        <f>1/1000*[1]TimberSectorMinusCoreVPAExp!AR$39</f>
        <v>1.2484804796800001E-2</v>
      </c>
      <c r="AU13" s="12">
        <f>1/1000*[1]TimberSectorMinusCoreVPAExp!AS$39</f>
        <v>1.37540172913E-2</v>
      </c>
      <c r="AV13" s="12">
        <f>1/1000*[1]TimberSectorMinusCoreVPAExp!AT$39</f>
        <v>1.4087999013000001E-2</v>
      </c>
      <c r="AW13" s="12">
        <f>1/1000*[1]TimberSectorMinusCoreVPAExp!AU$39</f>
        <v>1.3355367396250001E-2</v>
      </c>
      <c r="AX13" s="12">
        <f>1/1000*[1]TimberSectorMinusCoreVPAExp!AV$39</f>
        <v>0</v>
      </c>
      <c r="AY13" s="12">
        <f>1/1000*[1]TimberSectorMinusCoreVPAExp!AW$39</f>
        <v>0</v>
      </c>
      <c r="AZ13" s="12">
        <f>1/1000*[1]TimberSectorMinusCoreVPAExp!AX$39</f>
        <v>0</v>
      </c>
      <c r="BA13" s="12">
        <f>1/1000*[1]TimberSectorMinusCoreVPAExp!AY$39</f>
        <v>0</v>
      </c>
      <c r="BB13" s="12">
        <f>1/1000*[1]TimberSectorMinusCoreVPAExp!AZ$39</f>
        <v>0</v>
      </c>
      <c r="BC13" s="12">
        <f>1/1000*[1]TimberSectorMinusCoreVPAExp!BA$39</f>
        <v>0</v>
      </c>
      <c r="BD13" s="386"/>
    </row>
    <row r="14" spans="1:56">
      <c r="B14" s="5" t="s">
        <v>30</v>
      </c>
      <c r="C14" s="20">
        <f>1/$A$1*[1]TimberSectorMinusCoreVPAExp!$B$147</f>
        <v>1.4155474833333336E-2</v>
      </c>
      <c r="D14" s="12">
        <f>1/$A$1*[1]TimberSectorMinusCoreVPAExp!$C$147</f>
        <v>1.0354235275969306E-2</v>
      </c>
      <c r="E14" s="12">
        <f>1/$A$1*[1]TimberSectorMinusCoreVPAExp!D$147</f>
        <v>1.5788453750000004E-2</v>
      </c>
      <c r="F14" s="12">
        <f>1/$A$1*[1]TimberSectorMinusCoreVPAExp!E$147</f>
        <v>1.5265317986663862E-2</v>
      </c>
      <c r="G14" s="12">
        <f>1/$A$1*[1]TimberSectorMinusCoreVPAExp!F$147</f>
        <v>1.2958923458333335E-2</v>
      </c>
      <c r="H14" s="12">
        <f>1/$A$1*[1]TimberSectorMinusCoreVPAExp!G$147</f>
        <v>1.1139470166666669E-2</v>
      </c>
      <c r="I14" s="12">
        <f>1/$A$1*[1]TimberSectorMinusCoreVPAExp!H$147</f>
        <v>1.7810197751778382E-2</v>
      </c>
      <c r="J14" s="12">
        <f>1/$A$1*[1]TimberSectorMinusCoreVPAExp!I$147</f>
        <v>1.4971069500000003E-2</v>
      </c>
      <c r="K14" s="12">
        <f>1/$A$1*[1]TimberSectorMinusCoreVPAExp!J$147</f>
        <v>1.1863671638243551E-2</v>
      </c>
      <c r="L14" s="12">
        <f>1/$A$1*[1]TimberSectorMinusCoreVPAExp!K$147</f>
        <v>1.5673947907415241E-2</v>
      </c>
      <c r="M14" s="12">
        <f>1/$A$1*[1]TimberSectorMinusCoreVPAExp!L$147</f>
        <v>1.2436579257142855E-2</v>
      </c>
      <c r="N14" s="12">
        <f>1/$A$1*[1]TimberSectorMinusCoreVPAExp!M$147</f>
        <v>1.595610985997447E-2</v>
      </c>
      <c r="O14" s="12">
        <f>1/$A$1*[1]TimberSectorMinusCoreVPAExp!N$147</f>
        <v>1.678426749328283E-2</v>
      </c>
      <c r="P14" s="12">
        <f>1/$A$1*[1]TimberSectorMinusCoreVPAExp!O$147</f>
        <v>5.5098013583203556E-2</v>
      </c>
      <c r="Q14" s="12">
        <f>1/$A$1*[1]TimberSectorMinusCoreVPAExp!P$147</f>
        <v>1.8752418297206922E-2</v>
      </c>
      <c r="R14" s="12">
        <f>1/$A$1*[1]TimberSectorMinusCoreVPAExp!Q$147</f>
        <v>6.3451125550863893E-2</v>
      </c>
      <c r="S14" s="12">
        <f>1/$A$1*[1]TimberSectorMinusCoreVPAExp!R$147</f>
        <v>2.9508411788257659E-2</v>
      </c>
      <c r="T14" s="12">
        <f>1/$A$1*[1]TimberSectorMinusCoreVPAExp!S$147</f>
        <v>2.1993923952009234E-2</v>
      </c>
      <c r="U14" s="12">
        <f>1/$A$1*[1]TimberSectorMinusCoreVPAExp!T$147</f>
        <v>2.5219439158786786E-2</v>
      </c>
      <c r="V14" s="12">
        <f>1/$A$1*[1]TimberSectorMinusCoreVPAExp!U$147</f>
        <v>9.0077114497044159E-3</v>
      </c>
      <c r="W14" s="12">
        <f>1/$A$1*[1]TimberSectorMinusCoreVPAExp!V$147</f>
        <v>9.0077114497044159E-3</v>
      </c>
      <c r="X14" s="12">
        <f>1/$A$1*[1]TimberSectorMinusCoreVPAExp!W$147</f>
        <v>9.0077114497044159E-3</v>
      </c>
      <c r="Y14" s="12">
        <f>1/$A$1*[1]TimberSectorMinusCoreVPAExp!X$147</f>
        <v>9.0077114497044159E-3</v>
      </c>
      <c r="Z14" s="12">
        <f>1/$A$1*[1]TimberSectorMinusCoreVPAExp!Y$147</f>
        <v>9.0077114497044159E-3</v>
      </c>
      <c r="AA14" s="12">
        <f>1/$A$1*[1]TimberSectorMinusCoreVPAExp!Z$147</f>
        <v>9.0077114497044159E-3</v>
      </c>
      <c r="AB14" s="12">
        <f>1/$A$1*[1]TimberSectorMinusCoreVPAExp!AA$147</f>
        <v>9.0077114497044159E-3</v>
      </c>
      <c r="AC14" s="211"/>
      <c r="AD14" s="20">
        <f>1/1000*[1]TimberSectorMinusCoreVPAExp!AB$147</f>
        <v>8.1716937258899999E-3</v>
      </c>
      <c r="AE14" s="12">
        <f>1/1000*[1]TimberSectorMinusCoreVPAExp!AC$147</f>
        <v>1.1485914165599999E-2</v>
      </c>
      <c r="AF14" s="12">
        <f>1/1000*[1]TimberSectorMinusCoreVPAExp!AD$147</f>
        <v>1.76872456416E-2</v>
      </c>
      <c r="AG14" s="12">
        <f>1/1000*[1]TimberSectorMinusCoreVPAExp!AE$147</f>
        <v>1.9547985531199998E-2</v>
      </c>
      <c r="AH14" s="12">
        <f>1/1000*[1]TimberSectorMinusCoreVPAExp!AF$147</f>
        <v>1.4376629249500002E-2</v>
      </c>
      <c r="AI14" s="12">
        <f>1/1000*[1]TimberSectorMinusCoreVPAExp!AG$147</f>
        <v>1.9827979356899995E-2</v>
      </c>
      <c r="AJ14" s="12">
        <f>1/1000*[1]TimberSectorMinusCoreVPAExp!AH$147</f>
        <v>2.2133566128E-2</v>
      </c>
      <c r="AK14" s="12">
        <f>1/1000*[1]TimberSectorMinusCoreVPAExp!AI$147</f>
        <v>2.7124015024000001E-2</v>
      </c>
      <c r="AL14" s="12">
        <f>1/1000*[1]TimberSectorMinusCoreVPAExp!AJ$147</f>
        <v>1.9458747244400002E-2</v>
      </c>
      <c r="AM14" s="12">
        <f>1/1000*[1]TimberSectorMinusCoreVPAExp!AK$147</f>
        <v>1.3546958735200001E-2</v>
      </c>
      <c r="AN14" s="12">
        <f>1/1000*[1]TimberSectorMinusCoreVPAExp!AL$147</f>
        <v>1.3606806217799999E-2</v>
      </c>
      <c r="AO14" s="12">
        <f>1/1000*[1]TimberSectorMinusCoreVPAExp!AM$147</f>
        <v>3.0768854303999997E-2</v>
      </c>
      <c r="AP14" s="12">
        <f>1/1000*[1]TimberSectorMinusCoreVPAExp!AN$147</f>
        <v>2.7111262446399994E-2</v>
      </c>
      <c r="AQ14" s="12">
        <f>1/1000*[1]TimberSectorMinusCoreVPAExp!AO$147</f>
        <v>3.8820489169500004E-2</v>
      </c>
      <c r="AR14" s="12">
        <f>1/1000*[1]TimberSectorMinusCoreVPAExp!AP$147</f>
        <v>3.1668598338499998E-2</v>
      </c>
      <c r="AS14" s="12">
        <f>1/1000*[1]TimberSectorMinusCoreVPAExp!AQ$147</f>
        <v>3.3822612662999997E-2</v>
      </c>
      <c r="AT14" s="12">
        <f>1/1000*[1]TimberSectorMinusCoreVPAExp!AR$147</f>
        <v>2.7123624817699997E-2</v>
      </c>
      <c r="AU14" s="12">
        <f>1/1000*[1]TimberSectorMinusCoreVPAExp!AS$147</f>
        <v>2.6897161734299999E-2</v>
      </c>
      <c r="AV14" s="12">
        <f>1/1000*[1]TimberSectorMinusCoreVPAExp!AT$147</f>
        <v>3.4787166346999999E-2</v>
      </c>
      <c r="AW14" s="12">
        <f>1/1000*[1]TimberSectorMinusCoreVPAExp!AU$147</f>
        <v>3.2978096237083337E-2</v>
      </c>
      <c r="AX14" s="12">
        <f>1/1000*[1]TimberSectorMinusCoreVPAExp!AV$147</f>
        <v>0</v>
      </c>
      <c r="AY14" s="12">
        <f>1/1000*[1]TimberSectorMinusCoreVPAExp!AW$147</f>
        <v>0</v>
      </c>
      <c r="AZ14" s="12">
        <f>1/1000*[1]TimberSectorMinusCoreVPAExp!AX$147</f>
        <v>0</v>
      </c>
      <c r="BA14" s="12">
        <f>1/1000*[1]TimberSectorMinusCoreVPAExp!AY$147</f>
        <v>0</v>
      </c>
      <c r="BB14" s="12">
        <f>1/1000*[1]TimberSectorMinusCoreVPAExp!AZ$147</f>
        <v>0</v>
      </c>
      <c r="BC14" s="12">
        <f>1/1000*[1]TimberSectorMinusCoreVPAExp!BA$147</f>
        <v>0</v>
      </c>
      <c r="BD14" s="386"/>
    </row>
    <row r="15" spans="1:56">
      <c r="B15" s="5" t="s">
        <v>100</v>
      </c>
      <c r="C15" s="20">
        <f>1/$A$1*[1]TimberSectorMinusCoreVPAExp!$B$247</f>
        <v>0.12538133525662579</v>
      </c>
      <c r="D15" s="12">
        <f>1/$A$1*[1]TimberSectorMinusCoreVPAExp!$C$247</f>
        <v>0.1189993667494824</v>
      </c>
      <c r="E15" s="12">
        <f>1/$A$1*[1]TimberSectorMinusCoreVPAExp!D$247</f>
        <v>0.19192190412442589</v>
      </c>
      <c r="F15" s="12">
        <f>1/$A$1*[1]TimberSectorMinusCoreVPAExp!E$247</f>
        <v>0.14155193774999997</v>
      </c>
      <c r="G15" s="12">
        <f>1/$A$1*[1]TimberSectorMinusCoreVPAExp!F$247</f>
        <v>0.20904472154084905</v>
      </c>
      <c r="H15" s="12">
        <f>1/$A$1*[1]TimberSectorMinusCoreVPAExp!G$247</f>
        <v>0.19768587473387145</v>
      </c>
      <c r="I15" s="12">
        <f>1/$A$1*[1]TimberSectorMinusCoreVPAExp!H$247</f>
        <v>0.25291117320289996</v>
      </c>
      <c r="J15" s="12">
        <f>1/$A$1*[1]TimberSectorMinusCoreVPAExp!I$247</f>
        <v>0.16842074675000002</v>
      </c>
      <c r="K15" s="12">
        <f>1/$A$1*[1]TimberSectorMinusCoreVPAExp!J$247</f>
        <v>8.1141375685185174E-2</v>
      </c>
      <c r="L15" s="12">
        <f>1/$A$1*[1]TimberSectorMinusCoreVPAExp!K$247</f>
        <v>5.7436836432359306E-2</v>
      </c>
      <c r="M15" s="12">
        <f>1/$A$1*[1]TimberSectorMinusCoreVPAExp!L$247</f>
        <v>3.0200013440322096E-2</v>
      </c>
      <c r="N15" s="12">
        <f>1/$A$1*[1]TimberSectorMinusCoreVPAExp!M$247</f>
        <v>3.3030293779732073E-2</v>
      </c>
      <c r="O15" s="12">
        <f>1/$A$1*[1]TimberSectorMinusCoreVPAExp!N$247</f>
        <v>2.354535647657463E-2</v>
      </c>
      <c r="P15" s="12">
        <f>1/$A$1*[1]TimberSectorMinusCoreVPAExp!O$247</f>
        <v>3.0588978816670109E-2</v>
      </c>
      <c r="Q15" s="12">
        <f>1/$A$1*[1]TimberSectorMinusCoreVPAExp!P$247</f>
        <v>2.8256764244166663E-2</v>
      </c>
      <c r="R15" s="12">
        <f>1/$A$1*[1]TimberSectorMinusCoreVPAExp!Q$247</f>
        <v>4.4739391071098075E-2</v>
      </c>
      <c r="S15" s="12">
        <f>1/$A$1*[1]TimberSectorMinusCoreVPAExp!R$247</f>
        <v>5.7685300577806312E-2</v>
      </c>
      <c r="T15" s="12">
        <f>1/$A$1*[1]TimberSectorMinusCoreVPAExp!S$247</f>
        <v>9.1974987401935895E-2</v>
      </c>
      <c r="U15" s="12">
        <f>1/$A$1*[1]TimberSectorMinusCoreVPAExp!T$247</f>
        <v>8.4469344636083424E-2</v>
      </c>
      <c r="V15" s="12">
        <f>1/$A$1*[1]TimberSectorMinusCoreVPAExp!U$247</f>
        <v>6.6224860208508166E-2</v>
      </c>
      <c r="W15" s="12">
        <f>1/$A$1*[1]TimberSectorMinusCoreVPAExp!V$247</f>
        <v>6.6224860208508166E-2</v>
      </c>
      <c r="X15" s="12">
        <f>1/$A$1*[1]TimberSectorMinusCoreVPAExp!W$247</f>
        <v>6.6224860208508166E-2</v>
      </c>
      <c r="Y15" s="12">
        <f>1/$A$1*[1]TimberSectorMinusCoreVPAExp!X$247</f>
        <v>6.6224860208508166E-2</v>
      </c>
      <c r="Z15" s="12">
        <f>1/$A$1*[1]TimberSectorMinusCoreVPAExp!Y$247</f>
        <v>6.6224860208508166E-2</v>
      </c>
      <c r="AA15" s="12">
        <f>1/$A$1*[1]TimberSectorMinusCoreVPAExp!Z$247</f>
        <v>6.6224860208508166E-2</v>
      </c>
      <c r="AB15" s="12">
        <f>1/$A$1*[1]TimberSectorMinusCoreVPAExp!AA$247</f>
        <v>6.6224860208508166E-2</v>
      </c>
      <c r="AC15" s="211"/>
      <c r="AD15" s="20">
        <f>1/1000*[1]TimberSectorMinusCoreVPAExp!AB$247</f>
        <v>9.3879315229505989E-2</v>
      </c>
      <c r="AE15" s="12">
        <f>1/1000*[1]TimberSectorMinusCoreVPAExp!AC$247</f>
        <v>8.4798949202399998E-2</v>
      </c>
      <c r="AF15" s="12">
        <f>1/1000*[1]TimberSectorMinusCoreVPAExp!AD$247</f>
        <v>0.1162017022896</v>
      </c>
      <c r="AG15" s="12">
        <f>1/1000*[1]TimberSectorMinusCoreVPAExp!AE$247</f>
        <v>0.12295334626400001</v>
      </c>
      <c r="AH15" s="12">
        <f>1/1000*[1]TimberSectorMinusCoreVPAExp!AF$247</f>
        <v>0.1668624094767</v>
      </c>
      <c r="AI15" s="12">
        <f>1/1000*[1]TimberSectorMinusCoreVPAExp!AG$247</f>
        <v>0.16901071503030002</v>
      </c>
      <c r="AJ15" s="12">
        <f>1/1000*[1]TimberSectorMinusCoreVPAExp!AH$247</f>
        <v>0.21679451141480002</v>
      </c>
      <c r="AK15" s="12">
        <f>1/1000*[1]TimberSectorMinusCoreVPAExp!AI$247</f>
        <v>0.15741808593600001</v>
      </c>
      <c r="AL15" s="12">
        <f>1/1000*[1]TimberSectorMinusCoreVPAExp!AJ$247</f>
        <v>9.5734991206800013E-2</v>
      </c>
      <c r="AM15" s="12">
        <f>1/1000*[1]TimberSectorMinusCoreVPAExp!AK$247</f>
        <v>6.1924931415600001E-2</v>
      </c>
      <c r="AN15" s="12">
        <f>1/1000*[1]TimberSectorMinusCoreVPAExp!AL$247</f>
        <v>3.4449856629100002E-2</v>
      </c>
      <c r="AO15" s="12">
        <f>1/1000*[1]TimberSectorMinusCoreVPAExp!AM$247</f>
        <v>4.7314287408000005E-2</v>
      </c>
      <c r="AP15" s="12">
        <f>1/1000*[1]TimberSectorMinusCoreVPAExp!AN$247</f>
        <v>4.0441599492799997E-2</v>
      </c>
      <c r="AQ15" s="12">
        <f>1/1000*[1]TimberSectorMinusCoreVPAExp!AO$247</f>
        <v>5.3904473902200004E-2</v>
      </c>
      <c r="AR15" s="12">
        <f>1/1000*[1]TimberSectorMinusCoreVPAExp!AP$247</f>
        <v>5.3206701328000004E-2</v>
      </c>
      <c r="AS15" s="12">
        <f>1/1000*[1]TimberSectorMinusCoreVPAExp!AQ$247</f>
        <v>7.0972276319000008E-2</v>
      </c>
      <c r="AT15" s="12">
        <f>1/1000*[1]TimberSectorMinusCoreVPAExp!AR$247</f>
        <v>8.9890639477099993E-2</v>
      </c>
      <c r="AU15" s="12">
        <f>1/1000*[1]TimberSectorMinusCoreVPAExp!AS$247</f>
        <v>0.11016259495670001</v>
      </c>
      <c r="AV15" s="12">
        <f>1/1000*[1]TimberSectorMinusCoreVPAExp!AT$247</f>
        <v>0.15561187624799999</v>
      </c>
      <c r="AW15" s="12">
        <f>1/1000*[1]TimberSectorMinusCoreVPAExp!AU$247</f>
        <v>0.14751944379000001</v>
      </c>
      <c r="AX15" s="12">
        <f>1/1000*[1]TimberSectorMinusCoreVPAExp!AV$247</f>
        <v>0</v>
      </c>
      <c r="AY15" s="12">
        <f>1/1000*[1]TimberSectorMinusCoreVPAExp!AW$247</f>
        <v>0</v>
      </c>
      <c r="AZ15" s="12">
        <f>1/1000*[1]TimberSectorMinusCoreVPAExp!AX$247</f>
        <v>0</v>
      </c>
      <c r="BA15" s="12">
        <f>1/1000*[1]TimberSectorMinusCoreVPAExp!AY$247</f>
        <v>0</v>
      </c>
      <c r="BB15" s="12">
        <f>1/1000*[1]TimberSectorMinusCoreVPAExp!AZ$247</f>
        <v>0</v>
      </c>
      <c r="BC15" s="12">
        <f>1/1000*[1]TimberSectorMinusCoreVPAExp!BA$247</f>
        <v>0</v>
      </c>
      <c r="BD15" s="386"/>
    </row>
    <row r="16" spans="1:56" ht="17.149999999999999" customHeight="1">
      <c r="B16" s="9" t="s">
        <v>97</v>
      </c>
      <c r="C16" s="49">
        <f>1/$A$1*[1]TimberSectorMinusCoreVPAExp!$B$269</f>
        <v>2.804560468383023E-2</v>
      </c>
      <c r="D16" s="23">
        <f>1/$A$1*[1]TimberSectorMinusCoreVPAExp!$C$269</f>
        <v>4.2496224683830318E-2</v>
      </c>
      <c r="E16" s="23">
        <f>1/$A$1*[1]TimberSectorMinusCoreVPAExp!D$269</f>
        <v>3.3761163823184018E-2</v>
      </c>
      <c r="F16" s="23">
        <f>1/$A$1*[1]TimberSectorMinusCoreVPAExp!E$269</f>
        <v>1.943541867712258E-2</v>
      </c>
      <c r="G16" s="23">
        <f>1/$A$1*[1]TimberSectorMinusCoreVPAExp!F$269</f>
        <v>2.5444557439368524E-2</v>
      </c>
      <c r="H16" s="23">
        <f>1/$A$1*[1]TimberSectorMinusCoreVPAExp!G$269</f>
        <v>1.97224345040997E-2</v>
      </c>
      <c r="I16" s="23">
        <f>1/$A$1*[1]TimberSectorMinusCoreVPAExp!H$269</f>
        <v>2.7587501286746398E-2</v>
      </c>
      <c r="J16" s="23">
        <f>1/$A$1*[1]TimberSectorMinusCoreVPAExp!I$269</f>
        <v>3.1859032594161826E-2</v>
      </c>
      <c r="K16" s="23">
        <f>1/$A$1*[1]TimberSectorMinusCoreVPAExp!J$269</f>
        <v>2.478392840539435E-2</v>
      </c>
      <c r="L16" s="23">
        <f>1/$A$1*[1]TimberSectorMinusCoreVPAExp!K$269</f>
        <v>2.7586094302347604E-2</v>
      </c>
      <c r="M16" s="23">
        <f>1/$A$1*[1]TimberSectorMinusCoreVPAExp!L$269</f>
        <v>6.9653699689874546E-2</v>
      </c>
      <c r="N16" s="23">
        <f>1/$A$1*[1]TimberSectorMinusCoreVPAExp!M$269</f>
        <v>0.12254678018881346</v>
      </c>
      <c r="O16" s="23">
        <f>1/$A$1*[1]TimberSectorMinusCoreVPAExp!N$269</f>
        <v>0.17306494465044028</v>
      </c>
      <c r="P16" s="23">
        <f>1/$A$1*[1]TimberSectorMinusCoreVPAExp!O$269</f>
        <v>0.17837936210574648</v>
      </c>
      <c r="Q16" s="23">
        <f>1/$A$1*[1]TimberSectorMinusCoreVPAExp!P$269</f>
        <v>0.13666325196761842</v>
      </c>
      <c r="R16" s="23">
        <f>1/$A$1*[1]TimberSectorMinusCoreVPAExp!Q$269</f>
        <v>0.17656306767383947</v>
      </c>
      <c r="S16" s="23">
        <f>1/$A$1*[1]TimberSectorMinusCoreVPAExp!R$269</f>
        <v>0.14328784735600836</v>
      </c>
      <c r="T16" s="23">
        <f>1/$A$1*[1]TimberSectorMinusCoreVPAExp!S$269</f>
        <v>0.15419964247482973</v>
      </c>
      <c r="U16" s="23">
        <f>1/$A$1*[1]TimberSectorMinusCoreVPAExp!T$269</f>
        <v>0.17007882317847331</v>
      </c>
      <c r="V16" s="23">
        <f>1/$A$1*[1]TimberSectorMinusCoreVPAExp!U$269</f>
        <v>2.7720582798498261E-2</v>
      </c>
      <c r="W16" s="23">
        <f>1/$A$1*[1]TimberSectorMinusCoreVPAExp!V$269</f>
        <v>2.7720582798498261E-2</v>
      </c>
      <c r="X16" s="23">
        <f>1/$A$1*[1]TimberSectorMinusCoreVPAExp!W$269</f>
        <v>2.7720582798498261E-2</v>
      </c>
      <c r="Y16" s="23">
        <f>1/$A$1*[1]TimberSectorMinusCoreVPAExp!X$269</f>
        <v>2.7720582798498261E-2</v>
      </c>
      <c r="Z16" s="23">
        <f>1/$A$1*[1]TimberSectorMinusCoreVPAExp!Y$269</f>
        <v>2.7720582798498261E-2</v>
      </c>
      <c r="AA16" s="23">
        <f>1/$A$1*[1]TimberSectorMinusCoreVPAExp!Z$269</f>
        <v>2.7720582798498261E-2</v>
      </c>
      <c r="AB16" s="23">
        <f>1/$A$1*[1]TimberSectorMinusCoreVPAExp!AA$269</f>
        <v>2.7720582798498261E-2</v>
      </c>
      <c r="AC16" s="211"/>
      <c r="AD16" s="49">
        <f>1/1000*[1]TimberSectorMinusCoreVPAExp!AB$269</f>
        <v>2.1912490292588998E-2</v>
      </c>
      <c r="AE16" s="23">
        <f>1/1000*[1]TimberSectorMinusCoreVPAExp!AC$269</f>
        <v>2.4451583431199991E-2</v>
      </c>
      <c r="AF16" s="23">
        <f>1/1000*[1]TimberSectorMinusCoreVPAExp!AD$269</f>
        <v>1.9064309683200005E-2</v>
      </c>
      <c r="AG16" s="23">
        <f>1/1000*[1]TimberSectorMinusCoreVPAExp!AE$269</f>
        <v>1.3475921121599999E-2</v>
      </c>
      <c r="AH16" s="23">
        <f>1/1000*[1]TimberSectorMinusCoreVPAExp!AF$269</f>
        <v>1.4488069006600003E-2</v>
      </c>
      <c r="AI16" s="23">
        <f>1/1000*[1]TimberSectorMinusCoreVPAExp!AG$269</f>
        <v>1.5623825817599997E-2</v>
      </c>
      <c r="AJ16" s="23">
        <f>1/1000*[1]TimberSectorMinusCoreVPAExp!AH$269</f>
        <v>1.8550606057600002E-2</v>
      </c>
      <c r="AK16" s="23">
        <f>1/1000*[1]TimberSectorMinusCoreVPAExp!AI$269</f>
        <v>2.3906504508499998E-2</v>
      </c>
      <c r="AL16" s="23">
        <f>1/1000*[1]TimberSectorMinusCoreVPAExp!AJ$269</f>
        <v>2.7632812375599999E-2</v>
      </c>
      <c r="AM16" s="23">
        <f>1/1000*[1]TimberSectorMinusCoreVPAExp!AK$269</f>
        <v>2.0079563116800002E-2</v>
      </c>
      <c r="AN16" s="23">
        <f>1/1000*[1]TimberSectorMinusCoreVPAExp!AL$269</f>
        <v>3.0919709013799996E-2</v>
      </c>
      <c r="AO16" s="23">
        <f>1/1000*[1]TimberSectorMinusCoreVPAExp!AM$269</f>
        <v>5.6614505280000005E-2</v>
      </c>
      <c r="AP16" s="23">
        <f>1/1000*[1]TimberSectorMinusCoreVPAExp!AN$269</f>
        <v>7.9549251531200002E-2</v>
      </c>
      <c r="AQ16" s="23">
        <f>1/1000*[1]TimberSectorMinusCoreVPAExp!AO$269</f>
        <v>8.5144637090999994E-2</v>
      </c>
      <c r="AR16" s="23">
        <f>1/1000*[1]TimberSectorMinusCoreVPAExp!AP$269</f>
        <v>6.9767257570500008E-2</v>
      </c>
      <c r="AS16" s="23">
        <f>1/1000*[1]TimberSectorMinusCoreVPAExp!AQ$269</f>
        <v>6.4609087452000002E-2</v>
      </c>
      <c r="AT16" s="23">
        <f>1/1000*[1]TimberSectorMinusCoreVPAExp!AR$269</f>
        <v>5.8967133221800007E-2</v>
      </c>
      <c r="AU16" s="23">
        <f>1/1000*[1]TimberSectorMinusCoreVPAExp!AS$269</f>
        <v>6.0316079309199994E-2</v>
      </c>
      <c r="AV16" s="23">
        <f>1/1000*[1]TimberSectorMinusCoreVPAExp!AT$269</f>
        <v>5.7830091955000003E-2</v>
      </c>
      <c r="AW16" s="23">
        <f>1/1000*[1]TimberSectorMinusCoreVPAExp!AU$269</f>
        <v>5.4822698660416662E-2</v>
      </c>
      <c r="AX16" s="23">
        <f>1/1000*[1]TimberSectorMinusCoreVPAExp!AV$269</f>
        <v>0</v>
      </c>
      <c r="AY16" s="23">
        <f>1/1000*[1]TimberSectorMinusCoreVPAExp!AW$269</f>
        <v>0</v>
      </c>
      <c r="AZ16" s="23">
        <f>1/1000*[1]TimberSectorMinusCoreVPAExp!AX$269</f>
        <v>0</v>
      </c>
      <c r="BA16" s="23">
        <f>1/1000*[1]TimberSectorMinusCoreVPAExp!AY$269</f>
        <v>0</v>
      </c>
      <c r="BB16" s="23">
        <f>1/1000*[1]TimberSectorMinusCoreVPAExp!AZ$269</f>
        <v>0</v>
      </c>
      <c r="BC16" s="23">
        <f>1/1000*[1]TimberSectorMinusCoreVPAExp!BA$269</f>
        <v>0</v>
      </c>
      <c r="BD16" s="386"/>
    </row>
    <row r="17" spans="2:56">
      <c r="B17" s="5" t="s">
        <v>81</v>
      </c>
      <c r="C17" s="20">
        <f>1/$A$1*[1]TimberSectorMinusCoreVPAExp!$B$55</f>
        <v>1.50045E-3</v>
      </c>
      <c r="D17" s="12">
        <f>1/$A$1*[1]TimberSectorMinusCoreVPAExp!$C$55</f>
        <v>2.6059899999999999E-3</v>
      </c>
      <c r="E17" s="12">
        <f>1/$A$1*[1]TimberSectorMinusCoreVPAExp!D$55</f>
        <v>3.7019290000000001E-3</v>
      </c>
      <c r="F17" s="12">
        <f>1/$A$1*[1]TimberSectorMinusCoreVPAExp!E$55</f>
        <v>1.3209000000000001E-3</v>
      </c>
      <c r="G17" s="12">
        <f>1/$A$1*[1]TimberSectorMinusCoreVPAExp!F$55</f>
        <v>1.4088556780615699E-3</v>
      </c>
      <c r="H17" s="12">
        <f>1/$A$1*[1]TimberSectorMinusCoreVPAExp!G$55</f>
        <v>1.1477620000000001E-3</v>
      </c>
      <c r="I17" s="12">
        <f>1/$A$1*[1]TimberSectorMinusCoreVPAExp!H$55</f>
        <v>6.6116399999999994E-3</v>
      </c>
      <c r="J17" s="12">
        <f>1/$A$1*[1]TimberSectorMinusCoreVPAExp!I$55</f>
        <v>8.2479445428314448E-3</v>
      </c>
      <c r="K17" s="12">
        <f>1/$A$1*[1]TimberSectorMinusCoreVPAExp!J$55</f>
        <v>1.7208729999999995E-3</v>
      </c>
      <c r="L17" s="12">
        <f>1/$A$1*[1]TimberSectorMinusCoreVPAExp!K$55</f>
        <v>1.7238508095238096E-3</v>
      </c>
      <c r="M17" s="12">
        <f>1/$A$1*[1]TimberSectorMinusCoreVPAExp!L$55</f>
        <v>1.0239362E-2</v>
      </c>
      <c r="N17" s="12">
        <f>1/$A$1*[1]TimberSectorMinusCoreVPAExp!M$55</f>
        <v>1.4971445225350778E-2</v>
      </c>
      <c r="O17" s="12">
        <f>1/$A$1*[1]TimberSectorMinusCoreVPAExp!N$55</f>
        <v>1.0220978368579102E-2</v>
      </c>
      <c r="P17" s="12">
        <f>1/$A$1*[1]TimberSectorMinusCoreVPAExp!O$55</f>
        <v>1.2317270422465299E-2</v>
      </c>
      <c r="Q17" s="12">
        <f>1/$A$1*[1]TimberSectorMinusCoreVPAExp!P$55</f>
        <v>6.4484188872586997E-3</v>
      </c>
      <c r="R17" s="12">
        <f>1/$A$1*[1]TimberSectorMinusCoreVPAExp!Q$55</f>
        <v>5.5426315398289256E-3</v>
      </c>
      <c r="S17" s="12">
        <f>1/$A$1*[1]TimberSectorMinusCoreVPAExp!R$55</f>
        <v>7.9849574809609577E-3</v>
      </c>
      <c r="T17" s="12">
        <f>1/$A$1*[1]TimberSectorMinusCoreVPAExp!S$55</f>
        <v>9.5833197941058226E-3</v>
      </c>
      <c r="U17" s="12">
        <f>1/$A$1*[1]TimberSectorMinusCoreVPAExp!T$55</f>
        <v>1.5713140873985974E-2</v>
      </c>
      <c r="V17" s="12">
        <f>1/$A$1*[1]TimberSectorMinusCoreVPAExp!U$55</f>
        <v>8.1941652599021254E-4</v>
      </c>
      <c r="W17" s="12">
        <f>1/$A$1*[1]TimberSectorMinusCoreVPAExp!V$55</f>
        <v>8.1941652599021254E-4</v>
      </c>
      <c r="X17" s="12">
        <f>1/$A$1*[1]TimberSectorMinusCoreVPAExp!W$55</f>
        <v>8.1941652599021254E-4</v>
      </c>
      <c r="Y17" s="12">
        <f>1/$A$1*[1]TimberSectorMinusCoreVPAExp!X$55</f>
        <v>8.1941652599021254E-4</v>
      </c>
      <c r="Z17" s="12">
        <f>1/$A$1*[1]TimberSectorMinusCoreVPAExp!Y$55</f>
        <v>8.1941652599021254E-4</v>
      </c>
      <c r="AA17" s="12">
        <f>1/$A$1*[1]TimberSectorMinusCoreVPAExp!Z$55</f>
        <v>8.1941652599021254E-4</v>
      </c>
      <c r="AB17" s="12">
        <f>1/$A$1*[1]TimberSectorMinusCoreVPAExp!AA$55</f>
        <v>8.1941652599021254E-4</v>
      </c>
      <c r="AC17" s="211"/>
      <c r="AD17" s="20">
        <f>1/1000*[1]TimberSectorMinusCoreVPAExp!AB$55</f>
        <v>5.1120039962700007E-4</v>
      </c>
      <c r="AE17" s="12">
        <f>1/1000*[1]TimberSectorMinusCoreVPAExp!AC$55</f>
        <v>1.1560145075999999E-3</v>
      </c>
      <c r="AF17" s="12">
        <f>1/1000*[1]TimberSectorMinusCoreVPAExp!AD$55</f>
        <v>1.3631826336E-3</v>
      </c>
      <c r="AG17" s="12">
        <f>1/1000*[1]TimberSectorMinusCoreVPAExp!AE$55</f>
        <v>8.0626393120000002E-4</v>
      </c>
      <c r="AH17" s="12">
        <f>1/1000*[1]TimberSectorMinusCoreVPAExp!AF$55</f>
        <v>1.4252394736999998E-3</v>
      </c>
      <c r="AI17" s="12">
        <f>1/1000*[1]TimberSectorMinusCoreVPAExp!AG$55</f>
        <v>1.2744809220000001E-3</v>
      </c>
      <c r="AJ17" s="12">
        <f>1/1000*[1]TimberSectorMinusCoreVPAExp!AH$55</f>
        <v>1.9098479584000003E-3</v>
      </c>
      <c r="AK17" s="12">
        <f>1/1000*[1]TimberSectorMinusCoreVPAExp!AI$55</f>
        <v>2.2117540149999997E-3</v>
      </c>
      <c r="AL17" s="12">
        <f>1/1000*[1]TimberSectorMinusCoreVPAExp!AJ$55</f>
        <v>1.7907990144000001E-3</v>
      </c>
      <c r="AM17" s="12">
        <f>1/1000*[1]TimberSectorMinusCoreVPAExp!AK$55</f>
        <v>1.453772144E-3</v>
      </c>
      <c r="AN17" s="12">
        <f>1/1000*[1]TimberSectorMinusCoreVPAExp!AL$55</f>
        <v>3.0955250563000003E-3</v>
      </c>
      <c r="AO17" s="12">
        <f>1/1000*[1]TimberSectorMinusCoreVPAExp!AM$55</f>
        <v>5.0190982079999997E-3</v>
      </c>
      <c r="AP17" s="12">
        <f>1/1000*[1]TimberSectorMinusCoreVPAExp!AN$55</f>
        <v>4.0006783343999996E-3</v>
      </c>
      <c r="AQ17" s="12">
        <f>1/1000*[1]TimberSectorMinusCoreVPAExp!AO$55</f>
        <v>5.4174845843999999E-3</v>
      </c>
      <c r="AR17" s="12">
        <f>1/1000*[1]TimberSectorMinusCoreVPAExp!AP$55</f>
        <v>4.3088994120000007E-3</v>
      </c>
      <c r="AS17" s="12">
        <f>1/1000*[1]TimberSectorMinusCoreVPAExp!AQ$55</f>
        <v>2.7716219789999993E-3</v>
      </c>
      <c r="AT17" s="12">
        <f>1/1000*[1]TimberSectorMinusCoreVPAExp!AR$55</f>
        <v>3.7937348218999994E-3</v>
      </c>
      <c r="AU17" s="12">
        <f>1/1000*[1]TimberSectorMinusCoreVPAExp!AS$55</f>
        <v>4.3632470882E-3</v>
      </c>
      <c r="AV17" s="12">
        <f>1/1000*[1]TimberSectorMinusCoreVPAExp!AT$55</f>
        <v>6.434745817000001E-3</v>
      </c>
      <c r="AW17" s="12">
        <f>1/1000*[1]TimberSectorMinusCoreVPAExp!AU$55</f>
        <v>6.1001136079166665E-3</v>
      </c>
      <c r="AX17" s="12">
        <f>1/1000*[1]TimberSectorMinusCoreVPAExp!AV$55</f>
        <v>0</v>
      </c>
      <c r="AY17" s="12">
        <f>1/1000*[1]TimberSectorMinusCoreVPAExp!AW$55</f>
        <v>0</v>
      </c>
      <c r="AZ17" s="12">
        <f>1/1000*[1]TimberSectorMinusCoreVPAExp!AX$55</f>
        <v>0</v>
      </c>
      <c r="BA17" s="12">
        <f>1/1000*[1]TimberSectorMinusCoreVPAExp!AY$55</f>
        <v>0</v>
      </c>
      <c r="BB17" s="12">
        <f>1/1000*[1]TimberSectorMinusCoreVPAExp!AZ$55</f>
        <v>0</v>
      </c>
      <c r="BC17" s="12">
        <f>1/1000*[1]TimberSectorMinusCoreVPAExp!BA$55</f>
        <v>0</v>
      </c>
      <c r="BD17" s="386"/>
    </row>
    <row r="18" spans="2:56">
      <c r="B18" s="5" t="s">
        <v>75</v>
      </c>
      <c r="C18" s="20">
        <f>1/$A$1*[1]TimberSectorMinusCoreVPAExp!$B$186</f>
        <v>1.4843359999999997E-3</v>
      </c>
      <c r="D18" s="12">
        <f>1/$A$1*[1]TimberSectorMinusCoreVPAExp!$C$186</f>
        <v>1.4639800000000001E-3</v>
      </c>
      <c r="E18" s="12">
        <f>1/$A$1*[1]TimberSectorMinusCoreVPAExp!D$186</f>
        <v>8.2964312499999996E-4</v>
      </c>
      <c r="F18" s="12">
        <f>1/$A$1*[1]TimberSectorMinusCoreVPAExp!E$186</f>
        <v>7.3136000000000013E-5</v>
      </c>
      <c r="G18" s="12">
        <f>1/$A$1*[1]TimberSectorMinusCoreVPAExp!F$186</f>
        <v>2.3376549999999999E-4</v>
      </c>
      <c r="H18" s="12">
        <f>1/$A$1*[1]TimberSectorMinusCoreVPAExp!G$186</f>
        <v>5.1674174999999985E-4</v>
      </c>
      <c r="I18" s="12">
        <f>1/$A$1*[1]TimberSectorMinusCoreVPAExp!H$186</f>
        <v>1.1569600000000001E-3</v>
      </c>
      <c r="J18" s="12">
        <f>1/$A$1*[1]TimberSectorMinusCoreVPAExp!I$186</f>
        <v>6.385834E-3</v>
      </c>
      <c r="K18" s="12">
        <f>1/$A$1*[1]TimberSectorMinusCoreVPAExp!J$186</f>
        <v>8.2078080000000005E-3</v>
      </c>
      <c r="L18" s="12">
        <f>1/$A$1*[1]TimberSectorMinusCoreVPAExp!K$186</f>
        <v>1.1582868420800118E-2</v>
      </c>
      <c r="M18" s="12">
        <f>1/$A$1*[1]TimberSectorMinusCoreVPAExp!L$186</f>
        <v>2.8108197463468765E-2</v>
      </c>
      <c r="N18" s="12">
        <f>1/$A$1*[1]TimberSectorMinusCoreVPAExp!M$186</f>
        <v>3.9776640003255016E-2</v>
      </c>
      <c r="O18" s="12">
        <f>1/$A$1*[1]TimberSectorMinusCoreVPAExp!N$186</f>
        <v>5.6101117556100415E-2</v>
      </c>
      <c r="P18" s="12">
        <f>1/$A$1*[1]TimberSectorMinusCoreVPAExp!O$186</f>
        <v>4.0014762945715987E-2</v>
      </c>
      <c r="Q18" s="12">
        <f>1/$A$1*[1]TimberSectorMinusCoreVPAExp!P$186</f>
        <v>4.4611084393415198E-2</v>
      </c>
      <c r="R18" s="12">
        <f>1/$A$1*[1]TimberSectorMinusCoreVPAExp!Q$186</f>
        <v>5.3056131283425803E-2</v>
      </c>
      <c r="S18" s="12">
        <f>1/$A$1*[1]TimberSectorMinusCoreVPAExp!R$186</f>
        <v>5.6275437952623776E-2</v>
      </c>
      <c r="T18" s="12">
        <f>1/$A$1*[1]TimberSectorMinusCoreVPAExp!S$186</f>
        <v>7.2177032973922917E-2</v>
      </c>
      <c r="U18" s="12">
        <f>1/$A$1*[1]TimberSectorMinusCoreVPAExp!T$186</f>
        <v>8.4512464583838001E-2</v>
      </c>
      <c r="V18" s="12">
        <f>1/$A$1*[1]TimberSectorMinusCoreVPAExp!U$186</f>
        <v>7.5372014586180022E-4</v>
      </c>
      <c r="W18" s="12">
        <f>1/$A$1*[1]TimberSectorMinusCoreVPAExp!V$186</f>
        <v>7.5372014586180022E-4</v>
      </c>
      <c r="X18" s="12">
        <f>1/$A$1*[1]TimberSectorMinusCoreVPAExp!W$186</f>
        <v>7.5372014586180022E-4</v>
      </c>
      <c r="Y18" s="12">
        <f>1/$A$1*[1]TimberSectorMinusCoreVPAExp!X$186</f>
        <v>7.5372014586180022E-4</v>
      </c>
      <c r="Z18" s="12">
        <f>1/$A$1*[1]TimberSectorMinusCoreVPAExp!Y$186</f>
        <v>7.5372014586180022E-4</v>
      </c>
      <c r="AA18" s="12">
        <f>1/$A$1*[1]TimberSectorMinusCoreVPAExp!Z$186</f>
        <v>7.5372014586180022E-4</v>
      </c>
      <c r="AB18" s="12">
        <f>1/$A$1*[1]TimberSectorMinusCoreVPAExp!AA$186</f>
        <v>7.5372014586180022E-4</v>
      </c>
      <c r="AC18" s="211"/>
      <c r="AD18" s="20">
        <f>1/1000*[1]TimberSectorMinusCoreVPAExp!AB$186</f>
        <v>1.9634867099879998E-3</v>
      </c>
      <c r="AE18" s="12">
        <f>1/1000*[1]TimberSectorMinusCoreVPAExp!AC$186</f>
        <v>1.7827652391999996E-3</v>
      </c>
      <c r="AF18" s="12">
        <f>1/1000*[1]TimberSectorMinusCoreVPAExp!AD$186</f>
        <v>3.6725874719999998E-4</v>
      </c>
      <c r="AG18" s="12">
        <f>1/1000*[1]TimberSectorMinusCoreVPAExp!AE$186</f>
        <v>1.0035327679999997E-4</v>
      </c>
      <c r="AH18" s="12">
        <f>1/1000*[1]TimberSectorMinusCoreVPAExp!AF$186</f>
        <v>1.897059451E-4</v>
      </c>
      <c r="AI18" s="12">
        <f>1/1000*[1]TimberSectorMinusCoreVPAExp!AG$186</f>
        <v>2.9935160969999996E-4</v>
      </c>
      <c r="AJ18" s="12">
        <f>1/1000*[1]TimberSectorMinusCoreVPAExp!AH$186</f>
        <v>5.0123426439999997E-4</v>
      </c>
      <c r="AK18" s="12">
        <f>1/1000*[1]TimberSectorMinusCoreVPAExp!AI$186</f>
        <v>1.7860986429999999E-3</v>
      </c>
      <c r="AL18" s="12">
        <f>1/1000*[1]TimberSectorMinusCoreVPAExp!AJ$186</f>
        <v>3.1265663372E-3</v>
      </c>
      <c r="AM18" s="12">
        <f>1/1000*[1]TimberSectorMinusCoreVPAExp!AK$186</f>
        <v>3.2430508747999997E-3</v>
      </c>
      <c r="AN18" s="12">
        <f>1/1000*[1]TimberSectorMinusCoreVPAExp!AL$186</f>
        <v>6.3193167870000001E-3</v>
      </c>
      <c r="AO18" s="12">
        <f>1/1000*[1]TimberSectorMinusCoreVPAExp!AM$186</f>
        <v>1.0019803919999999E-2</v>
      </c>
      <c r="AP18" s="12">
        <f>1/1000*[1]TimberSectorMinusCoreVPAExp!AN$186</f>
        <v>1.27071910592E-2</v>
      </c>
      <c r="AQ18" s="12">
        <f>1/1000*[1]TimberSectorMinusCoreVPAExp!AO$186</f>
        <v>1.11617362209E-2</v>
      </c>
      <c r="AR18" s="12">
        <f>1/1000*[1]TimberSectorMinusCoreVPAExp!AP$186</f>
        <v>1.2981707435499999E-2</v>
      </c>
      <c r="AS18" s="12">
        <f>1/1000*[1]TimberSectorMinusCoreVPAExp!AQ$186</f>
        <v>1.39040820275E-2</v>
      </c>
      <c r="AT18" s="12">
        <f>1/1000*[1]TimberSectorMinusCoreVPAExp!AR$186</f>
        <v>1.3172934640499999E-2</v>
      </c>
      <c r="AU18" s="12">
        <f>1/1000*[1]TimberSectorMinusCoreVPAExp!AS$186</f>
        <v>1.48846797957E-2</v>
      </c>
      <c r="AV18" s="12">
        <f>1/1000*[1]TimberSectorMinusCoreVPAExp!AT$186</f>
        <v>1.8549897321E-2</v>
      </c>
      <c r="AW18" s="12">
        <f>1/1000*[1]TimberSectorMinusCoreVPAExp!AU$186</f>
        <v>1.7585229361249999E-2</v>
      </c>
      <c r="AX18" s="12">
        <f>1/1000*[1]TimberSectorMinusCoreVPAExp!AV$186</f>
        <v>0</v>
      </c>
      <c r="AY18" s="12">
        <f>1/1000*[1]TimberSectorMinusCoreVPAExp!AW$186</f>
        <v>0</v>
      </c>
      <c r="AZ18" s="12">
        <f>1/1000*[1]TimberSectorMinusCoreVPAExp!AX$186</f>
        <v>0</v>
      </c>
      <c r="BA18" s="12">
        <f>1/1000*[1]TimberSectorMinusCoreVPAExp!AY$186</f>
        <v>0</v>
      </c>
      <c r="BB18" s="12">
        <f>1/1000*[1]TimberSectorMinusCoreVPAExp!AZ$186</f>
        <v>0</v>
      </c>
      <c r="BC18" s="12">
        <f>1/1000*[1]TimberSectorMinusCoreVPAExp!BA$186</f>
        <v>0</v>
      </c>
      <c r="BD18" s="386"/>
    </row>
    <row r="19" spans="2:56">
      <c r="B19" s="8" t="s">
        <v>16</v>
      </c>
      <c r="C19" s="203">
        <f t="shared" ref="C19:AB19" si="5">SUM(C16:C16)-SUM(C17:C18)</f>
        <v>2.5060818683830231E-2</v>
      </c>
      <c r="D19" s="204">
        <f t="shared" si="5"/>
        <v>3.8426254683830319E-2</v>
      </c>
      <c r="E19" s="204">
        <f t="shared" si="5"/>
        <v>2.9229591698184017E-2</v>
      </c>
      <c r="F19" s="204">
        <f t="shared" si="5"/>
        <v>1.8041382677122578E-2</v>
      </c>
      <c r="G19" s="204">
        <f t="shared" si="5"/>
        <v>2.3801936261306954E-2</v>
      </c>
      <c r="H19" s="204">
        <f t="shared" si="5"/>
        <v>1.8057930754099699E-2</v>
      </c>
      <c r="I19" s="204">
        <f t="shared" si="5"/>
        <v>1.9818901286746397E-2</v>
      </c>
      <c r="J19" s="204">
        <f t="shared" si="5"/>
        <v>1.722525405133038E-2</v>
      </c>
      <c r="K19" s="204">
        <f t="shared" si="5"/>
        <v>1.485524740539435E-2</v>
      </c>
      <c r="L19" s="204">
        <f t="shared" si="5"/>
        <v>1.4279375072023676E-2</v>
      </c>
      <c r="M19" s="204">
        <f t="shared" si="5"/>
        <v>3.1306140226405779E-2</v>
      </c>
      <c r="N19" s="204">
        <f t="shared" si="5"/>
        <v>6.7798694960207656E-2</v>
      </c>
      <c r="O19" s="204">
        <f t="shared" si="5"/>
        <v>0.10674284872576077</v>
      </c>
      <c r="P19" s="204">
        <f t="shared" si="5"/>
        <v>0.12604732873756519</v>
      </c>
      <c r="Q19" s="204">
        <f t="shared" si="5"/>
        <v>8.5603748686944509E-2</v>
      </c>
      <c r="R19" s="204">
        <f t="shared" si="5"/>
        <v>0.11796430485058475</v>
      </c>
      <c r="S19" s="204">
        <f t="shared" si="5"/>
        <v>7.9027451922423622E-2</v>
      </c>
      <c r="T19" s="204">
        <f t="shared" si="5"/>
        <v>7.2439289706800997E-2</v>
      </c>
      <c r="U19" s="204">
        <f t="shared" si="5"/>
        <v>6.9853217720649341E-2</v>
      </c>
      <c r="V19" s="204">
        <f t="shared" si="5"/>
        <v>2.6147446126646247E-2</v>
      </c>
      <c r="W19" s="204">
        <f t="shared" si="5"/>
        <v>2.6147446126646247E-2</v>
      </c>
      <c r="X19" s="204">
        <f t="shared" si="5"/>
        <v>2.6147446126646247E-2</v>
      </c>
      <c r="Y19" s="204">
        <f t="shared" si="5"/>
        <v>2.6147446126646247E-2</v>
      </c>
      <c r="Z19" s="204">
        <f t="shared" si="5"/>
        <v>2.6147446126646247E-2</v>
      </c>
      <c r="AA19" s="204">
        <f t="shared" si="5"/>
        <v>2.6147446126646247E-2</v>
      </c>
      <c r="AB19" s="204">
        <f t="shared" si="5"/>
        <v>2.6147446126646247E-2</v>
      </c>
      <c r="AC19" s="211"/>
      <c r="AD19" s="205">
        <f t="shared" ref="AD19:BC19" si="6">SUM(AD16:AD16)-SUM(AD17:AD18)</f>
        <v>1.9437803182973997E-2</v>
      </c>
      <c r="AE19" s="206">
        <f t="shared" si="6"/>
        <v>2.1512803684399992E-2</v>
      </c>
      <c r="AF19" s="206">
        <f t="shared" si="6"/>
        <v>1.7333868302400003E-2</v>
      </c>
      <c r="AG19" s="206">
        <f t="shared" si="6"/>
        <v>1.25693039136E-2</v>
      </c>
      <c r="AH19" s="206">
        <f t="shared" si="6"/>
        <v>1.2873123587800003E-2</v>
      </c>
      <c r="AI19" s="206">
        <f t="shared" si="6"/>
        <v>1.4049993285899997E-2</v>
      </c>
      <c r="AJ19" s="206">
        <f t="shared" si="6"/>
        <v>1.6139523834800003E-2</v>
      </c>
      <c r="AK19" s="206">
        <f t="shared" si="6"/>
        <v>1.9908651850499996E-2</v>
      </c>
      <c r="AL19" s="206">
        <f t="shared" si="6"/>
        <v>2.2715447024E-2</v>
      </c>
      <c r="AM19" s="206">
        <f t="shared" si="6"/>
        <v>1.5382740098000003E-2</v>
      </c>
      <c r="AN19" s="206">
        <f t="shared" si="6"/>
        <v>2.1504867170499996E-2</v>
      </c>
      <c r="AO19" s="206">
        <f t="shared" si="6"/>
        <v>4.1575603152000006E-2</v>
      </c>
      <c r="AP19" s="206">
        <f t="shared" si="6"/>
        <v>6.2841382137600002E-2</v>
      </c>
      <c r="AQ19" s="206">
        <f t="shared" si="6"/>
        <v>6.8565416285699995E-2</v>
      </c>
      <c r="AR19" s="206">
        <f t="shared" si="6"/>
        <v>5.2476650723000007E-2</v>
      </c>
      <c r="AS19" s="206">
        <f t="shared" si="6"/>
        <v>4.7933383445500001E-2</v>
      </c>
      <c r="AT19" s="206">
        <f t="shared" si="6"/>
        <v>4.200046375940001E-2</v>
      </c>
      <c r="AU19" s="206">
        <f t="shared" si="6"/>
        <v>4.1068152425299993E-2</v>
      </c>
      <c r="AV19" s="206">
        <f t="shared" si="6"/>
        <v>3.2845448817000002E-2</v>
      </c>
      <c r="AW19" s="206">
        <f t="shared" si="6"/>
        <v>3.1137355691249997E-2</v>
      </c>
      <c r="AX19" s="206">
        <f t="shared" si="6"/>
        <v>0</v>
      </c>
      <c r="AY19" s="206">
        <f t="shared" si="6"/>
        <v>0</v>
      </c>
      <c r="AZ19" s="206">
        <f t="shared" si="6"/>
        <v>0</v>
      </c>
      <c r="BA19" s="206">
        <f t="shared" si="6"/>
        <v>0</v>
      </c>
      <c r="BB19" s="206">
        <f t="shared" si="6"/>
        <v>0</v>
      </c>
      <c r="BC19" s="206">
        <f t="shared" si="6"/>
        <v>0</v>
      </c>
      <c r="BD19" s="386"/>
    </row>
    <row r="20" spans="2:56" ht="17.149999999999999" customHeight="1">
      <c r="B20" s="168" t="s">
        <v>148</v>
      </c>
      <c r="C20" s="169">
        <f>1/$A$1*[1]TimberSectorMinusCoreVPAExp!$B$267</f>
        <v>4.3238973718407125E-2</v>
      </c>
      <c r="D20" s="170">
        <f>1/$A$1*[1]TimberSectorMinusCoreVPAExp!$C$267</f>
        <v>4.0887973894594948E-2</v>
      </c>
      <c r="E20" s="170">
        <f>1/$A$1*[1]TimberSectorMinusCoreVPAExp!D$267</f>
        <v>0.24306903053282472</v>
      </c>
      <c r="F20" s="170">
        <f>1/$A$1*[1]TimberSectorMinusCoreVPAExp!E$267</f>
        <v>9.3641941171250534E-2</v>
      </c>
      <c r="G20" s="170">
        <f>1/$A$1*[1]TimberSectorMinusCoreVPAExp!F$267</f>
        <v>0.11882941180621044</v>
      </c>
      <c r="H20" s="170">
        <f>1/$A$1*[1]TimberSectorMinusCoreVPAExp!G$267</f>
        <v>2.4046255134241981E-2</v>
      </c>
      <c r="I20" s="170">
        <f>1/$A$1*[1]TimberSectorMinusCoreVPAExp!H$267</f>
        <v>4.0810929556817942E-2</v>
      </c>
      <c r="J20" s="170">
        <f>1/$A$1*[1]TimberSectorMinusCoreVPAExp!I$267</f>
        <v>1.496055828236024E-2</v>
      </c>
      <c r="K20" s="170">
        <f>1/$A$1*[1]TimberSectorMinusCoreVPAExp!J$267</f>
        <v>6.9503816895942525E-2</v>
      </c>
      <c r="L20" s="170">
        <f>1/$A$1*[1]TimberSectorMinusCoreVPAExp!K$267</f>
        <v>4.9984486493968125E-2</v>
      </c>
      <c r="M20" s="170">
        <f>1/$A$1*[1]TimberSectorMinusCoreVPAExp!L$267</f>
        <v>0.13055764836902334</v>
      </c>
      <c r="N20" s="170">
        <f>1/$A$1*[1]TimberSectorMinusCoreVPAExp!M$267</f>
        <v>0.19869042781034413</v>
      </c>
      <c r="O20" s="170">
        <f>1/$A$1*[1]TimberSectorMinusCoreVPAExp!N$267</f>
        <v>0.15123858359426026</v>
      </c>
      <c r="P20" s="170">
        <f>1/$A$1*[1]TimberSectorMinusCoreVPAExp!O$267</f>
        <v>0.11927627845182645</v>
      </c>
      <c r="Q20" s="170">
        <f>1/$A$1*[1]TimberSectorMinusCoreVPAExp!P$267</f>
        <v>4.2537906168771886E-2</v>
      </c>
      <c r="R20" s="170">
        <f>1/$A$1*[1]TimberSectorMinusCoreVPAExp!Q$267</f>
        <v>4.4797832735950283E-2</v>
      </c>
      <c r="S20" s="170">
        <f>1/$A$1*[1]TimberSectorMinusCoreVPAExp!R$267</f>
        <v>6.9552535549948974E-2</v>
      </c>
      <c r="T20" s="170">
        <f>1/$A$1*[1]TimberSectorMinusCoreVPAExp!S$267</f>
        <v>7.0785545964242552E-2</v>
      </c>
      <c r="U20" s="170">
        <f>1/$A$1*[1]TimberSectorMinusCoreVPAExp!T$267</f>
        <v>3.6458165639577593E-2</v>
      </c>
      <c r="V20" s="170">
        <f>1/$A$1*[1]TimberSectorMinusCoreVPAExp!U$267</f>
        <v>0.32849592156495505</v>
      </c>
      <c r="W20" s="170">
        <f>1/$A$1*[1]TimberSectorMinusCoreVPAExp!V$267</f>
        <v>0.32849592156495505</v>
      </c>
      <c r="X20" s="170">
        <f>1/$A$1*[1]TimberSectorMinusCoreVPAExp!W$267</f>
        <v>0.32849592156495505</v>
      </c>
      <c r="Y20" s="170">
        <f>1/$A$1*[1]TimberSectorMinusCoreVPAExp!X$267</f>
        <v>0.32849592156495505</v>
      </c>
      <c r="Z20" s="170">
        <f>1/$A$1*[1]TimberSectorMinusCoreVPAExp!Y$267</f>
        <v>0.32849592156495505</v>
      </c>
      <c r="AA20" s="170">
        <f>1/$A$1*[1]TimberSectorMinusCoreVPAExp!Z$267</f>
        <v>0.32849592156495505</v>
      </c>
      <c r="AB20" s="170">
        <f>1/$A$1*[1]TimberSectorMinusCoreVPAExp!AA$267</f>
        <v>0.32849592156495505</v>
      </c>
      <c r="AC20" s="211"/>
      <c r="AD20" s="169">
        <f>1/1000*[1]TimberSectorMinusCoreVPAExp!AB$267</f>
        <v>5.2607474365775994E-2</v>
      </c>
      <c r="AE20" s="170">
        <f>1/1000*[1]TimberSectorMinusCoreVPAExp!AC$267</f>
        <v>3.5894815987599998E-2</v>
      </c>
      <c r="AF20" s="170">
        <f>1/1000*[1]TimberSectorMinusCoreVPAExp!AD$267</f>
        <v>4.7820045398400006E-2</v>
      </c>
      <c r="AG20" s="170">
        <f>1/1000*[1]TimberSectorMinusCoreVPAExp!AE$267</f>
        <v>3.0047161771199999E-2</v>
      </c>
      <c r="AH20" s="170">
        <f>1/1000*[1]TimberSectorMinusCoreVPAExp!AF$267</f>
        <v>3.7405048217600004E-2</v>
      </c>
      <c r="AI20" s="170">
        <f>1/1000*[1]TimberSectorMinusCoreVPAExp!AG$267</f>
        <v>2.3908562663699999E-2</v>
      </c>
      <c r="AJ20" s="170">
        <f>1/1000*[1]TimberSectorMinusCoreVPAExp!AH$267</f>
        <v>2.7090032060799997E-2</v>
      </c>
      <c r="AK20" s="170">
        <f>1/1000*[1]TimberSectorMinusCoreVPAExp!AI$267</f>
        <v>2.3168532744000003E-2</v>
      </c>
      <c r="AL20" s="170">
        <f>1/1000*[1]TimberSectorMinusCoreVPAExp!AJ$267</f>
        <v>3.04596031984E-2</v>
      </c>
      <c r="AM20" s="170">
        <f>1/1000*[1]TimberSectorMinusCoreVPAExp!AK$267</f>
        <v>2.7337623900399993E-2</v>
      </c>
      <c r="AN20" s="170">
        <f>1/1000*[1]TimberSectorMinusCoreVPAExp!AL$267</f>
        <v>3.5022479795400005E-2</v>
      </c>
      <c r="AO20" s="170">
        <f>1/1000*[1]TimberSectorMinusCoreVPAExp!AM$267</f>
        <v>5.6568086256000009E-2</v>
      </c>
      <c r="AP20" s="170">
        <f>1/1000*[1]TimberSectorMinusCoreVPAExp!AN$267</f>
        <v>5.58012845632E-2</v>
      </c>
      <c r="AQ20" s="170">
        <f>1/1000*[1]TimberSectorMinusCoreVPAExp!AO$267</f>
        <v>5.35423289223E-2</v>
      </c>
      <c r="AR20" s="170">
        <f>1/1000*[1]TimberSectorMinusCoreVPAExp!AP$267</f>
        <v>3.8320413780500003E-2</v>
      </c>
      <c r="AS20" s="170">
        <f>1/1000*[1]TimberSectorMinusCoreVPAExp!AQ$267</f>
        <v>3.6665832895999999E-2</v>
      </c>
      <c r="AT20" s="170">
        <f>1/1000*[1]TimberSectorMinusCoreVPAExp!AR$267</f>
        <v>4.0022206544899998E-2</v>
      </c>
      <c r="AU20" s="170">
        <f>1/1000*[1]TimberSectorMinusCoreVPAExp!AS$267</f>
        <v>3.9627112753800001E-2</v>
      </c>
      <c r="AV20" s="170">
        <f>1/1000*[1]TimberSectorMinusCoreVPAExp!AT$267</f>
        <v>4.0241241650999994E-2</v>
      </c>
      <c r="AW20" s="170">
        <f>1/1000*[1]TimberSectorMinusCoreVPAExp!AU$267</f>
        <v>3.8148538073750002E-2</v>
      </c>
      <c r="AX20" s="170">
        <f>1/1000*[1]TimberSectorMinusCoreVPAExp!AV$267</f>
        <v>0</v>
      </c>
      <c r="AY20" s="170">
        <f>1/1000*[1]TimberSectorMinusCoreVPAExp!AW$267</f>
        <v>0</v>
      </c>
      <c r="AZ20" s="170">
        <f>1/1000*[1]TimberSectorMinusCoreVPAExp!AX$267</f>
        <v>0</v>
      </c>
      <c r="BA20" s="170">
        <f>1/1000*[1]TimberSectorMinusCoreVPAExp!AY$267</f>
        <v>0</v>
      </c>
      <c r="BB20" s="170">
        <f>1/1000*[1]TimberSectorMinusCoreVPAExp!AZ$267</f>
        <v>0</v>
      </c>
      <c r="BC20" s="170">
        <f>1/1000*[1]TimberSectorMinusCoreVPAExp!BA$267</f>
        <v>0</v>
      </c>
      <c r="BD20" s="386"/>
    </row>
    <row r="21" spans="2:56" ht="17.149999999999999" customHeight="1">
      <c r="B21" s="14" t="s">
        <v>216</v>
      </c>
      <c r="C21" s="145">
        <f>1/$A$1*[1]TimberSectorMinusCoreVPAExp!$B$264</f>
        <v>2.0385132120889593</v>
      </c>
      <c r="D21" s="146">
        <f>1/$A$1*[1]TimberSectorMinusCoreVPAExp!$C$264</f>
        <v>2.2398198962550588</v>
      </c>
      <c r="E21" s="146">
        <f>1/$A$1*[1]TimberSectorMinusCoreVPAExp!D$264</f>
        <v>2.300838673117795</v>
      </c>
      <c r="F21" s="146">
        <f>1/$A$1*[1]TimberSectorMinusCoreVPAExp!E$264</f>
        <v>2.0658975135200324</v>
      </c>
      <c r="G21" s="146">
        <f>1/$A$1*[1]TimberSectorMinusCoreVPAExp!F$264</f>
        <v>2.1759962532846</v>
      </c>
      <c r="H21" s="146">
        <f>1/$A$1*[1]TimberSectorMinusCoreVPAExp!G$264</f>
        <v>2.484651449436476</v>
      </c>
      <c r="I21" s="146">
        <f>1/$A$1*[1]TimberSectorMinusCoreVPAExp!H$264</f>
        <v>2.5786295897463085</v>
      </c>
      <c r="J21" s="146">
        <f>1/$A$1*[1]TimberSectorMinusCoreVPAExp!I$264</f>
        <v>2.6654418356214253</v>
      </c>
      <c r="K21" s="146">
        <f>1/$A$1*[1]TimberSectorMinusCoreVPAExp!J$264</f>
        <v>2.735309355775724</v>
      </c>
      <c r="L21" s="146">
        <f>1/$A$1*[1]TimberSectorMinusCoreVPAExp!K$264</f>
        <v>3.5315171694962588</v>
      </c>
      <c r="M21" s="146">
        <f>1/$A$1*[1]TimberSectorMinusCoreVPAExp!L$264</f>
        <v>2.4019839414226558</v>
      </c>
      <c r="N21" s="146">
        <f>1/$A$1*[1]TimberSectorMinusCoreVPAExp!M$264</f>
        <v>2.6435776025583921</v>
      </c>
      <c r="O21" s="146">
        <f>1/$A$1*[1]TimberSectorMinusCoreVPAExp!N$264</f>
        <v>2.3241286168445159</v>
      </c>
      <c r="P21" s="146">
        <f>1/$A$1*[1]TimberSectorMinusCoreVPAExp!O$264</f>
        <v>2.126208819604035</v>
      </c>
      <c r="Q21" s="146">
        <f>1/$A$1*[1]TimberSectorMinusCoreVPAExp!P$264</f>
        <v>2.480672961913184</v>
      </c>
      <c r="R21" s="146">
        <f>1/$A$1*[1]TimberSectorMinusCoreVPAExp!Q$264</f>
        <v>2.4332373326711494</v>
      </c>
      <c r="S21" s="146">
        <f>1/$A$1*[1]TimberSectorMinusCoreVPAExp!R$264</f>
        <v>2.6249376723700069</v>
      </c>
      <c r="T21" s="146">
        <f>1/$A$1*[1]TimberSectorMinusCoreVPAExp!S$264</f>
        <v>2.9158356406302817</v>
      </c>
      <c r="U21" s="146">
        <f>1/$A$1*[1]TimberSectorMinusCoreVPAExp!T$264</f>
        <v>2.9469656608180848</v>
      </c>
      <c r="V21" s="146">
        <f>1/$A$1*[1]TimberSectorMinusCoreVPAExp!U$264</f>
        <v>3.3314648550674932</v>
      </c>
      <c r="W21" s="146">
        <f>1/$A$1*[1]TimberSectorMinusCoreVPAExp!V$264</f>
        <v>3.3314648550674932</v>
      </c>
      <c r="X21" s="146">
        <f>1/$A$1*[1]TimberSectorMinusCoreVPAExp!W$264</f>
        <v>3.3314648550674932</v>
      </c>
      <c r="Y21" s="146">
        <f>1/$A$1*[1]TimberSectorMinusCoreVPAExp!X$264</f>
        <v>3.3314648550674932</v>
      </c>
      <c r="Z21" s="146">
        <f>1/$A$1*[1]TimberSectorMinusCoreVPAExp!Y$264</f>
        <v>3.3314648550674932</v>
      </c>
      <c r="AA21" s="146">
        <f>1/$A$1*[1]TimberSectorMinusCoreVPAExp!Z$264</f>
        <v>3.3314648550674932</v>
      </c>
      <c r="AB21" s="146">
        <f>1/$A$1*[1]TimberSectorMinusCoreVPAExp!AA$264</f>
        <v>3.3314648550674932</v>
      </c>
      <c r="AC21" s="211"/>
      <c r="AD21" s="145">
        <f>1/1000*[1]TimberSectorMinusCoreVPAExp!AB$264</f>
        <v>0.86171783032043403</v>
      </c>
      <c r="AE21" s="146">
        <f>1/1000*[1]TimberSectorMinusCoreVPAExp!AC$264</f>
        <v>0.89047742593279999</v>
      </c>
      <c r="AF21" s="146">
        <f>1/1000*[1]TimberSectorMinusCoreVPAExp!AD$264</f>
        <v>0.9572339352335999</v>
      </c>
      <c r="AG21" s="146">
        <f>1/1000*[1]TimberSectorMinusCoreVPAExp!AE$264</f>
        <v>1.0949035057296002</v>
      </c>
      <c r="AH21" s="146">
        <f>1/1000*[1]TimberSectorMinusCoreVPAExp!AF$264</f>
        <v>1.2164439189819003</v>
      </c>
      <c r="AI21" s="146">
        <f>1/1000*[1]TimberSectorMinusCoreVPAExp!AG$264</f>
        <v>1.2375307426911004</v>
      </c>
      <c r="AJ21" s="146">
        <f>1/1000*[1]TimberSectorMinusCoreVPAExp!AH$264</f>
        <v>1.2418012372544003</v>
      </c>
      <c r="AK21" s="146">
        <f>1/1000*[1]TimberSectorMinusCoreVPAExp!AI$264</f>
        <v>1.4284181331129999</v>
      </c>
      <c r="AL21" s="146">
        <f>1/1000*[1]TimberSectorMinusCoreVPAExp!AJ$264</f>
        <v>1.5212506741452003</v>
      </c>
      <c r="AM21" s="146">
        <f>1/1000*[1]TimberSectorMinusCoreVPAExp!AK$264</f>
        <v>1.2338446507595999</v>
      </c>
      <c r="AN21" s="146">
        <f>1/1000*[1]TimberSectorMinusCoreVPAExp!AL$264</f>
        <v>0.93328996843570011</v>
      </c>
      <c r="AO21" s="146">
        <f>1/1000*[1]TimberSectorMinusCoreVPAExp!AM$264</f>
        <v>1.215680403216</v>
      </c>
      <c r="AP21" s="146">
        <f>1/1000*[1]TimberSectorMinusCoreVPAExp!AN$264</f>
        <v>1.0698223714816002</v>
      </c>
      <c r="AQ21" s="146">
        <f>1/1000*[1]TimberSectorMinusCoreVPAExp!AO$264</f>
        <v>1.1367586368656999</v>
      </c>
      <c r="AR21" s="146">
        <f>1/1000*[1]TimberSectorMinusCoreVPAExp!AP$264</f>
        <v>1.1933814653565002</v>
      </c>
      <c r="AS21" s="146">
        <f>1/1000*[1]TimberSectorMinusCoreVPAExp!AQ$264</f>
        <v>1.1020953822864998</v>
      </c>
      <c r="AT21" s="146">
        <f>1/1000*[1]TimberSectorMinusCoreVPAExp!AR$264</f>
        <v>1.2299166011142997</v>
      </c>
      <c r="AU21" s="146">
        <f>1/1000*[1]TimberSectorMinusCoreVPAExp!AS$264</f>
        <v>1.3553126434418998</v>
      </c>
      <c r="AV21" s="146">
        <f>1/1000*[1]TimberSectorMinusCoreVPAExp!AT$264</f>
        <v>1.350969456226</v>
      </c>
      <c r="AW21" s="146">
        <f>1/1000*[1]TimberSectorMinusCoreVPAExp!AU$264</f>
        <v>1.2807137062091667</v>
      </c>
      <c r="AX21" s="146">
        <f>1/1000*[1]TimberSectorMinusCoreVPAExp!AV$264</f>
        <v>0</v>
      </c>
      <c r="AY21" s="146">
        <f>1/1000*[1]TimberSectorMinusCoreVPAExp!AW$264</f>
        <v>0</v>
      </c>
      <c r="AZ21" s="146">
        <f>1/1000*[1]TimberSectorMinusCoreVPAExp!AX$264</f>
        <v>0</v>
      </c>
      <c r="BA21" s="146">
        <f>1/1000*[1]TimberSectorMinusCoreVPAExp!AY$264</f>
        <v>0</v>
      </c>
      <c r="BB21" s="146">
        <f>1/1000*[1]TimberSectorMinusCoreVPAExp!AZ$264</f>
        <v>0</v>
      </c>
      <c r="BC21" s="146">
        <f>1/1000*[1]TimberSectorMinusCoreVPAExp!BA$264</f>
        <v>0</v>
      </c>
      <c r="BD21" s="386"/>
    </row>
    <row r="22" spans="2:56">
      <c r="B22" s="5" t="s">
        <v>31</v>
      </c>
      <c r="C22" s="20">
        <f>1/$A$1*[1]TimberSectorMinusCoreVPAExp!$B$23</f>
        <v>4.7776407119544555E-2</v>
      </c>
      <c r="D22" s="12">
        <f>1/$A$1*[1]TimberSectorMinusCoreVPAExp!$C$23</f>
        <v>4.2937363655770597E-2</v>
      </c>
      <c r="E22" s="12">
        <f>1/$A$1*[1]TimberSectorMinusCoreVPAExp!D$23</f>
        <v>7.5361310248019106E-2</v>
      </c>
      <c r="F22" s="12">
        <f>1/$A$1*[1]TimberSectorMinusCoreVPAExp!E$23</f>
        <v>6.3270247856480874E-2</v>
      </c>
      <c r="G22" s="12">
        <f>1/$A$1*[1]TimberSectorMinusCoreVPAExp!F$23</f>
        <v>6.1534462455711994E-2</v>
      </c>
      <c r="H22" s="12">
        <f>1/$A$1*[1]TimberSectorMinusCoreVPAExp!G$23</f>
        <v>4.2712523539298657E-2</v>
      </c>
      <c r="I22" s="12">
        <f>1/$A$1*[1]TimberSectorMinusCoreVPAExp!H$23</f>
        <v>3.8233808270067587E-2</v>
      </c>
      <c r="J22" s="12">
        <f>1/$A$1*[1]TimberSectorMinusCoreVPAExp!I$23</f>
        <v>4.0993343713020665E-2</v>
      </c>
      <c r="K22" s="12">
        <f>1/$A$1*[1]TimberSectorMinusCoreVPAExp!J$23</f>
        <v>3.9911627091621382E-2</v>
      </c>
      <c r="L22" s="12">
        <f>1/$A$1*[1]TimberSectorMinusCoreVPAExp!K$23</f>
        <v>7.3161652034532842E-2</v>
      </c>
      <c r="M22" s="12">
        <f>1/$A$1*[1]TimberSectorMinusCoreVPAExp!L$23</f>
        <v>2.637975710906787E-2</v>
      </c>
      <c r="N22" s="12">
        <f>1/$A$1*[1]TimberSectorMinusCoreVPAExp!M$23</f>
        <v>2.5219978172154156E-2</v>
      </c>
      <c r="O22" s="12">
        <f>1/$A$1*[1]TimberSectorMinusCoreVPAExp!N$23</f>
        <v>1.6464277693663973E-2</v>
      </c>
      <c r="P22" s="12">
        <f>1/$A$1*[1]TimberSectorMinusCoreVPAExp!O$23</f>
        <v>1.2084838335184919E-2</v>
      </c>
      <c r="Q22" s="12">
        <f>1/$A$1*[1]TimberSectorMinusCoreVPAExp!P$23</f>
        <v>2.0730318071885794E-2</v>
      </c>
      <c r="R22" s="12">
        <f>1/$A$1*[1]TimberSectorMinusCoreVPAExp!Q$23</f>
        <v>2.7654858127159593E-2</v>
      </c>
      <c r="S22" s="12">
        <f>1/$A$1*[1]TimberSectorMinusCoreVPAExp!R$23</f>
        <v>2.6416707843724317E-2</v>
      </c>
      <c r="T22" s="12">
        <f>1/$A$1*[1]TimberSectorMinusCoreVPAExp!S$23</f>
        <v>3.1447805929090432E-2</v>
      </c>
      <c r="U22" s="12">
        <f>1/$A$1*[1]TimberSectorMinusCoreVPAExp!T$23</f>
        <v>2.6269909051509263E-2</v>
      </c>
      <c r="V22" s="12">
        <f>1/$A$1*[1]TimberSectorMinusCoreVPAExp!U$23</f>
        <v>0.14888087373002659</v>
      </c>
      <c r="W22" s="12">
        <f>1/$A$1*[1]TimberSectorMinusCoreVPAExp!V$23</f>
        <v>0.14888087373002659</v>
      </c>
      <c r="X22" s="12">
        <f>1/$A$1*[1]TimberSectorMinusCoreVPAExp!W$23</f>
        <v>0.14888087373002659</v>
      </c>
      <c r="Y22" s="12">
        <f>1/$A$1*[1]TimberSectorMinusCoreVPAExp!X$23</f>
        <v>0.14888087373002659</v>
      </c>
      <c r="Z22" s="12">
        <f>1/$A$1*[1]TimberSectorMinusCoreVPAExp!Y$23</f>
        <v>0.14888087373002659</v>
      </c>
      <c r="AA22" s="12">
        <f>1/$A$1*[1]TimberSectorMinusCoreVPAExp!Z$23</f>
        <v>0.14888087373002659</v>
      </c>
      <c r="AB22" s="12">
        <f>1/$A$1*[1]TimberSectorMinusCoreVPAExp!AA$23</f>
        <v>0.14888087373002659</v>
      </c>
      <c r="AC22" s="211"/>
      <c r="AD22" s="20">
        <f>1/1000*[1]TimberSectorMinusCoreVPAExp!AB$23</f>
        <v>2.8627887380472006E-2</v>
      </c>
      <c r="AE22" s="12">
        <f>1/1000*[1]TimberSectorMinusCoreVPAExp!AC$23</f>
        <v>2.7442556059199995E-2</v>
      </c>
      <c r="AF22" s="12">
        <f>1/1000*[1]TimberSectorMinusCoreVPAExp!AD$23</f>
        <v>4.3240857307199995E-2</v>
      </c>
      <c r="AG22" s="12">
        <f>1/1000*[1]TimberSectorMinusCoreVPAExp!AE$23</f>
        <v>5.6705971179200003E-2</v>
      </c>
      <c r="AH22" s="12">
        <f>1/1000*[1]TimberSectorMinusCoreVPAExp!AF$23</f>
        <v>5.6022376371500003E-2</v>
      </c>
      <c r="AI22" s="12">
        <f>1/1000*[1]TimberSectorMinusCoreVPAExp!AG$23</f>
        <v>3.8128634372400001E-2</v>
      </c>
      <c r="AJ22" s="12">
        <f>1/1000*[1]TimberSectorMinusCoreVPAExp!AH$23</f>
        <v>3.6116471402800006E-2</v>
      </c>
      <c r="AK22" s="12">
        <f>1/1000*[1]TimberSectorMinusCoreVPAExp!AI$23</f>
        <v>4.06026618735E-2</v>
      </c>
      <c r="AL22" s="12">
        <f>1/1000*[1]TimberSectorMinusCoreVPAExp!AJ$23</f>
        <v>3.8964629216400003E-2</v>
      </c>
      <c r="AM22" s="12">
        <f>1/1000*[1]TimberSectorMinusCoreVPAExp!AK$23</f>
        <v>2.9844531415599996E-2</v>
      </c>
      <c r="AN22" s="12">
        <f>1/1000*[1]TimberSectorMinusCoreVPAExp!AL$23</f>
        <v>2.28088328037E-2</v>
      </c>
      <c r="AO22" s="12">
        <f>1/1000*[1]TimberSectorMinusCoreVPAExp!AM$23</f>
        <v>3.1113609552000005E-2</v>
      </c>
      <c r="AP22" s="12">
        <f>1/1000*[1]TimberSectorMinusCoreVPAExp!AN$23</f>
        <v>2.4885230814399997E-2</v>
      </c>
      <c r="AQ22" s="12">
        <f>1/1000*[1]TimberSectorMinusCoreVPAExp!AO$23</f>
        <v>2.2989413656200001E-2</v>
      </c>
      <c r="AR22" s="12">
        <f>1/1000*[1]TimberSectorMinusCoreVPAExp!AP$23</f>
        <v>2.4203715655000003E-2</v>
      </c>
      <c r="AS22" s="12">
        <f>1/1000*[1]TimberSectorMinusCoreVPAExp!AQ$23</f>
        <v>2.7063698431E-2</v>
      </c>
      <c r="AT22" s="12">
        <f>1/1000*[1]TimberSectorMinusCoreVPAExp!AR$23</f>
        <v>2.8029150928299992E-2</v>
      </c>
      <c r="AU22" s="12">
        <f>1/1000*[1]TimberSectorMinusCoreVPAExp!AS$23</f>
        <v>2.8365779642200002E-2</v>
      </c>
      <c r="AV22" s="12">
        <f>1/1000*[1]TimberSectorMinusCoreVPAExp!AT$23</f>
        <v>3.0167821843000001E-2</v>
      </c>
      <c r="AW22" s="12">
        <f>1/1000*[1]TimberSectorMinusCoreVPAExp!AU$23</f>
        <v>2.8598975900416667E-2</v>
      </c>
      <c r="AX22" s="12">
        <f>1/1000*[1]TimberSectorMinusCoreVPAExp!AV$23</f>
        <v>0</v>
      </c>
      <c r="AY22" s="12">
        <f>1/1000*[1]TimberSectorMinusCoreVPAExp!AW$23</f>
        <v>0</v>
      </c>
      <c r="AZ22" s="12">
        <f>1/1000*[1]TimberSectorMinusCoreVPAExp!AX$23</f>
        <v>0</v>
      </c>
      <c r="BA22" s="12">
        <f>1/1000*[1]TimberSectorMinusCoreVPAExp!AY$23</f>
        <v>0</v>
      </c>
      <c r="BB22" s="12">
        <f>1/1000*[1]TimberSectorMinusCoreVPAExp!AZ$23</f>
        <v>0</v>
      </c>
      <c r="BC22" s="12">
        <f>1/1000*[1]TimberSectorMinusCoreVPAExp!BA$23</f>
        <v>0</v>
      </c>
      <c r="BD22" s="386"/>
    </row>
    <row r="23" spans="2:56">
      <c r="B23" s="5" t="s">
        <v>32</v>
      </c>
      <c r="C23" s="20">
        <f>1/$A$1*[1]TimberSectorMinusCoreVPAExp!$B$85</f>
        <v>0.51651652171387896</v>
      </c>
      <c r="D23" s="12">
        <f>1/$A$1*[1]TimberSectorMinusCoreVPAExp!$C$85</f>
        <v>0.61758300123544685</v>
      </c>
      <c r="E23" s="12">
        <f>1/$A$1*[1]TimberSectorMinusCoreVPAExp!D$85</f>
        <v>0.60177324781140307</v>
      </c>
      <c r="F23" s="12">
        <f>1/$A$1*[1]TimberSectorMinusCoreVPAExp!E$85</f>
        <v>0.57201789630763522</v>
      </c>
      <c r="G23" s="12">
        <f>1/$A$1*[1]TimberSectorMinusCoreVPAExp!F$85</f>
        <v>0.60573548603423544</v>
      </c>
      <c r="H23" s="12">
        <f>1/$A$1*[1]TimberSectorMinusCoreVPAExp!G$85</f>
        <v>0.60276383566809921</v>
      </c>
      <c r="I23" s="12">
        <f>1/$A$1*[1]TimberSectorMinusCoreVPAExp!H$85</f>
        <v>0.62116680351945397</v>
      </c>
      <c r="J23" s="12">
        <f>1/$A$1*[1]TimberSectorMinusCoreVPAExp!I$85</f>
        <v>0.7399279839823858</v>
      </c>
      <c r="K23" s="12">
        <f>1/$A$1*[1]TimberSectorMinusCoreVPAExp!J$85</f>
        <v>0.6769035997638162</v>
      </c>
      <c r="L23" s="12">
        <f>1/$A$1*[1]TimberSectorMinusCoreVPAExp!K$85</f>
        <v>0.80954243918333335</v>
      </c>
      <c r="M23" s="12">
        <f>1/$A$1*[1]TimberSectorMinusCoreVPAExp!L$85</f>
        <v>0.62266511575979155</v>
      </c>
      <c r="N23" s="12">
        <f>1/$A$1*[1]TimberSectorMinusCoreVPAExp!M$85</f>
        <v>0.71121565403364717</v>
      </c>
      <c r="O23" s="12">
        <f>1/$A$1*[1]TimberSectorMinusCoreVPAExp!N$85</f>
        <v>0.63623653984937423</v>
      </c>
      <c r="P23" s="12">
        <f>1/$A$1*[1]TimberSectorMinusCoreVPAExp!O$85</f>
        <v>0.61348510994756245</v>
      </c>
      <c r="Q23" s="12">
        <f>1/$A$1*[1]TimberSectorMinusCoreVPAExp!P$85</f>
        <v>0.65836564177293644</v>
      </c>
      <c r="R23" s="12">
        <f>1/$A$1*[1]TimberSectorMinusCoreVPAExp!Q$85</f>
        <v>0.66681572027088354</v>
      </c>
      <c r="S23" s="12">
        <f>1/$A$1*[1]TimberSectorMinusCoreVPAExp!R$85</f>
        <v>0.71354485599007544</v>
      </c>
      <c r="T23" s="12">
        <f>1/$A$1*[1]TimberSectorMinusCoreVPAExp!S$85</f>
        <v>0.76164571104818535</v>
      </c>
      <c r="U23" s="12">
        <f>1/$A$1*[1]TimberSectorMinusCoreVPAExp!T$85</f>
        <v>0.68721829896291786</v>
      </c>
      <c r="V23" s="12">
        <f>1/$A$1*[1]TimberSectorMinusCoreVPAExp!U$85</f>
        <v>0.48621107518955003</v>
      </c>
      <c r="W23" s="12">
        <f>1/$A$1*[1]TimberSectorMinusCoreVPAExp!V$85</f>
        <v>0.48621107518955003</v>
      </c>
      <c r="X23" s="12">
        <f>1/$A$1*[1]TimberSectorMinusCoreVPAExp!W$85</f>
        <v>0.48621107518955003</v>
      </c>
      <c r="Y23" s="12">
        <f>1/$A$1*[1]TimberSectorMinusCoreVPAExp!X$85</f>
        <v>0.48621107518955003</v>
      </c>
      <c r="Z23" s="12">
        <f>1/$A$1*[1]TimberSectorMinusCoreVPAExp!Y$85</f>
        <v>0.48621107518955003</v>
      </c>
      <c r="AA23" s="12">
        <f>1/$A$1*[1]TimberSectorMinusCoreVPAExp!Z$85</f>
        <v>0.48621107518955003</v>
      </c>
      <c r="AB23" s="12">
        <f>1/$A$1*[1]TimberSectorMinusCoreVPAExp!AA$85</f>
        <v>0.48621107518955003</v>
      </c>
      <c r="AC23" s="211"/>
      <c r="AD23" s="20">
        <f>1/1000*[1]TimberSectorMinusCoreVPAExp!AB$85</f>
        <v>0.26412582758266795</v>
      </c>
      <c r="AE23" s="12">
        <f>1/1000*[1]TimberSectorMinusCoreVPAExp!AC$85</f>
        <v>0.27974378833079999</v>
      </c>
      <c r="AF23" s="12">
        <f>1/1000*[1]TimberSectorMinusCoreVPAExp!AD$85</f>
        <v>0.29965266575519994</v>
      </c>
      <c r="AG23" s="12">
        <f>1/1000*[1]TimberSectorMinusCoreVPAExp!AE$85</f>
        <v>0.34706960536640002</v>
      </c>
      <c r="AH23" s="12">
        <f>1/1000*[1]TimberSectorMinusCoreVPAExp!AF$85</f>
        <v>0.41246677382540009</v>
      </c>
      <c r="AI23" s="12">
        <f>1/1000*[1]TimberSectorMinusCoreVPAExp!AG$85</f>
        <v>0.4028298349647001</v>
      </c>
      <c r="AJ23" s="12">
        <f>1/1000*[1]TimberSectorMinusCoreVPAExp!AH$85</f>
        <v>0.3703140276416001</v>
      </c>
      <c r="AK23" s="12">
        <f>1/1000*[1]TimberSectorMinusCoreVPAExp!AI$85</f>
        <v>0.47458560028249996</v>
      </c>
      <c r="AL23" s="12">
        <f>1/1000*[1]TimberSectorMinusCoreVPAExp!AJ$85</f>
        <v>0.49815268983560007</v>
      </c>
      <c r="AM23" s="12">
        <f>1/1000*[1]TimberSectorMinusCoreVPAExp!AK$85</f>
        <v>0.43301739373640008</v>
      </c>
      <c r="AN23" s="12">
        <f>1/1000*[1]TimberSectorMinusCoreVPAExp!AL$85</f>
        <v>0.30029339455020004</v>
      </c>
      <c r="AO23" s="12">
        <f>1/1000*[1]TimberSectorMinusCoreVPAExp!AM$85</f>
        <v>0.41925764927999998</v>
      </c>
      <c r="AP23" s="12">
        <f>1/1000*[1]TimberSectorMinusCoreVPAExp!AN$85</f>
        <v>0.40084725864479992</v>
      </c>
      <c r="AQ23" s="12">
        <f>1/1000*[1]TimberSectorMinusCoreVPAExp!AO$85</f>
        <v>0.45714712448130002</v>
      </c>
      <c r="AR23" s="12">
        <f>1/1000*[1]TimberSectorMinusCoreVPAExp!AP$85</f>
        <v>0.43167114304050003</v>
      </c>
      <c r="AS23" s="12">
        <f>1/1000*[1]TimberSectorMinusCoreVPAExp!AQ$85</f>
        <v>0.35846786016299997</v>
      </c>
      <c r="AT23" s="12">
        <f>1/1000*[1]TimberSectorMinusCoreVPAExp!AR$85</f>
        <v>0.40764558106479998</v>
      </c>
      <c r="AU23" s="12">
        <f>1/1000*[1]TimberSectorMinusCoreVPAExp!AS$85</f>
        <v>0.43383523524769996</v>
      </c>
      <c r="AV23" s="12">
        <f>1/1000*[1]TimberSectorMinusCoreVPAExp!AT$85</f>
        <v>0.46716106274200009</v>
      </c>
      <c r="AW23" s="12">
        <f>1/1000*[1]TimberSectorMinusCoreVPAExp!AU$85</f>
        <v>0.44286684151416666</v>
      </c>
      <c r="AX23" s="12">
        <f>1/1000*[1]TimberSectorMinusCoreVPAExp!AV$85</f>
        <v>0</v>
      </c>
      <c r="AY23" s="12">
        <f>1/1000*[1]TimberSectorMinusCoreVPAExp!AW$85</f>
        <v>0</v>
      </c>
      <c r="AZ23" s="12">
        <f>1/1000*[1]TimberSectorMinusCoreVPAExp!AX$85</f>
        <v>0</v>
      </c>
      <c r="BA23" s="12">
        <f>1/1000*[1]TimberSectorMinusCoreVPAExp!AY$85</f>
        <v>0</v>
      </c>
      <c r="BB23" s="12">
        <f>1/1000*[1]TimberSectorMinusCoreVPAExp!AZ$85</f>
        <v>0</v>
      </c>
      <c r="BC23" s="12">
        <f>1/1000*[1]TimberSectorMinusCoreVPAExp!BA$85</f>
        <v>0</v>
      </c>
      <c r="BD23" s="386"/>
    </row>
    <row r="24" spans="2:56">
      <c r="B24" s="5" t="s">
        <v>33</v>
      </c>
      <c r="C24" s="20">
        <f>1/$A$1*[1]TimberSectorMinusCoreVPAExp!$B$91</f>
        <v>0.10171018296319194</v>
      </c>
      <c r="D24" s="12">
        <f>1/$A$1*[1]TimberSectorMinusCoreVPAExp!$C$91</f>
        <v>9.222262616812224E-2</v>
      </c>
      <c r="E24" s="12">
        <f>1/$A$1*[1]TimberSectorMinusCoreVPAExp!D$91</f>
        <v>9.6290091102918973E-2</v>
      </c>
      <c r="F24" s="12">
        <f>1/$A$1*[1]TimberSectorMinusCoreVPAExp!E$91</f>
        <v>0.1045720950396493</v>
      </c>
      <c r="G24" s="12">
        <f>1/$A$1*[1]TimberSectorMinusCoreVPAExp!F$91</f>
        <v>8.2042858789486126E-2</v>
      </c>
      <c r="H24" s="12">
        <f>1/$A$1*[1]TimberSectorMinusCoreVPAExp!G$91</f>
        <v>0.11651916679402562</v>
      </c>
      <c r="I24" s="12">
        <f>1/$A$1*[1]TimberSectorMinusCoreVPAExp!H$91</f>
        <v>0.1557554409526109</v>
      </c>
      <c r="J24" s="12">
        <f>1/$A$1*[1]TimberSectorMinusCoreVPAExp!I$91</f>
        <v>0.12393962532638819</v>
      </c>
      <c r="K24" s="12">
        <f>1/$A$1*[1]TimberSectorMinusCoreVPAExp!J$91</f>
        <v>0.13015625403580761</v>
      </c>
      <c r="L24" s="12">
        <f>1/$A$1*[1]TimberSectorMinusCoreVPAExp!K$91</f>
        <v>0.34550748457492247</v>
      </c>
      <c r="M24" s="12">
        <f>1/$A$1*[1]TimberSectorMinusCoreVPAExp!L$91</f>
        <v>6.8059373670971882E-2</v>
      </c>
      <c r="N24" s="12">
        <f>1/$A$1*[1]TimberSectorMinusCoreVPAExp!M$91</f>
        <v>7.3618462634249454E-2</v>
      </c>
      <c r="O24" s="12">
        <f>1/$A$1*[1]TimberSectorMinusCoreVPAExp!N$91</f>
        <v>6.1433515067854647E-2</v>
      </c>
      <c r="P24" s="12">
        <f>1/$A$1*[1]TimberSectorMinusCoreVPAExp!O$91</f>
        <v>6.5225714624786338E-2</v>
      </c>
      <c r="Q24" s="12">
        <f>1/$A$1*[1]TimberSectorMinusCoreVPAExp!P$91</f>
        <v>8.3174717401027012E-2</v>
      </c>
      <c r="R24" s="12">
        <f>1/$A$1*[1]TimberSectorMinusCoreVPAExp!Q$91</f>
        <v>7.0690069586245075E-2</v>
      </c>
      <c r="S24" s="12">
        <f>1/$A$1*[1]TimberSectorMinusCoreVPAExp!R$91</f>
        <v>8.6232420751617272E-2</v>
      </c>
      <c r="T24" s="12">
        <f>1/$A$1*[1]TimberSectorMinusCoreVPAExp!S$91</f>
        <v>9.2682835652403456E-2</v>
      </c>
      <c r="U24" s="12">
        <f>1/$A$1*[1]TimberSectorMinusCoreVPAExp!T$91</f>
        <v>8.9054178070182621E-2</v>
      </c>
      <c r="V24" s="12">
        <f>1/$A$1*[1]TimberSectorMinusCoreVPAExp!U$91</f>
        <v>0.43073540016467871</v>
      </c>
      <c r="W24" s="12">
        <f>1/$A$1*[1]TimberSectorMinusCoreVPAExp!V$91</f>
        <v>0.43073540016467871</v>
      </c>
      <c r="X24" s="12">
        <f>1/$A$1*[1]TimberSectorMinusCoreVPAExp!W$91</f>
        <v>0.43073540016467871</v>
      </c>
      <c r="Y24" s="12">
        <f>1/$A$1*[1]TimberSectorMinusCoreVPAExp!X$91</f>
        <v>0.43073540016467871</v>
      </c>
      <c r="Z24" s="12">
        <f>1/$A$1*[1]TimberSectorMinusCoreVPAExp!Y$91</f>
        <v>0.43073540016467871</v>
      </c>
      <c r="AA24" s="12">
        <f>1/$A$1*[1]TimberSectorMinusCoreVPAExp!Z$91</f>
        <v>0.43073540016467871</v>
      </c>
      <c r="AB24" s="12">
        <f>1/$A$1*[1]TimberSectorMinusCoreVPAExp!AA$91</f>
        <v>0.43073540016467871</v>
      </c>
      <c r="AC24" s="211"/>
      <c r="AD24" s="85">
        <f>1/1000*[1]TimberSectorMinusCoreVPAExp!AB$91</f>
        <v>7.3733679057270018E-2</v>
      </c>
      <c r="AE24" s="12">
        <f>1/1000*[1]TimberSectorMinusCoreVPAExp!AC$91</f>
        <v>6.1535776817599995E-2</v>
      </c>
      <c r="AF24" s="12">
        <f>1/1000*[1]TimberSectorMinusCoreVPAExp!AD$91</f>
        <v>5.6847209179199991E-2</v>
      </c>
      <c r="AG24" s="12">
        <f>1/1000*[1]TimberSectorMinusCoreVPAExp!AE$91</f>
        <v>6.5682476428799999E-2</v>
      </c>
      <c r="AH24" s="12">
        <f>1/1000*[1]TimberSectorMinusCoreVPAExp!AF$91</f>
        <v>5.9656681489299999E-2</v>
      </c>
      <c r="AI24" s="12">
        <f>1/1000*[1]TimberSectorMinusCoreVPAExp!AG$91</f>
        <v>6.6476545192200004E-2</v>
      </c>
      <c r="AJ24" s="12">
        <f>1/1000*[1]TimberSectorMinusCoreVPAExp!AH$91</f>
        <v>6.2145356980000011E-2</v>
      </c>
      <c r="AK24" s="12">
        <f>1/1000*[1]TimberSectorMinusCoreVPAExp!AI$91</f>
        <v>6.2495211150000007E-2</v>
      </c>
      <c r="AL24" s="12">
        <f>1/1000*[1]TimberSectorMinusCoreVPAExp!AJ$91</f>
        <v>6.9676937916800005E-2</v>
      </c>
      <c r="AM24" s="12">
        <f>1/1000*[1]TimberSectorMinusCoreVPAExp!AK$91</f>
        <v>7.3060664520799984E-2</v>
      </c>
      <c r="AN24" s="12">
        <f>1/1000*[1]TimberSectorMinusCoreVPAExp!AL$91</f>
        <v>4.1583529702800007E-2</v>
      </c>
      <c r="AO24" s="12">
        <f>1/1000*[1]TimberSectorMinusCoreVPAExp!AM$91</f>
        <v>6.0851360735999997E-2</v>
      </c>
      <c r="AP24" s="12">
        <f>1/1000*[1]TimberSectorMinusCoreVPAExp!AN$91</f>
        <v>5.0106826123199992E-2</v>
      </c>
      <c r="AQ24" s="12">
        <f>1/1000*[1]TimberSectorMinusCoreVPAExp!AO$91</f>
        <v>4.8799790070300005E-2</v>
      </c>
      <c r="AR24" s="12">
        <f>1/1000*[1]TimberSectorMinusCoreVPAExp!AP$91</f>
        <v>5.9407259861000011E-2</v>
      </c>
      <c r="AS24" s="12">
        <f>1/1000*[1]TimberSectorMinusCoreVPAExp!AQ$91</f>
        <v>5.0463379624000007E-2</v>
      </c>
      <c r="AT24" s="12">
        <f>1/1000*[1]TimberSectorMinusCoreVPAExp!AR$91</f>
        <v>6.5861258416000004E-2</v>
      </c>
      <c r="AU24" s="12">
        <f>1/1000*[1]TimberSectorMinusCoreVPAExp!AS$91</f>
        <v>6.3365284210799996E-2</v>
      </c>
      <c r="AV24" s="12">
        <f>1/1000*[1]TimberSectorMinusCoreVPAExp!AT$91</f>
        <v>9.7832158667000013E-2</v>
      </c>
      <c r="AW24" s="12">
        <f>1/1000*[1]TimberSectorMinusCoreVPAExp!AU$91</f>
        <v>9.2744499837083327E-2</v>
      </c>
      <c r="AX24" s="12">
        <f>1/1000*[1]TimberSectorMinusCoreVPAExp!AV$91</f>
        <v>0</v>
      </c>
      <c r="AY24" s="12">
        <f>1/1000*[1]TimberSectorMinusCoreVPAExp!AW$91</f>
        <v>0</v>
      </c>
      <c r="AZ24" s="12">
        <f>1/1000*[1]TimberSectorMinusCoreVPAExp!AX$91</f>
        <v>0</v>
      </c>
      <c r="BA24" s="12">
        <f>1/1000*[1]TimberSectorMinusCoreVPAExp!AY$91</f>
        <v>0</v>
      </c>
      <c r="BB24" s="12">
        <f>1/1000*[1]TimberSectorMinusCoreVPAExp!AZ$91</f>
        <v>0</v>
      </c>
      <c r="BC24" s="12">
        <f>1/1000*[1]TimberSectorMinusCoreVPAExp!BA$91</f>
        <v>0</v>
      </c>
      <c r="BD24" s="386"/>
    </row>
    <row r="25" spans="2:56">
      <c r="B25" s="5" t="s">
        <v>117</v>
      </c>
      <c r="C25" s="20">
        <f>1/$A$1*[1]TimberSectorMinusCoreVPAExp!$B$94</f>
        <v>8.5481901168837318E-2</v>
      </c>
      <c r="D25" s="12">
        <f>1/$A$1*[1]TimberSectorMinusCoreVPAExp!$C$94</f>
        <v>0.13593948313831711</v>
      </c>
      <c r="E25" s="12">
        <f>1/$A$1*[1]TimberSectorMinusCoreVPAExp!D$94</f>
        <v>9.6745454661582048E-2</v>
      </c>
      <c r="F25" s="12">
        <f>1/$A$1*[1]TimberSectorMinusCoreVPAExp!E$94</f>
        <v>0.11756444631468617</v>
      </c>
      <c r="G25" s="12">
        <f>1/$A$1*[1]TimberSectorMinusCoreVPAExp!F$94</f>
        <v>0.10905789787730616</v>
      </c>
      <c r="H25" s="12">
        <f>1/$A$1*[1]TimberSectorMinusCoreVPAExp!G$94</f>
        <v>0.11229766934945892</v>
      </c>
      <c r="I25" s="12">
        <f>1/$A$1*[1]TimberSectorMinusCoreVPAExp!H$94</f>
        <v>8.9493585191789821E-2</v>
      </c>
      <c r="J25" s="12">
        <f>1/$A$1*[1]TimberSectorMinusCoreVPAExp!I$94</f>
        <v>5.5810857369710754E-2</v>
      </c>
      <c r="K25" s="12">
        <f>1/$A$1*[1]TimberSectorMinusCoreVPAExp!J$94</f>
        <v>7.9248540754132568E-2</v>
      </c>
      <c r="L25" s="12">
        <f>1/$A$1*[1]TimberSectorMinusCoreVPAExp!K$94</f>
        <v>3.2817340157222943E-2</v>
      </c>
      <c r="M25" s="12">
        <f>1/$A$1*[1]TimberSectorMinusCoreVPAExp!L$94</f>
        <v>1.6171244539036705E-2</v>
      </c>
      <c r="N25" s="12">
        <f>1/$A$1*[1]TimberSectorMinusCoreVPAExp!M$94</f>
        <v>8.5029885304288427E-3</v>
      </c>
      <c r="O25" s="12">
        <f>1/$A$1*[1]TimberSectorMinusCoreVPAExp!N$94</f>
        <v>4.927997156874326E-3</v>
      </c>
      <c r="P25" s="12">
        <f>1/$A$1*[1]TimberSectorMinusCoreVPAExp!O$94</f>
        <v>4.5025180671342153E-3</v>
      </c>
      <c r="Q25" s="12">
        <f>1/$A$1*[1]TimberSectorMinusCoreVPAExp!P$94</f>
        <v>6.2375410728231009E-3</v>
      </c>
      <c r="R25" s="12">
        <f>1/$A$1*[1]TimberSectorMinusCoreVPAExp!Q$94</f>
        <v>6.5929126204958711E-3</v>
      </c>
      <c r="S25" s="12">
        <f>1/$A$1*[1]TimberSectorMinusCoreVPAExp!R$94</f>
        <v>8.2958159555186449E-3</v>
      </c>
      <c r="T25" s="12">
        <f>1/$A$1*[1]TimberSectorMinusCoreVPAExp!S$94</f>
        <v>8.6328844097070846E-3</v>
      </c>
      <c r="U25" s="12">
        <f>1/$A$1*[1]TimberSectorMinusCoreVPAExp!T$94</f>
        <v>8.9672955155642407E-3</v>
      </c>
      <c r="V25" s="12">
        <f>1/$A$1*[1]TimberSectorMinusCoreVPAExp!U$94</f>
        <v>3.3084951196530321E-3</v>
      </c>
      <c r="W25" s="12">
        <f>1/$A$1*[1]TimberSectorMinusCoreVPAExp!V$94</f>
        <v>3.3084951196530321E-3</v>
      </c>
      <c r="X25" s="12">
        <f>1/$A$1*[1]TimberSectorMinusCoreVPAExp!W$94</f>
        <v>3.3084951196530321E-3</v>
      </c>
      <c r="Y25" s="12">
        <f>1/$A$1*[1]TimberSectorMinusCoreVPAExp!X$94</f>
        <v>3.3084951196530321E-3</v>
      </c>
      <c r="Z25" s="12">
        <f>1/$A$1*[1]TimberSectorMinusCoreVPAExp!Y$94</f>
        <v>3.3084951196530321E-3</v>
      </c>
      <c r="AA25" s="12">
        <f>1/$A$1*[1]TimberSectorMinusCoreVPAExp!Z$94</f>
        <v>3.3084951196530321E-3</v>
      </c>
      <c r="AB25" s="12">
        <f>1/$A$1*[1]TimberSectorMinusCoreVPAExp!AA$94</f>
        <v>3.3084951196530321E-3</v>
      </c>
      <c r="AC25" s="211"/>
      <c r="AD25" s="85">
        <f>1/1000*[1]TimberSectorMinusCoreVPAExp!AB$94</f>
        <v>1.6447717852646995E-2</v>
      </c>
      <c r="AE25" s="12">
        <f>1/1000*[1]TimberSectorMinusCoreVPAExp!AC$94</f>
        <v>2.0299813791599997E-2</v>
      </c>
      <c r="AF25" s="12">
        <f>1/1000*[1]TimberSectorMinusCoreVPAExp!AD$94</f>
        <v>1.9921084747200002E-2</v>
      </c>
      <c r="AG25" s="12">
        <f>1/1000*[1]TimberSectorMinusCoreVPAExp!AE$94</f>
        <v>2.6074667908800003E-2</v>
      </c>
      <c r="AH25" s="12">
        <f>1/1000*[1]TimberSectorMinusCoreVPAExp!AF$94</f>
        <v>2.8343739253199999E-2</v>
      </c>
      <c r="AI25" s="12">
        <f>1/1000*[1]TimberSectorMinusCoreVPAExp!AG$94</f>
        <v>3.2870751771000004E-2</v>
      </c>
      <c r="AJ25" s="12">
        <f>1/1000*[1]TimberSectorMinusCoreVPAExp!AH$94</f>
        <v>3.2277422923200003E-2</v>
      </c>
      <c r="AK25" s="12">
        <f>1/1000*[1]TimberSectorMinusCoreVPAExp!AI$94</f>
        <v>2.5175232549000004E-2</v>
      </c>
      <c r="AL25" s="12">
        <f>1/1000*[1]TimberSectorMinusCoreVPAExp!AJ$94</f>
        <v>3.3751903691999999E-2</v>
      </c>
      <c r="AM25" s="12">
        <f>1/1000*[1]TimberSectorMinusCoreVPAExp!AK$94</f>
        <v>1.83476776164E-2</v>
      </c>
      <c r="AN25" s="12">
        <f>1/1000*[1]TimberSectorMinusCoreVPAExp!AL$94</f>
        <v>1.08744241361E-2</v>
      </c>
      <c r="AO25" s="12">
        <f>1/1000*[1]TimberSectorMinusCoreVPAExp!AM$94</f>
        <v>1.0032123119999998E-2</v>
      </c>
      <c r="AP25" s="12">
        <f>1/1000*[1]TimberSectorMinusCoreVPAExp!AN$94</f>
        <v>5.0338695263999998E-3</v>
      </c>
      <c r="AQ25" s="12">
        <f>1/1000*[1]TimberSectorMinusCoreVPAExp!AO$94</f>
        <v>4.9620883911000013E-3</v>
      </c>
      <c r="AR25" s="12">
        <f>1/1000*[1]TimberSectorMinusCoreVPAExp!AP$94</f>
        <v>5.5624813115000013E-3</v>
      </c>
      <c r="AS25" s="12">
        <f>1/1000*[1]TimberSectorMinusCoreVPAExp!AQ$94</f>
        <v>8.1062965794999973E-3</v>
      </c>
      <c r="AT25" s="12">
        <f>1/1000*[1]TimberSectorMinusCoreVPAExp!AR$94</f>
        <v>7.219325772799998E-3</v>
      </c>
      <c r="AU25" s="12">
        <f>1/1000*[1]TimberSectorMinusCoreVPAExp!AS$94</f>
        <v>8.2670790774000014E-3</v>
      </c>
      <c r="AV25" s="12">
        <f>1/1000*[1]TimberSectorMinusCoreVPAExp!AT$94</f>
        <v>9.7893727739999988E-3</v>
      </c>
      <c r="AW25" s="12">
        <f>1/1000*[1]TimberSectorMinusCoreVPAExp!AU$94</f>
        <v>9.2802867074999983E-3</v>
      </c>
      <c r="AX25" s="12">
        <f>1/1000*[1]TimberSectorMinusCoreVPAExp!AV$94</f>
        <v>0</v>
      </c>
      <c r="AY25" s="12">
        <f>1/1000*[1]TimberSectorMinusCoreVPAExp!AW$94</f>
        <v>0</v>
      </c>
      <c r="AZ25" s="12">
        <f>1/1000*[1]TimberSectorMinusCoreVPAExp!AX$94</f>
        <v>0</v>
      </c>
      <c r="BA25" s="12">
        <f>1/1000*[1]TimberSectorMinusCoreVPAExp!AY$94</f>
        <v>0</v>
      </c>
      <c r="BB25" s="12">
        <f>1/1000*[1]TimberSectorMinusCoreVPAExp!AZ$94</f>
        <v>0</v>
      </c>
      <c r="BC25" s="12">
        <f>1/1000*[1]TimberSectorMinusCoreVPAExp!BA$94</f>
        <v>0</v>
      </c>
      <c r="BD25" s="386"/>
    </row>
    <row r="26" spans="2:56">
      <c r="B26" s="5" t="s">
        <v>89</v>
      </c>
      <c r="C26" s="20">
        <f>1/$A$1*[1]TimberSectorMinusCoreVPAExp!$B$112</f>
        <v>4.4957653035547801E-2</v>
      </c>
      <c r="D26" s="12">
        <f>1/$A$1*[1]TimberSectorMinusCoreVPAExp!$C$112</f>
        <v>5.4466556818123381E-2</v>
      </c>
      <c r="E26" s="12">
        <f>1/$A$1*[1]TimberSectorMinusCoreVPAExp!D$112</f>
        <v>5.0029781606319185E-2</v>
      </c>
      <c r="F26" s="12">
        <f>1/$A$1*[1]TimberSectorMinusCoreVPAExp!E$112</f>
        <v>6.0534823353945992E-2</v>
      </c>
      <c r="G26" s="12">
        <f>1/$A$1*[1]TimberSectorMinusCoreVPAExp!F$112</f>
        <v>7.071611597493932E-2</v>
      </c>
      <c r="H26" s="12">
        <f>1/$A$1*[1]TimberSectorMinusCoreVPAExp!G$112</f>
        <v>7.5793505033216649E-2</v>
      </c>
      <c r="I26" s="12">
        <f>1/$A$1*[1]TimberSectorMinusCoreVPAExp!H$112</f>
        <v>6.3852249005048864E-2</v>
      </c>
      <c r="J26" s="12">
        <f>1/$A$1*[1]TimberSectorMinusCoreVPAExp!I$112</f>
        <v>7.7259769420734981E-2</v>
      </c>
      <c r="K26" s="12">
        <f>1/$A$1*[1]TimberSectorMinusCoreVPAExp!J$112</f>
        <v>5.2939571738469346E-2</v>
      </c>
      <c r="L26" s="12">
        <f>1/$A$1*[1]TimberSectorMinusCoreVPAExp!K$112</f>
        <v>4.2979724738543709E-2</v>
      </c>
      <c r="M26" s="12">
        <f>1/$A$1*[1]TimberSectorMinusCoreVPAExp!L$112</f>
        <v>2.7261647043565845E-2</v>
      </c>
      <c r="N26" s="12">
        <f>1/$A$1*[1]TimberSectorMinusCoreVPAExp!M$112</f>
        <v>3.7157978958281303E-2</v>
      </c>
      <c r="O26" s="12">
        <f>1/$A$1*[1]TimberSectorMinusCoreVPAExp!N$112</f>
        <v>4.7185841620036209E-2</v>
      </c>
      <c r="P26" s="12">
        <f>1/$A$1*[1]TimberSectorMinusCoreVPAExp!O$112</f>
        <v>5.0048830368244361E-2</v>
      </c>
      <c r="Q26" s="12">
        <f>1/$A$1*[1]TimberSectorMinusCoreVPAExp!P$112</f>
        <v>7.5382825462825001E-2</v>
      </c>
      <c r="R26" s="12">
        <f>1/$A$1*[1]TimberSectorMinusCoreVPAExp!Q$112</f>
        <v>7.9256959238743346E-2</v>
      </c>
      <c r="S26" s="12">
        <f>1/$A$1*[1]TimberSectorMinusCoreVPAExp!R$112</f>
        <v>0.1148213102737549</v>
      </c>
      <c r="T26" s="12">
        <f>1/$A$1*[1]TimberSectorMinusCoreVPAExp!S$112</f>
        <v>0.1365816910460502</v>
      </c>
      <c r="U26" s="12">
        <f>1/$A$1*[1]TimberSectorMinusCoreVPAExp!T$112</f>
        <v>0.15212763495299428</v>
      </c>
      <c r="V26" s="12">
        <f>1/$A$1*[1]TimberSectorMinusCoreVPAExp!U$112</f>
        <v>0.37271175493505704</v>
      </c>
      <c r="W26" s="12">
        <f>1/$A$1*[1]TimberSectorMinusCoreVPAExp!V$112</f>
        <v>0.37271175493505704</v>
      </c>
      <c r="X26" s="12">
        <f>1/$A$1*[1]TimberSectorMinusCoreVPAExp!W$112</f>
        <v>0.37271175493505704</v>
      </c>
      <c r="Y26" s="12">
        <f>1/$A$1*[1]TimberSectorMinusCoreVPAExp!X$112</f>
        <v>0.37271175493505704</v>
      </c>
      <c r="Z26" s="12">
        <f>1/$A$1*[1]TimberSectorMinusCoreVPAExp!Y$112</f>
        <v>0.37271175493505704</v>
      </c>
      <c r="AA26" s="12">
        <f>1/$A$1*[1]TimberSectorMinusCoreVPAExp!Z$112</f>
        <v>0.37271175493505704</v>
      </c>
      <c r="AB26" s="12">
        <f>1/$A$1*[1]TimberSectorMinusCoreVPAExp!AA$112</f>
        <v>0.37271175493505704</v>
      </c>
      <c r="AC26" s="211"/>
      <c r="AD26" s="85">
        <f>1/1000*[1]TimberSectorMinusCoreVPAExp!AB$112</f>
        <v>1.4744801765832E-2</v>
      </c>
      <c r="AE26" s="12">
        <f>1/1000*[1]TimberSectorMinusCoreVPAExp!AC$112</f>
        <v>1.7239956985199999E-2</v>
      </c>
      <c r="AF26" s="12">
        <f>1/1000*[1]TimberSectorMinusCoreVPAExp!AD$112</f>
        <v>1.9423037227200003E-2</v>
      </c>
      <c r="AG26" s="12">
        <f>1/1000*[1]TimberSectorMinusCoreVPAExp!AE$112</f>
        <v>2.5792114510400001E-2</v>
      </c>
      <c r="AH26" s="12">
        <f>1/1000*[1]TimberSectorMinusCoreVPAExp!AF$112</f>
        <v>3.0090799291E-2</v>
      </c>
      <c r="AI26" s="12">
        <f>1/1000*[1]TimberSectorMinusCoreVPAExp!AG$112</f>
        <v>3.2519349505499999E-2</v>
      </c>
      <c r="AJ26" s="12">
        <f>1/1000*[1]TimberSectorMinusCoreVPAExp!AH$112</f>
        <v>3.6429162260000002E-2</v>
      </c>
      <c r="AK26" s="12">
        <f>1/1000*[1]TimberSectorMinusCoreVPAExp!AI$112</f>
        <v>3.7365010490000003E-2</v>
      </c>
      <c r="AL26" s="12">
        <f>1/1000*[1]TimberSectorMinusCoreVPAExp!AJ$112</f>
        <v>2.9125258139200003E-2</v>
      </c>
      <c r="AM26" s="12">
        <f>1/1000*[1]TimberSectorMinusCoreVPAExp!AK$112</f>
        <v>1.8566733746E-2</v>
      </c>
      <c r="AN26" s="12">
        <f>1/1000*[1]TimberSectorMinusCoreVPAExp!AL$112</f>
        <v>1.38208713753E-2</v>
      </c>
      <c r="AO26" s="12">
        <f>1/1000*[1]TimberSectorMinusCoreVPAExp!AM$112</f>
        <v>1.4747609424E-2</v>
      </c>
      <c r="AP26" s="12">
        <f>1/1000*[1]TimberSectorMinusCoreVPAExp!AN$112</f>
        <v>1.6188713833600002E-2</v>
      </c>
      <c r="AQ26" s="12">
        <f>1/1000*[1]TimberSectorMinusCoreVPAExp!AO$112</f>
        <v>1.8354634182E-2</v>
      </c>
      <c r="AR26" s="12">
        <f>1/1000*[1]TimberSectorMinusCoreVPAExp!AP$112</f>
        <v>2.52359880535E-2</v>
      </c>
      <c r="AS26" s="12">
        <f>1/1000*[1]TimberSectorMinusCoreVPAExp!AQ$112</f>
        <v>2.5296466859999998E-2</v>
      </c>
      <c r="AT26" s="12">
        <f>1/1000*[1]TimberSectorMinusCoreVPAExp!AR$112</f>
        <v>3.5059494557200005E-2</v>
      </c>
      <c r="AU26" s="12">
        <f>1/1000*[1]TimberSectorMinusCoreVPAExp!AS$112</f>
        <v>4.2241681396199993E-2</v>
      </c>
      <c r="AV26" s="12">
        <f>1/1000*[1]TimberSectorMinusCoreVPAExp!AT$112</f>
        <v>3.4538718196000004E-2</v>
      </c>
      <c r="AW26" s="12">
        <f>1/1000*[1]TimberSectorMinusCoreVPAExp!AU$112</f>
        <v>3.2742568371666669E-2</v>
      </c>
      <c r="AX26" s="12">
        <f>1/1000*[1]TimberSectorMinusCoreVPAExp!AV$112</f>
        <v>0</v>
      </c>
      <c r="AY26" s="12">
        <f>1/1000*[1]TimberSectorMinusCoreVPAExp!AW$112</f>
        <v>0</v>
      </c>
      <c r="AZ26" s="12">
        <f>1/1000*[1]TimberSectorMinusCoreVPAExp!AX$112</f>
        <v>0</v>
      </c>
      <c r="BA26" s="12">
        <f>1/1000*[1]TimberSectorMinusCoreVPAExp!AY$112</f>
        <v>0</v>
      </c>
      <c r="BB26" s="12">
        <f>1/1000*[1]TimberSectorMinusCoreVPAExp!AZ$112</f>
        <v>0</v>
      </c>
      <c r="BC26" s="12">
        <f>1/1000*[1]TimberSectorMinusCoreVPAExp!BA$112</f>
        <v>0</v>
      </c>
      <c r="BD26" s="386"/>
    </row>
    <row r="27" spans="2:56">
      <c r="B27" s="5" t="s">
        <v>40</v>
      </c>
      <c r="C27" s="20">
        <f>1/$A$1*[1]TimberSectorMinusCoreVPAExp!$B$114</f>
        <v>0.10425788716079859</v>
      </c>
      <c r="D27" s="12">
        <f>1/$A$1*[1]TimberSectorMinusCoreVPAExp!$C$114</f>
        <v>0.11169987487868938</v>
      </c>
      <c r="E27" s="12">
        <f>1/$A$1*[1]TimberSectorMinusCoreVPAExp!D$114</f>
        <v>0.10624839748017628</v>
      </c>
      <c r="F27" s="12">
        <f>1/$A$1*[1]TimberSectorMinusCoreVPAExp!E$114</f>
        <v>0.13604324689906716</v>
      </c>
      <c r="G27" s="12">
        <f>1/$A$1*[1]TimberSectorMinusCoreVPAExp!F$114</f>
        <v>0.12494319670175838</v>
      </c>
      <c r="H27" s="12">
        <f>1/$A$1*[1]TimberSectorMinusCoreVPAExp!G$114</f>
        <v>0.14496656913038697</v>
      </c>
      <c r="I27" s="12">
        <f>1/$A$1*[1]TimberSectorMinusCoreVPAExp!H$114</f>
        <v>0.22106802612968421</v>
      </c>
      <c r="J27" s="12">
        <f>1/$A$1*[1]TimberSectorMinusCoreVPAExp!I$114</f>
        <v>0.19317754229398756</v>
      </c>
      <c r="K27" s="12">
        <f>1/$A$1*[1]TimberSectorMinusCoreVPAExp!J$114</f>
        <v>0.15102598672684134</v>
      </c>
      <c r="L27" s="12">
        <f>1/$A$1*[1]TimberSectorMinusCoreVPAExp!K$114</f>
        <v>0.41826830212539029</v>
      </c>
      <c r="M27" s="12">
        <f>1/$A$1*[1]TimberSectorMinusCoreVPAExp!L$114</f>
        <v>0.11052559132820176</v>
      </c>
      <c r="N27" s="12">
        <f>1/$A$1*[1]TimberSectorMinusCoreVPAExp!M$114</f>
        <v>0.1198004519794202</v>
      </c>
      <c r="O27" s="12">
        <f>1/$A$1*[1]TimberSectorMinusCoreVPAExp!N$114</f>
        <v>9.1632846065920412E-2</v>
      </c>
      <c r="P27" s="12">
        <f>1/$A$1*[1]TimberSectorMinusCoreVPAExp!O$114</f>
        <v>9.5936881464527682E-2</v>
      </c>
      <c r="Q27" s="12">
        <f>1/$A$1*[1]TimberSectorMinusCoreVPAExp!P$114</f>
        <v>0.11910845742508346</v>
      </c>
      <c r="R27" s="12">
        <f>1/$A$1*[1]TimberSectorMinusCoreVPAExp!Q$114</f>
        <v>0.12431909431421506</v>
      </c>
      <c r="S27" s="12">
        <f>1/$A$1*[1]TimberSectorMinusCoreVPAExp!R$114</f>
        <v>0.11852088027029804</v>
      </c>
      <c r="T27" s="12">
        <f>1/$A$1*[1]TimberSectorMinusCoreVPAExp!S$114</f>
        <v>0.11550151545317153</v>
      </c>
      <c r="U27" s="12">
        <f>1/$A$1*[1]TimberSectorMinusCoreVPAExp!T$114</f>
        <v>0.11241454377527502</v>
      </c>
      <c r="V27" s="12">
        <f>1/$A$1*[1]TimberSectorMinusCoreVPAExp!U$114</f>
        <v>6.3090277394996466E-2</v>
      </c>
      <c r="W27" s="12">
        <f>1/$A$1*[1]TimberSectorMinusCoreVPAExp!V$114</f>
        <v>6.3090277394996466E-2</v>
      </c>
      <c r="X27" s="12">
        <f>1/$A$1*[1]TimberSectorMinusCoreVPAExp!W$114</f>
        <v>6.3090277394996466E-2</v>
      </c>
      <c r="Y27" s="12">
        <f>1/$A$1*[1]TimberSectorMinusCoreVPAExp!X$114</f>
        <v>6.3090277394996466E-2</v>
      </c>
      <c r="Z27" s="12">
        <f>1/$A$1*[1]TimberSectorMinusCoreVPAExp!Y$114</f>
        <v>6.3090277394996466E-2</v>
      </c>
      <c r="AA27" s="12">
        <f>1/$A$1*[1]TimberSectorMinusCoreVPAExp!Z$114</f>
        <v>6.3090277394996466E-2</v>
      </c>
      <c r="AB27" s="12">
        <f>1/$A$1*[1]TimberSectorMinusCoreVPAExp!AA$114</f>
        <v>6.3090277394996466E-2</v>
      </c>
      <c r="AC27" s="211"/>
      <c r="AD27" s="85">
        <f>1/1000*[1]TimberSectorMinusCoreVPAExp!AB$114</f>
        <v>2.9972373275925002E-2</v>
      </c>
      <c r="AE27" s="12">
        <f>1/1000*[1]TimberSectorMinusCoreVPAExp!AC$114</f>
        <v>3.4654363416399998E-2</v>
      </c>
      <c r="AF27" s="12">
        <f>1/1000*[1]TimberSectorMinusCoreVPAExp!AD$114</f>
        <v>3.7554418896000002E-2</v>
      </c>
      <c r="AG27" s="12">
        <f>1/1000*[1]TimberSectorMinusCoreVPAExp!AE$114</f>
        <v>5.30425856352E-2</v>
      </c>
      <c r="AH27" s="12">
        <f>1/1000*[1]TimberSectorMinusCoreVPAExp!AF$114</f>
        <v>5.8954542231899991E-2</v>
      </c>
      <c r="AI27" s="12">
        <f>1/1000*[1]TimberSectorMinusCoreVPAExp!AG$114</f>
        <v>7.0699016859900002E-2</v>
      </c>
      <c r="AJ27" s="12">
        <f>1/1000*[1]TimberSectorMinusCoreVPAExp!AH$114</f>
        <v>7.6250774913599995E-2</v>
      </c>
      <c r="AK27" s="12">
        <f>1/1000*[1]TimberSectorMinusCoreVPAExp!AI$114</f>
        <v>7.9224135799499995E-2</v>
      </c>
      <c r="AL27" s="12">
        <f>1/1000*[1]TimberSectorMinusCoreVPAExp!AJ$114</f>
        <v>8.4386866135600008E-2</v>
      </c>
      <c r="AM27" s="12">
        <f>1/1000*[1]TimberSectorMinusCoreVPAExp!AK$114</f>
        <v>7.1489783573999988E-2</v>
      </c>
      <c r="AN27" s="12">
        <f>1/1000*[1]TimberSectorMinusCoreVPAExp!AL$114</f>
        <v>4.8033342574200007E-2</v>
      </c>
      <c r="AO27" s="12">
        <f>1/1000*[1]TimberSectorMinusCoreVPAExp!AM$114</f>
        <v>6.9365104175999989E-2</v>
      </c>
      <c r="AP27" s="12">
        <f>1/1000*[1]TimberSectorMinusCoreVPAExp!AN$114</f>
        <v>5.6134936844799997E-2</v>
      </c>
      <c r="AQ27" s="12">
        <f>1/1000*[1]TimberSectorMinusCoreVPAExp!AO$114</f>
        <v>5.0680736929199999E-2</v>
      </c>
      <c r="AR27" s="12">
        <f>1/1000*[1]TimberSectorMinusCoreVPAExp!AP$114</f>
        <v>5.3780342313999994E-2</v>
      </c>
      <c r="AS27" s="12">
        <f>1/1000*[1]TimberSectorMinusCoreVPAExp!AQ$114</f>
        <v>5.8255110763499991E-2</v>
      </c>
      <c r="AT27" s="12">
        <f>1/1000*[1]TimberSectorMinusCoreVPAExp!AR$114</f>
        <v>6.8455163448399983E-2</v>
      </c>
      <c r="AU27" s="12">
        <f>1/1000*[1]TimberSectorMinusCoreVPAExp!AS$114</f>
        <v>7.6631057588799997E-2</v>
      </c>
      <c r="AV27" s="12">
        <f>1/1000*[1]TimberSectorMinusCoreVPAExp!AT$114</f>
        <v>9.017463025099999E-2</v>
      </c>
      <c r="AW27" s="12">
        <f>1/1000*[1]TimberSectorMinusCoreVPAExp!AU$114</f>
        <v>8.5485193157083333E-2</v>
      </c>
      <c r="AX27" s="12">
        <f>1/1000*[1]TimberSectorMinusCoreVPAExp!AV$114</f>
        <v>0</v>
      </c>
      <c r="AY27" s="12">
        <f>1/1000*[1]TimberSectorMinusCoreVPAExp!AW$114</f>
        <v>0</v>
      </c>
      <c r="AZ27" s="12">
        <f>1/1000*[1]TimberSectorMinusCoreVPAExp!AX$114</f>
        <v>0</v>
      </c>
      <c r="BA27" s="12">
        <f>1/1000*[1]TimberSectorMinusCoreVPAExp!AY$114</f>
        <v>0</v>
      </c>
      <c r="BB27" s="12">
        <f>1/1000*[1]TimberSectorMinusCoreVPAExp!AZ$114</f>
        <v>0</v>
      </c>
      <c r="BC27" s="12">
        <f>1/1000*[1]TimberSectorMinusCoreVPAExp!BA$114</f>
        <v>0</v>
      </c>
      <c r="BD27" s="386"/>
    </row>
    <row r="28" spans="2:56">
      <c r="B28" s="5" t="s">
        <v>62</v>
      </c>
      <c r="C28" s="20">
        <f>1/$A$1*[1]TimberSectorMinusCoreVPAExp!$B$160</f>
        <v>8.3048189141123052E-2</v>
      </c>
      <c r="D28" s="12">
        <f>1/$A$1*[1]TimberSectorMinusCoreVPAExp!$C$160</f>
        <v>9.8528313797242417E-2</v>
      </c>
      <c r="E28" s="12">
        <f>1/$A$1*[1]TimberSectorMinusCoreVPAExp!D$160</f>
        <v>0.11939765100444441</v>
      </c>
      <c r="F28" s="12">
        <f>1/$A$1*[1]TimberSectorMinusCoreVPAExp!E$160</f>
        <v>0.1122474695743117</v>
      </c>
      <c r="G28" s="12">
        <f>1/$A$1*[1]TimberSectorMinusCoreVPAExp!F$160</f>
        <v>0.14221758009889318</v>
      </c>
      <c r="H28" s="12">
        <f>1/$A$1*[1]TimberSectorMinusCoreVPAExp!G$160</f>
        <v>0.3034422267662934</v>
      </c>
      <c r="I28" s="12">
        <f>1/$A$1*[1]TimberSectorMinusCoreVPAExp!H$160</f>
        <v>0.15646471358377217</v>
      </c>
      <c r="J28" s="12">
        <f>1/$A$1*[1]TimberSectorMinusCoreVPAExp!I$160</f>
        <v>0.15477861137308901</v>
      </c>
      <c r="K28" s="12">
        <f>1/$A$1*[1]TimberSectorMinusCoreVPAExp!J$160</f>
        <v>0.1672872255259546</v>
      </c>
      <c r="L28" s="12">
        <f>1/$A$1*[1]TimberSectorMinusCoreVPAExp!K$160</f>
        <v>0.23702191362361744</v>
      </c>
      <c r="M28" s="12">
        <f>1/$A$1*[1]TimberSectorMinusCoreVPAExp!L$160</f>
        <v>0.13924137220746785</v>
      </c>
      <c r="N28" s="12">
        <f>1/$A$1*[1]TimberSectorMinusCoreVPAExp!M$160</f>
        <v>0.1442919162330501</v>
      </c>
      <c r="O28" s="12">
        <f>1/$A$1*[1]TimberSectorMinusCoreVPAExp!N$160</f>
        <v>0.12618909526152453</v>
      </c>
      <c r="P28" s="12">
        <f>1/$A$1*[1]TimberSectorMinusCoreVPAExp!O$160</f>
        <v>0.11079601488390489</v>
      </c>
      <c r="Q28" s="12">
        <f>1/$A$1*[1]TimberSectorMinusCoreVPAExp!P$160</f>
        <v>0.11604395309425007</v>
      </c>
      <c r="R28" s="12">
        <f>1/$A$1*[1]TimberSectorMinusCoreVPAExp!Q$160</f>
        <v>0.11127431025005606</v>
      </c>
      <c r="S28" s="12">
        <f>1/$A$1*[1]TimberSectorMinusCoreVPAExp!R$160</f>
        <v>0.12718179758675927</v>
      </c>
      <c r="T28" s="12">
        <f>1/$A$1*[1]TimberSectorMinusCoreVPAExp!S$160</f>
        <v>0.12086011767770077</v>
      </c>
      <c r="U28" s="12">
        <f>1/$A$1*[1]TimberSectorMinusCoreVPAExp!T$160</f>
        <v>0.10405499157453721</v>
      </c>
      <c r="V28" s="12">
        <f>1/$A$1*[1]TimberSectorMinusCoreVPAExp!U$160</f>
        <v>5.9594366241336794E-2</v>
      </c>
      <c r="W28" s="12">
        <f>1/$A$1*[1]TimberSectorMinusCoreVPAExp!V$160</f>
        <v>5.9594366241336794E-2</v>
      </c>
      <c r="X28" s="12">
        <f>1/$A$1*[1]TimberSectorMinusCoreVPAExp!W$160</f>
        <v>5.9594366241336794E-2</v>
      </c>
      <c r="Y28" s="12">
        <f>1/$A$1*[1]TimberSectorMinusCoreVPAExp!X$160</f>
        <v>5.9594366241336794E-2</v>
      </c>
      <c r="Z28" s="12">
        <f>1/$A$1*[1]TimberSectorMinusCoreVPAExp!Y$160</f>
        <v>5.9594366241336794E-2</v>
      </c>
      <c r="AA28" s="12">
        <f>1/$A$1*[1]TimberSectorMinusCoreVPAExp!Z$160</f>
        <v>5.9594366241336794E-2</v>
      </c>
      <c r="AB28" s="12">
        <f>1/$A$1*[1]TimberSectorMinusCoreVPAExp!AA$160</f>
        <v>5.9594366241336794E-2</v>
      </c>
      <c r="AC28" s="211"/>
      <c r="AD28" s="85">
        <f>1/1000*[1]TimberSectorMinusCoreVPAExp!AB$160</f>
        <v>2.7628124335847999E-2</v>
      </c>
      <c r="AE28" s="12">
        <f>1/1000*[1]TimberSectorMinusCoreVPAExp!AC$160</f>
        <v>3.1447020097599997E-2</v>
      </c>
      <c r="AF28" s="12">
        <f>1/1000*[1]TimberSectorMinusCoreVPAExp!AD$160</f>
        <v>3.1822485777600003E-2</v>
      </c>
      <c r="AG28" s="12">
        <f>1/1000*[1]TimberSectorMinusCoreVPAExp!AE$160</f>
        <v>3.9997549905600005E-2</v>
      </c>
      <c r="AH28" s="12">
        <f>1/1000*[1]TimberSectorMinusCoreVPAExp!AF$160</f>
        <v>4.74903791985E-2</v>
      </c>
      <c r="AI28" s="12">
        <f>1/1000*[1]TimberSectorMinusCoreVPAExp!AG$160</f>
        <v>4.96707882957E-2</v>
      </c>
      <c r="AJ28" s="12">
        <f>1/1000*[1]TimberSectorMinusCoreVPAExp!AH$160</f>
        <v>5.974462843480001E-2</v>
      </c>
      <c r="AK28" s="12">
        <f>1/1000*[1]TimberSectorMinusCoreVPAExp!AI$160</f>
        <v>6.4604451765000015E-2</v>
      </c>
      <c r="AL28" s="12">
        <f>1/1000*[1]TimberSectorMinusCoreVPAExp!AJ$160</f>
        <v>5.9534521736800003E-2</v>
      </c>
      <c r="AM28" s="12">
        <f>1/1000*[1]TimberSectorMinusCoreVPAExp!AK$160</f>
        <v>4.9431304718400015E-2</v>
      </c>
      <c r="AN28" s="12">
        <f>1/1000*[1]TimberSectorMinusCoreVPAExp!AL$160</f>
        <v>4.1774657553900002E-2</v>
      </c>
      <c r="AO28" s="12">
        <f>1/1000*[1]TimberSectorMinusCoreVPAExp!AM$160</f>
        <v>5.0889742415999993E-2</v>
      </c>
      <c r="AP28" s="12">
        <f>1/1000*[1]TimberSectorMinusCoreVPAExp!AN$160</f>
        <v>5.316328951999999E-2</v>
      </c>
      <c r="AQ28" s="12">
        <f>1/1000*[1]TimberSectorMinusCoreVPAExp!AO$160</f>
        <v>6.1065002082000011E-2</v>
      </c>
      <c r="AR28" s="12">
        <f>1/1000*[1]TimberSectorMinusCoreVPAExp!AP$160</f>
        <v>6.1285093282499994E-2</v>
      </c>
      <c r="AS28" s="12">
        <f>1/1000*[1]TimberSectorMinusCoreVPAExp!AQ$160</f>
        <v>7.9893432968999978E-2</v>
      </c>
      <c r="AT28" s="12">
        <f>1/1000*[1]TimberSectorMinusCoreVPAExp!AR$160</f>
        <v>7.7477920435900016E-2</v>
      </c>
      <c r="AU28" s="12">
        <f>1/1000*[1]TimberSectorMinusCoreVPAExp!AS$160</f>
        <v>8.391665217649999E-2</v>
      </c>
      <c r="AV28" s="12">
        <f>1/1000*[1]TimberSectorMinusCoreVPAExp!AT$160</f>
        <v>0.10179144817599999</v>
      </c>
      <c r="AW28" s="12">
        <f>1/1000*[1]TimberSectorMinusCoreVPAExp!AU$160</f>
        <v>9.6497890646666667E-2</v>
      </c>
      <c r="AX28" s="12">
        <f>1/1000*[1]TimberSectorMinusCoreVPAExp!AV$160</f>
        <v>0</v>
      </c>
      <c r="AY28" s="12">
        <f>1/1000*[1]TimberSectorMinusCoreVPAExp!AW$160</f>
        <v>0</v>
      </c>
      <c r="AZ28" s="12">
        <f>1/1000*[1]TimberSectorMinusCoreVPAExp!AX$160</f>
        <v>0</v>
      </c>
      <c r="BA28" s="12">
        <f>1/1000*[1]TimberSectorMinusCoreVPAExp!AY$160</f>
        <v>0</v>
      </c>
      <c r="BB28" s="12">
        <f>1/1000*[1]TimberSectorMinusCoreVPAExp!AZ$160</f>
        <v>0</v>
      </c>
      <c r="BC28" s="12">
        <f>1/1000*[1]TimberSectorMinusCoreVPAExp!BA$160</f>
        <v>0</v>
      </c>
      <c r="BD28" s="386"/>
    </row>
    <row r="29" spans="2:56">
      <c r="B29" s="5" t="s">
        <v>39</v>
      </c>
      <c r="C29" s="20">
        <f>1/$A$1*[1]TimberSectorMinusCoreVPAExp!$B$188</f>
        <v>6.0402141874999989E-2</v>
      </c>
      <c r="D29" s="12">
        <f>1/$A$1*[1]TimberSectorMinusCoreVPAExp!$C$188</f>
        <v>4.0165266750000005E-2</v>
      </c>
      <c r="E29" s="12">
        <f>1/$A$1*[1]TimberSectorMinusCoreVPAExp!D$188</f>
        <v>6.525777549999999E-2</v>
      </c>
      <c r="F29" s="12">
        <f>1/$A$1*[1]TimberSectorMinusCoreVPAExp!E$188</f>
        <v>6.122706130434781E-2</v>
      </c>
      <c r="G29" s="12">
        <f>1/$A$1*[1]TimberSectorMinusCoreVPAExp!F$188</f>
        <v>8.6842020443208101E-2</v>
      </c>
      <c r="H29" s="12">
        <f>1/$A$1*[1]TimberSectorMinusCoreVPAExp!G$188</f>
        <v>8.5011269332093325E-2</v>
      </c>
      <c r="I29" s="12">
        <f>1/$A$1*[1]TimberSectorMinusCoreVPAExp!H$188</f>
        <v>9.6536956277817693E-2</v>
      </c>
      <c r="J29" s="12">
        <f>1/$A$1*[1]TimberSectorMinusCoreVPAExp!I$188</f>
        <v>7.2039139205782102E-2</v>
      </c>
      <c r="K29" s="12">
        <f>1/$A$1*[1]TimberSectorMinusCoreVPAExp!J$188</f>
        <v>8.3597454830678125E-2</v>
      </c>
      <c r="L29" s="12">
        <f>1/$A$1*[1]TimberSectorMinusCoreVPAExp!K$188</f>
        <v>7.836028818965611E-2</v>
      </c>
      <c r="M29" s="12">
        <f>1/$A$1*[1]TimberSectorMinusCoreVPAExp!L$188</f>
        <v>5.3387688941214241E-2</v>
      </c>
      <c r="N29" s="12">
        <f>1/$A$1*[1]TimberSectorMinusCoreVPAExp!M$188</f>
        <v>5.3319583838188106E-2</v>
      </c>
      <c r="O29" s="12">
        <f>1/$A$1*[1]TimberSectorMinusCoreVPAExp!N$188</f>
        <v>4.3669436951970168E-2</v>
      </c>
      <c r="P29" s="12">
        <f>1/$A$1*[1]TimberSectorMinusCoreVPAExp!O$188</f>
        <v>2.6502482901288447E-2</v>
      </c>
      <c r="Q29" s="12">
        <f>1/$A$1*[1]TimberSectorMinusCoreVPAExp!P$188</f>
        <v>3.7539951284188744E-2</v>
      </c>
      <c r="R29" s="12">
        <f>1/$A$1*[1]TimberSectorMinusCoreVPAExp!Q$188</f>
        <v>4.8824694967895016E-2</v>
      </c>
      <c r="S29" s="12">
        <f>1/$A$1*[1]TimberSectorMinusCoreVPAExp!R$188</f>
        <v>6.6770169660027273E-2</v>
      </c>
      <c r="T29" s="12">
        <f>1/$A$1*[1]TimberSectorMinusCoreVPAExp!S$188</f>
        <v>4.994030752146876E-2</v>
      </c>
      <c r="U29" s="12">
        <f>1/$A$1*[1]TimberSectorMinusCoreVPAExp!T$188</f>
        <v>4.7368843712146676E-2</v>
      </c>
      <c r="V29" s="12">
        <f>1/$A$1*[1]TimberSectorMinusCoreVPAExp!U$188</f>
        <v>0.22361731448485023</v>
      </c>
      <c r="W29" s="12">
        <f>1/$A$1*[1]TimberSectorMinusCoreVPAExp!V$188</f>
        <v>0.22361731448485023</v>
      </c>
      <c r="X29" s="12">
        <f>1/$A$1*[1]TimberSectorMinusCoreVPAExp!W$188</f>
        <v>0.22361731448485023</v>
      </c>
      <c r="Y29" s="12">
        <f>1/$A$1*[1]TimberSectorMinusCoreVPAExp!X$188</f>
        <v>0.22361731448485023</v>
      </c>
      <c r="Z29" s="12">
        <f>1/$A$1*[1]TimberSectorMinusCoreVPAExp!Y$188</f>
        <v>0.22361731448485023</v>
      </c>
      <c r="AA29" s="12">
        <f>1/$A$1*[1]TimberSectorMinusCoreVPAExp!Z$188</f>
        <v>0.22361731448485023</v>
      </c>
      <c r="AB29" s="12">
        <f>1/$A$1*[1]TimberSectorMinusCoreVPAExp!AA$188</f>
        <v>0.22361731448485023</v>
      </c>
      <c r="AC29" s="211"/>
      <c r="AD29" s="85">
        <f>1/1000*[1]TimberSectorMinusCoreVPAExp!AB$188</f>
        <v>1.5455265204918E-2</v>
      </c>
      <c r="AE29" s="12">
        <f>1/1000*[1]TimberSectorMinusCoreVPAExp!AC$188</f>
        <v>1.0277940528399998E-2</v>
      </c>
      <c r="AF29" s="12">
        <f>1/1000*[1]TimberSectorMinusCoreVPAExp!AD$188</f>
        <v>1.33603105344E-2</v>
      </c>
      <c r="AG29" s="12">
        <f>1/1000*[1]TimberSectorMinusCoreVPAExp!AE$188</f>
        <v>1.2040361580800001E-2</v>
      </c>
      <c r="AH29" s="12">
        <f>1/1000*[1]TimberSectorMinusCoreVPAExp!AF$188</f>
        <v>1.5136245394200004E-2</v>
      </c>
      <c r="AI29" s="12">
        <f>1/1000*[1]TimberSectorMinusCoreVPAExp!AG$188</f>
        <v>1.5676125293400001E-2</v>
      </c>
      <c r="AJ29" s="12">
        <f>1/1000*[1]TimberSectorMinusCoreVPAExp!AH$188</f>
        <v>1.9047792267599999E-2</v>
      </c>
      <c r="AK29" s="12">
        <f>1/1000*[1]TimberSectorMinusCoreVPAExp!AI$188</f>
        <v>1.9754482934999998E-2</v>
      </c>
      <c r="AL29" s="12">
        <f>1/1000*[1]TimberSectorMinusCoreVPAExp!AJ$188</f>
        <v>2.7893430781600007E-2</v>
      </c>
      <c r="AM29" s="12">
        <f>1/1000*[1]TimberSectorMinusCoreVPAExp!AK$188</f>
        <v>2.02889965212E-2</v>
      </c>
      <c r="AN29" s="12">
        <f>1/1000*[1]TimberSectorMinusCoreVPAExp!AL$188</f>
        <v>1.6886858190900005E-2</v>
      </c>
      <c r="AO29" s="12">
        <f>1/1000*[1]TimberSectorMinusCoreVPAExp!AM$188</f>
        <v>2.3967659231999998E-2</v>
      </c>
      <c r="AP29" s="12">
        <f>1/1000*[1]TimberSectorMinusCoreVPAExp!AN$188</f>
        <v>2.1180962264000004E-2</v>
      </c>
      <c r="AQ29" s="12">
        <f>1/1000*[1]TimberSectorMinusCoreVPAExp!AO$188</f>
        <v>1.4147048697599999E-2</v>
      </c>
      <c r="AR29" s="12">
        <f>1/1000*[1]TimberSectorMinusCoreVPAExp!AP$188</f>
        <v>1.4365868928500001E-2</v>
      </c>
      <c r="AS29" s="12">
        <f>1/1000*[1]TimberSectorMinusCoreVPAExp!AQ$188</f>
        <v>1.6285929999499998E-2</v>
      </c>
      <c r="AT29" s="12">
        <f>1/1000*[1]TimberSectorMinusCoreVPAExp!AR$188</f>
        <v>2.26101780813E-2</v>
      </c>
      <c r="AU29" s="12">
        <f>1/1000*[1]TimberSectorMinusCoreVPAExp!AS$188</f>
        <v>2.6306109472499999E-2</v>
      </c>
      <c r="AV29" s="12">
        <f>1/1000*[1]TimberSectorMinusCoreVPAExp!AT$188</f>
        <v>1.7656397599000003E-2</v>
      </c>
      <c r="AW29" s="12">
        <f>1/1000*[1]TimberSectorMinusCoreVPAExp!AU$188</f>
        <v>1.673819515541667E-2</v>
      </c>
      <c r="AX29" s="12">
        <f>1/1000*[1]TimberSectorMinusCoreVPAExp!AV$188</f>
        <v>0</v>
      </c>
      <c r="AY29" s="12">
        <f>1/1000*[1]TimberSectorMinusCoreVPAExp!AW$188</f>
        <v>0</v>
      </c>
      <c r="AZ29" s="12">
        <f>1/1000*[1]TimberSectorMinusCoreVPAExp!AX$188</f>
        <v>0</v>
      </c>
      <c r="BA29" s="12">
        <f>1/1000*[1]TimberSectorMinusCoreVPAExp!AY$188</f>
        <v>0</v>
      </c>
      <c r="BB29" s="12">
        <f>1/1000*[1]TimberSectorMinusCoreVPAExp!AZ$188</f>
        <v>0</v>
      </c>
      <c r="BC29" s="12">
        <f>1/1000*[1]TimberSectorMinusCoreVPAExp!BA$188</f>
        <v>0</v>
      </c>
      <c r="BD29" s="386"/>
    </row>
    <row r="30" spans="2:56">
      <c r="B30" s="5" t="s">
        <v>118</v>
      </c>
      <c r="C30" s="20">
        <f>1/$A$1*[1]TimberSectorMinusCoreVPAExp!$B$189</f>
        <v>0.54737437276309509</v>
      </c>
      <c r="D30" s="12">
        <f>1/$A$1*[1]TimberSectorMinusCoreVPAExp!$C$189</f>
        <v>0.55863260034642348</v>
      </c>
      <c r="E30" s="12">
        <f>1/$A$1*[1]TimberSectorMinusCoreVPAExp!D$189</f>
        <v>0.58330157334703148</v>
      </c>
      <c r="F30" s="12">
        <f>1/$A$1*[1]TimberSectorMinusCoreVPAExp!E$189</f>
        <v>0.47649749660281759</v>
      </c>
      <c r="G30" s="12">
        <f>1/$A$1*[1]TimberSectorMinusCoreVPAExp!F$189</f>
        <v>0.5127994735328959</v>
      </c>
      <c r="H30" s="12">
        <f>1/$A$1*[1]TimberSectorMinusCoreVPAExp!G$189</f>
        <v>0.54681056936937067</v>
      </c>
      <c r="I30" s="12">
        <f>1/$A$1*[1]TimberSectorMinusCoreVPAExp!H$189</f>
        <v>0.6431887048985756</v>
      </c>
      <c r="J30" s="12">
        <f>1/$A$1*[1]TimberSectorMinusCoreVPAExp!I$189</f>
        <v>0.72935840939377017</v>
      </c>
      <c r="K30" s="12">
        <f>1/$A$1*[1]TimberSectorMinusCoreVPAExp!J$189</f>
        <v>0.8757908164999999</v>
      </c>
      <c r="L30" s="12">
        <f>1/$A$1*[1]TimberSectorMinusCoreVPAExp!K$189</f>
        <v>0.98291354317865487</v>
      </c>
      <c r="M30" s="12">
        <f>1/$A$1*[1]TimberSectorMinusCoreVPAExp!L$189</f>
        <v>1.047682281936932</v>
      </c>
      <c r="N30" s="12">
        <f>1/$A$1*[1]TimberSectorMinusCoreVPAExp!M$189</f>
        <v>1.1171541873386781</v>
      </c>
      <c r="O30" s="12">
        <f>1/$A$1*[1]TimberSectorMinusCoreVPAExp!N$189</f>
        <v>1.0305568594257577</v>
      </c>
      <c r="P30" s="12">
        <f>1/$A$1*[1]TimberSectorMinusCoreVPAExp!O$189</f>
        <v>0.81729887094597431</v>
      </c>
      <c r="Q30" s="12">
        <f>1/$A$1*[1]TimberSectorMinusCoreVPAExp!P$189</f>
        <v>0.91157341545646475</v>
      </c>
      <c r="R30" s="12">
        <f>1/$A$1*[1]TimberSectorMinusCoreVPAExp!Q$189</f>
        <v>0.91127897416589776</v>
      </c>
      <c r="S30" s="12">
        <f>1/$A$1*[1]TimberSectorMinusCoreVPAExp!R$189</f>
        <v>0.92857044474448014</v>
      </c>
      <c r="T30" s="12">
        <f>1/$A$1*[1]TimberSectorMinusCoreVPAExp!S$189</f>
        <v>1.0788653647583335</v>
      </c>
      <c r="U30" s="12">
        <f>1/$A$1*[1]TimberSectorMinusCoreVPAExp!T$189</f>
        <v>1.2478367603446971</v>
      </c>
      <c r="V30" s="12">
        <f>1/$A$1*[1]TimberSectorMinusCoreVPAExp!U$189</f>
        <v>0.2129216567986425</v>
      </c>
      <c r="W30" s="12">
        <f>1/$A$1*[1]TimberSectorMinusCoreVPAExp!V$189</f>
        <v>0.2129216567986425</v>
      </c>
      <c r="X30" s="12">
        <f>1/$A$1*[1]TimberSectorMinusCoreVPAExp!W$189</f>
        <v>0.2129216567986425</v>
      </c>
      <c r="Y30" s="12">
        <f>1/$A$1*[1]TimberSectorMinusCoreVPAExp!X$189</f>
        <v>0.2129216567986425</v>
      </c>
      <c r="Z30" s="12">
        <f>1/$A$1*[1]TimberSectorMinusCoreVPAExp!Y$189</f>
        <v>0.2129216567986425</v>
      </c>
      <c r="AA30" s="12">
        <f>1/$A$1*[1]TimberSectorMinusCoreVPAExp!Z$189</f>
        <v>0.2129216567986425</v>
      </c>
      <c r="AB30" s="12">
        <f>1/$A$1*[1]TimberSectorMinusCoreVPAExp!AA$189</f>
        <v>0.2129216567986425</v>
      </c>
      <c r="AC30" s="211"/>
      <c r="AD30" s="85">
        <f>1/1000*[1]TimberSectorMinusCoreVPAExp!AB$189</f>
        <v>0.25405558452959393</v>
      </c>
      <c r="AE30" s="12">
        <f>1/1000*[1]TimberSectorMinusCoreVPAExp!AC$189</f>
        <v>0.25851994550840007</v>
      </c>
      <c r="AF30" s="12">
        <f>1/1000*[1]TimberSectorMinusCoreVPAExp!AD$189</f>
        <v>0.27018838912319998</v>
      </c>
      <c r="AG30" s="12">
        <f>1/1000*[1]TimberSectorMinusCoreVPAExp!AE$189</f>
        <v>0.27877107848799998</v>
      </c>
      <c r="AH30" s="12">
        <f>1/1000*[1]TimberSectorMinusCoreVPAExp!AF$189</f>
        <v>0.30257168179420002</v>
      </c>
      <c r="AI30" s="12">
        <f>1/1000*[1]TimberSectorMinusCoreVPAExp!AG$189</f>
        <v>0.30016253398559994</v>
      </c>
      <c r="AJ30" s="12">
        <f>1/1000*[1]TimberSectorMinusCoreVPAExp!AH$189</f>
        <v>0.30577267698400001</v>
      </c>
      <c r="AK30" s="12">
        <f>1/1000*[1]TimberSectorMinusCoreVPAExp!AI$189</f>
        <v>0.32234150132399997</v>
      </c>
      <c r="AL30" s="12">
        <f>1/1000*[1]TimberSectorMinusCoreVPAExp!AJ$189</f>
        <v>0.38958168580320002</v>
      </c>
      <c r="AM30" s="12">
        <f>1/1000*[1]TimberSectorMinusCoreVPAExp!AK$189</f>
        <v>0.31092176389119991</v>
      </c>
      <c r="AN30" s="12">
        <f>1/1000*[1]TimberSectorMinusCoreVPAExp!AL$189</f>
        <v>0.28416974972720005</v>
      </c>
      <c r="AO30" s="12">
        <f>1/1000*[1]TimberSectorMinusCoreVPAExp!AM$189</f>
        <v>0.33501373272000001</v>
      </c>
      <c r="AP30" s="12">
        <f>1/1000*[1]TimberSectorMinusCoreVPAExp!AN$189</f>
        <v>0.26346257451360006</v>
      </c>
      <c r="AQ30" s="12">
        <f>1/1000*[1]TimberSectorMinusCoreVPAExp!AO$189</f>
        <v>0.24937386933090006</v>
      </c>
      <c r="AR30" s="12">
        <f>1/1000*[1]TimberSectorMinusCoreVPAExp!AP$189</f>
        <v>0.270471886976</v>
      </c>
      <c r="AS30" s="12">
        <f>1/1000*[1]TimberSectorMinusCoreVPAExp!AQ$189</f>
        <v>0.23028245556749999</v>
      </c>
      <c r="AT30" s="12">
        <f>1/1000*[1]TimberSectorMinusCoreVPAExp!AR$189</f>
        <v>0.24999555998270001</v>
      </c>
      <c r="AU30" s="12">
        <f>1/1000*[1]TimberSectorMinusCoreVPAExp!AS$189</f>
        <v>0.30141707807639995</v>
      </c>
      <c r="AV30" s="12">
        <f>1/1000*[1]TimberSectorMinusCoreVPAExp!AT$189</f>
        <v>0.25287113535799993</v>
      </c>
      <c r="AW30" s="12">
        <f>1/1000*[1]TimberSectorMinusCoreVPAExp!AU$189</f>
        <v>0.23972083711083339</v>
      </c>
      <c r="AX30" s="12">
        <f>1/1000*[1]TimberSectorMinusCoreVPAExp!AV$189</f>
        <v>0</v>
      </c>
      <c r="AY30" s="12">
        <f>1/1000*[1]TimberSectorMinusCoreVPAExp!AW$189</f>
        <v>0</v>
      </c>
      <c r="AZ30" s="12">
        <f>1/1000*[1]TimberSectorMinusCoreVPAExp!AX$189</f>
        <v>0</v>
      </c>
      <c r="BA30" s="12">
        <f>1/1000*[1]TimberSectorMinusCoreVPAExp!AY$189</f>
        <v>0</v>
      </c>
      <c r="BB30" s="12">
        <f>1/1000*[1]TimberSectorMinusCoreVPAExp!AZ$189</f>
        <v>0</v>
      </c>
      <c r="BC30" s="12">
        <f>1/1000*[1]TimberSectorMinusCoreVPAExp!BA$189</f>
        <v>0</v>
      </c>
      <c r="BD30" s="386"/>
    </row>
    <row r="31" spans="2:56">
      <c r="B31" s="5" t="s">
        <v>78</v>
      </c>
      <c r="C31" s="20">
        <f>1/$A$1*[1]TimberSectorMinusCoreVPAExp!$B$246</f>
        <v>0.34983627852554422</v>
      </c>
      <c r="D31" s="12">
        <f>1/$A$1*[1]TimberSectorMinusCoreVPAExp!$C$246</f>
        <v>0.36689154677340707</v>
      </c>
      <c r="E31" s="12">
        <f>1/$A$1*[1]TimberSectorMinusCoreVPAExp!D$246</f>
        <v>0.37710149586375125</v>
      </c>
      <c r="F31" s="12">
        <f>1/$A$1*[1]TimberSectorMinusCoreVPAExp!E$246</f>
        <v>0.25818961849492805</v>
      </c>
      <c r="G31" s="12">
        <f>1/$A$1*[1]TimberSectorMinusCoreVPAExp!F$246</f>
        <v>0.28618382963927297</v>
      </c>
      <c r="H31" s="12">
        <f>1/$A$1*[1]TimberSectorMinusCoreVPAExp!G$246</f>
        <v>0.34845358512092173</v>
      </c>
      <c r="I31" s="12">
        <f>1/$A$1*[1]TimberSectorMinusCoreVPAExp!H$246</f>
        <v>0.37785497396261603</v>
      </c>
      <c r="J31" s="12">
        <f>1/$A$1*[1]TimberSectorMinusCoreVPAExp!I$246</f>
        <v>0.37896634429627218</v>
      </c>
      <c r="K31" s="12">
        <f>1/$A$1*[1]TimberSectorMinusCoreVPAExp!J$246</f>
        <v>0.34728938258613301</v>
      </c>
      <c r="L31" s="12">
        <f>1/$A$1*[1]TimberSectorMinusCoreVPAExp!K$246</f>
        <v>0.33923975493939451</v>
      </c>
      <c r="M31" s="12">
        <f>1/$A$1*[1]TimberSectorMinusCoreVPAExp!L$246</f>
        <v>0.23054232003473163</v>
      </c>
      <c r="N31" s="12">
        <f>1/$A$1*[1]TimberSectorMinusCoreVPAExp!M$246</f>
        <v>0.27001687581751666</v>
      </c>
      <c r="O31" s="12">
        <f>1/$A$1*[1]TimberSectorMinusCoreVPAExp!N$246</f>
        <v>0.20209622902324562</v>
      </c>
      <c r="P31" s="12">
        <f>1/$A$1*[1]TimberSectorMinusCoreVPAExp!O$246</f>
        <v>0.27221334503379901</v>
      </c>
      <c r="Q31" s="12">
        <f>1/$A$1*[1]TimberSectorMinusCoreVPAExp!P$246</f>
        <v>0.33383557268260022</v>
      </c>
      <c r="R31" s="12">
        <f>1/$A$1*[1]TimberSectorMinusCoreVPAExp!Q$246</f>
        <v>0.28050324178395547</v>
      </c>
      <c r="S31" s="12">
        <f>1/$A$1*[1]TimberSectorMinusCoreVPAExp!R$246</f>
        <v>0.34322234343265989</v>
      </c>
      <c r="T31" s="12">
        <f>1/$A$1*[1]TimberSectorMinusCoreVPAExp!S$246</f>
        <v>0.40695148370721346</v>
      </c>
      <c r="U31" s="12">
        <f>1/$A$1*[1]TimberSectorMinusCoreVPAExp!T$246</f>
        <v>0.34401906848311953</v>
      </c>
      <c r="V31" s="12">
        <f>1/$A$1*[1]TimberSectorMinusCoreVPAExp!U$246</f>
        <v>2.1604916580037371E-2</v>
      </c>
      <c r="W31" s="12">
        <f>1/$A$1*[1]TimberSectorMinusCoreVPAExp!V$246</f>
        <v>2.1604916580037371E-2</v>
      </c>
      <c r="X31" s="12">
        <f>1/$A$1*[1]TimberSectorMinusCoreVPAExp!W$246</f>
        <v>2.1604916580037371E-2</v>
      </c>
      <c r="Y31" s="12">
        <f>1/$A$1*[1]TimberSectorMinusCoreVPAExp!X$246</f>
        <v>2.1604916580037371E-2</v>
      </c>
      <c r="Z31" s="12">
        <f>1/$A$1*[1]TimberSectorMinusCoreVPAExp!Y$246</f>
        <v>2.1604916580037371E-2</v>
      </c>
      <c r="AA31" s="12">
        <f>1/$A$1*[1]TimberSectorMinusCoreVPAExp!Z$246</f>
        <v>2.1604916580037371E-2</v>
      </c>
      <c r="AB31" s="12">
        <f>1/$A$1*[1]TimberSectorMinusCoreVPAExp!AA$246</f>
        <v>2.1604916580037371E-2</v>
      </c>
      <c r="AC31" s="211"/>
      <c r="AD31" s="20">
        <f>1/1000*[1]TimberSectorMinusCoreVPAExp!AB$246</f>
        <v>9.0321019487127008E-2</v>
      </c>
      <c r="AE31" s="12">
        <f>1/1000*[1]TimberSectorMinusCoreVPAExp!AC$246</f>
        <v>0.10296642716280001</v>
      </c>
      <c r="AF31" s="12">
        <f>1/1000*[1]TimberSectorMinusCoreVPAExp!AD$246</f>
        <v>0.10670667737760001</v>
      </c>
      <c r="AG31" s="12">
        <f>1/1000*[1]TimberSectorMinusCoreVPAExp!AE$246</f>
        <v>0.1205940736896</v>
      </c>
      <c r="AH31" s="12">
        <f>1/1000*[1]TimberSectorMinusCoreVPAExp!AF$246</f>
        <v>0.14529675844530002</v>
      </c>
      <c r="AI31" s="12">
        <f>1/1000*[1]TimberSectorMinusCoreVPAExp!AG$246</f>
        <v>0.16891459959659999</v>
      </c>
      <c r="AJ31" s="12">
        <f>1/1000*[1]TimberSectorMinusCoreVPAExp!AH$246</f>
        <v>0.1820280950332</v>
      </c>
      <c r="AK31" s="12">
        <f>1/1000*[1]TimberSectorMinusCoreVPAExp!AI$246</f>
        <v>0.23250809341000003</v>
      </c>
      <c r="AL31" s="12">
        <f>1/1000*[1]TimberSectorMinusCoreVPAExp!AJ$246</f>
        <v>0.2000955360792</v>
      </c>
      <c r="AM31" s="12">
        <f>1/1000*[1]TimberSectorMinusCoreVPAExp!AK$246</f>
        <v>0.14593074217480001</v>
      </c>
      <c r="AN31" s="12">
        <f>1/1000*[1]TimberSectorMinusCoreVPAExp!AL$246</f>
        <v>0.11227665545670001</v>
      </c>
      <c r="AO31" s="12">
        <f>1/1000*[1]TimberSectorMinusCoreVPAExp!AM$246</f>
        <v>0.142748224704</v>
      </c>
      <c r="AP31" s="12">
        <f>1/1000*[1]TimberSectorMinusCoreVPAExp!AN$246</f>
        <v>0.12856262291840001</v>
      </c>
      <c r="AQ31" s="12">
        <f>1/1000*[1]TimberSectorMinusCoreVPAExp!AO$246</f>
        <v>0.16067719160310001</v>
      </c>
      <c r="AR31" s="12">
        <f>1/1000*[1]TimberSectorMinusCoreVPAExp!AP$246</f>
        <v>0.186443374538</v>
      </c>
      <c r="AS31" s="12">
        <f>1/1000*[1]TimberSectorMinusCoreVPAExp!AQ$246</f>
        <v>0.18505556312249999</v>
      </c>
      <c r="AT31" s="12">
        <f>1/1000*[1]TimberSectorMinusCoreVPAExp!AR$246</f>
        <v>0.20593870625850003</v>
      </c>
      <c r="AU31" s="12">
        <f>1/1000*[1]TimberSectorMinusCoreVPAExp!AS$246</f>
        <v>0.22100501513089998</v>
      </c>
      <c r="AV31" s="12">
        <f>1/1000*[1]TimberSectorMinusCoreVPAExp!AT$246</f>
        <v>0.19044421584499999</v>
      </c>
      <c r="AW31" s="12">
        <f>1/1000*[1]TimberSectorMinusCoreVPAExp!AU$246</f>
        <v>0.18054036408958332</v>
      </c>
      <c r="AX31" s="12">
        <f>1/1000*[1]TimberSectorMinusCoreVPAExp!AV$246</f>
        <v>0</v>
      </c>
      <c r="AY31" s="12">
        <f>1/1000*[1]TimberSectorMinusCoreVPAExp!AW$246</f>
        <v>0</v>
      </c>
      <c r="AZ31" s="12">
        <f>1/1000*[1]TimberSectorMinusCoreVPAExp!AX$246</f>
        <v>0</v>
      </c>
      <c r="BA31" s="12">
        <f>1/1000*[1]TimberSectorMinusCoreVPAExp!AY$246</f>
        <v>0</v>
      </c>
      <c r="BB31" s="12">
        <f>1/1000*[1]TimberSectorMinusCoreVPAExp!AZ$246</f>
        <v>0</v>
      </c>
      <c r="BC31" s="12">
        <f>1/1000*[1]TimberSectorMinusCoreVPAExp!BA$246</f>
        <v>0</v>
      </c>
      <c r="BD31" s="386"/>
    </row>
    <row r="32" spans="2:56">
      <c r="B32" s="5" t="s">
        <v>16</v>
      </c>
      <c r="C32" s="19">
        <f t="shared" ref="C32:AB32" si="7">SUM(C21:C21)-SUM(C22:C31)</f>
        <v>9.7151676622397876E-2</v>
      </c>
      <c r="D32" s="15">
        <f t="shared" si="7"/>
        <v>0.12075326269351594</v>
      </c>
      <c r="E32" s="15">
        <f t="shared" si="7"/>
        <v>0.12933189449214932</v>
      </c>
      <c r="F32" s="15">
        <f t="shared" si="7"/>
        <v>0.10373311177216271</v>
      </c>
      <c r="G32" s="15">
        <f t="shared" si="7"/>
        <v>9.3923331736892379E-2</v>
      </c>
      <c r="H32" s="15">
        <f t="shared" si="7"/>
        <v>0.10588052933331094</v>
      </c>
      <c r="I32" s="15">
        <f t="shared" si="7"/>
        <v>0.11501432795487165</v>
      </c>
      <c r="J32" s="15">
        <f t="shared" si="7"/>
        <v>9.9190209246283523E-2</v>
      </c>
      <c r="K32" s="15">
        <f t="shared" si="7"/>
        <v>0.13115889622226984</v>
      </c>
      <c r="L32" s="15">
        <f t="shared" si="7"/>
        <v>0.17170472675099013</v>
      </c>
      <c r="M32" s="15">
        <f t="shared" si="7"/>
        <v>6.0067548851674424E-2</v>
      </c>
      <c r="N32" s="15">
        <f t="shared" si="7"/>
        <v>8.3279525022777801E-2</v>
      </c>
      <c r="O32" s="15">
        <f t="shared" si="7"/>
        <v>6.3735978728293841E-2</v>
      </c>
      <c r="P32" s="15">
        <f t="shared" si="7"/>
        <v>5.8114213031628115E-2</v>
      </c>
      <c r="Q32" s="15">
        <f t="shared" si="7"/>
        <v>0.11868056818909922</v>
      </c>
      <c r="R32" s="15">
        <f t="shared" si="7"/>
        <v>0.10602649734560243</v>
      </c>
      <c r="S32" s="15">
        <f t="shared" si="7"/>
        <v>9.136092586109168E-2</v>
      </c>
      <c r="T32" s="15">
        <f t="shared" si="7"/>
        <v>0.11272592342695731</v>
      </c>
      <c r="U32" s="15">
        <f t="shared" si="7"/>
        <v>0.12763413637514098</v>
      </c>
      <c r="V32" s="15">
        <f t="shared" si="7"/>
        <v>1.3087887244286653</v>
      </c>
      <c r="W32" s="15">
        <f t="shared" si="7"/>
        <v>1.3087887244286653</v>
      </c>
      <c r="X32" s="15">
        <f t="shared" si="7"/>
        <v>1.3087887244286653</v>
      </c>
      <c r="Y32" s="15">
        <f t="shared" si="7"/>
        <v>1.3087887244286653</v>
      </c>
      <c r="Z32" s="15">
        <f t="shared" si="7"/>
        <v>1.3087887244286653</v>
      </c>
      <c r="AA32" s="15">
        <f t="shared" si="7"/>
        <v>1.3087887244286653</v>
      </c>
      <c r="AB32" s="15">
        <f t="shared" si="7"/>
        <v>1.3087887244286653</v>
      </c>
      <c r="AC32" s="211"/>
      <c r="AD32" s="20">
        <f t="shared" ref="AD32:BC32" si="8">SUM(AD21:AD21)-SUM(AD22:AD31)</f>
        <v>4.6605549848133143E-2</v>
      </c>
      <c r="AE32" s="12">
        <f t="shared" si="8"/>
        <v>4.6349837234800018E-2</v>
      </c>
      <c r="AF32" s="12">
        <f t="shared" si="8"/>
        <v>5.8516799308799938E-2</v>
      </c>
      <c r="AG32" s="12">
        <f t="shared" si="8"/>
        <v>6.9133021036800191E-2</v>
      </c>
      <c r="AH32" s="12">
        <f t="shared" si="8"/>
        <v>6.0413941687400108E-2</v>
      </c>
      <c r="AI32" s="12">
        <f t="shared" si="8"/>
        <v>5.9582562854100463E-2</v>
      </c>
      <c r="AJ32" s="12">
        <f t="shared" si="8"/>
        <v>6.1674828413600169E-2</v>
      </c>
      <c r="AK32" s="12">
        <f t="shared" si="8"/>
        <v>6.9761751534499927E-2</v>
      </c>
      <c r="AL32" s="12">
        <f t="shared" si="8"/>
        <v>9.0087214808800331E-2</v>
      </c>
      <c r="AM32" s="12">
        <f t="shared" si="8"/>
        <v>6.294505884479995E-2</v>
      </c>
      <c r="AN32" s="12">
        <f t="shared" si="8"/>
        <v>4.0767652364700036E-2</v>
      </c>
      <c r="AO32" s="12">
        <f t="shared" si="8"/>
        <v>5.7693587856000317E-2</v>
      </c>
      <c r="AP32" s="12">
        <f t="shared" si="8"/>
        <v>5.0256086478400075E-2</v>
      </c>
      <c r="AQ32" s="12">
        <f t="shared" si="8"/>
        <v>4.8561737441999764E-2</v>
      </c>
      <c r="AR32" s="12">
        <f t="shared" si="8"/>
        <v>6.0954311396000049E-2</v>
      </c>
      <c r="AS32" s="12">
        <f t="shared" si="8"/>
        <v>6.2925188207000105E-2</v>
      </c>
      <c r="AT32" s="12">
        <f t="shared" si="8"/>
        <v>6.1624262168399557E-2</v>
      </c>
      <c r="AU32" s="12">
        <f t="shared" si="8"/>
        <v>6.9961671422499982E-2</v>
      </c>
      <c r="AV32" s="12">
        <f t="shared" si="8"/>
        <v>5.8542494775000176E-2</v>
      </c>
      <c r="AW32" s="12">
        <f t="shared" si="8"/>
        <v>5.549805371874994E-2</v>
      </c>
      <c r="AX32" s="12">
        <f t="shared" si="8"/>
        <v>0</v>
      </c>
      <c r="AY32" s="12">
        <f t="shared" si="8"/>
        <v>0</v>
      </c>
      <c r="AZ32" s="12">
        <f t="shared" si="8"/>
        <v>0</v>
      </c>
      <c r="BA32" s="12">
        <f t="shared" si="8"/>
        <v>0</v>
      </c>
      <c r="BB32" s="12">
        <f t="shared" si="8"/>
        <v>0</v>
      </c>
      <c r="BC32" s="12">
        <f t="shared" si="8"/>
        <v>0</v>
      </c>
      <c r="BD32" s="386"/>
    </row>
    <row r="33" spans="2:56" ht="17.149999999999999" customHeight="1">
      <c r="B33" s="9" t="s">
        <v>131</v>
      </c>
      <c r="C33" s="49">
        <f>1/$A$1*[1]TimberSectorMinusCoreVPAExp!$B$265</f>
        <v>0.22812196404698243</v>
      </c>
      <c r="D33" s="23">
        <f>1/$A$1*[1]TimberSectorMinusCoreVPAExp!$C$265</f>
        <v>0.26739630046382512</v>
      </c>
      <c r="E33" s="23">
        <f>1/$A$1*[1]TimberSectorMinusCoreVPAExp!D$265</f>
        <v>0.25625392868215757</v>
      </c>
      <c r="F33" s="23">
        <f>1/$A$1*[1]TimberSectorMinusCoreVPAExp!E$265</f>
        <v>0.27321339063013106</v>
      </c>
      <c r="G33" s="23">
        <f>1/$A$1*[1]TimberSectorMinusCoreVPAExp!F$265</f>
        <v>0.41588365175786429</v>
      </c>
      <c r="H33" s="23">
        <f>1/$A$1*[1]TimberSectorMinusCoreVPAExp!G$265</f>
        <v>0.30265369212662901</v>
      </c>
      <c r="I33" s="23">
        <f>1/$A$1*[1]TimberSectorMinusCoreVPAExp!H$265</f>
        <v>0.27901098490519527</v>
      </c>
      <c r="J33" s="23">
        <f>1/$A$1*[1]TimberSectorMinusCoreVPAExp!I$265</f>
        <v>0.23524745769942362</v>
      </c>
      <c r="K33" s="23">
        <f>1/$A$1*[1]TimberSectorMinusCoreVPAExp!J$265</f>
        <v>0.27527525535710334</v>
      </c>
      <c r="L33" s="23">
        <f>1/$A$1*[1]TimberSectorMinusCoreVPAExp!K$265</f>
        <v>0.38858235317618339</v>
      </c>
      <c r="M33" s="23">
        <f>1/$A$1*[1]TimberSectorMinusCoreVPAExp!L$265</f>
        <v>0.27051899400224272</v>
      </c>
      <c r="N33" s="23">
        <f>1/$A$1*[1]TimberSectorMinusCoreVPAExp!M$265</f>
        <v>0.26670522570094557</v>
      </c>
      <c r="O33" s="23">
        <f>1/$A$1*[1]TimberSectorMinusCoreVPAExp!N$265</f>
        <v>0.23747241549247461</v>
      </c>
      <c r="P33" s="23">
        <f>1/$A$1*[1]TimberSectorMinusCoreVPAExp!O$265</f>
        <v>0.2388405749960413</v>
      </c>
      <c r="Q33" s="23">
        <f>1/$A$1*[1]TimberSectorMinusCoreVPAExp!P$265</f>
        <v>0.19686192418208814</v>
      </c>
      <c r="R33" s="23">
        <f>1/$A$1*[1]TimberSectorMinusCoreVPAExp!Q$265</f>
        <v>0.22460047135544842</v>
      </c>
      <c r="S33" s="23">
        <f>1/$A$1*[1]TimberSectorMinusCoreVPAExp!R$265</f>
        <v>0.17210817759404123</v>
      </c>
      <c r="T33" s="23">
        <f>1/$A$1*[1]TimberSectorMinusCoreVPAExp!S$265</f>
        <v>0.18393134733925273</v>
      </c>
      <c r="U33" s="23">
        <f>1/$A$1*[1]TimberSectorMinusCoreVPAExp!T$265</f>
        <v>0.13810441456532757</v>
      </c>
      <c r="V33" s="23">
        <f>1/$A$1*[1]TimberSectorMinusCoreVPAExp!U$265</f>
        <v>1.9705218815123732E-2</v>
      </c>
      <c r="W33" s="23">
        <f>1/$A$1*[1]TimberSectorMinusCoreVPAExp!V$265</f>
        <v>1.9705218815123732E-2</v>
      </c>
      <c r="X33" s="23">
        <f>1/$A$1*[1]TimberSectorMinusCoreVPAExp!W$265</f>
        <v>1.9705218815123732E-2</v>
      </c>
      <c r="Y33" s="23">
        <f>1/$A$1*[1]TimberSectorMinusCoreVPAExp!X$265</f>
        <v>1.9705218815123732E-2</v>
      </c>
      <c r="Z33" s="23">
        <f>1/$A$1*[1]TimberSectorMinusCoreVPAExp!Y$265</f>
        <v>1.9705218815123732E-2</v>
      </c>
      <c r="AA33" s="23">
        <f>1/$A$1*[1]TimberSectorMinusCoreVPAExp!Z$265</f>
        <v>1.9705218815123732E-2</v>
      </c>
      <c r="AB33" s="23">
        <f>1/$A$1*[1]TimberSectorMinusCoreVPAExp!AA$265</f>
        <v>1.9705218815123732E-2</v>
      </c>
      <c r="AC33" s="211"/>
      <c r="AD33" s="49">
        <f>1/1000*[1]TimberSectorMinusCoreVPAExp!AB$265</f>
        <v>8.8537325130945005E-2</v>
      </c>
      <c r="AE33" s="23">
        <f>1/1000*[1]TimberSectorMinusCoreVPAExp!AC$265</f>
        <v>9.8339888320400012E-2</v>
      </c>
      <c r="AF33" s="23">
        <f>1/1000*[1]TimberSectorMinusCoreVPAExp!AD$265</f>
        <v>7.7586719236800009E-2</v>
      </c>
      <c r="AG33" s="23">
        <f>1/1000*[1]TimberSectorMinusCoreVPAExp!AE$265</f>
        <v>8.1044730110400018E-2</v>
      </c>
      <c r="AH33" s="23">
        <f>1/1000*[1]TimberSectorMinusCoreVPAExp!AF$265</f>
        <v>8.4254358673099994E-2</v>
      </c>
      <c r="AI33" s="23">
        <f>1/1000*[1]TimberSectorMinusCoreVPAExp!AG$265</f>
        <v>7.4683429992600012E-2</v>
      </c>
      <c r="AJ33" s="23">
        <f>1/1000*[1]TimberSectorMinusCoreVPAExp!AH$265</f>
        <v>8.4830215633200007E-2</v>
      </c>
      <c r="AK33" s="23">
        <f>1/1000*[1]TimberSectorMinusCoreVPAExp!AI$265</f>
        <v>9.5645055649500002E-2</v>
      </c>
      <c r="AL33" s="23">
        <f>1/1000*[1]TimberSectorMinusCoreVPAExp!AJ$265</f>
        <v>0.13065256420160004</v>
      </c>
      <c r="AM33" s="23">
        <f>1/1000*[1]TimberSectorMinusCoreVPAExp!AK$265</f>
        <v>0.12425277173320001</v>
      </c>
      <c r="AN33" s="23">
        <f>1/1000*[1]TimberSectorMinusCoreVPAExp!AL$265</f>
        <v>9.2958271923900021E-2</v>
      </c>
      <c r="AO33" s="23">
        <f>1/1000*[1]TimberSectorMinusCoreVPAExp!AM$265</f>
        <v>0.10233717988799999</v>
      </c>
      <c r="AP33" s="23">
        <f>1/1000*[1]TimberSectorMinusCoreVPAExp!AN$265</f>
        <v>0.10723886541279999</v>
      </c>
      <c r="AQ33" s="23">
        <f>1/1000*[1]TimberSectorMinusCoreVPAExp!AO$265</f>
        <v>0.11642681870760001</v>
      </c>
      <c r="AR33" s="23">
        <f>1/1000*[1]TimberSectorMinusCoreVPAExp!AP$265</f>
        <v>0.11743584891950001</v>
      </c>
      <c r="AS33" s="23">
        <f>1/1000*[1]TimberSectorMinusCoreVPAExp!AQ$265</f>
        <v>0.13533923425750002</v>
      </c>
      <c r="AT33" s="23">
        <f>1/1000*[1]TimberSectorMinusCoreVPAExp!AR$265</f>
        <v>0.111148500118</v>
      </c>
      <c r="AU33" s="23">
        <f>1/1000*[1]TimberSectorMinusCoreVPAExp!AS$265</f>
        <v>0.12423941724479999</v>
      </c>
      <c r="AV33" s="23">
        <f>1/1000*[1]TimberSectorMinusCoreVPAExp!AT$265</f>
        <v>7.3350757343999998E-2</v>
      </c>
      <c r="AW33" s="23">
        <f>1/1000*[1]TimberSectorMinusCoreVPAExp!AU$265</f>
        <v>6.9536228119999988E-2</v>
      </c>
      <c r="AX33" s="23">
        <f>1/1000*[1]TimberSectorMinusCoreVPAExp!AV$265</f>
        <v>0</v>
      </c>
      <c r="AY33" s="23">
        <f>1/1000*[1]TimberSectorMinusCoreVPAExp!AW$265</f>
        <v>0</v>
      </c>
      <c r="AZ33" s="23">
        <f>1/1000*[1]TimberSectorMinusCoreVPAExp!AX$265</f>
        <v>0</v>
      </c>
      <c r="BA33" s="23">
        <f>1/1000*[1]TimberSectorMinusCoreVPAExp!AY$265</f>
        <v>0</v>
      </c>
      <c r="BB33" s="23">
        <f>1/1000*[1]TimberSectorMinusCoreVPAExp!AZ$265</f>
        <v>0</v>
      </c>
      <c r="BC33" s="23">
        <f>1/1000*[1]TimberSectorMinusCoreVPAExp!BA$265</f>
        <v>0</v>
      </c>
      <c r="BD33" s="386"/>
    </row>
    <row r="34" spans="2:56">
      <c r="B34" s="5" t="s">
        <v>105</v>
      </c>
      <c r="C34" s="20">
        <f>1/$A$1*[1]TimberSectorMinusCoreVPAExp!$B$110</f>
        <v>5.3313120000000004E-3</v>
      </c>
      <c r="D34" s="12">
        <f>1/$A$1*[1]TimberSectorMinusCoreVPAExp!$C$110</f>
        <v>4.4321759999999995E-3</v>
      </c>
      <c r="E34" s="12">
        <f>1/$A$1*[1]TimberSectorMinusCoreVPAExp!D$110</f>
        <v>7.2251479999999998E-3</v>
      </c>
      <c r="F34" s="12">
        <f>1/$A$1*[1]TimberSectorMinusCoreVPAExp!E$110</f>
        <v>1.0352160000000001E-2</v>
      </c>
      <c r="G34" s="12">
        <f>1/$A$1*[1]TimberSectorMinusCoreVPAExp!F$110</f>
        <v>2.1043176E-2</v>
      </c>
      <c r="H34" s="12">
        <f>1/$A$1*[1]TimberSectorMinusCoreVPAExp!G$110</f>
        <v>5.1222443999999999E-2</v>
      </c>
      <c r="I34" s="12">
        <f>1/$A$1*[1]TimberSectorMinusCoreVPAExp!H$110</f>
        <v>5.0629864166949139E-2</v>
      </c>
      <c r="J34" s="12">
        <f>1/$A$1*[1]TimberSectorMinusCoreVPAExp!I$110</f>
        <v>2.4654616000000004E-2</v>
      </c>
      <c r="K34" s="12">
        <f>1/$A$1*[1]TimberSectorMinusCoreVPAExp!J$110</f>
        <v>6.3723464000000007E-2</v>
      </c>
      <c r="L34" s="12">
        <f>1/$A$1*[1]TimberSectorMinusCoreVPAExp!K$110</f>
        <v>5.720785099999999E-2</v>
      </c>
      <c r="M34" s="12">
        <f>1/$A$1*[1]TimberSectorMinusCoreVPAExp!L$110</f>
        <v>4.5670396249999995E-2</v>
      </c>
      <c r="N34" s="12">
        <f>1/$A$1*[1]TimberSectorMinusCoreVPAExp!M$110</f>
        <v>5.2633940091119338E-2</v>
      </c>
      <c r="O34" s="12">
        <f>1/$A$1*[1]TimberSectorMinusCoreVPAExp!N$110</f>
        <v>3.9247639774660927E-2</v>
      </c>
      <c r="P34" s="12">
        <f>1/$A$1*[1]TimberSectorMinusCoreVPAExp!O$110</f>
        <v>1.1960025678071093E-2</v>
      </c>
      <c r="Q34" s="12">
        <f>1/$A$1*[1]TimberSectorMinusCoreVPAExp!P$110</f>
        <v>1.6781327023647897E-3</v>
      </c>
      <c r="R34" s="12">
        <f>1/$A$1*[1]TimberSectorMinusCoreVPAExp!Q$110</f>
        <v>2.6936148082101286E-3</v>
      </c>
      <c r="S34" s="12">
        <f>1/$A$1*[1]TimberSectorMinusCoreVPAExp!R$110</f>
        <v>4.0084881580118104E-3</v>
      </c>
      <c r="T34" s="12">
        <f>1/$A$1*[1]TimberSectorMinusCoreVPAExp!S$110</f>
        <v>5.5018096069897838E-3</v>
      </c>
      <c r="U34" s="12">
        <f>1/$A$1*[1]TimberSectorMinusCoreVPAExp!T$110</f>
        <v>1.9616196728154461E-4</v>
      </c>
      <c r="V34" s="12">
        <f>1/$A$1*[1]TimberSectorMinusCoreVPAExp!U$110</f>
        <v>1.3543640061487792E-4</v>
      </c>
      <c r="W34" s="12">
        <f>1/$A$1*[1]TimberSectorMinusCoreVPAExp!V$110</f>
        <v>1.3543640061487792E-4</v>
      </c>
      <c r="X34" s="12">
        <f>1/$A$1*[1]TimberSectorMinusCoreVPAExp!W$110</f>
        <v>1.3543640061487792E-4</v>
      </c>
      <c r="Y34" s="12">
        <f>1/$A$1*[1]TimberSectorMinusCoreVPAExp!X$110</f>
        <v>1.3543640061487792E-4</v>
      </c>
      <c r="Z34" s="12">
        <f>1/$A$1*[1]TimberSectorMinusCoreVPAExp!Y$110</f>
        <v>1.3543640061487792E-4</v>
      </c>
      <c r="AA34" s="12">
        <f>1/$A$1*[1]TimberSectorMinusCoreVPAExp!Z$110</f>
        <v>1.3543640061487792E-4</v>
      </c>
      <c r="AB34" s="12">
        <f>1/$A$1*[1]TimberSectorMinusCoreVPAExp!AA$110</f>
        <v>1.3543640061487792E-4</v>
      </c>
      <c r="AC34" s="211"/>
      <c r="AD34" s="20">
        <f>1/1000*[1]TimberSectorMinusCoreVPAExp!AB$110</f>
        <v>8.8644404204100003E-4</v>
      </c>
      <c r="AE34" s="12">
        <f>1/1000*[1]TimberSectorMinusCoreVPAExp!AC$110</f>
        <v>7.3690774039999996E-4</v>
      </c>
      <c r="AF34" s="12">
        <f>1/1000*[1]TimberSectorMinusCoreVPAExp!AD$110</f>
        <v>7.0878393599999999E-4</v>
      </c>
      <c r="AG34" s="12">
        <f>1/1000*[1]TimberSectorMinusCoreVPAExp!AE$110</f>
        <v>2.1635489567999999E-3</v>
      </c>
      <c r="AH34" s="12">
        <f>1/1000*[1]TimberSectorMinusCoreVPAExp!AF$110</f>
        <v>3.3574042705E-3</v>
      </c>
      <c r="AI34" s="12">
        <f>1/1000*[1]TimberSectorMinusCoreVPAExp!AG$110</f>
        <v>8.4686397081000023E-3</v>
      </c>
      <c r="AJ34" s="12">
        <f>1/1000*[1]TimberSectorMinusCoreVPAExp!AH$110</f>
        <v>8.0267419224000006E-3</v>
      </c>
      <c r="AK34" s="12">
        <f>1/1000*[1]TimberSectorMinusCoreVPAExp!AI$110</f>
        <v>5.6191007085000001E-3</v>
      </c>
      <c r="AL34" s="12">
        <f>1/1000*[1]TimberSectorMinusCoreVPAExp!AJ$110</f>
        <v>1.1378811842400001E-2</v>
      </c>
      <c r="AM34" s="12">
        <f>1/1000*[1]TimberSectorMinusCoreVPAExp!AK$110</f>
        <v>8.4117598399999979E-3</v>
      </c>
      <c r="AN34" s="12">
        <f>1/1000*[1]TimberSectorMinusCoreVPAExp!AL$110</f>
        <v>7.9100296021000008E-3</v>
      </c>
      <c r="AO34" s="12">
        <f>1/1000*[1]TimberSectorMinusCoreVPAExp!AM$110</f>
        <v>9.8253568319999988E-3</v>
      </c>
      <c r="AP34" s="12">
        <f>1/1000*[1]TimberSectorMinusCoreVPAExp!AN$110</f>
        <v>8.1688007983999993E-3</v>
      </c>
      <c r="AQ34" s="12">
        <f>1/1000*[1]TimberSectorMinusCoreVPAExp!AO$110</f>
        <v>3.4576910847000002E-3</v>
      </c>
      <c r="AR34" s="12">
        <f>1/1000*[1]TimberSectorMinusCoreVPAExp!AP$110</f>
        <v>1.0113219535E-3</v>
      </c>
      <c r="AS34" s="12">
        <f>1/1000*[1]TimberSectorMinusCoreVPAExp!AQ$110</f>
        <v>1.5473186855000001E-3</v>
      </c>
      <c r="AT34" s="12">
        <f>1/1000*[1]TimberSectorMinusCoreVPAExp!AR$110</f>
        <v>1.8768983814999999E-3</v>
      </c>
      <c r="AU34" s="12">
        <f>1/1000*[1]TimberSectorMinusCoreVPAExp!AS$110</f>
        <v>1.8064106346E-3</v>
      </c>
      <c r="AV34" s="12">
        <f>1/1000*[1]TimberSectorMinusCoreVPAExp!AT$110</f>
        <v>3.10976196E-4</v>
      </c>
      <c r="AW34" s="12">
        <f>1/1000*[1]TimberSectorMinusCoreVPAExp!AU$110</f>
        <v>2.9480420500000007E-4</v>
      </c>
      <c r="AX34" s="12">
        <f>1/1000*[1]TimberSectorMinusCoreVPAExp!AV$110</f>
        <v>0</v>
      </c>
      <c r="AY34" s="12">
        <f>1/1000*[1]TimberSectorMinusCoreVPAExp!AW$110</f>
        <v>0</v>
      </c>
      <c r="AZ34" s="12">
        <f>1/1000*[1]TimberSectorMinusCoreVPAExp!AX$110</f>
        <v>0</v>
      </c>
      <c r="BA34" s="12">
        <f>1/1000*[1]TimberSectorMinusCoreVPAExp!AY$110</f>
        <v>0</v>
      </c>
      <c r="BB34" s="12">
        <f>1/1000*[1]TimberSectorMinusCoreVPAExp!AZ$110</f>
        <v>0</v>
      </c>
      <c r="BC34" s="12">
        <f>1/1000*[1]TimberSectorMinusCoreVPAExp!BA$110</f>
        <v>0</v>
      </c>
      <c r="BD34" s="386"/>
    </row>
    <row r="35" spans="2:56">
      <c r="B35" s="5" t="s">
        <v>84</v>
      </c>
      <c r="C35" s="20">
        <f>1/$A$1*[1]TimberSectorMinusCoreVPAExp!$B$113</f>
        <v>0.11083000424999997</v>
      </c>
      <c r="D35" s="12">
        <f>1/$A$1*[1]TimberSectorMinusCoreVPAExp!$C$113</f>
        <v>0.12928129428571425</v>
      </c>
      <c r="E35" s="12">
        <f>1/$A$1*[1]TimberSectorMinusCoreVPAExp!D$113</f>
        <v>8.8003823218900004E-2</v>
      </c>
      <c r="F35" s="12">
        <f>1/$A$1*[1]TimberSectorMinusCoreVPAExp!E$113</f>
        <v>7.7652420999999999E-2</v>
      </c>
      <c r="G35" s="12">
        <f>1/$A$1*[1]TimberSectorMinusCoreVPAExp!F$113</f>
        <v>0.144683383</v>
      </c>
      <c r="H35" s="12">
        <f>1/$A$1*[1]TimberSectorMinusCoreVPAExp!G$113</f>
        <v>7.4677652964285718E-2</v>
      </c>
      <c r="I35" s="12">
        <f>1/$A$1*[1]TimberSectorMinusCoreVPAExp!H$113</f>
        <v>8.4778763997552548E-2</v>
      </c>
      <c r="J35" s="12">
        <f>1/$A$1*[1]TimberSectorMinusCoreVPAExp!I$113</f>
        <v>8.1356735999999999E-2</v>
      </c>
      <c r="K35" s="12">
        <f>1/$A$1*[1]TimberSectorMinusCoreVPAExp!J$113</f>
        <v>7.6867876750000008E-2</v>
      </c>
      <c r="L35" s="12">
        <f>1/$A$1*[1]TimberSectorMinusCoreVPAExp!K$113</f>
        <v>8.2969611657142825E-2</v>
      </c>
      <c r="M35" s="12">
        <f>1/$A$1*[1]TimberSectorMinusCoreVPAExp!L$113</f>
        <v>5.9454920304748027E-2</v>
      </c>
      <c r="N35" s="12">
        <f>1/$A$1*[1]TimberSectorMinusCoreVPAExp!M$113</f>
        <v>6.8800042554665139E-2</v>
      </c>
      <c r="O35" s="12">
        <f>1/$A$1*[1]TimberSectorMinusCoreVPAExp!N$113</f>
        <v>7.2128475853489901E-2</v>
      </c>
      <c r="P35" s="12">
        <f>1/$A$1*[1]TimberSectorMinusCoreVPAExp!O$113</f>
        <v>8.7453902531299851E-2</v>
      </c>
      <c r="Q35" s="12">
        <f>1/$A$1*[1]TimberSectorMinusCoreVPAExp!P$113</f>
        <v>5.0069291899817077E-2</v>
      </c>
      <c r="R35" s="12">
        <f>1/$A$1*[1]TimberSectorMinusCoreVPAExp!Q$113</f>
        <v>6.7916377263998046E-2</v>
      </c>
      <c r="S35" s="12">
        <f>1/$A$1*[1]TimberSectorMinusCoreVPAExp!R$113</f>
        <v>4.5075123674003417E-2</v>
      </c>
      <c r="T35" s="12">
        <f>1/$A$1*[1]TimberSectorMinusCoreVPAExp!S$113</f>
        <v>3.9086222144212514E-2</v>
      </c>
      <c r="U35" s="12">
        <f>1/$A$1*[1]TimberSectorMinusCoreVPAExp!T$113</f>
        <v>2.7192882679990309E-2</v>
      </c>
      <c r="V35" s="12">
        <f>1/$A$1*[1]TimberSectorMinusCoreVPAExp!U$113</f>
        <v>2.0580588457186988E-3</v>
      </c>
      <c r="W35" s="12">
        <f>1/$A$1*[1]TimberSectorMinusCoreVPAExp!V$113</f>
        <v>2.0580588457186988E-3</v>
      </c>
      <c r="X35" s="12">
        <f>1/$A$1*[1]TimberSectorMinusCoreVPAExp!W$113</f>
        <v>2.0580588457186988E-3</v>
      </c>
      <c r="Y35" s="12">
        <f>1/$A$1*[1]TimberSectorMinusCoreVPAExp!X$113</f>
        <v>2.0580588457186988E-3</v>
      </c>
      <c r="Z35" s="12">
        <f>1/$A$1*[1]TimberSectorMinusCoreVPAExp!Y$113</f>
        <v>2.0580588457186988E-3</v>
      </c>
      <c r="AA35" s="12">
        <f>1/$A$1*[1]TimberSectorMinusCoreVPAExp!Z$113</f>
        <v>2.0580588457186988E-3</v>
      </c>
      <c r="AB35" s="12">
        <f>1/$A$1*[1]TimberSectorMinusCoreVPAExp!AA$113</f>
        <v>2.0580588457186988E-3</v>
      </c>
      <c r="AC35" s="211"/>
      <c r="AD35" s="20">
        <f>1/1000*[1]TimberSectorMinusCoreVPAExp!AB$113</f>
        <v>2.3956457868558E-2</v>
      </c>
      <c r="AE35" s="12">
        <f>1/1000*[1]TimberSectorMinusCoreVPAExp!AC$113</f>
        <v>2.6263530005200004E-2</v>
      </c>
      <c r="AF35" s="12">
        <f>1/1000*[1]TimberSectorMinusCoreVPAExp!AD$113</f>
        <v>1.7074006075200005E-2</v>
      </c>
      <c r="AG35" s="12">
        <f>1/1000*[1]TimberSectorMinusCoreVPAExp!AE$113</f>
        <v>1.5529939376000002E-2</v>
      </c>
      <c r="AH35" s="12">
        <f>1/1000*[1]TimberSectorMinusCoreVPAExp!AF$113</f>
        <v>2.1510137018299999E-2</v>
      </c>
      <c r="AI35" s="12">
        <f>1/1000*[1]TimberSectorMinusCoreVPAExp!AG$113</f>
        <v>1.2370253009400001E-2</v>
      </c>
      <c r="AJ35" s="12">
        <f>1/1000*[1]TimberSectorMinusCoreVPAExp!AH$113</f>
        <v>1.5441853461600001E-2</v>
      </c>
      <c r="AK35" s="12">
        <f>1/1000*[1]TimberSectorMinusCoreVPAExp!AI$113</f>
        <v>1.8365752544E-2</v>
      </c>
      <c r="AL35" s="12">
        <f>1/1000*[1]TimberSectorMinusCoreVPAExp!AJ$113</f>
        <v>2.1331034461999999E-2</v>
      </c>
      <c r="AM35" s="12">
        <f>1/1000*[1]TimberSectorMinusCoreVPAExp!AK$113</f>
        <v>1.4032195707200001E-2</v>
      </c>
      <c r="AN35" s="12">
        <f>1/1000*[1]TimberSectorMinusCoreVPAExp!AL$113</f>
        <v>1.1976375660300001E-2</v>
      </c>
      <c r="AO35" s="12">
        <f>1/1000*[1]TimberSectorMinusCoreVPAExp!AM$113</f>
        <v>1.8143458847999998E-2</v>
      </c>
      <c r="AP35" s="12">
        <f>1/1000*[1]TimberSectorMinusCoreVPAExp!AN$113</f>
        <v>1.7794456873600002E-2</v>
      </c>
      <c r="AQ35" s="12">
        <f>1/1000*[1]TimberSectorMinusCoreVPAExp!AO$113</f>
        <v>2.1423187982399998E-2</v>
      </c>
      <c r="AR35" s="12">
        <f>1/1000*[1]TimberSectorMinusCoreVPAExp!AP$113</f>
        <v>1.605255777E-2</v>
      </c>
      <c r="AS35" s="12">
        <f>1/1000*[1]TimberSectorMinusCoreVPAExp!AQ$113</f>
        <v>1.8070237884999996E-2</v>
      </c>
      <c r="AT35" s="12">
        <f>1/1000*[1]TimberSectorMinusCoreVPAExp!AR$113</f>
        <v>1.4928825607099998E-2</v>
      </c>
      <c r="AU35" s="12">
        <f>1/1000*[1]TimberSectorMinusCoreVPAExp!AS$113</f>
        <v>1.3462438332199999E-2</v>
      </c>
      <c r="AV35" s="12">
        <f>1/1000*[1]TimberSectorMinusCoreVPAExp!AT$113</f>
        <v>9.5186403339999996E-3</v>
      </c>
      <c r="AW35" s="12">
        <f>1/1000*[1]TimberSectorMinusCoreVPAExp!AU$113</f>
        <v>9.0236334241666667E-3</v>
      </c>
      <c r="AX35" s="12">
        <f>1/1000*[1]TimberSectorMinusCoreVPAExp!AV$113</f>
        <v>0</v>
      </c>
      <c r="AY35" s="12">
        <f>1/1000*[1]TimberSectorMinusCoreVPAExp!AW$113</f>
        <v>0</v>
      </c>
      <c r="AZ35" s="12">
        <f>1/1000*[1]TimberSectorMinusCoreVPAExp!AX$113</f>
        <v>0</v>
      </c>
      <c r="BA35" s="12">
        <f>1/1000*[1]TimberSectorMinusCoreVPAExp!AY$113</f>
        <v>0</v>
      </c>
      <c r="BB35" s="12">
        <f>1/1000*[1]TimberSectorMinusCoreVPAExp!AZ$113</f>
        <v>0</v>
      </c>
      <c r="BC35" s="12">
        <f>1/1000*[1]TimberSectorMinusCoreVPAExp!BA$113</f>
        <v>0</v>
      </c>
      <c r="BD35" s="386"/>
    </row>
    <row r="36" spans="2:56">
      <c r="B36" s="5" t="s">
        <v>85</v>
      </c>
      <c r="C36" s="20">
        <f>1/$A$1*[1]TimberSectorMinusCoreVPAExp!$B$127</f>
        <v>3.1987080671480803E-2</v>
      </c>
      <c r="D36" s="12">
        <f>1/$A$1*[1]TimberSectorMinusCoreVPAExp!$C$127</f>
        <v>4.2281407E-2</v>
      </c>
      <c r="E36" s="12">
        <f>1/$A$1*[1]TimberSectorMinusCoreVPAExp!D$127</f>
        <v>3.2155071166666667E-2</v>
      </c>
      <c r="F36" s="12">
        <f>1/$A$1*[1]TimberSectorMinusCoreVPAExp!E$127</f>
        <v>3.6078522000000002E-2</v>
      </c>
      <c r="G36" s="12">
        <f>1/$A$1*[1]TimberSectorMinusCoreVPAExp!F$127</f>
        <v>6.7404612481363341E-2</v>
      </c>
      <c r="H36" s="12">
        <f>1/$A$1*[1]TimberSectorMinusCoreVPAExp!G$127</f>
        <v>5.7815478719418764E-2</v>
      </c>
      <c r="I36" s="12">
        <f>1/$A$1*[1]TimberSectorMinusCoreVPAExp!H$127</f>
        <v>4.4586466813787695E-2</v>
      </c>
      <c r="J36" s="12">
        <f>1/$A$1*[1]TimberSectorMinusCoreVPAExp!I$127</f>
        <v>3.6282451029394459E-2</v>
      </c>
      <c r="K36" s="12">
        <f>1/$A$1*[1]TimberSectorMinusCoreVPAExp!J$127</f>
        <v>1.8541401023113538E-2</v>
      </c>
      <c r="L36" s="12">
        <f>1/$A$1*[1]TimberSectorMinusCoreVPAExp!K$127</f>
        <v>7.9241530554166634E-2</v>
      </c>
      <c r="M36" s="12">
        <f>1/$A$1*[1]TimberSectorMinusCoreVPAExp!L$127</f>
        <v>6.4288492299333672E-2</v>
      </c>
      <c r="N36" s="12">
        <f>1/$A$1*[1]TimberSectorMinusCoreVPAExp!M$127</f>
        <v>6.2685518973536539E-2</v>
      </c>
      <c r="O36" s="12">
        <f>1/$A$1*[1]TimberSectorMinusCoreVPAExp!N$127</f>
        <v>4.6736601136359454E-2</v>
      </c>
      <c r="P36" s="12">
        <f>1/$A$1*[1]TimberSectorMinusCoreVPAExp!O$127</f>
        <v>4.5128841222368106E-2</v>
      </c>
      <c r="Q36" s="12">
        <f>1/$A$1*[1]TimberSectorMinusCoreVPAExp!P$127</f>
        <v>4.6426874793624666E-2</v>
      </c>
      <c r="R36" s="12">
        <f>1/$A$1*[1]TimberSectorMinusCoreVPAExp!Q$127</f>
        <v>3.2505853701160423E-2</v>
      </c>
      <c r="S36" s="12">
        <f>1/$A$1*[1]TimberSectorMinusCoreVPAExp!R$127</f>
        <v>2.4346945372003159E-2</v>
      </c>
      <c r="T36" s="12">
        <f>1/$A$1*[1]TimberSectorMinusCoreVPAExp!S$127</f>
        <v>2.2865481957829874E-2</v>
      </c>
      <c r="U36" s="12">
        <f>1/$A$1*[1]TimberSectorMinusCoreVPAExp!T$127</f>
        <v>2.3951073335705522E-2</v>
      </c>
      <c r="V36" s="12">
        <f>1/$A$1*[1]TimberSectorMinusCoreVPAExp!U$127</f>
        <v>1.8317933155885609E-3</v>
      </c>
      <c r="W36" s="12">
        <f>1/$A$1*[1]TimberSectorMinusCoreVPAExp!V$127</f>
        <v>1.8317933155885609E-3</v>
      </c>
      <c r="X36" s="12">
        <f>1/$A$1*[1]TimberSectorMinusCoreVPAExp!W$127</f>
        <v>1.8317933155885609E-3</v>
      </c>
      <c r="Y36" s="12">
        <f>1/$A$1*[1]TimberSectorMinusCoreVPAExp!X$127</f>
        <v>1.8317933155885609E-3</v>
      </c>
      <c r="Z36" s="12">
        <f>1/$A$1*[1]TimberSectorMinusCoreVPAExp!Y$127</f>
        <v>1.8317933155885609E-3</v>
      </c>
      <c r="AA36" s="12">
        <f>1/$A$1*[1]TimberSectorMinusCoreVPAExp!Z$127</f>
        <v>1.8317933155885609E-3</v>
      </c>
      <c r="AB36" s="12">
        <f>1/$A$1*[1]TimberSectorMinusCoreVPAExp!AA$127</f>
        <v>1.8317933155885609E-3</v>
      </c>
      <c r="AC36" s="211"/>
      <c r="AD36" s="20">
        <f>1/1000*[1]TimberSectorMinusCoreVPAExp!AB$127</f>
        <v>6.1261292230440001E-3</v>
      </c>
      <c r="AE36" s="12">
        <f>1/1000*[1]TimberSectorMinusCoreVPAExp!AC$127</f>
        <v>7.1552340963999981E-3</v>
      </c>
      <c r="AF36" s="12">
        <f>1/1000*[1]TimberSectorMinusCoreVPAExp!AD$127</f>
        <v>5.5739933328000004E-3</v>
      </c>
      <c r="AG36" s="12">
        <f>1/1000*[1]TimberSectorMinusCoreVPAExp!AE$127</f>
        <v>8.3044830848000017E-3</v>
      </c>
      <c r="AH36" s="12">
        <f>1/1000*[1]TimberSectorMinusCoreVPAExp!AF$127</f>
        <v>9.6765916604000003E-3</v>
      </c>
      <c r="AI36" s="12">
        <f>1/1000*[1]TimberSectorMinusCoreVPAExp!AG$127</f>
        <v>9.2206919376000007E-3</v>
      </c>
      <c r="AJ36" s="12">
        <f>1/1000*[1]TimberSectorMinusCoreVPAExp!AH$127</f>
        <v>7.7303135964000005E-3</v>
      </c>
      <c r="AK36" s="12">
        <f>1/1000*[1]TimberSectorMinusCoreVPAExp!AI$127</f>
        <v>8.4664090230000006E-3</v>
      </c>
      <c r="AL36" s="12">
        <f>1/1000*[1]TimberSectorMinusCoreVPAExp!AJ$127</f>
        <v>5.9028616544000018E-3</v>
      </c>
      <c r="AM36" s="12">
        <f>1/1000*[1]TimberSectorMinusCoreVPAExp!AK$127</f>
        <v>1.66741561272E-2</v>
      </c>
      <c r="AN36" s="12">
        <f>1/1000*[1]TimberSectorMinusCoreVPAExp!AL$127</f>
        <v>1.22850388079E-2</v>
      </c>
      <c r="AO36" s="12">
        <f>1/1000*[1]TimberSectorMinusCoreVPAExp!AM$127</f>
        <v>1.3664094719999999E-2</v>
      </c>
      <c r="AP36" s="12">
        <f>1/1000*[1]TimberSectorMinusCoreVPAExp!AN$127</f>
        <v>1.3372479771200001E-2</v>
      </c>
      <c r="AQ36" s="12">
        <f>1/1000*[1]TimberSectorMinusCoreVPAExp!AO$127</f>
        <v>1.17922184934E-2</v>
      </c>
      <c r="AR36" s="12">
        <f>1/1000*[1]TimberSectorMinusCoreVPAExp!AP$127</f>
        <v>1.2442355034500001E-2</v>
      </c>
      <c r="AS36" s="12">
        <f>1/1000*[1]TimberSectorMinusCoreVPAExp!AQ$127</f>
        <v>8.5510862534999999E-3</v>
      </c>
      <c r="AT36" s="12">
        <f>1/1000*[1]TimberSectorMinusCoreVPAExp!AR$127</f>
        <v>7.5360829181999999E-3</v>
      </c>
      <c r="AU36" s="12">
        <f>1/1000*[1]TimberSectorMinusCoreVPAExp!AS$127</f>
        <v>9.9979681372999989E-3</v>
      </c>
      <c r="AV36" s="12">
        <f>1/1000*[1]TimberSectorMinusCoreVPAExp!AT$127</f>
        <v>5.7295896130000008E-3</v>
      </c>
      <c r="AW36" s="12">
        <f>1/1000*[1]TimberSectorMinusCoreVPAExp!AU$127</f>
        <v>5.4316283129166665E-3</v>
      </c>
      <c r="AX36" s="12">
        <f>1/1000*[1]TimberSectorMinusCoreVPAExp!AV$127</f>
        <v>0</v>
      </c>
      <c r="AY36" s="12">
        <f>1/1000*[1]TimberSectorMinusCoreVPAExp!AW$127</f>
        <v>0</v>
      </c>
      <c r="AZ36" s="12">
        <f>1/1000*[1]TimberSectorMinusCoreVPAExp!AX$127</f>
        <v>0</v>
      </c>
      <c r="BA36" s="12">
        <f>1/1000*[1]TimberSectorMinusCoreVPAExp!AY$127</f>
        <v>0</v>
      </c>
      <c r="BB36" s="12">
        <f>1/1000*[1]TimberSectorMinusCoreVPAExp!AZ$127</f>
        <v>0</v>
      </c>
      <c r="BC36" s="12">
        <f>1/1000*[1]TimberSectorMinusCoreVPAExp!BA$127</f>
        <v>0</v>
      </c>
      <c r="BD36" s="386"/>
    </row>
    <row r="37" spans="2:56">
      <c r="B37" s="5" t="s">
        <v>104</v>
      </c>
      <c r="C37" s="20">
        <f>1/$A$1*[1]TimberSectorMinusCoreVPAExp!$B$200</f>
        <v>2.7837519113419907E-2</v>
      </c>
      <c r="D37" s="12">
        <f>1/$A$1*[1]TimberSectorMinusCoreVPAExp!$C$200</f>
        <v>2.3982528405573592E-2</v>
      </c>
      <c r="E37" s="12">
        <f>1/$A$1*[1]TimberSectorMinusCoreVPAExp!D$200</f>
        <v>7.2313592187499998E-2</v>
      </c>
      <c r="F37" s="12">
        <f>1/$A$1*[1]TimberSectorMinusCoreVPAExp!E$200</f>
        <v>5.446507119696968E-2</v>
      </c>
      <c r="G37" s="12">
        <f>1/$A$1*[1]TimberSectorMinusCoreVPAExp!F$200</f>
        <v>4.7928867117675786E-2</v>
      </c>
      <c r="H37" s="12">
        <f>1/$A$1*[1]TimberSectorMinusCoreVPAExp!G$200</f>
        <v>2.4930616619047614E-2</v>
      </c>
      <c r="I37" s="12">
        <f>1/$A$1*[1]TimberSectorMinusCoreVPAExp!H$200</f>
        <v>2.0040552252380956E-2</v>
      </c>
      <c r="J37" s="12">
        <f>1/$A$1*[1]TimberSectorMinusCoreVPAExp!I$200</f>
        <v>1.2168764468347359E-2</v>
      </c>
      <c r="K37" s="12">
        <f>1/$A$1*[1]TimberSectorMinusCoreVPAExp!J$200</f>
        <v>1.5516374458333333E-2</v>
      </c>
      <c r="L37" s="12">
        <f>1/$A$1*[1]TimberSectorMinusCoreVPAExp!K$200</f>
        <v>6.2152301083333326E-2</v>
      </c>
      <c r="M37" s="12">
        <f>1/$A$1*[1]TimberSectorMinusCoreVPAExp!L$200</f>
        <v>3.3217737483739081E-2</v>
      </c>
      <c r="N37" s="12">
        <f>1/$A$1*[1]TimberSectorMinusCoreVPAExp!M$200</f>
        <v>2.8420439295214494E-2</v>
      </c>
      <c r="O37" s="12">
        <f>1/$A$1*[1]TimberSectorMinusCoreVPAExp!N$200</f>
        <v>2.5943338806311556E-2</v>
      </c>
      <c r="P37" s="12">
        <f>1/$A$1*[1]TimberSectorMinusCoreVPAExp!O$200</f>
        <v>2.3403171872833695E-2</v>
      </c>
      <c r="Q37" s="12">
        <f>1/$A$1*[1]TimberSectorMinusCoreVPAExp!P$200</f>
        <v>2.1083787724182207E-2</v>
      </c>
      <c r="R37" s="12">
        <f>1/$A$1*[1]TimberSectorMinusCoreVPAExp!Q$200</f>
        <v>3.3170452335140481E-2</v>
      </c>
      <c r="S37" s="12">
        <f>1/$A$1*[1]TimberSectorMinusCoreVPAExp!R$200</f>
        <v>1.4523360451361197E-2</v>
      </c>
      <c r="T37" s="12">
        <f>1/$A$1*[1]TimberSectorMinusCoreVPAExp!S$200</f>
        <v>2.9327802133560576E-2</v>
      </c>
      <c r="U37" s="12">
        <f>1/$A$1*[1]TimberSectorMinusCoreVPAExp!T$200</f>
        <v>1.9827545041105944E-2</v>
      </c>
      <c r="V37" s="12">
        <f>1/$A$1*[1]TimberSectorMinusCoreVPAExp!U$200</f>
        <v>4.8772266429243328E-3</v>
      </c>
      <c r="W37" s="12">
        <f>1/$A$1*[1]TimberSectorMinusCoreVPAExp!V$200</f>
        <v>4.8772266429243328E-3</v>
      </c>
      <c r="X37" s="12">
        <f>1/$A$1*[1]TimberSectorMinusCoreVPAExp!W$200</f>
        <v>4.8772266429243328E-3</v>
      </c>
      <c r="Y37" s="12">
        <f>1/$A$1*[1]TimberSectorMinusCoreVPAExp!X$200</f>
        <v>4.8772266429243328E-3</v>
      </c>
      <c r="Z37" s="12">
        <f>1/$A$1*[1]TimberSectorMinusCoreVPAExp!Y$200</f>
        <v>4.8772266429243328E-3</v>
      </c>
      <c r="AA37" s="12">
        <f>1/$A$1*[1]TimberSectorMinusCoreVPAExp!Z$200</f>
        <v>4.8772266429243328E-3</v>
      </c>
      <c r="AB37" s="12">
        <f>1/$A$1*[1]TimberSectorMinusCoreVPAExp!AA$200</f>
        <v>4.8772266429243328E-3</v>
      </c>
      <c r="AC37" s="211"/>
      <c r="AD37" s="20">
        <f>1/1000*[1]TimberSectorMinusCoreVPAExp!AB$200</f>
        <v>2.5950255709980004E-2</v>
      </c>
      <c r="AE37" s="12">
        <f>1/1000*[1]TimberSectorMinusCoreVPAExp!AC$200</f>
        <v>3.4583176650399998E-2</v>
      </c>
      <c r="AF37" s="12">
        <f>1/1000*[1]TimberSectorMinusCoreVPAExp!AD$200</f>
        <v>2.6581343644800002E-2</v>
      </c>
      <c r="AG37" s="12">
        <f>1/1000*[1]TimberSectorMinusCoreVPAExp!AE$200</f>
        <v>2.51722927008E-2</v>
      </c>
      <c r="AH37" s="12">
        <f>1/1000*[1]TimberSectorMinusCoreVPAExp!AF$200</f>
        <v>2.0591218332300001E-2</v>
      </c>
      <c r="AI37" s="12">
        <f>1/1000*[1]TimberSectorMinusCoreVPAExp!AG$200</f>
        <v>1.8031022466599999E-2</v>
      </c>
      <c r="AJ37" s="12">
        <f>1/1000*[1]TimberSectorMinusCoreVPAExp!AH$200</f>
        <v>2.6457302575200004E-2</v>
      </c>
      <c r="AK37" s="12">
        <f>1/1000*[1]TimberSectorMinusCoreVPAExp!AI$200</f>
        <v>2.4417777756500003E-2</v>
      </c>
      <c r="AL37" s="12">
        <f>1/1000*[1]TimberSectorMinusCoreVPAExp!AJ$200</f>
        <v>3.8283312003200003E-2</v>
      </c>
      <c r="AM37" s="12">
        <f>1/1000*[1]TimberSectorMinusCoreVPAExp!AK$200</f>
        <v>3.7057017109200001E-2</v>
      </c>
      <c r="AN37" s="12">
        <f>1/1000*[1]TimberSectorMinusCoreVPAExp!AL$200</f>
        <v>2.53581250412E-2</v>
      </c>
      <c r="AO37" s="12">
        <f>1/1000*[1]TimberSectorMinusCoreVPAExp!AM$200</f>
        <v>2.2155286367999998E-2</v>
      </c>
      <c r="AP37" s="12">
        <f>1/1000*[1]TimberSectorMinusCoreVPAExp!AN$200</f>
        <v>2.6567220310399996E-2</v>
      </c>
      <c r="AQ37" s="12">
        <f>1/1000*[1]TimberSectorMinusCoreVPAExp!AO$200</f>
        <v>2.6456619249299998E-2</v>
      </c>
      <c r="AR37" s="12">
        <f>1/1000*[1]TimberSectorMinusCoreVPAExp!AP$200</f>
        <v>3.0723451627000003E-2</v>
      </c>
      <c r="AS37" s="12">
        <f>1/1000*[1]TimberSectorMinusCoreVPAExp!AQ$200</f>
        <v>4.7855468807999998E-2</v>
      </c>
      <c r="AT37" s="12">
        <f>1/1000*[1]TimberSectorMinusCoreVPAExp!AR$200</f>
        <v>2.9065394180599998E-2</v>
      </c>
      <c r="AU37" s="12">
        <f>1/1000*[1]TimberSectorMinusCoreVPAExp!AS$200</f>
        <v>4.1358591517099995E-2</v>
      </c>
      <c r="AV37" s="12">
        <f>1/1000*[1]TimberSectorMinusCoreVPAExp!AT$200</f>
        <v>1.6734589307000003E-2</v>
      </c>
      <c r="AW37" s="12">
        <f>1/1000*[1]TimberSectorMinusCoreVPAExp!AU$200</f>
        <v>1.5864324537083335E-2</v>
      </c>
      <c r="AX37" s="12">
        <f>1/1000*[1]TimberSectorMinusCoreVPAExp!AV$200</f>
        <v>0</v>
      </c>
      <c r="AY37" s="12">
        <f>1/1000*[1]TimberSectorMinusCoreVPAExp!AW$200</f>
        <v>0</v>
      </c>
      <c r="AZ37" s="12">
        <f>1/1000*[1]TimberSectorMinusCoreVPAExp!AX$200</f>
        <v>0</v>
      </c>
      <c r="BA37" s="12">
        <f>1/1000*[1]TimberSectorMinusCoreVPAExp!AY$200</f>
        <v>0</v>
      </c>
      <c r="BB37" s="12">
        <f>1/1000*[1]TimberSectorMinusCoreVPAExp!AZ$200</f>
        <v>0</v>
      </c>
      <c r="BC37" s="12">
        <f>1/1000*[1]TimberSectorMinusCoreVPAExp!BA$200</f>
        <v>0</v>
      </c>
      <c r="BD37" s="386"/>
    </row>
    <row r="38" spans="2:56">
      <c r="B38" s="5" t="s">
        <v>102</v>
      </c>
      <c r="C38" s="20">
        <f>1/$A$1*[1]TimberSectorMinusCoreVPAExp!$B$245</f>
        <v>3.6116646708282879E-2</v>
      </c>
      <c r="D38" s="12">
        <f>1/$A$1*[1]TimberSectorMinusCoreVPAExp!$C$245</f>
        <v>3.4899028916666672E-2</v>
      </c>
      <c r="E38" s="12">
        <f>1/$A$1*[1]TimberSectorMinusCoreVPAExp!D$245</f>
        <v>2.7717545616666662E-2</v>
      </c>
      <c r="F38" s="12">
        <f>1/$A$1*[1]TimberSectorMinusCoreVPAExp!E$245</f>
        <v>6.0212272047619045E-2</v>
      </c>
      <c r="G38" s="12">
        <f>1/$A$1*[1]TimberSectorMinusCoreVPAExp!F$245</f>
        <v>6.4385734030196234E-2</v>
      </c>
      <c r="H38" s="12">
        <f>1/$A$1*[1]TimberSectorMinusCoreVPAExp!G$245</f>
        <v>5.701906104761905E-2</v>
      </c>
      <c r="I38" s="12">
        <f>1/$A$1*[1]TimberSectorMinusCoreVPAExp!H$245</f>
        <v>6.0150704316626787E-2</v>
      </c>
      <c r="J38" s="12">
        <f>1/$A$1*[1]TimberSectorMinusCoreVPAExp!I$245</f>
        <v>5.8851431738448964E-2</v>
      </c>
      <c r="K38" s="12">
        <f>1/$A$1*[1]TimberSectorMinusCoreVPAExp!J$245</f>
        <v>6.9250526123989978E-2</v>
      </c>
      <c r="L38" s="12">
        <f>1/$A$1*[1]TimberSectorMinusCoreVPAExp!K$245</f>
        <v>6.5274907553571432E-2</v>
      </c>
      <c r="M38" s="12">
        <f>1/$A$1*[1]TimberSectorMinusCoreVPAExp!L$245</f>
        <v>3.5928291000000001E-2</v>
      </c>
      <c r="N38" s="12">
        <f>1/$A$1*[1]TimberSectorMinusCoreVPAExp!M$245</f>
        <v>2.9111978792732664E-2</v>
      </c>
      <c r="O38" s="12">
        <f>1/$A$1*[1]TimberSectorMinusCoreVPAExp!N$245</f>
        <v>2.6676775856652131E-2</v>
      </c>
      <c r="P38" s="12">
        <f>1/$A$1*[1]TimberSectorMinusCoreVPAExp!O$245</f>
        <v>3.823329170289725E-2</v>
      </c>
      <c r="Q38" s="12">
        <f>1/$A$1*[1]TimberSectorMinusCoreVPAExp!P$245</f>
        <v>4.0557022534429381E-2</v>
      </c>
      <c r="R38" s="12">
        <f>1/$A$1*[1]TimberSectorMinusCoreVPAExp!Q$245</f>
        <v>3.6798631156245862E-2</v>
      </c>
      <c r="S38" s="12">
        <f>1/$A$1*[1]TimberSectorMinusCoreVPAExp!R$245</f>
        <v>4.2600495171339355E-2</v>
      </c>
      <c r="T38" s="12">
        <f>1/$A$1*[1]TimberSectorMinusCoreVPAExp!S$245</f>
        <v>4.8013235649803365E-2</v>
      </c>
      <c r="U38" s="12">
        <f>1/$A$1*[1]TimberSectorMinusCoreVPAExp!T$245</f>
        <v>2.8202654987075651E-2</v>
      </c>
      <c r="V38" s="12">
        <f>1/$A$1*[1]TimberSectorMinusCoreVPAExp!U$245</f>
        <v>2.8220138525604016E-3</v>
      </c>
      <c r="W38" s="12">
        <f>1/$A$1*[1]TimberSectorMinusCoreVPAExp!V$245</f>
        <v>2.8220138525604016E-3</v>
      </c>
      <c r="X38" s="12">
        <f>1/$A$1*[1]TimberSectorMinusCoreVPAExp!W$245</f>
        <v>2.8220138525604016E-3</v>
      </c>
      <c r="Y38" s="12">
        <f>1/$A$1*[1]TimberSectorMinusCoreVPAExp!X$245</f>
        <v>2.8220138525604016E-3</v>
      </c>
      <c r="Z38" s="12">
        <f>1/$A$1*[1]TimberSectorMinusCoreVPAExp!Y$245</f>
        <v>2.8220138525604016E-3</v>
      </c>
      <c r="AA38" s="12">
        <f>1/$A$1*[1]TimberSectorMinusCoreVPAExp!Z$245</f>
        <v>2.8220138525604016E-3</v>
      </c>
      <c r="AB38" s="12">
        <f>1/$A$1*[1]TimberSectorMinusCoreVPAExp!AA$245</f>
        <v>2.8220138525604016E-3</v>
      </c>
      <c r="AC38" s="211"/>
      <c r="AD38" s="20">
        <f>1/1000*[1]TimberSectorMinusCoreVPAExp!AB$245</f>
        <v>2.0981951118701998E-2</v>
      </c>
      <c r="AE38" s="12">
        <f>1/1000*[1]TimberSectorMinusCoreVPAExp!AC$245</f>
        <v>1.6528006930000002E-2</v>
      </c>
      <c r="AF38" s="12">
        <f>1/1000*[1]TimberSectorMinusCoreVPAExp!AD$245</f>
        <v>1.48303771728E-2</v>
      </c>
      <c r="AG38" s="12">
        <f>1/1000*[1]TimberSectorMinusCoreVPAExp!AE$245</f>
        <v>1.9167863870399999E-2</v>
      </c>
      <c r="AH38" s="12">
        <f>1/1000*[1]TimberSectorMinusCoreVPAExp!AF$245</f>
        <v>1.5830204765200001E-2</v>
      </c>
      <c r="AI38" s="12">
        <f>1/1000*[1]TimberSectorMinusCoreVPAExp!AG$245</f>
        <v>1.58349396348E-2</v>
      </c>
      <c r="AJ38" s="12">
        <f>1/1000*[1]TimberSectorMinusCoreVPAExp!AH$245</f>
        <v>1.5807395034000003E-2</v>
      </c>
      <c r="AK38" s="12">
        <f>1/1000*[1]TimberSectorMinusCoreVPAExp!AI$245</f>
        <v>2.3823359014500001E-2</v>
      </c>
      <c r="AL38" s="12">
        <f>1/1000*[1]TimberSectorMinusCoreVPAExp!AJ$245</f>
        <v>3.3391326776400006E-2</v>
      </c>
      <c r="AM38" s="12">
        <f>1/1000*[1]TimberSectorMinusCoreVPAExp!AK$245</f>
        <v>2.6595911104400002E-2</v>
      </c>
      <c r="AN38" s="12">
        <f>1/1000*[1]TimberSectorMinusCoreVPAExp!AL$245</f>
        <v>1.6597983009300002E-2</v>
      </c>
      <c r="AO38" s="12">
        <f>1/1000*[1]TimberSectorMinusCoreVPAExp!AM$245</f>
        <v>1.8571791168E-2</v>
      </c>
      <c r="AP38" s="12">
        <f>1/1000*[1]TimberSectorMinusCoreVPAExp!AN$245</f>
        <v>1.9610546084799996E-2</v>
      </c>
      <c r="AQ38" s="12">
        <f>1/1000*[1]TimberSectorMinusCoreVPAExp!AO$245</f>
        <v>2.1626736572700003E-2</v>
      </c>
      <c r="AR38" s="12">
        <f>1/1000*[1]TimberSectorMinusCoreVPAExp!AP$245</f>
        <v>2.3404911189500003E-2</v>
      </c>
      <c r="AS38" s="12">
        <f>1/1000*[1]TimberSectorMinusCoreVPAExp!AQ$245</f>
        <v>2.4311246392999995E-2</v>
      </c>
      <c r="AT38" s="12">
        <f>1/1000*[1]TimberSectorMinusCoreVPAExp!AR$245</f>
        <v>1.9427344690100001E-2</v>
      </c>
      <c r="AU38" s="12">
        <f>1/1000*[1]TimberSectorMinusCoreVPAExp!AS$245</f>
        <v>2.3505568486399998E-2</v>
      </c>
      <c r="AV38" s="12">
        <f>1/1000*[1]TimberSectorMinusCoreVPAExp!AT$245</f>
        <v>1.3567704739E-2</v>
      </c>
      <c r="AW38" s="12">
        <f>1/1000*[1]TimberSectorMinusCoreVPAExp!AU$245</f>
        <v>1.2862130480416666E-2</v>
      </c>
      <c r="AX38" s="12">
        <f>1/1000*[1]TimberSectorMinusCoreVPAExp!AV$245</f>
        <v>0</v>
      </c>
      <c r="AY38" s="12">
        <f>1/1000*[1]TimberSectorMinusCoreVPAExp!AW$245</f>
        <v>0</v>
      </c>
      <c r="AZ38" s="12">
        <f>1/1000*[1]TimberSectorMinusCoreVPAExp!AX$245</f>
        <v>0</v>
      </c>
      <c r="BA38" s="12">
        <f>1/1000*[1]TimberSectorMinusCoreVPAExp!AY$245</f>
        <v>0</v>
      </c>
      <c r="BB38" s="12">
        <f>1/1000*[1]TimberSectorMinusCoreVPAExp!AZ$245</f>
        <v>0</v>
      </c>
      <c r="BC38" s="12">
        <f>1/1000*[1]TimberSectorMinusCoreVPAExp!BA$245</f>
        <v>0</v>
      </c>
      <c r="BD38" s="386"/>
    </row>
    <row r="39" spans="2:56">
      <c r="B39" s="8" t="s">
        <v>16</v>
      </c>
      <c r="C39" s="205">
        <f t="shared" ref="C39:AB39" si="9">SUM(C33:C33)-SUM(C34:C38)</f>
        <v>1.6019401303798836E-2</v>
      </c>
      <c r="D39" s="206">
        <f t="shared" si="9"/>
        <v>3.2519865855870578E-2</v>
      </c>
      <c r="E39" s="206">
        <f t="shared" si="9"/>
        <v>2.8838748492424238E-2</v>
      </c>
      <c r="F39" s="206">
        <f t="shared" si="9"/>
        <v>3.4452944385542361E-2</v>
      </c>
      <c r="G39" s="206">
        <f t="shared" si="9"/>
        <v>7.0437879128628922E-2</v>
      </c>
      <c r="H39" s="206">
        <f t="shared" si="9"/>
        <v>3.6988438776257848E-2</v>
      </c>
      <c r="I39" s="206">
        <f t="shared" si="9"/>
        <v>1.8824633357898135E-2</v>
      </c>
      <c r="J39" s="206">
        <f t="shared" si="9"/>
        <v>2.1933458463232858E-2</v>
      </c>
      <c r="K39" s="206">
        <f t="shared" si="9"/>
        <v>3.1375613001666469E-2</v>
      </c>
      <c r="L39" s="206">
        <f t="shared" si="9"/>
        <v>4.1736151327969151E-2</v>
      </c>
      <c r="M39" s="206">
        <f t="shared" si="9"/>
        <v>3.195915666442195E-2</v>
      </c>
      <c r="N39" s="206">
        <f t="shared" si="9"/>
        <v>2.5053305993677416E-2</v>
      </c>
      <c r="O39" s="206">
        <f t="shared" si="9"/>
        <v>2.6739584065000654E-2</v>
      </c>
      <c r="P39" s="206">
        <f t="shared" si="9"/>
        <v>3.2661341988571319E-2</v>
      </c>
      <c r="Q39" s="206">
        <f t="shared" si="9"/>
        <v>3.704681452767003E-2</v>
      </c>
      <c r="R39" s="206">
        <f t="shared" si="9"/>
        <v>5.1515542090693478E-2</v>
      </c>
      <c r="S39" s="206">
        <f t="shared" si="9"/>
        <v>4.1553764767322282E-2</v>
      </c>
      <c r="T39" s="206">
        <f t="shared" si="9"/>
        <v>3.9136795846856615E-2</v>
      </c>
      <c r="U39" s="206">
        <f t="shared" si="9"/>
        <v>3.8734096554168609E-2</v>
      </c>
      <c r="V39" s="206">
        <f t="shared" si="9"/>
        <v>7.9806897577168606E-3</v>
      </c>
      <c r="W39" s="206">
        <f t="shared" si="9"/>
        <v>7.9806897577168606E-3</v>
      </c>
      <c r="X39" s="206">
        <f t="shared" si="9"/>
        <v>7.9806897577168606E-3</v>
      </c>
      <c r="Y39" s="206">
        <f t="shared" si="9"/>
        <v>7.9806897577168606E-3</v>
      </c>
      <c r="Z39" s="206">
        <f t="shared" si="9"/>
        <v>7.9806897577168606E-3</v>
      </c>
      <c r="AA39" s="206">
        <f t="shared" si="9"/>
        <v>7.9806897577168606E-3</v>
      </c>
      <c r="AB39" s="206">
        <f t="shared" si="9"/>
        <v>7.9806897577168606E-3</v>
      </c>
      <c r="AC39" s="211"/>
      <c r="AD39" s="205">
        <f t="shared" ref="AD39:BC39" si="10">SUM(AD33:AD33)-SUM(AD34:AD38)</f>
        <v>1.0636087168619995E-2</v>
      </c>
      <c r="AE39" s="206">
        <f t="shared" si="10"/>
        <v>1.3073032898000006E-2</v>
      </c>
      <c r="AF39" s="206">
        <f t="shared" si="10"/>
        <v>1.2818215075199993E-2</v>
      </c>
      <c r="AG39" s="206">
        <f t="shared" si="10"/>
        <v>1.0706602121600017E-2</v>
      </c>
      <c r="AH39" s="206">
        <f t="shared" si="10"/>
        <v>1.328880262639999E-2</v>
      </c>
      <c r="AI39" s="206">
        <f t="shared" si="10"/>
        <v>1.075788323610001E-2</v>
      </c>
      <c r="AJ39" s="206">
        <f t="shared" si="10"/>
        <v>1.1366609043599998E-2</v>
      </c>
      <c r="AK39" s="206">
        <f t="shared" si="10"/>
        <v>1.4952656603000006E-2</v>
      </c>
      <c r="AL39" s="206">
        <f t="shared" si="10"/>
        <v>2.0365217463200025E-2</v>
      </c>
      <c r="AM39" s="206">
        <f t="shared" si="10"/>
        <v>2.1481731845200011E-2</v>
      </c>
      <c r="AN39" s="206">
        <f t="shared" si="10"/>
        <v>1.8830719803100013E-2</v>
      </c>
      <c r="AO39" s="206">
        <f t="shared" si="10"/>
        <v>1.9977191951999998E-2</v>
      </c>
      <c r="AP39" s="206">
        <f t="shared" si="10"/>
        <v>2.1725361574399998E-2</v>
      </c>
      <c r="AQ39" s="206">
        <f t="shared" si="10"/>
        <v>3.1670365325100008E-2</v>
      </c>
      <c r="AR39" s="206">
        <f t="shared" si="10"/>
        <v>3.3801251345000005E-2</v>
      </c>
      <c r="AS39" s="206">
        <f t="shared" si="10"/>
        <v>3.5003876232500036E-2</v>
      </c>
      <c r="AT39" s="206">
        <f t="shared" si="10"/>
        <v>3.83139543405E-2</v>
      </c>
      <c r="AU39" s="206">
        <f t="shared" si="10"/>
        <v>3.4108440137200005E-2</v>
      </c>
      <c r="AV39" s="206">
        <f t="shared" si="10"/>
        <v>2.7489257154999995E-2</v>
      </c>
      <c r="AW39" s="206">
        <f t="shared" si="10"/>
        <v>2.6059707160416654E-2</v>
      </c>
      <c r="AX39" s="206">
        <f t="shared" si="10"/>
        <v>0</v>
      </c>
      <c r="AY39" s="206">
        <f t="shared" si="10"/>
        <v>0</v>
      </c>
      <c r="AZ39" s="206">
        <f t="shared" si="10"/>
        <v>0</v>
      </c>
      <c r="BA39" s="206">
        <f t="shared" si="10"/>
        <v>0</v>
      </c>
      <c r="BB39" s="206">
        <f t="shared" si="10"/>
        <v>0</v>
      </c>
      <c r="BC39" s="206">
        <f t="shared" si="10"/>
        <v>0</v>
      </c>
      <c r="BD39" s="386"/>
    </row>
    <row r="40" spans="2:56" ht="17.149999999999999" customHeight="1">
      <c r="B40" s="9" t="s">
        <v>132</v>
      </c>
      <c r="C40" s="49">
        <f>1/$A$1*[1]TimberSectorMinusCoreVPAExp!$B$273</f>
        <v>6.4233466629520517E-3</v>
      </c>
      <c r="D40" s="23">
        <f>1/$A$1*[1]TimberSectorMinusCoreVPAExp!$C$273</f>
        <v>7.0317990857356929E-3</v>
      </c>
      <c r="E40" s="23">
        <f>1/$A$1*[1]TimberSectorMinusCoreVPAExp!D$273</f>
        <v>7.0352519999999997E-3</v>
      </c>
      <c r="F40" s="23">
        <f>1/$A$1*[1]TimberSectorMinusCoreVPAExp!E$273</f>
        <v>7.4245877818892199E-3</v>
      </c>
      <c r="G40" s="23">
        <f>1/$A$1*[1]TimberSectorMinusCoreVPAExp!F$273</f>
        <v>1.2828317365267634E-2</v>
      </c>
      <c r="H40" s="23">
        <f>1/$A$1*[1]TimberSectorMinusCoreVPAExp!G$273</f>
        <v>1.2641337915368374E-2</v>
      </c>
      <c r="I40" s="23">
        <f>1/$A$1*[1]TimberSectorMinusCoreVPAExp!H$273</f>
        <v>1.3981615226190477E-2</v>
      </c>
      <c r="J40" s="23">
        <f>1/$A$1*[1]TimberSectorMinusCoreVPAExp!I$273</f>
        <v>1.0766544499999999E-2</v>
      </c>
      <c r="K40" s="23">
        <f>1/$A$1*[1]TimberSectorMinusCoreVPAExp!J$273</f>
        <v>1.9051259312960152E-2</v>
      </c>
      <c r="L40" s="23">
        <f>1/$A$1*[1]TimberSectorMinusCoreVPAExp!K$273</f>
        <v>3.3096828880086818E-3</v>
      </c>
      <c r="M40" s="23">
        <f>1/$A$1*[1]TimberSectorMinusCoreVPAExp!L$273</f>
        <v>2.4092122258369073E-3</v>
      </c>
      <c r="N40" s="23">
        <f>1/$A$1*[1]TimberSectorMinusCoreVPAExp!M$273</f>
        <v>3.2928596639104739E-3</v>
      </c>
      <c r="O40" s="23">
        <f>1/$A$1*[1]TimberSectorMinusCoreVPAExp!N$273</f>
        <v>3.7828101628669766E-3</v>
      </c>
      <c r="P40" s="23">
        <f>1/$A$1*[1]TimberSectorMinusCoreVPAExp!O$273</f>
        <v>5.3214014408438466E-3</v>
      </c>
      <c r="Q40" s="23">
        <f>1/$A$1*[1]TimberSectorMinusCoreVPAExp!P$273</f>
        <v>3.4037914594092708E-3</v>
      </c>
      <c r="R40" s="23">
        <f>1/$A$1*[1]TimberSectorMinusCoreVPAExp!Q$273</f>
        <v>3.4886859627673017E-3</v>
      </c>
      <c r="S40" s="23">
        <f>1/$A$1*[1]TimberSectorMinusCoreVPAExp!R$273</f>
        <v>3.0133623850775015E-3</v>
      </c>
      <c r="T40" s="23">
        <f>1/$A$1*[1]TimberSectorMinusCoreVPAExp!S$273</f>
        <v>5.0583590696397628E-3</v>
      </c>
      <c r="U40" s="23">
        <f>1/$A$1*[1]TimberSectorMinusCoreVPAExp!T$273</f>
        <v>4.4980792154468542E-3</v>
      </c>
      <c r="V40" s="23">
        <f>1/$A$1*[1]TimberSectorMinusCoreVPAExp!U$273</f>
        <v>9.9989076089637523E-3</v>
      </c>
      <c r="W40" s="23">
        <f>1/$A$1*[1]TimberSectorMinusCoreVPAExp!V$273</f>
        <v>9.9989076089637523E-3</v>
      </c>
      <c r="X40" s="23">
        <f>1/$A$1*[1]TimberSectorMinusCoreVPAExp!W$273</f>
        <v>9.9989076089637523E-3</v>
      </c>
      <c r="Y40" s="23">
        <f>1/$A$1*[1]TimberSectorMinusCoreVPAExp!X$273</f>
        <v>9.9989076089637523E-3</v>
      </c>
      <c r="Z40" s="23">
        <f>1/$A$1*[1]TimberSectorMinusCoreVPAExp!Y$273</f>
        <v>9.9989076089637523E-3</v>
      </c>
      <c r="AA40" s="23">
        <f>1/$A$1*[1]TimberSectorMinusCoreVPAExp!Z$273</f>
        <v>9.9989076089637523E-3</v>
      </c>
      <c r="AB40" s="23">
        <f>1/$A$1*[1]TimberSectorMinusCoreVPAExp!AA$273</f>
        <v>9.9989076089637523E-3</v>
      </c>
      <c r="AC40" s="211"/>
      <c r="AD40" s="49">
        <f>1/1000*[1]TimberSectorMinusCoreVPAExp!AB$273</f>
        <v>5.102195226209999E-3</v>
      </c>
      <c r="AE40" s="23">
        <f>1/1000*[1]TimberSectorMinusCoreVPAExp!AC$273</f>
        <v>5.9793614499999989E-3</v>
      </c>
      <c r="AF40" s="23">
        <f>1/1000*[1]TimberSectorMinusCoreVPAExp!AD$273</f>
        <v>7.1515661807999989E-3</v>
      </c>
      <c r="AG40" s="23">
        <f>1/1000*[1]TimberSectorMinusCoreVPAExp!AE$273</f>
        <v>8.3126899408000002E-3</v>
      </c>
      <c r="AH40" s="23">
        <f>1/1000*[1]TimberSectorMinusCoreVPAExp!AF$273</f>
        <v>1.0300235852200001E-2</v>
      </c>
      <c r="AI40" s="23">
        <f>1/1000*[1]TimberSectorMinusCoreVPAExp!AG$273</f>
        <v>8.8103827811999991E-3</v>
      </c>
      <c r="AJ40" s="23">
        <f>1/1000*[1]TimberSectorMinusCoreVPAExp!AH$273</f>
        <v>1.4679887579200001E-2</v>
      </c>
      <c r="AK40" s="23">
        <f>1/1000*[1]TimberSectorMinusCoreVPAExp!AI$273</f>
        <v>1.3593084970000001E-2</v>
      </c>
      <c r="AL40" s="23">
        <f>1/1000*[1]TimberSectorMinusCoreVPAExp!AJ$273</f>
        <v>1.6422652756800001E-2</v>
      </c>
      <c r="AM40" s="23">
        <f>1/1000*[1]TimberSectorMinusCoreVPAExp!AK$273</f>
        <v>8.3118461315999995E-3</v>
      </c>
      <c r="AN40" s="23">
        <f>1/1000*[1]TimberSectorMinusCoreVPAExp!AL$273</f>
        <v>4.7077288366999996E-3</v>
      </c>
      <c r="AO40" s="23">
        <f>1/1000*[1]TimberSectorMinusCoreVPAExp!AM$273</f>
        <v>7.4428667039999992E-3</v>
      </c>
      <c r="AP40" s="23">
        <f>1/1000*[1]TimberSectorMinusCoreVPAExp!AN$273</f>
        <v>8.8961826095999997E-3</v>
      </c>
      <c r="AQ40" s="23">
        <f>1/1000*[1]TimberSectorMinusCoreVPAExp!AO$273</f>
        <v>6.5896762692E-3</v>
      </c>
      <c r="AR40" s="23">
        <f>1/1000*[1]TimberSectorMinusCoreVPAExp!AP$273</f>
        <v>7.4888272798E-3</v>
      </c>
      <c r="AS40" s="23">
        <f>1/1000*[1]TimberSectorMinusCoreVPAExp!AQ$273</f>
        <v>4.8742076914999998E-3</v>
      </c>
      <c r="AT40" s="23">
        <f>1/1000*[1]TimberSectorMinusCoreVPAExp!AR$273</f>
        <v>5.4355475029999991E-3</v>
      </c>
      <c r="AU40" s="23">
        <f>1/1000*[1]TimberSectorMinusCoreVPAExp!AS$273</f>
        <v>8.5305816641999994E-3</v>
      </c>
      <c r="AV40" s="23">
        <f>1/1000*[1]TimberSectorMinusCoreVPAExp!AT$273</f>
        <v>3.6222049460000001E-3</v>
      </c>
      <c r="AW40" s="23">
        <f>1/1000*[1]TimberSectorMinusCoreVPAExp!AU$273</f>
        <v>3.4338359758333335E-3</v>
      </c>
      <c r="AX40" s="23">
        <f>1/1000*[1]TimberSectorMinusCoreVPAExp!AV$273</f>
        <v>0</v>
      </c>
      <c r="AY40" s="23">
        <f>1/1000*[1]TimberSectorMinusCoreVPAExp!AW$273</f>
        <v>0</v>
      </c>
      <c r="AZ40" s="23">
        <f>1/1000*[1]TimberSectorMinusCoreVPAExp!AX$273</f>
        <v>0</v>
      </c>
      <c r="BA40" s="23">
        <f>1/1000*[1]TimberSectorMinusCoreVPAExp!AY$273</f>
        <v>0</v>
      </c>
      <c r="BB40" s="23">
        <f>1/1000*[1]TimberSectorMinusCoreVPAExp!AZ$273</f>
        <v>0</v>
      </c>
      <c r="BC40" s="23">
        <f>1/1000*[1]TimberSectorMinusCoreVPAExp!BA$273</f>
        <v>0</v>
      </c>
      <c r="BD40" s="386"/>
    </row>
    <row r="41" spans="2:56">
      <c r="B41" s="5" t="s">
        <v>87</v>
      </c>
      <c r="C41" s="20">
        <f>1/$A$1*[1]TimberSectorMinusCoreVPAExp!$B$244</f>
        <v>4.7289895348373804E-3</v>
      </c>
      <c r="D41" s="12">
        <f>1/$A$1*[1]TimberSectorMinusCoreVPAExp!$C$244</f>
        <v>4.9724360000000002E-3</v>
      </c>
      <c r="E41" s="12">
        <f>1/$A$1*[1]TimberSectorMinusCoreVPAExp!D$244</f>
        <v>5.069568E-3</v>
      </c>
      <c r="F41" s="12">
        <f>1/$A$1*[1]TimberSectorMinusCoreVPAExp!E$244</f>
        <v>4.8633430756096184E-3</v>
      </c>
      <c r="G41" s="12">
        <f>1/$A$1*[1]TimberSectorMinusCoreVPAExp!F$244</f>
        <v>1.0713325000000001E-2</v>
      </c>
      <c r="H41" s="12">
        <f>1/$A$1*[1]TimberSectorMinusCoreVPAExp!G$244</f>
        <v>1.0442329915368375E-2</v>
      </c>
      <c r="I41" s="12">
        <f>1/$A$1*[1]TimberSectorMinusCoreVPAExp!H$244</f>
        <v>1.1595548476190477E-2</v>
      </c>
      <c r="J41" s="12">
        <f>1/$A$1*[1]TimberSectorMinusCoreVPAExp!I$244</f>
        <v>9.3568004999999999E-3</v>
      </c>
      <c r="K41" s="12">
        <f>1/$A$1*[1]TimberSectorMinusCoreVPAExp!J$244</f>
        <v>1.7259275083333334E-2</v>
      </c>
      <c r="L41" s="12">
        <f>1/$A$1*[1]TimberSectorMinusCoreVPAExp!K$244</f>
        <v>1.729536142857143E-3</v>
      </c>
      <c r="M41" s="12">
        <f>1/$A$1*[1]TimberSectorMinusCoreVPAExp!L$244</f>
        <v>1.2370272258369073E-3</v>
      </c>
      <c r="N41" s="12">
        <f>1/$A$1*[1]TimberSectorMinusCoreVPAExp!M$244</f>
        <v>2.1762599335040048E-3</v>
      </c>
      <c r="O41" s="12">
        <f>1/$A$1*[1]TimberSectorMinusCoreVPAExp!N$244</f>
        <v>2.1393824904425789E-3</v>
      </c>
      <c r="P41" s="12">
        <f>1/$A$1*[1]TimberSectorMinusCoreVPAExp!O$244</f>
        <v>4.3398335958089633E-3</v>
      </c>
      <c r="Q41" s="12">
        <f>1/$A$1*[1]TimberSectorMinusCoreVPAExp!P$244</f>
        <v>1.3377911446551401E-3</v>
      </c>
      <c r="R41" s="12">
        <f>1/$A$1*[1]TimberSectorMinusCoreVPAExp!Q$244</f>
        <v>1.5069285294079646E-3</v>
      </c>
      <c r="S41" s="12">
        <f>1/$A$1*[1]TimberSectorMinusCoreVPAExp!R$244</f>
        <v>1.3853750726533698E-3</v>
      </c>
      <c r="T41" s="12">
        <f>1/$A$1*[1]TimberSectorMinusCoreVPAExp!S$244</f>
        <v>1.9695506492665073E-3</v>
      </c>
      <c r="U41" s="12">
        <f>1/$A$1*[1]TimberSectorMinusCoreVPAExp!T$244</f>
        <v>1.5210251636613647E-3</v>
      </c>
      <c r="V41" s="12">
        <f>1/$A$1*[1]TimberSectorMinusCoreVPAExp!U$244</f>
        <v>7.7117847995840068E-3</v>
      </c>
      <c r="W41" s="12">
        <f>1/$A$1*[1]TimberSectorMinusCoreVPAExp!V$244</f>
        <v>7.7117847995840068E-3</v>
      </c>
      <c r="X41" s="12">
        <f>1/$A$1*[1]TimberSectorMinusCoreVPAExp!W$244</f>
        <v>7.7117847995840068E-3</v>
      </c>
      <c r="Y41" s="12">
        <f>1/$A$1*[1]TimberSectorMinusCoreVPAExp!X$244</f>
        <v>7.7117847995840068E-3</v>
      </c>
      <c r="Z41" s="12">
        <f>1/$A$1*[1]TimberSectorMinusCoreVPAExp!Y$244</f>
        <v>7.7117847995840068E-3</v>
      </c>
      <c r="AA41" s="12">
        <f>1/$A$1*[1]TimberSectorMinusCoreVPAExp!Z$244</f>
        <v>7.7117847995840068E-3</v>
      </c>
      <c r="AB41" s="12">
        <f>1/$A$1*[1]TimberSectorMinusCoreVPAExp!AA$244</f>
        <v>7.7117847995840068E-3</v>
      </c>
      <c r="AC41" s="211"/>
      <c r="AD41" s="20">
        <f>1/1000*[1]TimberSectorMinusCoreVPAExp!AB$244</f>
        <v>4.4452246812449999E-3</v>
      </c>
      <c r="AE41" s="12">
        <f>1/1000*[1]TimberSectorMinusCoreVPAExp!AC$244</f>
        <v>4.8323011511999994E-3</v>
      </c>
      <c r="AF41" s="12">
        <f>1/1000*[1]TimberSectorMinusCoreVPAExp!AD$244</f>
        <v>5.2390523567999994E-3</v>
      </c>
      <c r="AG41" s="12">
        <f>1/1000*[1]TimberSectorMinusCoreVPAExp!AE$244</f>
        <v>6.6288093760000005E-3</v>
      </c>
      <c r="AH41" s="12">
        <f>1/1000*[1]TimberSectorMinusCoreVPAExp!AF$244</f>
        <v>8.6663644949000005E-3</v>
      </c>
      <c r="AI41" s="12">
        <f>1/1000*[1]TimberSectorMinusCoreVPAExp!AG$244</f>
        <v>7.6675699385999998E-3</v>
      </c>
      <c r="AJ41" s="12">
        <f>1/1000*[1]TimberSectorMinusCoreVPAExp!AH$244</f>
        <v>1.2665861233200001E-2</v>
      </c>
      <c r="AK41" s="12">
        <f>1/1000*[1]TimberSectorMinusCoreVPAExp!AI$244</f>
        <v>1.044965135E-2</v>
      </c>
      <c r="AL41" s="12">
        <f>1/1000*[1]TimberSectorMinusCoreVPAExp!AJ$244</f>
        <v>1.3434841691600002E-2</v>
      </c>
      <c r="AM41" s="12">
        <f>1/1000*[1]TimberSectorMinusCoreVPAExp!AK$244</f>
        <v>5.1363649479999988E-3</v>
      </c>
      <c r="AN41" s="12">
        <f>1/1000*[1]TimberSectorMinusCoreVPAExp!AL$244</f>
        <v>3.0327419446999999E-3</v>
      </c>
      <c r="AO41" s="12">
        <f>1/1000*[1]TimberSectorMinusCoreVPAExp!AM$244</f>
        <v>6.1065898559999991E-3</v>
      </c>
      <c r="AP41" s="12">
        <f>1/1000*[1]TimberSectorMinusCoreVPAExp!AN$244</f>
        <v>5.4013107632E-3</v>
      </c>
      <c r="AQ41" s="12">
        <f>1/1000*[1]TimberSectorMinusCoreVPAExp!AO$244</f>
        <v>5.0980778624999997E-3</v>
      </c>
      <c r="AR41" s="12">
        <f>1/1000*[1]TimberSectorMinusCoreVPAExp!AP$244</f>
        <v>3.0000452700000005E-3</v>
      </c>
      <c r="AS41" s="12">
        <f>1/1000*[1]TimberSectorMinusCoreVPAExp!AQ$244</f>
        <v>2.8778188809999998E-3</v>
      </c>
      <c r="AT41" s="12">
        <f>1/1000*[1]TimberSectorMinusCoreVPAExp!AR$244</f>
        <v>2.4624108468999997E-3</v>
      </c>
      <c r="AU41" s="12">
        <f>1/1000*[1]TimberSectorMinusCoreVPAExp!AS$244</f>
        <v>2.8644469853999995E-3</v>
      </c>
      <c r="AV41" s="12">
        <f>1/1000*[1]TimberSectorMinusCoreVPAExp!AT$244</f>
        <v>1.4485614550000003E-3</v>
      </c>
      <c r="AW41" s="12">
        <f>1/1000*[1]TimberSectorMinusCoreVPAExp!AU$244</f>
        <v>1.3732305354166668E-3</v>
      </c>
      <c r="AX41" s="12">
        <f>1/1000*[1]TimberSectorMinusCoreVPAExp!AV$244</f>
        <v>0</v>
      </c>
      <c r="AY41" s="12">
        <f>1/1000*[1]TimberSectorMinusCoreVPAExp!AW$244</f>
        <v>0</v>
      </c>
      <c r="AZ41" s="12">
        <f>1/1000*[1]TimberSectorMinusCoreVPAExp!AX$244</f>
        <v>0</v>
      </c>
      <c r="BA41" s="12">
        <f>1/1000*[1]TimberSectorMinusCoreVPAExp!AY$244</f>
        <v>0</v>
      </c>
      <c r="BB41" s="12">
        <f>1/1000*[1]TimberSectorMinusCoreVPAExp!AZ$244</f>
        <v>0</v>
      </c>
      <c r="BC41" s="12">
        <f>1/1000*[1]TimberSectorMinusCoreVPAExp!BA$244</f>
        <v>0</v>
      </c>
      <c r="BD41" s="386"/>
    </row>
    <row r="42" spans="2:56">
      <c r="B42" s="8" t="s">
        <v>16</v>
      </c>
      <c r="C42" s="203">
        <f t="shared" ref="C42:AB42" si="11">SUM(C40:C40)-SUM(C41:C41)</f>
        <v>1.6943571281146713E-3</v>
      </c>
      <c r="D42" s="204">
        <f t="shared" si="11"/>
        <v>2.0593630857356927E-3</v>
      </c>
      <c r="E42" s="204">
        <f t="shared" si="11"/>
        <v>1.9656839999999997E-3</v>
      </c>
      <c r="F42" s="204">
        <f t="shared" si="11"/>
        <v>2.5612447062796015E-3</v>
      </c>
      <c r="G42" s="204">
        <f t="shared" si="11"/>
        <v>2.1149923652676334E-3</v>
      </c>
      <c r="H42" s="204">
        <f t="shared" si="11"/>
        <v>2.1990079999999988E-3</v>
      </c>
      <c r="I42" s="204">
        <f t="shared" si="11"/>
        <v>2.3860667500000005E-3</v>
      </c>
      <c r="J42" s="204">
        <f t="shared" si="11"/>
        <v>1.4097439999999992E-3</v>
      </c>
      <c r="K42" s="204">
        <f t="shared" si="11"/>
        <v>1.7919842296268175E-3</v>
      </c>
      <c r="L42" s="204">
        <f t="shared" si="11"/>
        <v>1.5801467451515387E-3</v>
      </c>
      <c r="M42" s="204">
        <f t="shared" si="11"/>
        <v>1.1721850000000001E-3</v>
      </c>
      <c r="N42" s="204">
        <f t="shared" si="11"/>
        <v>1.1165997304064691E-3</v>
      </c>
      <c r="O42" s="204">
        <f t="shared" si="11"/>
        <v>1.6434276724243977E-3</v>
      </c>
      <c r="P42" s="204">
        <f t="shared" si="11"/>
        <v>9.8156784503488324E-4</v>
      </c>
      <c r="Q42" s="204">
        <f t="shared" si="11"/>
        <v>2.0660003147541309E-3</v>
      </c>
      <c r="R42" s="204">
        <f t="shared" si="11"/>
        <v>1.9817574333593369E-3</v>
      </c>
      <c r="S42" s="204">
        <f t="shared" si="11"/>
        <v>1.6279873124241317E-3</v>
      </c>
      <c r="T42" s="204">
        <f t="shared" si="11"/>
        <v>3.0888084203732555E-3</v>
      </c>
      <c r="U42" s="204">
        <f t="shared" si="11"/>
        <v>2.9770540517854898E-3</v>
      </c>
      <c r="V42" s="204">
        <f t="shared" si="11"/>
        <v>2.2871228093797455E-3</v>
      </c>
      <c r="W42" s="204">
        <f t="shared" si="11"/>
        <v>2.2871228093797455E-3</v>
      </c>
      <c r="X42" s="204">
        <f t="shared" si="11"/>
        <v>2.2871228093797455E-3</v>
      </c>
      <c r="Y42" s="204">
        <f t="shared" si="11"/>
        <v>2.2871228093797455E-3</v>
      </c>
      <c r="Z42" s="204">
        <f t="shared" si="11"/>
        <v>2.2871228093797455E-3</v>
      </c>
      <c r="AA42" s="204">
        <f t="shared" si="11"/>
        <v>2.2871228093797455E-3</v>
      </c>
      <c r="AB42" s="204">
        <f t="shared" si="11"/>
        <v>2.2871228093797455E-3</v>
      </c>
      <c r="AC42" s="211"/>
      <c r="AD42" s="205">
        <f t="shared" ref="AD42:BC42" si="12">SUM(AD40:AD40)-SUM(AD41:AD41)</f>
        <v>6.5697054496499912E-4</v>
      </c>
      <c r="AE42" s="206">
        <f t="shared" si="12"/>
        <v>1.1470602987999996E-3</v>
      </c>
      <c r="AF42" s="206">
        <f t="shared" si="12"/>
        <v>1.9125138239999995E-3</v>
      </c>
      <c r="AG42" s="206">
        <f t="shared" si="12"/>
        <v>1.6838805647999998E-3</v>
      </c>
      <c r="AH42" s="206">
        <f t="shared" si="12"/>
        <v>1.6338713573000006E-3</v>
      </c>
      <c r="AI42" s="206">
        <f t="shared" si="12"/>
        <v>1.1428128425999993E-3</v>
      </c>
      <c r="AJ42" s="206">
        <f t="shared" si="12"/>
        <v>2.0140263459999998E-3</v>
      </c>
      <c r="AK42" s="206">
        <f t="shared" si="12"/>
        <v>3.1434336200000003E-3</v>
      </c>
      <c r="AL42" s="206">
        <f t="shared" si="12"/>
        <v>2.9878110651999981E-3</v>
      </c>
      <c r="AM42" s="206">
        <f t="shared" si="12"/>
        <v>3.1754811836000006E-3</v>
      </c>
      <c r="AN42" s="206">
        <f t="shared" si="12"/>
        <v>1.6749868919999997E-3</v>
      </c>
      <c r="AO42" s="206">
        <f t="shared" si="12"/>
        <v>1.336276848E-3</v>
      </c>
      <c r="AP42" s="206">
        <f t="shared" si="12"/>
        <v>3.4948718463999997E-3</v>
      </c>
      <c r="AQ42" s="206">
        <f t="shared" si="12"/>
        <v>1.4915984067000003E-3</v>
      </c>
      <c r="AR42" s="206">
        <f t="shared" si="12"/>
        <v>4.4887820097999995E-3</v>
      </c>
      <c r="AS42" s="206">
        <f t="shared" si="12"/>
        <v>1.9963888105E-3</v>
      </c>
      <c r="AT42" s="206">
        <f t="shared" si="12"/>
        <v>2.9731366560999993E-3</v>
      </c>
      <c r="AU42" s="206">
        <f t="shared" si="12"/>
        <v>5.6661346788000003E-3</v>
      </c>
      <c r="AV42" s="206">
        <f t="shared" si="12"/>
        <v>2.1736434909999996E-3</v>
      </c>
      <c r="AW42" s="206">
        <f t="shared" si="12"/>
        <v>2.0606054404166668E-3</v>
      </c>
      <c r="AX42" s="206">
        <f t="shared" si="12"/>
        <v>0</v>
      </c>
      <c r="AY42" s="206">
        <f t="shared" si="12"/>
        <v>0</v>
      </c>
      <c r="AZ42" s="206">
        <f t="shared" si="12"/>
        <v>0</v>
      </c>
      <c r="BA42" s="206">
        <f t="shared" si="12"/>
        <v>0</v>
      </c>
      <c r="BB42" s="206">
        <f t="shared" si="12"/>
        <v>0</v>
      </c>
      <c r="BC42" s="206">
        <f t="shared" si="12"/>
        <v>0</v>
      </c>
      <c r="BD42" s="386"/>
    </row>
    <row r="43" spans="2:56" ht="17.149999999999999" customHeight="1">
      <c r="B43" s="9" t="s">
        <v>134</v>
      </c>
      <c r="C43" s="58">
        <f>C5-SUM(C6,C12,C16,C20,C21,C33,C40)</f>
        <v>0.15124255074338322</v>
      </c>
      <c r="D43" s="23">
        <f>D5-SUM(D6,D12,D16,D20,D21,D33,D40)</f>
        <v>0.11819228049939534</v>
      </c>
      <c r="E43" s="23">
        <f>E5-SUM(E6,E12,E16,E20,E21,E33,E40)</f>
        <v>0.15814255478731853</v>
      </c>
      <c r="F43" s="23">
        <f t="shared" ref="F43:AB43" si="13">F5-SUM(F6,F12,F16,F20,F21,F33,F40)</f>
        <v>0.18205418466332279</v>
      </c>
      <c r="G43" s="23">
        <f t="shared" si="13"/>
        <v>0.23662506136038663</v>
      </c>
      <c r="H43" s="23">
        <f t="shared" si="13"/>
        <v>0.2594205354241188</v>
      </c>
      <c r="I43" s="23">
        <f t="shared" si="13"/>
        <v>0.16959197356729172</v>
      </c>
      <c r="J43" s="23">
        <f t="shared" si="13"/>
        <v>0.1287436884192088</v>
      </c>
      <c r="K43" s="23">
        <f t="shared" si="13"/>
        <v>0.16634082382937354</v>
      </c>
      <c r="L43" s="23">
        <f t="shared" si="13"/>
        <v>8.7340825207332884E-2</v>
      </c>
      <c r="M43" s="23">
        <f t="shared" si="13"/>
        <v>0.12338440845505039</v>
      </c>
      <c r="N43" s="23">
        <f t="shared" si="13"/>
        <v>0.11868395037834167</v>
      </c>
      <c r="O43" s="23">
        <f t="shared" si="13"/>
        <v>0.1823528530272065</v>
      </c>
      <c r="P43" s="23">
        <f t="shared" si="13"/>
        <v>0.13038560958362799</v>
      </c>
      <c r="Q43" s="23">
        <f t="shared" si="13"/>
        <v>0.11981617916921694</v>
      </c>
      <c r="R43" s="23">
        <f t="shared" si="13"/>
        <v>0.14056656744302698</v>
      </c>
      <c r="S43" s="23">
        <f t="shared" si="13"/>
        <v>0.15263007614041424</v>
      </c>
      <c r="T43" s="23">
        <f t="shared" si="13"/>
        <v>0.1527108391782912</v>
      </c>
      <c r="U43" s="23">
        <f t="shared" si="13"/>
        <v>0.15676097081849072</v>
      </c>
      <c r="V43" s="23">
        <f t="shared" si="13"/>
        <v>9.0263776064558154E-2</v>
      </c>
      <c r="W43" s="23">
        <f t="shared" si="13"/>
        <v>9.0263776064558154E-2</v>
      </c>
      <c r="X43" s="23">
        <f t="shared" si="13"/>
        <v>9.0263776064558154E-2</v>
      </c>
      <c r="Y43" s="23">
        <f t="shared" si="13"/>
        <v>9.0263776064558154E-2</v>
      </c>
      <c r="Z43" s="23">
        <f t="shared" si="13"/>
        <v>9.0263776064558154E-2</v>
      </c>
      <c r="AA43" s="23">
        <f t="shared" si="13"/>
        <v>9.0263776064558154E-2</v>
      </c>
      <c r="AB43" s="23">
        <f t="shared" si="13"/>
        <v>9.0263776064558154E-2</v>
      </c>
      <c r="AC43" s="211"/>
      <c r="AD43" s="58">
        <f>AD5-SUM(AD6,AD12,AD16,AD20,AD21,AD33,AD40)</f>
        <v>0.13620867820042859</v>
      </c>
      <c r="AE43" s="23">
        <f>AE5-SUM(AE6,AE12,AE16,AE20,AE21,AE33,AE40)</f>
        <v>0.12781907549920013</v>
      </c>
      <c r="AF43" s="23">
        <f>AF5-SUM(AF6,AF12,AF16,AF20,AF21,AF33,AF40)</f>
        <v>0.13268557075200005</v>
      </c>
      <c r="AG43" s="23">
        <f t="shared" ref="AG43:BC43" si="14">AG5-SUM(AG6,AG12,AG16,AG20,AG21,AG33,AG40)</f>
        <v>0.15320828571999967</v>
      </c>
      <c r="AH43" s="23">
        <f t="shared" si="14"/>
        <v>0.16761330215070136</v>
      </c>
      <c r="AI43" s="23">
        <f t="shared" si="14"/>
        <v>0.16712370644970043</v>
      </c>
      <c r="AJ43" s="23">
        <f t="shared" si="14"/>
        <v>0.17046137348399926</v>
      </c>
      <c r="AK43" s="23">
        <f t="shared" si="14"/>
        <v>0.21710446281800122</v>
      </c>
      <c r="AL43" s="23">
        <f t="shared" si="14"/>
        <v>0.23427059628519942</v>
      </c>
      <c r="AM43" s="23">
        <f t="shared" si="14"/>
        <v>0.14607187780239927</v>
      </c>
      <c r="AN43" s="23">
        <f t="shared" si="14"/>
        <v>0.12093110291180076</v>
      </c>
      <c r="AO43" s="23">
        <f t="shared" si="14"/>
        <v>0.17314825607999906</v>
      </c>
      <c r="AP43" s="23">
        <f t="shared" si="14"/>
        <v>0.17141309007680006</v>
      </c>
      <c r="AQ43" s="23">
        <f t="shared" si="14"/>
        <v>0.21027792026850078</v>
      </c>
      <c r="AR43" s="23">
        <f t="shared" si="14"/>
        <v>0.17687866873999991</v>
      </c>
      <c r="AS43" s="23">
        <f t="shared" si="14"/>
        <v>0.1437161023830007</v>
      </c>
      <c r="AT43" s="23">
        <f t="shared" si="14"/>
        <v>0.16918374419190152</v>
      </c>
      <c r="AU43" s="23">
        <f t="shared" si="14"/>
        <v>0.16803173954709982</v>
      </c>
      <c r="AV43" s="23">
        <f t="shared" si="14"/>
        <v>0.1273200764479987</v>
      </c>
      <c r="AW43" s="23">
        <f t="shared" si="14"/>
        <v>0.12069892937333404</v>
      </c>
      <c r="AX43" s="23">
        <f t="shared" si="14"/>
        <v>0</v>
      </c>
      <c r="AY43" s="23">
        <f t="shared" si="14"/>
        <v>0</v>
      </c>
      <c r="AZ43" s="23">
        <f t="shared" si="14"/>
        <v>0</v>
      </c>
      <c r="BA43" s="23">
        <f t="shared" si="14"/>
        <v>0</v>
      </c>
      <c r="BB43" s="23">
        <f t="shared" si="14"/>
        <v>0</v>
      </c>
      <c r="BC43" s="23">
        <f t="shared" si="14"/>
        <v>0</v>
      </c>
      <c r="BD43" s="386"/>
    </row>
    <row r="44" spans="2:56">
      <c r="B44" s="5" t="s">
        <v>120</v>
      </c>
      <c r="C44" s="20">
        <f>1/$A$1*[1]TimberSectorMinusCoreVPAExp!$B$8</f>
        <v>1.5373983385754263E-2</v>
      </c>
      <c r="D44" s="12">
        <f>1/$A$1*[1]TimberSectorMinusCoreVPAExp!$C$8</f>
        <v>1.524663038316385E-2</v>
      </c>
      <c r="E44" s="12">
        <f>1/$A$1*[1]TimberSectorMinusCoreVPAExp!D$8</f>
        <v>1.574017387477146E-2</v>
      </c>
      <c r="F44" s="12">
        <f>1/$A$1*[1]TimberSectorMinusCoreVPAExp!E$8</f>
        <v>1.6545838125E-2</v>
      </c>
      <c r="G44" s="12">
        <f>1/$A$1*[1]TimberSectorMinusCoreVPAExp!F$8</f>
        <v>1.672129140946934E-2</v>
      </c>
      <c r="H44" s="12">
        <f>1/$A$1*[1]TimberSectorMinusCoreVPAExp!G$8</f>
        <v>2.0045709750000001E-2</v>
      </c>
      <c r="I44" s="12">
        <f>1/$A$1*[1]TimberSectorMinusCoreVPAExp!H$8</f>
        <v>2.0363327771739125E-2</v>
      </c>
      <c r="J44" s="12">
        <f>1/$A$1*[1]TimberSectorMinusCoreVPAExp!I$8</f>
        <v>2.2956194999999999E-2</v>
      </c>
      <c r="K44" s="12">
        <f>1/$A$1*[1]TimberSectorMinusCoreVPAExp!J$8</f>
        <v>1.7689087113831686E-2</v>
      </c>
      <c r="L44" s="12">
        <f>1/$A$1*[1]TimberSectorMinusCoreVPAExp!K$8</f>
        <v>1.5028201857142855E-2</v>
      </c>
      <c r="M44" s="12">
        <f>1/$A$1*[1]TimberSectorMinusCoreVPAExp!L$8</f>
        <v>1.3246665472625607E-2</v>
      </c>
      <c r="N44" s="12">
        <f>1/$A$1*[1]TimberSectorMinusCoreVPAExp!M$8</f>
        <v>1.3137677658537829E-2</v>
      </c>
      <c r="O44" s="12">
        <f>1/$A$1*[1]TimberSectorMinusCoreVPAExp!N$8</f>
        <v>1.0933189786534344E-2</v>
      </c>
      <c r="P44" s="12">
        <f>1/$A$1*[1]TimberSectorMinusCoreVPAExp!O$8</f>
        <v>1.1665130887118312E-2</v>
      </c>
      <c r="Q44" s="12">
        <f>1/$A$1*[1]TimberSectorMinusCoreVPAExp!P$8</f>
        <v>1.2465485926249671E-2</v>
      </c>
      <c r="R44" s="12">
        <f>1/$A$1*[1]TimberSectorMinusCoreVPAExp!Q$8</f>
        <v>1.5206024476215737E-2</v>
      </c>
      <c r="S44" s="12">
        <f>1/$A$1*[1]TimberSectorMinusCoreVPAExp!R$8</f>
        <v>1.8143449441657414E-2</v>
      </c>
      <c r="T44" s="12">
        <f>1/$A$1*[1]TimberSectorMinusCoreVPAExp!S$8</f>
        <v>1.6599553771172216E-2</v>
      </c>
      <c r="U44" s="12">
        <f>1/$A$1*[1]TimberSectorMinusCoreVPAExp!T$8</f>
        <v>1.7710011956903034E-2</v>
      </c>
      <c r="V44" s="12">
        <f>1/$A$1*[1]TimberSectorMinusCoreVPAExp!U$8</f>
        <v>4.2909672863631438E-3</v>
      </c>
      <c r="W44" s="12">
        <f>1/$A$1*[1]TimberSectorMinusCoreVPAExp!V$8</f>
        <v>4.2909672863631438E-3</v>
      </c>
      <c r="X44" s="12">
        <f>1/$A$1*[1]TimberSectorMinusCoreVPAExp!W$8</f>
        <v>4.2909672863631438E-3</v>
      </c>
      <c r="Y44" s="12">
        <f>1/$A$1*[1]TimberSectorMinusCoreVPAExp!X$8</f>
        <v>4.2909672863631438E-3</v>
      </c>
      <c r="Z44" s="12">
        <f>1/$A$1*[1]TimberSectorMinusCoreVPAExp!Y$8</f>
        <v>4.2909672863631438E-3</v>
      </c>
      <c r="AA44" s="12">
        <f>1/$A$1*[1]TimberSectorMinusCoreVPAExp!Z$8</f>
        <v>4.2909672863631438E-3</v>
      </c>
      <c r="AB44" s="12">
        <f>1/$A$1*[1]TimberSectorMinusCoreVPAExp!AA$8</f>
        <v>4.2909672863631438E-3</v>
      </c>
      <c r="AC44" s="211"/>
      <c r="AD44" s="20">
        <f>1/1000*[1]TimberSectorMinusCoreVPAExp!AB$8</f>
        <v>1.7317890604467E-2</v>
      </c>
      <c r="AE44" s="12">
        <f>1/1000*[1]TimberSectorMinusCoreVPAExp!AC$8</f>
        <v>1.5114856706399999E-2</v>
      </c>
      <c r="AF44" s="12">
        <f>1/1000*[1]TimberSectorMinusCoreVPAExp!AD$8</f>
        <v>1.7120763158399999E-2</v>
      </c>
      <c r="AG44" s="12">
        <f>1/1000*[1]TimberSectorMinusCoreVPAExp!AE$8</f>
        <v>2.1989190921600003E-2</v>
      </c>
      <c r="AH44" s="12">
        <f>1/1000*[1]TimberSectorMinusCoreVPAExp!AF$8</f>
        <v>2.3310357610400002E-2</v>
      </c>
      <c r="AI44" s="12">
        <f>1/1000*[1]TimberSectorMinusCoreVPAExp!AG$8</f>
        <v>2.8635640047299998E-2</v>
      </c>
      <c r="AJ44" s="12">
        <f>1/1000*[1]TimberSectorMinusCoreVPAExp!AH$8</f>
        <v>3.0905931043200007E-2</v>
      </c>
      <c r="AK44" s="12">
        <f>1/1000*[1]TimberSectorMinusCoreVPAExp!AI$8</f>
        <v>3.3582211210000004E-2</v>
      </c>
      <c r="AL44" s="12">
        <f>1/1000*[1]TimberSectorMinusCoreVPAExp!AJ$8</f>
        <v>2.71842698536E-2</v>
      </c>
      <c r="AM44" s="12">
        <f>1/1000*[1]TimberSectorMinusCoreVPAExp!AK$8</f>
        <v>2.1034451565599997E-2</v>
      </c>
      <c r="AN44" s="12">
        <f>1/1000*[1]TimberSectorMinusCoreVPAExp!AL$8</f>
        <v>1.5659098981200003E-2</v>
      </c>
      <c r="AO44" s="12">
        <f>1/1000*[1]TimberSectorMinusCoreVPAExp!AM$8</f>
        <v>1.9387070255999998E-2</v>
      </c>
      <c r="AP44" s="12">
        <f>1/1000*[1]TimberSectorMinusCoreVPAExp!AN$8</f>
        <v>1.4211404064000002E-2</v>
      </c>
      <c r="AQ44" s="12">
        <f>1/1000*[1]TimberSectorMinusCoreVPAExp!AO$8</f>
        <v>1.4082658425299998E-2</v>
      </c>
      <c r="AR44" s="12">
        <f>1/1000*[1]TimberSectorMinusCoreVPAExp!AP$8</f>
        <v>1.5226540310499999E-2</v>
      </c>
      <c r="AS44" s="12">
        <f>1/1000*[1]TimberSectorMinusCoreVPAExp!AQ$8</f>
        <v>1.3924955050999999E-2</v>
      </c>
      <c r="AT44" s="12">
        <f>1/1000*[1]TimberSectorMinusCoreVPAExp!AR$8</f>
        <v>1.6745021592599996E-2</v>
      </c>
      <c r="AU44" s="12">
        <f>1/1000*[1]TimberSectorMinusCoreVPAExp!AS$8</f>
        <v>1.7392748229999998E-2</v>
      </c>
      <c r="AV44" s="12">
        <f>1/1000*[1]TimberSectorMinusCoreVPAExp!AT$8</f>
        <v>1.1993995076E-2</v>
      </c>
      <c r="AW44" s="12">
        <f>1/1000*[1]TimberSectorMinusCoreVPAExp!AU$8</f>
        <v>1.1370259938333334E-2</v>
      </c>
      <c r="AX44" s="12">
        <f>1/1000*[1]TimberSectorMinusCoreVPAExp!AV$8</f>
        <v>0</v>
      </c>
      <c r="AY44" s="12">
        <f>1/1000*[1]TimberSectorMinusCoreVPAExp!AW$8</f>
        <v>0</v>
      </c>
      <c r="AZ44" s="12">
        <f>1/1000*[1]TimberSectorMinusCoreVPAExp!AX$8</f>
        <v>0</v>
      </c>
      <c r="BA44" s="12">
        <f>1/1000*[1]TimberSectorMinusCoreVPAExp!AY$8</f>
        <v>0</v>
      </c>
      <c r="BB44" s="12">
        <f>1/1000*[1]TimberSectorMinusCoreVPAExp!AZ$8</f>
        <v>0</v>
      </c>
      <c r="BC44" s="12">
        <f>1/1000*[1]TimberSectorMinusCoreVPAExp!BA$8</f>
        <v>0</v>
      </c>
      <c r="BD44" s="386"/>
    </row>
    <row r="45" spans="2:56">
      <c r="B45" s="5" t="s">
        <v>121</v>
      </c>
      <c r="C45" s="20">
        <f>1/$A$1*[1]TimberSectorMinusCoreVPAExp!$B$44</f>
        <v>1.0247607691349822E-2</v>
      </c>
      <c r="D45" s="12">
        <f>1/$A$1*[1]TimberSectorMinusCoreVPAExp!$C$44</f>
        <v>9.5087519523809529E-3</v>
      </c>
      <c r="E45" s="12">
        <f>1/$A$1*[1]TimberSectorMinusCoreVPAExp!D$44</f>
        <v>1.0025303400000001E-2</v>
      </c>
      <c r="F45" s="12">
        <f>1/$A$1*[1]TimberSectorMinusCoreVPAExp!E$44</f>
        <v>9.6961489093891195E-3</v>
      </c>
      <c r="G45" s="12">
        <f>1/$A$1*[1]TimberSectorMinusCoreVPAExp!F$44</f>
        <v>8.8033961828934797E-3</v>
      </c>
      <c r="H45" s="12">
        <f>1/$A$1*[1]TimberSectorMinusCoreVPAExp!G$44</f>
        <v>8.2073399999999987E-3</v>
      </c>
      <c r="I45" s="12">
        <f>1/$A$1*[1]TimberSectorMinusCoreVPAExp!H$44</f>
        <v>8.6600692380952374E-3</v>
      </c>
      <c r="J45" s="12">
        <f>1/$A$1*[1]TimberSectorMinusCoreVPAExp!I$44</f>
        <v>9.7517822500000004E-3</v>
      </c>
      <c r="K45" s="12">
        <f>1/$A$1*[1]TimberSectorMinusCoreVPAExp!J$44</f>
        <v>1.2821633787758618E-2</v>
      </c>
      <c r="L45" s="12">
        <f>1/$A$1*[1]TimberSectorMinusCoreVPAExp!K$44</f>
        <v>8.7458757782351224E-3</v>
      </c>
      <c r="M45" s="12">
        <f>1/$A$1*[1]TimberSectorMinusCoreVPAExp!L$44</f>
        <v>8.351478583333332E-3</v>
      </c>
      <c r="N45" s="12">
        <f>1/$A$1*[1]TimberSectorMinusCoreVPAExp!M$44</f>
        <v>9.6407223510814877E-3</v>
      </c>
      <c r="O45" s="12">
        <f>1/$A$1*[1]TimberSectorMinusCoreVPAExp!N$44</f>
        <v>8.4847347850274101E-3</v>
      </c>
      <c r="P45" s="12">
        <f>1/$A$1*[1]TimberSectorMinusCoreVPAExp!O$44</f>
        <v>9.5164332651439549E-3</v>
      </c>
      <c r="Q45" s="12">
        <f>1/$A$1*[1]TimberSectorMinusCoreVPAExp!P$44</f>
        <v>8.1757853988292817E-3</v>
      </c>
      <c r="R45" s="12">
        <f>1/$A$1*[1]TimberSectorMinusCoreVPAExp!Q$44</f>
        <v>9.5173832108096483E-3</v>
      </c>
      <c r="S45" s="12">
        <f>1/$A$1*[1]TimberSectorMinusCoreVPAExp!R$44</f>
        <v>1.0549335123343589E-2</v>
      </c>
      <c r="T45" s="12">
        <f>1/$A$1*[1]TimberSectorMinusCoreVPAExp!S$44</f>
        <v>9.6985240788250073E-3</v>
      </c>
      <c r="U45" s="12">
        <f>1/$A$1*[1]TimberSectorMinusCoreVPAExp!T$44</f>
        <v>8.360765731598602E-3</v>
      </c>
      <c r="V45" s="12">
        <f>1/$A$1*[1]TimberSectorMinusCoreVPAExp!U$44</f>
        <v>5.471953399021577E-3</v>
      </c>
      <c r="W45" s="12">
        <f>1/$A$1*[1]TimberSectorMinusCoreVPAExp!V$44</f>
        <v>5.471953399021577E-3</v>
      </c>
      <c r="X45" s="12">
        <f>1/$A$1*[1]TimberSectorMinusCoreVPAExp!W$44</f>
        <v>5.471953399021577E-3</v>
      </c>
      <c r="Y45" s="12">
        <f>1/$A$1*[1]TimberSectorMinusCoreVPAExp!X$44</f>
        <v>5.471953399021577E-3</v>
      </c>
      <c r="Z45" s="12">
        <f>1/$A$1*[1]TimberSectorMinusCoreVPAExp!Y$44</f>
        <v>5.471953399021577E-3</v>
      </c>
      <c r="AA45" s="12">
        <f>1/$A$1*[1]TimberSectorMinusCoreVPAExp!Z$44</f>
        <v>5.471953399021577E-3</v>
      </c>
      <c r="AB45" s="12">
        <f>1/$A$1*[1]TimberSectorMinusCoreVPAExp!AA$44</f>
        <v>5.471953399021577E-3</v>
      </c>
      <c r="AC45" s="211"/>
      <c r="AD45" s="20">
        <f>1/1000*[1]TimberSectorMinusCoreVPAExp!AB$44</f>
        <v>7.4600591455200004E-3</v>
      </c>
      <c r="AE45" s="12">
        <f>1/1000*[1]TimberSectorMinusCoreVPAExp!AC$44</f>
        <v>6.7479805951999993E-3</v>
      </c>
      <c r="AF45" s="12">
        <f>1/1000*[1]TimberSectorMinusCoreVPAExp!AD$44</f>
        <v>8.3707717583999999E-3</v>
      </c>
      <c r="AG45" s="12">
        <f>1/1000*[1]TimberSectorMinusCoreVPAExp!AE$44</f>
        <v>9.8334299727999997E-3</v>
      </c>
      <c r="AH45" s="12">
        <f>1/1000*[1]TimberSectorMinusCoreVPAExp!AF$44</f>
        <v>9.7272345610999993E-3</v>
      </c>
      <c r="AI45" s="12">
        <f>1/1000*[1]TimberSectorMinusCoreVPAExp!AG$44</f>
        <v>8.8811957091000007E-3</v>
      </c>
      <c r="AJ45" s="12">
        <f>1/1000*[1]TimberSectorMinusCoreVPAExp!AH$44</f>
        <v>1.10067704064E-2</v>
      </c>
      <c r="AK45" s="12">
        <f>1/1000*[1]TimberSectorMinusCoreVPAExp!AI$44</f>
        <v>1.2714852123999998E-2</v>
      </c>
      <c r="AL45" s="12">
        <f>1/1000*[1]TimberSectorMinusCoreVPAExp!AJ$44</f>
        <v>1.33458612332E-2</v>
      </c>
      <c r="AM45" s="12">
        <f>1/1000*[1]TimberSectorMinusCoreVPAExp!AK$44</f>
        <v>8.9521946272000004E-3</v>
      </c>
      <c r="AN45" s="12">
        <f>1/1000*[1]TimberSectorMinusCoreVPAExp!AL$44</f>
        <v>7.5655128039000003E-3</v>
      </c>
      <c r="AO45" s="12">
        <f>1/1000*[1]TimberSectorMinusCoreVPAExp!AM$44</f>
        <v>1.0768279536E-2</v>
      </c>
      <c r="AP45" s="12">
        <f>1/1000*[1]TimberSectorMinusCoreVPAExp!AN$44</f>
        <v>7.600118767999999E-3</v>
      </c>
      <c r="AQ45" s="12">
        <f>1/1000*[1]TimberSectorMinusCoreVPAExp!AO$44</f>
        <v>8.2845085064999994E-3</v>
      </c>
      <c r="AR45" s="12">
        <f>1/1000*[1]TimberSectorMinusCoreVPAExp!AP$44</f>
        <v>6.8975467584999998E-3</v>
      </c>
      <c r="AS45" s="12">
        <f>1/1000*[1]TimberSectorMinusCoreVPAExp!AQ$44</f>
        <v>6.3701587460000004E-3</v>
      </c>
      <c r="AT45" s="12">
        <f>1/1000*[1]TimberSectorMinusCoreVPAExp!AR$44</f>
        <v>6.5920101220000001E-3</v>
      </c>
      <c r="AU45" s="12">
        <f>1/1000*[1]TimberSectorMinusCoreVPAExp!AS$44</f>
        <v>7.3928923640000001E-3</v>
      </c>
      <c r="AV45" s="12">
        <f>1/1000*[1]TimberSectorMinusCoreVPAExp!AT$44</f>
        <v>6.4524655409999992E-3</v>
      </c>
      <c r="AW45" s="12">
        <f>1/1000*[1]TimberSectorMinusCoreVPAExp!AU$44</f>
        <v>6.116911836249999E-3</v>
      </c>
      <c r="AX45" s="12">
        <f>1/1000*[1]TimberSectorMinusCoreVPAExp!AV$44</f>
        <v>0</v>
      </c>
      <c r="AY45" s="12">
        <f>1/1000*[1]TimberSectorMinusCoreVPAExp!AW$44</f>
        <v>0</v>
      </c>
      <c r="AZ45" s="12">
        <f>1/1000*[1]TimberSectorMinusCoreVPAExp!AX$44</f>
        <v>0</v>
      </c>
      <c r="BA45" s="12">
        <f>1/1000*[1]TimberSectorMinusCoreVPAExp!AY$44</f>
        <v>0</v>
      </c>
      <c r="BB45" s="12">
        <f>1/1000*[1]TimberSectorMinusCoreVPAExp!AZ$44</f>
        <v>0</v>
      </c>
      <c r="BC45" s="12">
        <f>1/1000*[1]TimberSectorMinusCoreVPAExp!BA$44</f>
        <v>0</v>
      </c>
      <c r="BD45" s="386"/>
    </row>
    <row r="46" spans="2:56">
      <c r="B46" s="5" t="s">
        <v>83</v>
      </c>
      <c r="C46" s="20">
        <f>1/$A$1*[1]TimberSectorMinusCoreVPAExp!$B$72</f>
        <v>5.8457464999999986E-3</v>
      </c>
      <c r="D46" s="12">
        <f>1/$A$1*[1]TimberSectorMinusCoreVPAExp!$C$72</f>
        <v>4.5911187499999995E-3</v>
      </c>
      <c r="E46" s="12">
        <f>1/$A$1*[1]TimberSectorMinusCoreVPAExp!D$72</f>
        <v>4.115159263516242E-3</v>
      </c>
      <c r="F46" s="12">
        <f>1/$A$1*[1]TimberSectorMinusCoreVPAExp!E$72</f>
        <v>2.5304113568620223E-3</v>
      </c>
      <c r="G46" s="12">
        <f>1/$A$1*[1]TimberSectorMinusCoreVPAExp!F$72</f>
        <v>2.093266333333333E-3</v>
      </c>
      <c r="H46" s="12">
        <f>1/$A$1*[1]TimberSectorMinusCoreVPAExp!G$72</f>
        <v>2.7690270000000003E-3</v>
      </c>
      <c r="I46" s="12">
        <f>1/$A$1*[1]TimberSectorMinusCoreVPAExp!H$72</f>
        <v>2.9236830000000016E-3</v>
      </c>
      <c r="J46" s="12">
        <f>1/$A$1*[1]TimberSectorMinusCoreVPAExp!I$72</f>
        <v>5.3768375000000021E-3</v>
      </c>
      <c r="K46" s="12">
        <f>1/$A$1*[1]TimberSectorMinusCoreVPAExp!J$72</f>
        <v>5.5490765662635777E-3</v>
      </c>
      <c r="L46" s="12">
        <f>1/$A$1*[1]TimberSectorMinusCoreVPAExp!K$72</f>
        <v>3.8473959999999995E-3</v>
      </c>
      <c r="M46" s="12">
        <f>1/$A$1*[1]TimberSectorMinusCoreVPAExp!L$72</f>
        <v>4.8229506666666675E-3</v>
      </c>
      <c r="N46" s="12">
        <f>1/$A$1*[1]TimberSectorMinusCoreVPAExp!M$72</f>
        <v>6.2562121101730553E-3</v>
      </c>
      <c r="O46" s="12">
        <f>1/$A$1*[1]TimberSectorMinusCoreVPAExp!N$72</f>
        <v>5.2879787211744253E-3</v>
      </c>
      <c r="P46" s="12">
        <f>1/$A$1*[1]TimberSectorMinusCoreVPAExp!O$72</f>
        <v>8.7051117451799193E-3</v>
      </c>
      <c r="Q46" s="12">
        <f>1/$A$1*[1]TimberSectorMinusCoreVPAExp!P$72</f>
        <v>8.3043140141358419E-3</v>
      </c>
      <c r="R46" s="12">
        <f>1/$A$1*[1]TimberSectorMinusCoreVPAExp!Q$72</f>
        <v>1.4301178735910497E-2</v>
      </c>
      <c r="S46" s="12">
        <f>1/$A$1*[1]TimberSectorMinusCoreVPAExp!R$72</f>
        <v>2.3943867957361441E-2</v>
      </c>
      <c r="T46" s="12">
        <f>1/$A$1*[1]TimberSectorMinusCoreVPAExp!S$72</f>
        <v>2.0660376625186688E-2</v>
      </c>
      <c r="U46" s="12">
        <f>1/$A$1*[1]TimberSectorMinusCoreVPAExp!T$72</f>
        <v>1.8413919181832879E-2</v>
      </c>
      <c r="V46" s="12">
        <f>1/$A$1*[1]TimberSectorMinusCoreVPAExp!U$72</f>
        <v>1.0212035045491168E-2</v>
      </c>
      <c r="W46" s="12">
        <f>1/$A$1*[1]TimberSectorMinusCoreVPAExp!V$72</f>
        <v>1.0212035045491168E-2</v>
      </c>
      <c r="X46" s="12">
        <f>1/$A$1*[1]TimberSectorMinusCoreVPAExp!W$72</f>
        <v>1.0212035045491168E-2</v>
      </c>
      <c r="Y46" s="12">
        <f>1/$A$1*[1]TimberSectorMinusCoreVPAExp!X$72</f>
        <v>1.0212035045491168E-2</v>
      </c>
      <c r="Z46" s="12">
        <f>1/$A$1*[1]TimberSectorMinusCoreVPAExp!Y$72</f>
        <v>1.0212035045491168E-2</v>
      </c>
      <c r="AA46" s="12">
        <f>1/$A$1*[1]TimberSectorMinusCoreVPAExp!Z$72</f>
        <v>1.0212035045491168E-2</v>
      </c>
      <c r="AB46" s="12">
        <f>1/$A$1*[1]TimberSectorMinusCoreVPAExp!AA$72</f>
        <v>1.0212035045491168E-2</v>
      </c>
      <c r="AC46" s="211"/>
      <c r="AD46" s="20">
        <f>1/1000*[1]TimberSectorMinusCoreVPAExp!AB$72</f>
        <v>8.8255082852340024E-3</v>
      </c>
      <c r="AE46" s="12">
        <f>1/1000*[1]TimberSectorMinusCoreVPAExp!AC$72</f>
        <v>6.3065106959999994E-3</v>
      </c>
      <c r="AF46" s="12">
        <f>1/1000*[1]TimberSectorMinusCoreVPAExp!AD$72</f>
        <v>6.1124832192000012E-3</v>
      </c>
      <c r="AG46" s="12">
        <f>1/1000*[1]TimberSectorMinusCoreVPAExp!AE$72</f>
        <v>3.4751233215999989E-3</v>
      </c>
      <c r="AH46" s="12">
        <f>1/1000*[1]TimberSectorMinusCoreVPAExp!AF$72</f>
        <v>3.9653342736000003E-3</v>
      </c>
      <c r="AI46" s="12">
        <f>1/1000*[1]TimberSectorMinusCoreVPAExp!AG$72</f>
        <v>4.4899208211000002E-3</v>
      </c>
      <c r="AJ46" s="12">
        <f>1/1000*[1]TimberSectorMinusCoreVPAExp!AH$72</f>
        <v>5.5284720911999994E-3</v>
      </c>
      <c r="AK46" s="12">
        <f>1/1000*[1]TimberSectorMinusCoreVPAExp!AI$72</f>
        <v>9.4145085885000007E-3</v>
      </c>
      <c r="AL46" s="12">
        <f>1/1000*[1]TimberSectorMinusCoreVPAExp!AJ$72</f>
        <v>1.5707470373599999E-2</v>
      </c>
      <c r="AM46" s="12">
        <f>1/1000*[1]TimberSectorMinusCoreVPAExp!AK$72</f>
        <v>6.0886381467999996E-3</v>
      </c>
      <c r="AN46" s="12">
        <f>1/1000*[1]TimberSectorMinusCoreVPAExp!AL$72</f>
        <v>6.0630395406000006E-3</v>
      </c>
      <c r="AO46" s="12">
        <f>1/1000*[1]TimberSectorMinusCoreVPAExp!AM$72</f>
        <v>1.0095942144E-2</v>
      </c>
      <c r="AP46" s="12">
        <f>1/1000*[1]TimberSectorMinusCoreVPAExp!AN$72</f>
        <v>7.8774094432000012E-3</v>
      </c>
      <c r="AQ46" s="12">
        <f>1/1000*[1]TimberSectorMinusCoreVPAExp!AO$72</f>
        <v>7.4384756040000001E-3</v>
      </c>
      <c r="AR46" s="12">
        <f>1/1000*[1]TimberSectorMinusCoreVPAExp!AP$72</f>
        <v>8.0933986904999991E-3</v>
      </c>
      <c r="AS46" s="12">
        <f>1/1000*[1]TimberSectorMinusCoreVPAExp!AQ$72</f>
        <v>1.01952787125E-2</v>
      </c>
      <c r="AT46" s="12">
        <f>1/1000*[1]TimberSectorMinusCoreVPAExp!AR$72</f>
        <v>2.92726800229E-2</v>
      </c>
      <c r="AU46" s="12">
        <f>1/1000*[1]TimberSectorMinusCoreVPAExp!AS$72</f>
        <v>3.0325950354699999E-2</v>
      </c>
      <c r="AV46" s="12">
        <f>1/1000*[1]TimberSectorMinusCoreVPAExp!AT$72</f>
        <v>1.3621461497000002E-2</v>
      </c>
      <c r="AW46" s="12">
        <f>1/1000*[1]TimberSectorMinusCoreVPAExp!AU$72</f>
        <v>1.2913091674583337E-2</v>
      </c>
      <c r="AX46" s="12">
        <f>1/1000*[1]TimberSectorMinusCoreVPAExp!AV$72</f>
        <v>0</v>
      </c>
      <c r="AY46" s="12">
        <f>1/1000*[1]TimberSectorMinusCoreVPAExp!AW$72</f>
        <v>0</v>
      </c>
      <c r="AZ46" s="12">
        <f>1/1000*[1]TimberSectorMinusCoreVPAExp!AX$72</f>
        <v>0</v>
      </c>
      <c r="BA46" s="12">
        <f>1/1000*[1]TimberSectorMinusCoreVPAExp!AY$72</f>
        <v>0</v>
      </c>
      <c r="BB46" s="12">
        <f>1/1000*[1]TimberSectorMinusCoreVPAExp!AZ$72</f>
        <v>0</v>
      </c>
      <c r="BC46" s="12">
        <f>1/1000*[1]TimberSectorMinusCoreVPAExp!BA$72</f>
        <v>0</v>
      </c>
      <c r="BD46" s="386"/>
    </row>
    <row r="47" spans="2:56">
      <c r="B47" s="5" t="s">
        <v>122</v>
      </c>
      <c r="C47" s="20">
        <f>1/$A$1*[1]TimberSectorMinusCoreVPAExp!$B$93</f>
        <v>1.9125518409752206E-3</v>
      </c>
      <c r="D47" s="12">
        <f>1/$A$1*[1]TimberSectorMinusCoreVPAExp!$C$93</f>
        <v>1.6593930822510826E-3</v>
      </c>
      <c r="E47" s="12">
        <f>1/$A$1*[1]TimberSectorMinusCoreVPAExp!D$93</f>
        <v>1.9279051243774913E-3</v>
      </c>
      <c r="F47" s="12">
        <f>1/$A$1*[1]TimberSectorMinusCoreVPAExp!E$93</f>
        <v>2.0102516738872878E-3</v>
      </c>
      <c r="G47" s="12">
        <f>1/$A$1*[1]TimberSectorMinusCoreVPAExp!F$93</f>
        <v>1.8208985E-3</v>
      </c>
      <c r="H47" s="12">
        <f>1/$A$1*[1]TimberSectorMinusCoreVPAExp!G$93</f>
        <v>1.9619761666666668E-3</v>
      </c>
      <c r="I47" s="12">
        <f>1/$A$1*[1]TimberSectorMinusCoreVPAExp!H$93</f>
        <v>3.3475233428648969E-3</v>
      </c>
      <c r="J47" s="12">
        <f>1/$A$1*[1]TimberSectorMinusCoreVPAExp!I$93</f>
        <v>5.2428851954419188E-3</v>
      </c>
      <c r="K47" s="12">
        <f>1/$A$1*[1]TimberSectorMinusCoreVPAExp!J$93</f>
        <v>4.5704689999999997E-3</v>
      </c>
      <c r="L47" s="12">
        <f>1/$A$1*[1]TimberSectorMinusCoreVPAExp!K$93</f>
        <v>4.6522502111039964E-3</v>
      </c>
      <c r="M47" s="12">
        <f>1/$A$1*[1]TimberSectorMinusCoreVPAExp!L$93</f>
        <v>4.0172762855917726E-3</v>
      </c>
      <c r="N47" s="12">
        <f>1/$A$1*[1]TimberSectorMinusCoreVPAExp!M$93</f>
        <v>5.7609591254751992E-3</v>
      </c>
      <c r="O47" s="12">
        <f>1/$A$1*[1]TimberSectorMinusCoreVPAExp!N$93</f>
        <v>3.5437477332756805E-3</v>
      </c>
      <c r="P47" s="12">
        <f>1/$A$1*[1]TimberSectorMinusCoreVPAExp!O$93</f>
        <v>4.2024708714174944E-3</v>
      </c>
      <c r="Q47" s="12">
        <f>1/$A$1*[1]TimberSectorMinusCoreVPAExp!P$93</f>
        <v>6.3341337819686596E-3</v>
      </c>
      <c r="R47" s="12">
        <f>1/$A$1*[1]TimberSectorMinusCoreVPAExp!Q$93</f>
        <v>7.1428529707370019E-3</v>
      </c>
      <c r="S47" s="12">
        <f>1/$A$1*[1]TimberSectorMinusCoreVPAExp!R$93</f>
        <v>8.5660919866898892E-3</v>
      </c>
      <c r="T47" s="12">
        <f>1/$A$1*[1]TimberSectorMinusCoreVPAExp!S$93</f>
        <v>6.5510648297018694E-3</v>
      </c>
      <c r="U47" s="12">
        <f>1/$A$1*[1]TimberSectorMinusCoreVPAExp!T$93</f>
        <v>9.2704324678195543E-3</v>
      </c>
      <c r="V47" s="12">
        <f>1/$A$1*[1]TimberSectorMinusCoreVPAExp!U$93</f>
        <v>3.6851501983854616E-3</v>
      </c>
      <c r="W47" s="12">
        <f>1/$A$1*[1]TimberSectorMinusCoreVPAExp!V$93</f>
        <v>3.6851501983854616E-3</v>
      </c>
      <c r="X47" s="12">
        <f>1/$A$1*[1]TimberSectorMinusCoreVPAExp!W$93</f>
        <v>3.6851501983854616E-3</v>
      </c>
      <c r="Y47" s="12">
        <f>1/$A$1*[1]TimberSectorMinusCoreVPAExp!X$93</f>
        <v>3.6851501983854616E-3</v>
      </c>
      <c r="Z47" s="12">
        <f>1/$A$1*[1]TimberSectorMinusCoreVPAExp!Y$93</f>
        <v>3.6851501983854616E-3</v>
      </c>
      <c r="AA47" s="12">
        <f>1/$A$1*[1]TimberSectorMinusCoreVPAExp!Z$93</f>
        <v>3.6851501983854616E-3</v>
      </c>
      <c r="AB47" s="12">
        <f>1/$A$1*[1]TimberSectorMinusCoreVPAExp!AA$93</f>
        <v>3.6851501983854616E-3</v>
      </c>
      <c r="AC47" s="211"/>
      <c r="AD47" s="20">
        <f>1/1000*[1]TimberSectorMinusCoreVPAExp!AB$93</f>
        <v>3.6995854410540002E-3</v>
      </c>
      <c r="AE47" s="12">
        <f>1/1000*[1]TimberSectorMinusCoreVPAExp!AC$93</f>
        <v>3.2098957787999997E-3</v>
      </c>
      <c r="AF47" s="12">
        <f>1/1000*[1]TimberSectorMinusCoreVPAExp!AD$93</f>
        <v>3.2029259184000007E-3</v>
      </c>
      <c r="AG47" s="12">
        <f>1/1000*[1]TimberSectorMinusCoreVPAExp!AE$93</f>
        <v>4.2989932495999996E-3</v>
      </c>
      <c r="AH47" s="12">
        <f>1/1000*[1]TimberSectorMinusCoreVPAExp!AF$93</f>
        <v>4.1035800757E-3</v>
      </c>
      <c r="AI47" s="12">
        <f>1/1000*[1]TimberSectorMinusCoreVPAExp!AG$93</f>
        <v>4.6546608108000006E-3</v>
      </c>
      <c r="AJ47" s="12">
        <f>1/1000*[1]TimberSectorMinusCoreVPAExp!AH$93</f>
        <v>5.8436816819999998E-3</v>
      </c>
      <c r="AK47" s="12">
        <f>1/1000*[1]TimberSectorMinusCoreVPAExp!AI$93</f>
        <v>9.7779281849999997E-3</v>
      </c>
      <c r="AL47" s="12">
        <f>1/1000*[1]TimberSectorMinusCoreVPAExp!AJ$93</f>
        <v>8.5153480924000016E-3</v>
      </c>
      <c r="AM47" s="12">
        <f>1/1000*[1]TimberSectorMinusCoreVPAExp!AK$93</f>
        <v>7.2073807255999996E-3</v>
      </c>
      <c r="AN47" s="12">
        <f>1/1000*[1]TimberSectorMinusCoreVPAExp!AL$93</f>
        <v>5.7405043517000012E-3</v>
      </c>
      <c r="AO47" s="12">
        <f>1/1000*[1]TimberSectorMinusCoreVPAExp!AM$93</f>
        <v>1.1732782415999997E-2</v>
      </c>
      <c r="AP47" s="12">
        <f>1/1000*[1]TimberSectorMinusCoreVPAExp!AN$93</f>
        <v>7.3045055599999988E-3</v>
      </c>
      <c r="AQ47" s="12">
        <f>1/1000*[1]TimberSectorMinusCoreVPAExp!AO$93</f>
        <v>8.4251967957000001E-3</v>
      </c>
      <c r="AR47" s="12">
        <f>1/1000*[1]TimberSectorMinusCoreVPAExp!AP$93</f>
        <v>1.0438199862000001E-2</v>
      </c>
      <c r="AS47" s="12">
        <f>1/1000*[1]TimberSectorMinusCoreVPAExp!AQ$93</f>
        <v>9.9517212724999984E-3</v>
      </c>
      <c r="AT47" s="12">
        <f>1/1000*[1]TimberSectorMinusCoreVPAExp!AR$93</f>
        <v>1.30206550868E-2</v>
      </c>
      <c r="AU47" s="12">
        <f>1/1000*[1]TimberSectorMinusCoreVPAExp!AS$93</f>
        <v>1.1934348497499999E-2</v>
      </c>
      <c r="AV47" s="12">
        <f>1/1000*[1]TimberSectorMinusCoreVPAExp!AT$93</f>
        <v>1.0365823597999998E-2</v>
      </c>
      <c r="AW47" s="12">
        <f>1/1000*[1]TimberSectorMinusCoreVPAExp!AU$93</f>
        <v>9.8267598108333319E-3</v>
      </c>
      <c r="AX47" s="12">
        <f>1/1000*[1]TimberSectorMinusCoreVPAExp!AV$93</f>
        <v>0</v>
      </c>
      <c r="AY47" s="12">
        <f>1/1000*[1]TimberSectorMinusCoreVPAExp!AW$93</f>
        <v>0</v>
      </c>
      <c r="AZ47" s="12">
        <f>1/1000*[1]TimberSectorMinusCoreVPAExp!AX$93</f>
        <v>0</v>
      </c>
      <c r="BA47" s="12">
        <f>1/1000*[1]TimberSectorMinusCoreVPAExp!AY$93</f>
        <v>0</v>
      </c>
      <c r="BB47" s="12">
        <f>1/1000*[1]TimberSectorMinusCoreVPAExp!AZ$93</f>
        <v>0</v>
      </c>
      <c r="BC47" s="12">
        <f>1/1000*[1]TimberSectorMinusCoreVPAExp!BA$93</f>
        <v>0</v>
      </c>
      <c r="BD47" s="386"/>
    </row>
    <row r="48" spans="2:56">
      <c r="B48" s="5" t="s">
        <v>128</v>
      </c>
      <c r="C48" s="20">
        <f>1/$A$1*[1]TimberSectorMinusCoreVPAExp!$B$146</f>
        <v>9.1909412045454528E-3</v>
      </c>
      <c r="D48" s="12">
        <f>1/$A$1*[1]TimberSectorMinusCoreVPAExp!$C$146</f>
        <v>7.7584642261904757E-3</v>
      </c>
      <c r="E48" s="12">
        <f>1/$A$1*[1]TimberSectorMinusCoreVPAExp!D$146</f>
        <v>8.0659922618783863E-3</v>
      </c>
      <c r="F48" s="12">
        <f>1/$A$1*[1]TimberSectorMinusCoreVPAExp!E$146</f>
        <v>8.3397595000000001E-3</v>
      </c>
      <c r="G48" s="12">
        <f>1/$A$1*[1]TimberSectorMinusCoreVPAExp!F$146</f>
        <v>7.3943455000000007E-3</v>
      </c>
      <c r="H48" s="12">
        <f>1/$A$1*[1]TimberSectorMinusCoreVPAExp!G$146</f>
        <v>7.6589030000000008E-3</v>
      </c>
      <c r="I48" s="12">
        <f>1/$A$1*[1]TimberSectorMinusCoreVPAExp!H$146</f>
        <v>8.4136136666666667E-3</v>
      </c>
      <c r="J48" s="12">
        <f>1/$A$1*[1]TimberSectorMinusCoreVPAExp!I$146</f>
        <v>9.1736002500000004E-3</v>
      </c>
      <c r="K48" s="12">
        <f>1/$A$1*[1]TimberSectorMinusCoreVPAExp!J$146</f>
        <v>7.4882279999999987E-3</v>
      </c>
      <c r="L48" s="12">
        <f>1/$A$1*[1]TimberSectorMinusCoreVPAExp!K$146</f>
        <v>7.3152172958814796E-3</v>
      </c>
      <c r="M48" s="12">
        <f>1/$A$1*[1]TimberSectorMinusCoreVPAExp!L$146</f>
        <v>9.0331040000000001E-3</v>
      </c>
      <c r="N48" s="12">
        <f>1/$A$1*[1]TimberSectorMinusCoreVPAExp!M$146</f>
        <v>1.0685303044831724E-2</v>
      </c>
      <c r="O48" s="12">
        <f>1/$A$1*[1]TimberSectorMinusCoreVPAExp!N$146</f>
        <v>9.243905738507377E-3</v>
      </c>
      <c r="P48" s="12">
        <f>1/$A$1*[1]TimberSectorMinusCoreVPAExp!O$146</f>
        <v>9.1755663595487272E-3</v>
      </c>
      <c r="Q48" s="12">
        <f>1/$A$1*[1]TimberSectorMinusCoreVPAExp!P$146</f>
        <v>8.7427257786767045E-3</v>
      </c>
      <c r="R48" s="12">
        <f>1/$A$1*[1]TimberSectorMinusCoreVPAExp!Q$146</f>
        <v>9.2713221398947453E-3</v>
      </c>
      <c r="S48" s="12">
        <f>1/$A$1*[1]TimberSectorMinusCoreVPAExp!R$146</f>
        <v>1.1151975494963145E-2</v>
      </c>
      <c r="T48" s="12">
        <f>1/$A$1*[1]TimberSectorMinusCoreVPAExp!S$146</f>
        <v>1.0293259544550055E-2</v>
      </c>
      <c r="U48" s="12">
        <f>1/$A$1*[1]TimberSectorMinusCoreVPAExp!T$146</f>
        <v>8.4227243502445759E-3</v>
      </c>
      <c r="V48" s="12">
        <f>1/$A$1*[1]TimberSectorMinusCoreVPAExp!U$146</f>
        <v>4.0639529713259607E-3</v>
      </c>
      <c r="W48" s="12">
        <f>1/$A$1*[1]TimberSectorMinusCoreVPAExp!V$146</f>
        <v>4.0639529713259607E-3</v>
      </c>
      <c r="X48" s="12">
        <f>1/$A$1*[1]TimberSectorMinusCoreVPAExp!W$146</f>
        <v>4.0639529713259607E-3</v>
      </c>
      <c r="Y48" s="12">
        <f>1/$A$1*[1]TimberSectorMinusCoreVPAExp!X$146</f>
        <v>4.0639529713259607E-3</v>
      </c>
      <c r="Z48" s="12">
        <f>1/$A$1*[1]TimberSectorMinusCoreVPAExp!Y$146</f>
        <v>4.0639529713259607E-3</v>
      </c>
      <c r="AA48" s="12">
        <f>1/$A$1*[1]TimberSectorMinusCoreVPAExp!Z$146</f>
        <v>4.0639529713259607E-3</v>
      </c>
      <c r="AB48" s="12">
        <f>1/$A$1*[1]TimberSectorMinusCoreVPAExp!AA$146</f>
        <v>4.0639529713259607E-3</v>
      </c>
      <c r="AC48" s="211"/>
      <c r="AD48" s="20">
        <f>1/1000*[1]TimberSectorMinusCoreVPAExp!AB$146</f>
        <v>6.6235040596740015E-3</v>
      </c>
      <c r="AE48" s="12">
        <f>1/1000*[1]TimberSectorMinusCoreVPAExp!AC$146</f>
        <v>5.4813953115999993E-3</v>
      </c>
      <c r="AF48" s="12">
        <f>1/1000*[1]TimberSectorMinusCoreVPAExp!AD$146</f>
        <v>6.2927211983999998E-3</v>
      </c>
      <c r="AG48" s="12">
        <f>1/1000*[1]TimberSectorMinusCoreVPAExp!AE$146</f>
        <v>7.7575354416000017E-3</v>
      </c>
      <c r="AH48" s="12">
        <f>1/1000*[1]TimberSectorMinusCoreVPAExp!AF$146</f>
        <v>7.9941820812000006E-3</v>
      </c>
      <c r="AI48" s="12">
        <f>1/1000*[1]TimberSectorMinusCoreVPAExp!AG$146</f>
        <v>7.9283183694000003E-3</v>
      </c>
      <c r="AJ48" s="12">
        <f>1/1000*[1]TimberSectorMinusCoreVPAExp!AH$146</f>
        <v>9.3429321560000011E-3</v>
      </c>
      <c r="AK48" s="12">
        <f>1/1000*[1]TimberSectorMinusCoreVPAExp!AI$146</f>
        <v>1.2613087017000001E-2</v>
      </c>
      <c r="AL48" s="12">
        <f>1/1000*[1]TimberSectorMinusCoreVPAExp!AJ$146</f>
        <v>9.6268625392000005E-3</v>
      </c>
      <c r="AM48" s="12">
        <f>1/1000*[1]TimberSectorMinusCoreVPAExp!AK$146</f>
        <v>8.0066666812E-3</v>
      </c>
      <c r="AN48" s="12">
        <f>1/1000*[1]TimberSectorMinusCoreVPAExp!AL$146</f>
        <v>7.0905760487999991E-3</v>
      </c>
      <c r="AO48" s="12">
        <f>1/1000*[1]TimberSectorMinusCoreVPAExp!AM$146</f>
        <v>1.0974870431999999E-2</v>
      </c>
      <c r="AP48" s="12">
        <f>1/1000*[1]TimberSectorMinusCoreVPAExp!AN$146</f>
        <v>7.9101153119999993E-3</v>
      </c>
      <c r="AQ48" s="12">
        <f>1/1000*[1]TimberSectorMinusCoreVPAExp!AO$146</f>
        <v>8.5954313256000007E-3</v>
      </c>
      <c r="AR48" s="12">
        <f>1/1000*[1]TimberSectorMinusCoreVPAExp!AP$146</f>
        <v>8.7705245125000025E-3</v>
      </c>
      <c r="AS48" s="12">
        <f>1/1000*[1]TimberSectorMinusCoreVPAExp!AQ$146</f>
        <v>7.2696315054999999E-3</v>
      </c>
      <c r="AT48" s="12">
        <f>1/1000*[1]TimberSectorMinusCoreVPAExp!AR$146</f>
        <v>8.1512957243999994E-3</v>
      </c>
      <c r="AU48" s="12">
        <f>1/1000*[1]TimberSectorMinusCoreVPAExp!AS$146</f>
        <v>7.5924425719999999E-3</v>
      </c>
      <c r="AV48" s="12">
        <f>1/1000*[1]TimberSectorMinusCoreVPAExp!AT$146</f>
        <v>5.9416759550000014E-3</v>
      </c>
      <c r="AW48" s="12">
        <f>1/1000*[1]TimberSectorMinusCoreVPAExp!AU$146</f>
        <v>5.6326853270833336E-3</v>
      </c>
      <c r="AX48" s="12">
        <f>1/1000*[1]TimberSectorMinusCoreVPAExp!AV$146</f>
        <v>0</v>
      </c>
      <c r="AY48" s="12">
        <f>1/1000*[1]TimberSectorMinusCoreVPAExp!AW$146</f>
        <v>0</v>
      </c>
      <c r="AZ48" s="12">
        <f>1/1000*[1]TimberSectorMinusCoreVPAExp!AX$146</f>
        <v>0</v>
      </c>
      <c r="BA48" s="12">
        <f>1/1000*[1]TimberSectorMinusCoreVPAExp!AY$146</f>
        <v>0</v>
      </c>
      <c r="BB48" s="12">
        <f>1/1000*[1]TimberSectorMinusCoreVPAExp!AZ$146</f>
        <v>0</v>
      </c>
      <c r="BC48" s="12">
        <f>1/1000*[1]TimberSectorMinusCoreVPAExp!BA$146</f>
        <v>0</v>
      </c>
      <c r="BD48" s="386"/>
    </row>
    <row r="49" spans="2:56">
      <c r="B49" s="5" t="s">
        <v>53</v>
      </c>
      <c r="C49" s="20">
        <f>1/$A$1*[1]TimberSectorMinusCoreVPAExp!$B$171</f>
        <v>3.5631887232888482E-3</v>
      </c>
      <c r="D49" s="12">
        <f>1/$A$1*[1]TimberSectorMinusCoreVPAExp!$C$171</f>
        <v>4.9520203333333328E-3</v>
      </c>
      <c r="E49" s="12">
        <f>1/$A$1*[1]TimberSectorMinusCoreVPAExp!D$171</f>
        <v>1.2447111E-2</v>
      </c>
      <c r="F49" s="12">
        <f>1/$A$1*[1]TimberSectorMinusCoreVPAExp!E$171</f>
        <v>2.9051702000000006E-2</v>
      </c>
      <c r="G49" s="12">
        <f>1/$A$1*[1]TimberSectorMinusCoreVPAExp!F$171</f>
        <v>3.9350546500000014E-2</v>
      </c>
      <c r="H49" s="12">
        <f>1/$A$1*[1]TimberSectorMinusCoreVPAExp!G$171</f>
        <v>3.8772083000000006E-2</v>
      </c>
      <c r="I49" s="12">
        <f>1/$A$1*[1]TimberSectorMinusCoreVPAExp!H$171</f>
        <v>2.2760243749999999E-2</v>
      </c>
      <c r="J49" s="12">
        <f>1/$A$1*[1]TimberSectorMinusCoreVPAExp!I$171</f>
        <v>1.8144661686993122E-2</v>
      </c>
      <c r="K49" s="12">
        <f>1/$A$1*[1]TimberSectorMinusCoreVPAExp!J$171</f>
        <v>4.0621527752472991E-2</v>
      </c>
      <c r="L49" s="12">
        <f>1/$A$1*[1]TimberSectorMinusCoreVPAExp!K$171</f>
        <v>1.4663305499999999E-2</v>
      </c>
      <c r="M49" s="12">
        <f>1/$A$1*[1]TimberSectorMinusCoreVPAExp!L$171</f>
        <v>1.135880984585548E-2</v>
      </c>
      <c r="N49" s="12">
        <f>1/$A$1*[1]TimberSectorMinusCoreVPAExp!M$171</f>
        <v>1.0463421127828108E-2</v>
      </c>
      <c r="O49" s="12">
        <f>1/$A$1*[1]TimberSectorMinusCoreVPAExp!N$171</f>
        <v>1.1837206175021793E-2</v>
      </c>
      <c r="P49" s="12">
        <f>1/$A$1*[1]TimberSectorMinusCoreVPAExp!O$171</f>
        <v>1.4151600908971846E-2</v>
      </c>
      <c r="Q49" s="12">
        <f>1/$A$1*[1]TimberSectorMinusCoreVPAExp!P$171</f>
        <v>1.5206600008480262E-2</v>
      </c>
      <c r="R49" s="12">
        <f>1/$A$1*[1]TimberSectorMinusCoreVPAExp!Q$171</f>
        <v>1.3178485856912879E-2</v>
      </c>
      <c r="S49" s="12">
        <f>1/$A$1*[1]TimberSectorMinusCoreVPAExp!R$171</f>
        <v>1.5594284012116107E-2</v>
      </c>
      <c r="T49" s="12">
        <f>1/$A$1*[1]TimberSectorMinusCoreVPAExp!S$171</f>
        <v>1.2198363392084771E-2</v>
      </c>
      <c r="U49" s="12">
        <f>1/$A$1*[1]TimberSectorMinusCoreVPAExp!T$171</f>
        <v>1.2899350851234496E-2</v>
      </c>
      <c r="V49" s="12">
        <f>1/$A$1*[1]TimberSectorMinusCoreVPAExp!U$171</f>
        <v>7.3957913295984376E-3</v>
      </c>
      <c r="W49" s="12">
        <f>1/$A$1*[1]TimberSectorMinusCoreVPAExp!V$171</f>
        <v>7.3957913295984376E-3</v>
      </c>
      <c r="X49" s="12">
        <f>1/$A$1*[1]TimberSectorMinusCoreVPAExp!W$171</f>
        <v>7.3957913295984376E-3</v>
      </c>
      <c r="Y49" s="12">
        <f>1/$A$1*[1]TimberSectorMinusCoreVPAExp!X$171</f>
        <v>7.3957913295984376E-3</v>
      </c>
      <c r="Z49" s="12">
        <f>1/$A$1*[1]TimberSectorMinusCoreVPAExp!Y$171</f>
        <v>7.3957913295984376E-3</v>
      </c>
      <c r="AA49" s="12">
        <f>1/$A$1*[1]TimberSectorMinusCoreVPAExp!Z$171</f>
        <v>7.3957913295984376E-3</v>
      </c>
      <c r="AB49" s="12">
        <f>1/$A$1*[1]TimberSectorMinusCoreVPAExp!AA$171</f>
        <v>7.3957913295984376E-3</v>
      </c>
      <c r="AC49" s="211"/>
      <c r="AD49" s="20">
        <f>1/1000*[1]TimberSectorMinusCoreVPAExp!AB$171</f>
        <v>2.6545496580089997E-3</v>
      </c>
      <c r="AE49" s="12">
        <f>1/1000*[1]TimberSectorMinusCoreVPAExp!AC$171</f>
        <v>3.5320690712E-3</v>
      </c>
      <c r="AF49" s="12">
        <f>1/1000*[1]TimberSectorMinusCoreVPAExp!AD$171</f>
        <v>5.0943916320000003E-3</v>
      </c>
      <c r="AG49" s="12">
        <f>1/1000*[1]TimberSectorMinusCoreVPAExp!AE$171</f>
        <v>1.162276892E-2</v>
      </c>
      <c r="AH49" s="12">
        <f>1/1000*[1]TimberSectorMinusCoreVPAExp!AF$171</f>
        <v>1.5490392431500001E-2</v>
      </c>
      <c r="AI49" s="12">
        <f>1/1000*[1]TimberSectorMinusCoreVPAExp!AG$171</f>
        <v>1.1715783007499999E-2</v>
      </c>
      <c r="AJ49" s="12">
        <f>1/1000*[1]TimberSectorMinusCoreVPAExp!AH$171</f>
        <v>1.1484481004800002E-2</v>
      </c>
      <c r="AK49" s="12">
        <f>1/1000*[1]TimberSectorMinusCoreVPAExp!AI$171</f>
        <v>1.2957033179E-2</v>
      </c>
      <c r="AL49" s="12">
        <f>1/1000*[1]TimberSectorMinusCoreVPAExp!AJ$171</f>
        <v>1.2394819891200001E-2</v>
      </c>
      <c r="AM49" s="12">
        <f>1/1000*[1]TimberSectorMinusCoreVPAExp!AK$171</f>
        <v>8.9064186859999991E-3</v>
      </c>
      <c r="AN49" s="12">
        <f>1/1000*[1]TimberSectorMinusCoreVPAExp!AL$171</f>
        <v>7.3597202047000002E-3</v>
      </c>
      <c r="AO49" s="12">
        <f>1/1000*[1]TimberSectorMinusCoreVPAExp!AM$171</f>
        <v>9.0877986720000001E-3</v>
      </c>
      <c r="AP49" s="12">
        <f>1/1000*[1]TimberSectorMinusCoreVPAExp!AN$171</f>
        <v>8.930992980799999E-3</v>
      </c>
      <c r="AQ49" s="12">
        <f>1/1000*[1]TimberSectorMinusCoreVPAExp!AO$171</f>
        <v>1.2348228886499999E-2</v>
      </c>
      <c r="AR49" s="12">
        <f>1/1000*[1]TimberSectorMinusCoreVPAExp!AP$171</f>
        <v>1.2304218933000002E-2</v>
      </c>
      <c r="AS49" s="12">
        <f>1/1000*[1]TimberSectorMinusCoreVPAExp!AQ$171</f>
        <v>9.0702912019999977E-3</v>
      </c>
      <c r="AT49" s="12">
        <f>1/1000*[1]TimberSectorMinusCoreVPAExp!AR$171</f>
        <v>8.6098013769000011E-3</v>
      </c>
      <c r="AU49" s="12">
        <f>1/1000*[1]TimberSectorMinusCoreVPAExp!AS$171</f>
        <v>5.7903146301000004E-3</v>
      </c>
      <c r="AV49" s="12">
        <f>1/1000*[1]TimberSectorMinusCoreVPAExp!AT$171</f>
        <v>7.329091135000001E-3</v>
      </c>
      <c r="AW49" s="12">
        <f>1/1000*[1]TimberSectorMinusCoreVPAExp!AU$171</f>
        <v>6.9479494354166673E-3</v>
      </c>
      <c r="AX49" s="12">
        <f>1/1000*[1]TimberSectorMinusCoreVPAExp!AV$171</f>
        <v>0</v>
      </c>
      <c r="AY49" s="12">
        <f>1/1000*[1]TimberSectorMinusCoreVPAExp!AW$171</f>
        <v>0</v>
      </c>
      <c r="AZ49" s="12">
        <f>1/1000*[1]TimberSectorMinusCoreVPAExp!AX$171</f>
        <v>0</v>
      </c>
      <c r="BA49" s="12">
        <f>1/1000*[1]TimberSectorMinusCoreVPAExp!AY$171</f>
        <v>0</v>
      </c>
      <c r="BB49" s="12">
        <f>1/1000*[1]TimberSectorMinusCoreVPAExp!AZ$171</f>
        <v>0</v>
      </c>
      <c r="BC49" s="12">
        <f>1/1000*[1]TimberSectorMinusCoreVPAExp!BA$171</f>
        <v>0</v>
      </c>
      <c r="BD49" s="386"/>
    </row>
    <row r="50" spans="2:56">
      <c r="B50" s="5" t="s">
        <v>145</v>
      </c>
      <c r="C50" s="332">
        <f>1/$A$1*[1]TimberSectorMinusCoreVPAExp!$B$194</f>
        <v>4.6776977309523814E-2</v>
      </c>
      <c r="D50" s="212">
        <f>1/$A$1*[1]TimberSectorMinusCoreVPAExp!$C$194</f>
        <v>4.5410859000000012E-2</v>
      </c>
      <c r="E50" s="212">
        <f>1/$A$1*[1]TimberSectorMinusCoreVPAExp!D$194</f>
        <v>3.9042489000000007E-2</v>
      </c>
      <c r="F50" s="212">
        <f>1/$A$1*[1]TimberSectorMinusCoreVPAExp!E$194</f>
        <v>4.220766254867768E-2</v>
      </c>
      <c r="G50" s="212">
        <f>1/$A$1*[1]TimberSectorMinusCoreVPAExp!F$194</f>
        <v>4.2237499666666671E-2</v>
      </c>
      <c r="H50" s="212">
        <f>1/$A$1*[1]TimberSectorMinusCoreVPAExp!G$194</f>
        <v>2.9579983574210746E-2</v>
      </c>
      <c r="I50" s="212">
        <f>1/$A$1*[1]TimberSectorMinusCoreVPAExp!H$194</f>
        <v>3.3452718249999992E-2</v>
      </c>
      <c r="J50" s="212">
        <f>1/$A$1*[1]TimberSectorMinusCoreVPAExp!I$194</f>
        <v>2.5363479000000001E-2</v>
      </c>
      <c r="K50" s="212">
        <f>1/$A$1*[1]TimberSectorMinusCoreVPAExp!J$194</f>
        <v>2.3966481402777778E-2</v>
      </c>
      <c r="L50" s="212">
        <f>1/$A$1*[1]TimberSectorMinusCoreVPAExp!K$194</f>
        <v>1.0538750441354132E-2</v>
      </c>
      <c r="M50" s="212">
        <f>1/$A$1*[1]TimberSectorMinusCoreVPAExp!L$194</f>
        <v>9.6818746547619062E-3</v>
      </c>
      <c r="N50" s="212">
        <f>1/$A$1*[1]TimberSectorMinusCoreVPAExp!M$194</f>
        <v>9.3339203392085977E-3</v>
      </c>
      <c r="O50" s="212">
        <f>1/$A$1*[1]TimberSectorMinusCoreVPAExp!N$194</f>
        <v>1.082555867713708E-2</v>
      </c>
      <c r="P50" s="212">
        <f>1/$A$1*[1]TimberSectorMinusCoreVPAExp!O$194</f>
        <v>1.8437841488508865E-2</v>
      </c>
      <c r="Q50" s="212">
        <f>1/$A$1*[1]TimberSectorMinusCoreVPAExp!P$194</f>
        <v>1.6335609960023211E-2</v>
      </c>
      <c r="R50" s="212">
        <f>1/$A$1*[1]TimberSectorMinusCoreVPAExp!Q$194</f>
        <v>1.07185617708475E-2</v>
      </c>
      <c r="S50" s="212">
        <f>1/$A$1*[1]TimberSectorMinusCoreVPAExp!R$194</f>
        <v>6.8081768597128374E-3</v>
      </c>
      <c r="T50" s="212">
        <f>1/$A$1*[1]TimberSectorMinusCoreVPAExp!S$194</f>
        <v>6.8893083824328964E-3</v>
      </c>
      <c r="U50" s="212">
        <f>1/$A$1*[1]TimberSectorMinusCoreVPAExp!T$194</f>
        <v>9.9963132283168738E-3</v>
      </c>
      <c r="V50" s="212">
        <f>1/$A$1*[1]TimberSectorMinusCoreVPAExp!U$194</f>
        <v>3.5085901368598404E-2</v>
      </c>
      <c r="W50" s="212">
        <f>1/$A$1*[1]TimberSectorMinusCoreVPAExp!V$194</f>
        <v>3.5085901368598404E-2</v>
      </c>
      <c r="X50" s="212">
        <f>1/$A$1*[1]TimberSectorMinusCoreVPAExp!W$194</f>
        <v>3.5085901368598404E-2</v>
      </c>
      <c r="Y50" s="212">
        <f>1/$A$1*[1]TimberSectorMinusCoreVPAExp!X$194</f>
        <v>3.5085901368598404E-2</v>
      </c>
      <c r="Z50" s="212">
        <f>1/$A$1*[1]TimberSectorMinusCoreVPAExp!Y$194</f>
        <v>3.5085901368598404E-2</v>
      </c>
      <c r="AA50" s="212">
        <f>1/$A$1*[1]TimberSectorMinusCoreVPAExp!Z$194</f>
        <v>3.5085901368598404E-2</v>
      </c>
      <c r="AB50" s="212">
        <f>1/$A$1*[1]TimberSectorMinusCoreVPAExp!AA$194</f>
        <v>3.5085901368598404E-2</v>
      </c>
      <c r="AC50" s="211"/>
      <c r="AD50" s="333">
        <f>1/1000*[1]TimberSectorMinusCoreVPAExp!AB$194</f>
        <v>5.7351511866459003E-2</v>
      </c>
      <c r="AE50" s="212">
        <f>1/1000*[1]TimberSectorMinusCoreVPAExp!AC$194</f>
        <v>6.0987824556399992E-2</v>
      </c>
      <c r="AF50" s="212">
        <f>1/1000*[1]TimberSectorMinusCoreVPAExp!AD$194</f>
        <v>5.4391041547199995E-2</v>
      </c>
      <c r="AG50" s="212">
        <f>1/1000*[1]TimberSectorMinusCoreVPAExp!AE$194</f>
        <v>5.6316632500800004E-2</v>
      </c>
      <c r="AH50" s="212">
        <f>1/1000*[1]TimberSectorMinusCoreVPAExp!AF$194</f>
        <v>6.0528126731799997E-2</v>
      </c>
      <c r="AI50" s="212">
        <f>1/1000*[1]TimberSectorMinusCoreVPAExp!AG$194</f>
        <v>5.7362389269900005E-2</v>
      </c>
      <c r="AJ50" s="212">
        <f>1/1000*[1]TimberSectorMinusCoreVPAExp!AH$194</f>
        <v>5.9175525223600006E-2</v>
      </c>
      <c r="AK50" s="212">
        <f>1/1000*[1]TimberSectorMinusCoreVPAExp!AI$194</f>
        <v>7.9617106117E-2</v>
      </c>
      <c r="AL50" s="212">
        <f>1/1000*[1]TimberSectorMinusCoreVPAExp!AJ$194</f>
        <v>9.4529002863599998E-2</v>
      </c>
      <c r="AM50" s="212">
        <f>1/1000*[1]TimberSectorMinusCoreVPAExp!AK$194</f>
        <v>4.5042404721600003E-2</v>
      </c>
      <c r="AN50" s="212">
        <f>1/1000*[1]TimberSectorMinusCoreVPAExp!AL$194</f>
        <v>2.95608459586E-2</v>
      </c>
      <c r="AO50" s="212">
        <f>1/1000*[1]TimberSectorMinusCoreVPAExp!AM$194</f>
        <v>3.8652080208000004E-2</v>
      </c>
      <c r="AP50" s="212">
        <f>1/1000*[1]TimberSectorMinusCoreVPAExp!AN$194</f>
        <v>3.9730965049600005E-2</v>
      </c>
      <c r="AQ50" s="212">
        <f>1/1000*[1]TimberSectorMinusCoreVPAExp!AO$194</f>
        <v>5.7751996867499995E-2</v>
      </c>
      <c r="AR50" s="212">
        <f>1/1000*[1]TimberSectorMinusCoreVPAExp!AP$194</f>
        <v>4.5433218722500002E-2</v>
      </c>
      <c r="AS50" s="212">
        <f>1/1000*[1]TimberSectorMinusCoreVPAExp!AQ$194</f>
        <v>2.5543888688499994E-2</v>
      </c>
      <c r="AT50" s="212">
        <f>1/1000*[1]TimberSectorMinusCoreVPAExp!AR$194</f>
        <v>2.1357828100599999E-2</v>
      </c>
      <c r="AU50" s="212">
        <f>1/1000*[1]TimberSectorMinusCoreVPAExp!AS$194</f>
        <v>1.6763827294499999E-2</v>
      </c>
      <c r="AV50" s="212">
        <f>1/1000*[1]TimberSectorMinusCoreVPAExp!AT$194</f>
        <v>1.4839621661999999E-2</v>
      </c>
      <c r="AW50" s="212">
        <f>1/1000*[1]TimberSectorMinusCoreVPAExp!AU$194</f>
        <v>1.4067902697500001E-2</v>
      </c>
      <c r="AX50" s="212">
        <f>1/1000*[1]TimberSectorMinusCoreVPAExp!AV$194</f>
        <v>0</v>
      </c>
      <c r="AY50" s="212">
        <f>1/1000*[1]TimberSectorMinusCoreVPAExp!AW$194</f>
        <v>0</v>
      </c>
      <c r="AZ50" s="212">
        <f>1/1000*[1]TimberSectorMinusCoreVPAExp!AX$194</f>
        <v>0</v>
      </c>
      <c r="BA50" s="212">
        <f>1/1000*[1]TimberSectorMinusCoreVPAExp!AY$194</f>
        <v>0</v>
      </c>
      <c r="BB50" s="212">
        <f>1/1000*[1]TimberSectorMinusCoreVPAExp!AZ$194</f>
        <v>0</v>
      </c>
      <c r="BC50" s="212">
        <f>1/1000*[1]TimberSectorMinusCoreVPAExp!BA$194</f>
        <v>0</v>
      </c>
      <c r="BD50" s="386"/>
    </row>
    <row r="51" spans="2:56">
      <c r="B51" s="5" t="s">
        <v>88</v>
      </c>
      <c r="C51" s="20">
        <f>1/$A$1*[1]TimberSectorMinusCoreVPAExp!$B$226</f>
        <v>4.2846242499999998E-3</v>
      </c>
      <c r="D51" s="12">
        <f>1/$A$1*[1]TimberSectorMinusCoreVPAExp!$C$226</f>
        <v>4.0166792045454539E-3</v>
      </c>
      <c r="E51" s="12">
        <f>1/$A$1*[1]TimberSectorMinusCoreVPAExp!D$226</f>
        <v>4.900808326608024E-3</v>
      </c>
      <c r="F51" s="12">
        <f>1/$A$1*[1]TimberSectorMinusCoreVPAExp!E$226</f>
        <v>5.2113192738095226E-3</v>
      </c>
      <c r="G51" s="12">
        <f>1/$A$1*[1]TimberSectorMinusCoreVPAExp!F$226</f>
        <v>4.3820633637322824E-3</v>
      </c>
      <c r="H51" s="12">
        <f>1/$A$1*[1]TimberSectorMinusCoreVPAExp!G$226</f>
        <v>5.679589166666668E-3</v>
      </c>
      <c r="I51" s="12">
        <f>1/$A$1*[1]TimberSectorMinusCoreVPAExp!H$226</f>
        <v>5.1670496287878785E-3</v>
      </c>
      <c r="J51" s="12">
        <f>1/$A$1*[1]TimberSectorMinusCoreVPAExp!I$226</f>
        <v>5.8284442500000002E-3</v>
      </c>
      <c r="K51" s="12">
        <f>1/$A$1*[1]TimberSectorMinusCoreVPAExp!J$226</f>
        <v>6.4544291388926754E-3</v>
      </c>
      <c r="L51" s="12">
        <f>1/$A$1*[1]TimberSectorMinusCoreVPAExp!K$226</f>
        <v>6.5885631593548093E-3</v>
      </c>
      <c r="M51" s="12">
        <f>1/$A$1*[1]TimberSectorMinusCoreVPAExp!L$226</f>
        <v>6.3022217122153234E-3</v>
      </c>
      <c r="N51" s="12">
        <f>1/$A$1*[1]TimberSectorMinusCoreVPAExp!M$226</f>
        <v>7.6233472124298879E-3</v>
      </c>
      <c r="O51" s="12">
        <f>1/$A$1*[1]TimberSectorMinusCoreVPAExp!N$226</f>
        <v>6.0762672794798574E-3</v>
      </c>
      <c r="P51" s="12">
        <f>1/$A$1*[1]TimberSectorMinusCoreVPAExp!O$226</f>
        <v>8.3574860578421884E-3</v>
      </c>
      <c r="Q51" s="12">
        <f>1/$A$1*[1]TimberSectorMinusCoreVPAExp!P$226</f>
        <v>9.4131179265560493E-3</v>
      </c>
      <c r="R51" s="12">
        <f>1/$A$1*[1]TimberSectorMinusCoreVPAExp!Q$226</f>
        <v>1.087178448786574E-2</v>
      </c>
      <c r="S51" s="12">
        <f>1/$A$1*[1]TimberSectorMinusCoreVPAExp!R$226</f>
        <v>1.1515082745358573E-2</v>
      </c>
      <c r="T51" s="12">
        <f>1/$A$1*[1]TimberSectorMinusCoreVPAExp!S$226</f>
        <v>1.1975417282044687E-2</v>
      </c>
      <c r="U51" s="12">
        <f>1/$A$1*[1]TimberSectorMinusCoreVPAExp!T$226</f>
        <v>8.7176026395678272E-3</v>
      </c>
      <c r="V51" s="12">
        <f>1/$A$1*[1]TimberSectorMinusCoreVPAExp!U$226</f>
        <v>3.1754966196376735E-3</v>
      </c>
      <c r="W51" s="12">
        <f>1/$A$1*[1]TimberSectorMinusCoreVPAExp!V$226</f>
        <v>3.1754966196376735E-3</v>
      </c>
      <c r="X51" s="12">
        <f>1/$A$1*[1]TimberSectorMinusCoreVPAExp!W$226</f>
        <v>3.1754966196376735E-3</v>
      </c>
      <c r="Y51" s="12">
        <f>1/$A$1*[1]TimberSectorMinusCoreVPAExp!X$226</f>
        <v>3.1754966196376735E-3</v>
      </c>
      <c r="Z51" s="12">
        <f>1/$A$1*[1]TimberSectorMinusCoreVPAExp!Y$226</f>
        <v>3.1754966196376735E-3</v>
      </c>
      <c r="AA51" s="12">
        <f>1/$A$1*[1]TimberSectorMinusCoreVPAExp!Z$226</f>
        <v>3.1754966196376735E-3</v>
      </c>
      <c r="AB51" s="12">
        <f>1/$A$1*[1]TimberSectorMinusCoreVPAExp!AA$226</f>
        <v>3.1754966196376735E-3</v>
      </c>
      <c r="AC51" s="211"/>
      <c r="AD51" s="20">
        <f>1/1000*[1]TimberSectorMinusCoreVPAExp!AB$226</f>
        <v>5.758961652702E-3</v>
      </c>
      <c r="AE51" s="12">
        <f>1/1000*[1]TimberSectorMinusCoreVPAExp!AC$226</f>
        <v>5.5962945223999999E-3</v>
      </c>
      <c r="AF51" s="12">
        <f>1/1000*[1]TimberSectorMinusCoreVPAExp!AD$226</f>
        <v>8.0037087503999991E-3</v>
      </c>
      <c r="AG51" s="12">
        <f>1/1000*[1]TimberSectorMinusCoreVPAExp!AE$226</f>
        <v>8.5859188576000011E-3</v>
      </c>
      <c r="AH51" s="12">
        <f>1/1000*[1]TimberSectorMinusCoreVPAExp!AF$226</f>
        <v>6.9274793678999998E-3</v>
      </c>
      <c r="AI51" s="12">
        <f>1/1000*[1]TimberSectorMinusCoreVPAExp!AG$226</f>
        <v>7.3861570068000006E-3</v>
      </c>
      <c r="AJ51" s="12">
        <f>1/1000*[1]TimberSectorMinusCoreVPAExp!AH$226</f>
        <v>7.4164876768000008E-3</v>
      </c>
      <c r="AK51" s="12">
        <f>1/1000*[1]TimberSectorMinusCoreVPAExp!AI$226</f>
        <v>1.0716959151999999E-2</v>
      </c>
      <c r="AL51" s="12">
        <f>1/1000*[1]TimberSectorMinusCoreVPAExp!AJ$226</f>
        <v>1.1648334471600002E-2</v>
      </c>
      <c r="AM51" s="12">
        <f>1/1000*[1]TimberSectorMinusCoreVPAExp!AK$226</f>
        <v>1.0020787172000001E-2</v>
      </c>
      <c r="AN51" s="12">
        <f>1/1000*[1]TimberSectorMinusCoreVPAExp!AL$226</f>
        <v>7.7367177223000008E-3</v>
      </c>
      <c r="AO51" s="12">
        <f>1/1000*[1]TimberSectorMinusCoreVPAExp!AM$226</f>
        <v>1.2047364671999997E-2</v>
      </c>
      <c r="AP51" s="12">
        <f>1/1000*[1]TimberSectorMinusCoreVPAExp!AN$226</f>
        <v>1.3432219116800001E-2</v>
      </c>
      <c r="AQ51" s="12">
        <f>1/1000*[1]TimberSectorMinusCoreVPAExp!AO$226</f>
        <v>1.7844544174500005E-2</v>
      </c>
      <c r="AR51" s="12">
        <f>1/1000*[1]TimberSectorMinusCoreVPAExp!AP$226</f>
        <v>1.64434542815E-2</v>
      </c>
      <c r="AS51" s="12">
        <f>1/1000*[1]TimberSectorMinusCoreVPAExp!AQ$226</f>
        <v>1.6242384343500001E-2</v>
      </c>
      <c r="AT51" s="12">
        <f>1/1000*[1]TimberSectorMinusCoreVPAExp!AR$226</f>
        <v>1.5924342687700002E-2</v>
      </c>
      <c r="AU51" s="12">
        <f>1/1000*[1]TimberSectorMinusCoreVPAExp!AS$226</f>
        <v>1.7769563054100001E-2</v>
      </c>
      <c r="AV51" s="12">
        <f>1/1000*[1]TimberSectorMinusCoreVPAExp!AT$226</f>
        <v>1.2125396679E-2</v>
      </c>
      <c r="AW51" s="12">
        <f>1/1000*[1]TimberSectorMinusCoreVPAExp!AU$226</f>
        <v>1.1494828138750001E-2</v>
      </c>
      <c r="AX51" s="12">
        <f>1/1000*[1]TimberSectorMinusCoreVPAExp!AV$226</f>
        <v>0</v>
      </c>
      <c r="AY51" s="12">
        <f>1/1000*[1]TimberSectorMinusCoreVPAExp!AW$226</f>
        <v>0</v>
      </c>
      <c r="AZ51" s="12">
        <f>1/1000*[1]TimberSectorMinusCoreVPAExp!AX$226</f>
        <v>0</v>
      </c>
      <c r="BA51" s="12">
        <f>1/1000*[1]TimberSectorMinusCoreVPAExp!AY$226</f>
        <v>0</v>
      </c>
      <c r="BB51" s="12">
        <f>1/1000*[1]TimberSectorMinusCoreVPAExp!AZ$226</f>
        <v>0</v>
      </c>
      <c r="BC51" s="12">
        <f>1/1000*[1]TimberSectorMinusCoreVPAExp!BA$226</f>
        <v>0</v>
      </c>
      <c r="BD51" s="386"/>
    </row>
    <row r="52" spans="2:56">
      <c r="B52" s="5" t="s">
        <v>86</v>
      </c>
      <c r="C52" s="20">
        <f>1/$A$1*[1]TimberSectorMinusCoreVPAExp!$B$238</f>
        <v>3.7510494293908202E-2</v>
      </c>
      <c r="D52" s="12">
        <f>1/$A$1*[1]TimberSectorMinusCoreVPAExp!$C$238</f>
        <v>8.9735240000000018E-3</v>
      </c>
      <c r="E52" s="12">
        <f>1/$A$1*[1]TimberSectorMinusCoreVPAExp!D$238</f>
        <v>4.5900557500000008E-2</v>
      </c>
      <c r="F52" s="12">
        <f>1/$A$1*[1]TimberSectorMinusCoreVPAExp!E$238</f>
        <v>4.2468739499999998E-2</v>
      </c>
      <c r="G52" s="12">
        <f>1/$A$1*[1]TimberSectorMinusCoreVPAExp!F$238</f>
        <v>6.7479752749999997E-2</v>
      </c>
      <c r="H52" s="12">
        <f>1/$A$1*[1]TimberSectorMinusCoreVPAExp!G$238</f>
        <v>7.1110090600315728E-2</v>
      </c>
      <c r="I52" s="12">
        <f>1/$A$1*[1]TimberSectorMinusCoreVPAExp!H$238</f>
        <v>1.1642017964642344E-2</v>
      </c>
      <c r="J52" s="12">
        <f>1/$A$1*[1]TimberSectorMinusCoreVPAExp!I$238</f>
        <v>6.4103004745804147E-3</v>
      </c>
      <c r="K52" s="12">
        <f>1/$A$1*[1]TimberSectorMinusCoreVPAExp!J$238</f>
        <v>1.7389753891666665E-2</v>
      </c>
      <c r="L52" s="12">
        <f>1/$A$1*[1]TimberSectorMinusCoreVPAExp!K$238</f>
        <v>3.0315177916666667E-3</v>
      </c>
      <c r="M52" s="12">
        <f>1/$A$1*[1]TimberSectorMinusCoreVPAExp!L$238</f>
        <v>1.8997061084400711E-2</v>
      </c>
      <c r="N52" s="12">
        <f>1/$A$1*[1]TimberSectorMinusCoreVPAExp!M$238</f>
        <v>1.1469349224818268E-2</v>
      </c>
      <c r="O52" s="12">
        <f>1/$A$1*[1]TimberSectorMinusCoreVPAExp!N$238</f>
        <v>8.8735476637255895E-2</v>
      </c>
      <c r="P52" s="12">
        <f>1/$A$1*[1]TimberSectorMinusCoreVPAExp!O$238</f>
        <v>1.2405774136114281E-2</v>
      </c>
      <c r="Q52" s="12">
        <f>1/$A$1*[1]TimberSectorMinusCoreVPAExp!P$238</f>
        <v>1.2053106782107768E-2</v>
      </c>
      <c r="R52" s="12">
        <f>1/$A$1*[1]TimberSectorMinusCoreVPAExp!Q$238</f>
        <v>1.5620015766205661E-2</v>
      </c>
      <c r="S52" s="12">
        <f>1/$A$1*[1]TimberSectorMinusCoreVPAExp!R$238</f>
        <v>3.019703261231679E-3</v>
      </c>
      <c r="T52" s="12">
        <f>1/$A$1*[1]TimberSectorMinusCoreVPAExp!S$238</f>
        <v>8.4619298059481832E-3</v>
      </c>
      <c r="U52" s="12">
        <f>1/$A$1*[1]TimberSectorMinusCoreVPAExp!T$238</f>
        <v>5.4004669280223868E-3</v>
      </c>
      <c r="V52" s="12">
        <f>1/$A$1*[1]TimberSectorMinusCoreVPAExp!U$238</f>
        <v>4.0548147799939439E-3</v>
      </c>
      <c r="W52" s="12">
        <f>1/$A$1*[1]TimberSectorMinusCoreVPAExp!V$238</f>
        <v>4.0548147799939439E-3</v>
      </c>
      <c r="X52" s="12">
        <f>1/$A$1*[1]TimberSectorMinusCoreVPAExp!W$238</f>
        <v>4.0548147799939439E-3</v>
      </c>
      <c r="Y52" s="12">
        <f>1/$A$1*[1]TimberSectorMinusCoreVPAExp!X$238</f>
        <v>4.0548147799939439E-3</v>
      </c>
      <c r="Z52" s="12">
        <f>1/$A$1*[1]TimberSectorMinusCoreVPAExp!Y$238</f>
        <v>4.0548147799939439E-3</v>
      </c>
      <c r="AA52" s="12">
        <f>1/$A$1*[1]TimberSectorMinusCoreVPAExp!Z$238</f>
        <v>4.0548147799939439E-3</v>
      </c>
      <c r="AB52" s="12">
        <f>1/$A$1*[1]TimberSectorMinusCoreVPAExp!AA$238</f>
        <v>4.0548147799939439E-3</v>
      </c>
      <c r="AC52" s="211"/>
      <c r="AD52" s="20">
        <f>1/1000*[1]TimberSectorMinusCoreVPAExp!AB$238</f>
        <v>7.4388409840709995E-3</v>
      </c>
      <c r="AE52" s="12">
        <f>1/1000*[1]TimberSectorMinusCoreVPAExp!AC$238</f>
        <v>2.7482668192E-3</v>
      </c>
      <c r="AF52" s="12">
        <f>1/1000*[1]TimberSectorMinusCoreVPAExp!AD$238</f>
        <v>6.3238295472000002E-3</v>
      </c>
      <c r="AG52" s="12">
        <f>1/1000*[1]TimberSectorMinusCoreVPAExp!AE$238</f>
        <v>8.8504658144000006E-3</v>
      </c>
      <c r="AH52" s="12">
        <f>1/1000*[1]TimberSectorMinusCoreVPAExp!AF$238</f>
        <v>1.2402287535400002E-2</v>
      </c>
      <c r="AI52" s="12">
        <f>1/1000*[1]TimberSectorMinusCoreVPAExp!AG$238</f>
        <v>1.3216074300000002E-2</v>
      </c>
      <c r="AJ52" s="12">
        <f>1/1000*[1]TimberSectorMinusCoreVPAExp!AH$238</f>
        <v>7.6539354484E-3</v>
      </c>
      <c r="AK52" s="12">
        <f>1/1000*[1]TimberSectorMinusCoreVPAExp!AI$238</f>
        <v>1.1314996014E-2</v>
      </c>
      <c r="AL52" s="12">
        <f>1/1000*[1]TimberSectorMinusCoreVPAExp!AJ$238</f>
        <v>1.3115935481600002E-2</v>
      </c>
      <c r="AM52" s="12">
        <f>1/1000*[1]TimberSectorMinusCoreVPAExp!AK$238</f>
        <v>5.2031716836000007E-3</v>
      </c>
      <c r="AN52" s="12">
        <f>1/1000*[1]TimberSectorMinusCoreVPAExp!AL$238</f>
        <v>8.0076055073000016E-3</v>
      </c>
      <c r="AO52" s="12">
        <f>1/1000*[1]TimberSectorMinusCoreVPAExp!AM$238</f>
        <v>1.3966644528E-2</v>
      </c>
      <c r="AP52" s="12">
        <f>1/1000*[1]TimberSectorMinusCoreVPAExp!AN$238</f>
        <v>2.3331802260800002E-2</v>
      </c>
      <c r="AQ52" s="12">
        <f>1/1000*[1]TimberSectorMinusCoreVPAExp!AO$238</f>
        <v>1.8796010951700002E-2</v>
      </c>
      <c r="AR52" s="12">
        <f>1/1000*[1]TimberSectorMinusCoreVPAExp!AP$238</f>
        <v>1.23467614885E-2</v>
      </c>
      <c r="AS52" s="12">
        <f>1/1000*[1]TimberSectorMinusCoreVPAExp!AQ$238</f>
        <v>8.8047567859999981E-3</v>
      </c>
      <c r="AT52" s="12">
        <f>1/1000*[1]TimberSectorMinusCoreVPAExp!AR$238</f>
        <v>5.3994205653999988E-3</v>
      </c>
      <c r="AU52" s="12">
        <f>1/1000*[1]TimberSectorMinusCoreVPAExp!AS$238</f>
        <v>1.4544079764500001E-2</v>
      </c>
      <c r="AV52" s="12">
        <f>1/1000*[1]TimberSectorMinusCoreVPAExp!AT$238</f>
        <v>6.1609215190000007E-3</v>
      </c>
      <c r="AW52" s="12">
        <f>1/1000*[1]TimberSectorMinusCoreVPAExp!AU$238</f>
        <v>5.8405292554166675E-3</v>
      </c>
      <c r="AX52" s="12">
        <f>1/1000*[1]TimberSectorMinusCoreVPAExp!AV$238</f>
        <v>0</v>
      </c>
      <c r="AY52" s="12">
        <f>1/1000*[1]TimberSectorMinusCoreVPAExp!AW$238</f>
        <v>0</v>
      </c>
      <c r="AZ52" s="12">
        <f>1/1000*[1]TimberSectorMinusCoreVPAExp!AX$238</f>
        <v>0</v>
      </c>
      <c r="BA52" s="12">
        <f>1/1000*[1]TimberSectorMinusCoreVPAExp!AY$238</f>
        <v>0</v>
      </c>
      <c r="BB52" s="12">
        <f>1/1000*[1]TimberSectorMinusCoreVPAExp!AZ$238</f>
        <v>0</v>
      </c>
      <c r="BC52" s="12">
        <f>1/1000*[1]TimberSectorMinusCoreVPAExp!BA$238</f>
        <v>0</v>
      </c>
      <c r="BD52" s="386"/>
    </row>
    <row r="53" spans="2:56" ht="13" thickBot="1">
      <c r="B53" s="6" t="s">
        <v>135</v>
      </c>
      <c r="C53" s="334">
        <f t="shared" ref="C53:AB53" si="15">SUM(C43:C43)-SUM(C44:C52)</f>
        <v>1.6536435544037609E-2</v>
      </c>
      <c r="D53" s="107">
        <f t="shared" si="15"/>
        <v>1.6074839567530183E-2</v>
      </c>
      <c r="E53" s="107">
        <f t="shared" si="15"/>
        <v>1.5977055036166921E-2</v>
      </c>
      <c r="F53" s="107">
        <f t="shared" si="15"/>
        <v>2.3992351775697168E-2</v>
      </c>
      <c r="G53" s="107">
        <f t="shared" si="15"/>
        <v>4.634200115429149E-2</v>
      </c>
      <c r="H53" s="107">
        <f t="shared" si="15"/>
        <v>7.363583316625899E-2</v>
      </c>
      <c r="I53" s="107">
        <f t="shared" si="15"/>
        <v>5.2861726954495578E-2</v>
      </c>
      <c r="J53" s="107">
        <f t="shared" si="15"/>
        <v>2.0495502812193353E-2</v>
      </c>
      <c r="K53" s="107">
        <f t="shared" si="15"/>
        <v>2.9790137175709552E-2</v>
      </c>
      <c r="L53" s="107">
        <f t="shared" si="15"/>
        <v>1.2929747172593833E-2</v>
      </c>
      <c r="M53" s="107">
        <f t="shared" si="15"/>
        <v>3.7572966149599596E-2</v>
      </c>
      <c r="N53" s="107">
        <f t="shared" si="15"/>
        <v>3.4313038183957534E-2</v>
      </c>
      <c r="O53" s="107">
        <f t="shared" si="15"/>
        <v>2.7384787493792639E-2</v>
      </c>
      <c r="P53" s="107">
        <f t="shared" si="15"/>
        <v>3.3768193863782409E-2</v>
      </c>
      <c r="Q53" s="107">
        <f t="shared" si="15"/>
        <v>2.2785299592189473E-2</v>
      </c>
      <c r="R53" s="107">
        <f t="shared" si="15"/>
        <v>3.4738958027627567E-2</v>
      </c>
      <c r="S53" s="107">
        <f t="shared" si="15"/>
        <v>4.3338109257979554E-2</v>
      </c>
      <c r="T53" s="107">
        <f t="shared" si="15"/>
        <v>4.938304146634484E-2</v>
      </c>
      <c r="U53" s="107">
        <f t="shared" si="15"/>
        <v>5.7569383482950473E-2</v>
      </c>
      <c r="V53" s="107">
        <f t="shared" si="15"/>
        <v>1.2827713066142374E-2</v>
      </c>
      <c r="W53" s="107">
        <f t="shared" si="15"/>
        <v>1.2827713066142374E-2</v>
      </c>
      <c r="X53" s="107">
        <f t="shared" si="15"/>
        <v>1.2827713066142374E-2</v>
      </c>
      <c r="Y53" s="107">
        <f t="shared" si="15"/>
        <v>1.2827713066142374E-2</v>
      </c>
      <c r="Z53" s="107">
        <f t="shared" si="15"/>
        <v>1.2827713066142374E-2</v>
      </c>
      <c r="AA53" s="107">
        <f t="shared" si="15"/>
        <v>1.2827713066142374E-2</v>
      </c>
      <c r="AB53" s="107">
        <f t="shared" si="15"/>
        <v>1.2827713066142374E-2</v>
      </c>
      <c r="AC53" s="213"/>
      <c r="AD53" s="69">
        <f t="shared" ref="AD53:BC53" si="16">SUM(AD43:AD43)-SUM(AD44:AD52)</f>
        <v>1.9078266503238586E-2</v>
      </c>
      <c r="AE53" s="109">
        <f t="shared" si="16"/>
        <v>1.809398144200014E-2</v>
      </c>
      <c r="AF53" s="109">
        <f t="shared" si="16"/>
        <v>1.7772934022400044E-2</v>
      </c>
      <c r="AG53" s="109">
        <f t="shared" si="16"/>
        <v>2.0478226719999659E-2</v>
      </c>
      <c r="AH53" s="109">
        <f t="shared" si="16"/>
        <v>2.3164327482101343E-2</v>
      </c>
      <c r="AI53" s="109">
        <f t="shared" si="16"/>
        <v>2.2853567107800427E-2</v>
      </c>
      <c r="AJ53" s="109">
        <f t="shared" si="16"/>
        <v>2.210315675159924E-2</v>
      </c>
      <c r="AK53" s="109">
        <f t="shared" si="16"/>
        <v>2.439578123150124E-2</v>
      </c>
      <c r="AL53" s="109">
        <f t="shared" si="16"/>
        <v>2.820269148519941E-2</v>
      </c>
      <c r="AM53" s="109">
        <f t="shared" si="16"/>
        <v>2.5609763792799264E-2</v>
      </c>
      <c r="AN53" s="109">
        <f t="shared" si="16"/>
        <v>2.6147481792700739E-2</v>
      </c>
      <c r="AO53" s="109">
        <f t="shared" si="16"/>
        <v>3.6435423215999074E-2</v>
      </c>
      <c r="AP53" s="109">
        <f t="shared" si="16"/>
        <v>4.1083557521600061E-2</v>
      </c>
      <c r="AQ53" s="109">
        <f t="shared" si="16"/>
        <v>5.6710868731200792E-2</v>
      </c>
      <c r="AR53" s="109">
        <f t="shared" si="16"/>
        <v>4.0924805180499901E-2</v>
      </c>
      <c r="AS53" s="109">
        <f t="shared" si="16"/>
        <v>3.6343036075500712E-2</v>
      </c>
      <c r="AT53" s="109">
        <f t="shared" si="16"/>
        <v>4.4110688912601531E-2</v>
      </c>
      <c r="AU53" s="109">
        <f t="shared" si="16"/>
        <v>3.8525572785699819E-2</v>
      </c>
      <c r="AV53" s="109">
        <f t="shared" si="16"/>
        <v>3.8489623785998697E-2</v>
      </c>
      <c r="AW53" s="109">
        <f t="shared" si="16"/>
        <v>3.6488011259167383E-2</v>
      </c>
      <c r="AX53" s="109">
        <f t="shared" si="16"/>
        <v>0</v>
      </c>
      <c r="AY53" s="109">
        <f t="shared" si="16"/>
        <v>0</v>
      </c>
      <c r="AZ53" s="109">
        <f t="shared" si="16"/>
        <v>0</v>
      </c>
      <c r="BA53" s="109">
        <f t="shared" si="16"/>
        <v>0</v>
      </c>
      <c r="BB53" s="109">
        <f t="shared" si="16"/>
        <v>0</v>
      </c>
      <c r="BC53" s="109">
        <f t="shared" si="16"/>
        <v>0</v>
      </c>
      <c r="BD53" s="386"/>
    </row>
    <row r="54" spans="2:56" ht="13" thickTop="1">
      <c r="C54" s="42"/>
      <c r="D54" s="42"/>
      <c r="E54" s="42"/>
      <c r="F54" s="42"/>
      <c r="G54" s="42"/>
      <c r="H54" s="42"/>
      <c r="I54" s="42"/>
      <c r="J54" s="42"/>
      <c r="K54" s="42"/>
      <c r="L54" s="42"/>
      <c r="M54" s="42"/>
      <c r="N54" s="42"/>
      <c r="O54" s="42"/>
      <c r="P54" s="42"/>
      <c r="Q54" s="42"/>
      <c r="R54" s="42"/>
      <c r="S54" s="42"/>
      <c r="T54" s="42"/>
      <c r="U54" s="42"/>
      <c r="V54" s="42"/>
      <c r="W54" s="42"/>
      <c r="X54" s="42"/>
      <c r="Y54" s="42"/>
      <c r="Z54" s="42"/>
      <c r="AA54" s="42"/>
      <c r="AB54" s="42"/>
      <c r="AD54" s="42"/>
      <c r="AE54" s="42"/>
      <c r="AF54" s="42"/>
      <c r="AG54" s="42"/>
      <c r="AH54" s="42"/>
      <c r="AI54" s="42"/>
      <c r="AJ54" s="42"/>
      <c r="AK54" s="42"/>
      <c r="AL54" s="42"/>
      <c r="AM54" s="42"/>
      <c r="AN54" s="42"/>
      <c r="AO54" s="42"/>
      <c r="AP54" s="42"/>
      <c r="AQ54" s="42"/>
      <c r="AR54" s="42"/>
      <c r="AS54" s="42"/>
      <c r="AT54" s="42"/>
      <c r="AU54" s="42"/>
      <c r="AV54" s="42"/>
      <c r="AW54" s="42"/>
      <c r="AX54" s="42"/>
      <c r="AY54" s="42"/>
      <c r="AZ54" s="42"/>
      <c r="BA54" s="42"/>
      <c r="BB54" s="42"/>
      <c r="BC54" s="42"/>
    </row>
  </sheetData>
  <mergeCells count="5">
    <mergeCell ref="B2:B4"/>
    <mergeCell ref="AD2:BC2"/>
    <mergeCell ref="AD3:BC3"/>
    <mergeCell ref="C3:AB3"/>
    <mergeCell ref="C2:AB2"/>
  </mergeCells>
  <phoneticPr fontId="2" type="noConversion"/>
  <pageMargins left="0.75" right="0.75" top="1" bottom="1" header="0.5" footer="0.5"/>
  <pageSetup paperSize="9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BD151"/>
  <sheetViews>
    <sheetView workbookViewId="0">
      <pane xSplit="2" ySplit="5" topLeftCell="C6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19" width="5.6328125" customWidth="1"/>
    <col min="20" max="28" width="5.6328125" hidden="1" customWidth="1"/>
    <col min="29" max="29" width="1.7265625" customWidth="1"/>
    <col min="30" max="46" width="5.6328125" style="30" customWidth="1"/>
    <col min="47" max="55" width="5.6328125" style="30" hidden="1" customWidth="1"/>
  </cols>
  <sheetData>
    <row r="1" spans="1:56" ht="9" customHeight="1" thickBot="1">
      <c r="A1" s="55">
        <v>1</v>
      </c>
      <c r="B1" s="27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441" t="s">
        <v>208</v>
      </c>
      <c r="C2" s="449" t="s">
        <v>91</v>
      </c>
      <c r="D2" s="450"/>
      <c r="E2" s="450"/>
      <c r="F2" s="450"/>
      <c r="G2" s="450"/>
      <c r="H2" s="450"/>
      <c r="I2" s="450"/>
      <c r="J2" s="450"/>
      <c r="K2" s="450"/>
      <c r="L2" s="450"/>
      <c r="M2" s="450"/>
      <c r="N2" s="450"/>
      <c r="O2" s="450"/>
      <c r="P2" s="450"/>
      <c r="Q2" s="450"/>
      <c r="R2" s="450"/>
      <c r="S2" s="450"/>
      <c r="T2" s="450"/>
      <c r="U2" s="450"/>
      <c r="V2" s="450"/>
      <c r="W2" s="450"/>
      <c r="X2" s="450"/>
      <c r="Y2" s="450"/>
      <c r="Z2" s="450"/>
      <c r="AA2" s="450"/>
      <c r="AB2" s="451"/>
      <c r="AC2" s="3"/>
      <c r="AD2" s="422" t="s">
        <v>137</v>
      </c>
      <c r="AE2" s="423"/>
      <c r="AF2" s="423"/>
      <c r="AG2" s="423"/>
      <c r="AH2" s="423"/>
      <c r="AI2" s="423"/>
      <c r="AJ2" s="423"/>
      <c r="AK2" s="423"/>
      <c r="AL2" s="423"/>
      <c r="AM2" s="423"/>
      <c r="AN2" s="423"/>
      <c r="AO2" s="423"/>
      <c r="AP2" s="423"/>
      <c r="AQ2" s="423"/>
      <c r="AR2" s="423"/>
      <c r="AS2" s="423"/>
      <c r="AT2" s="423"/>
      <c r="AU2" s="423"/>
      <c r="AV2" s="423"/>
      <c r="AW2" s="423"/>
      <c r="AX2" s="423"/>
      <c r="AY2" s="423"/>
      <c r="AZ2" s="423"/>
      <c r="BA2" s="423"/>
      <c r="BB2" s="423"/>
      <c r="BC2" s="444"/>
      <c r="BD2" s="386"/>
    </row>
    <row r="3" spans="1:56" ht="13" thickBot="1">
      <c r="B3" s="442"/>
      <c r="C3" s="446" t="s">
        <v>1</v>
      </c>
      <c r="D3" s="447"/>
      <c r="E3" s="447"/>
      <c r="F3" s="447"/>
      <c r="G3" s="447"/>
      <c r="H3" s="447"/>
      <c r="I3" s="447"/>
      <c r="J3" s="447"/>
      <c r="K3" s="447"/>
      <c r="L3" s="447"/>
      <c r="M3" s="447"/>
      <c r="N3" s="447"/>
      <c r="O3" s="447"/>
      <c r="P3" s="447"/>
      <c r="Q3" s="447"/>
      <c r="R3" s="447"/>
      <c r="S3" s="447"/>
      <c r="T3" s="447"/>
      <c r="U3" s="447"/>
      <c r="V3" s="447"/>
      <c r="W3" s="447"/>
      <c r="X3" s="447"/>
      <c r="Y3" s="447"/>
      <c r="Z3" s="447"/>
      <c r="AA3" s="447"/>
      <c r="AB3" s="448"/>
      <c r="AC3" s="4"/>
      <c r="AD3" s="424" t="s">
        <v>154</v>
      </c>
      <c r="AE3" s="425"/>
      <c r="AF3" s="425"/>
      <c r="AG3" s="425"/>
      <c r="AH3" s="425"/>
      <c r="AI3" s="425"/>
      <c r="AJ3" s="425"/>
      <c r="AK3" s="425"/>
      <c r="AL3" s="425"/>
      <c r="AM3" s="425"/>
      <c r="AN3" s="425"/>
      <c r="AO3" s="425"/>
      <c r="AP3" s="425"/>
      <c r="AQ3" s="425"/>
      <c r="AR3" s="425"/>
      <c r="AS3" s="425"/>
      <c r="AT3" s="425"/>
      <c r="AU3" s="425"/>
      <c r="AV3" s="425"/>
      <c r="AW3" s="425"/>
      <c r="AX3" s="425"/>
      <c r="AY3" s="425"/>
      <c r="AZ3" s="425"/>
      <c r="BA3" s="425"/>
      <c r="BB3" s="425"/>
      <c r="BC3" s="445"/>
      <c r="BD3" s="386"/>
    </row>
    <row r="4" spans="1:56" ht="20" customHeight="1" thickTop="1" thickBot="1">
      <c r="B4" s="443"/>
      <c r="C4" s="377">
        <v>2000</v>
      </c>
      <c r="D4" s="209">
        <f t="shared" ref="D4:AB4" si="0">1+C4</f>
        <v>2001</v>
      </c>
      <c r="E4" s="209">
        <f t="shared" si="0"/>
        <v>2002</v>
      </c>
      <c r="F4" s="209">
        <f t="shared" si="0"/>
        <v>2003</v>
      </c>
      <c r="G4" s="209">
        <f t="shared" si="0"/>
        <v>2004</v>
      </c>
      <c r="H4" s="209">
        <f t="shared" si="0"/>
        <v>2005</v>
      </c>
      <c r="I4" s="209">
        <f t="shared" si="0"/>
        <v>2006</v>
      </c>
      <c r="J4" s="209">
        <f t="shared" si="0"/>
        <v>2007</v>
      </c>
      <c r="K4" s="209">
        <f t="shared" si="0"/>
        <v>2008</v>
      </c>
      <c r="L4" s="209">
        <f t="shared" si="0"/>
        <v>2009</v>
      </c>
      <c r="M4" s="209">
        <f t="shared" si="0"/>
        <v>2010</v>
      </c>
      <c r="N4" s="209">
        <f t="shared" si="0"/>
        <v>2011</v>
      </c>
      <c r="O4" s="209">
        <f t="shared" si="0"/>
        <v>2012</v>
      </c>
      <c r="P4" s="209">
        <f t="shared" si="0"/>
        <v>2013</v>
      </c>
      <c r="Q4" s="209">
        <f t="shared" si="0"/>
        <v>2014</v>
      </c>
      <c r="R4" s="209">
        <f t="shared" si="0"/>
        <v>2015</v>
      </c>
      <c r="S4" s="209">
        <f t="shared" si="0"/>
        <v>2016</v>
      </c>
      <c r="T4" s="209">
        <f t="shared" si="0"/>
        <v>2017</v>
      </c>
      <c r="U4" s="209">
        <f t="shared" si="0"/>
        <v>2018</v>
      </c>
      <c r="V4" s="209">
        <f t="shared" si="0"/>
        <v>2019</v>
      </c>
      <c r="W4" s="209">
        <f t="shared" si="0"/>
        <v>2020</v>
      </c>
      <c r="X4" s="209">
        <f t="shared" si="0"/>
        <v>2021</v>
      </c>
      <c r="Y4" s="209">
        <f t="shared" si="0"/>
        <v>2022</v>
      </c>
      <c r="Z4" s="209">
        <f t="shared" si="0"/>
        <v>2023</v>
      </c>
      <c r="AA4" s="209">
        <f t="shared" si="0"/>
        <v>2024</v>
      </c>
      <c r="AB4" s="209">
        <f t="shared" si="0"/>
        <v>2025</v>
      </c>
      <c r="AC4" s="57"/>
      <c r="AD4" s="377">
        <v>2000</v>
      </c>
      <c r="AE4" s="209">
        <f t="shared" ref="AE4:AO4" si="1">1+AD4</f>
        <v>2001</v>
      </c>
      <c r="AF4" s="209">
        <f t="shared" si="1"/>
        <v>2002</v>
      </c>
      <c r="AG4" s="209">
        <f t="shared" si="1"/>
        <v>2003</v>
      </c>
      <c r="AH4" s="209">
        <f t="shared" si="1"/>
        <v>2004</v>
      </c>
      <c r="AI4" s="209">
        <f t="shared" si="1"/>
        <v>2005</v>
      </c>
      <c r="AJ4" s="209">
        <f t="shared" si="1"/>
        <v>2006</v>
      </c>
      <c r="AK4" s="209">
        <f t="shared" si="1"/>
        <v>2007</v>
      </c>
      <c r="AL4" s="209">
        <f t="shared" si="1"/>
        <v>2008</v>
      </c>
      <c r="AM4" s="209">
        <f t="shared" si="1"/>
        <v>2009</v>
      </c>
      <c r="AN4" s="209">
        <f t="shared" si="1"/>
        <v>2010</v>
      </c>
      <c r="AO4" s="209">
        <f t="shared" si="1"/>
        <v>2011</v>
      </c>
      <c r="AP4" s="209">
        <f t="shared" ref="AP4:BC4" si="2">1+AO4</f>
        <v>2012</v>
      </c>
      <c r="AQ4" s="209">
        <f t="shared" si="2"/>
        <v>2013</v>
      </c>
      <c r="AR4" s="209">
        <f t="shared" si="2"/>
        <v>2014</v>
      </c>
      <c r="AS4" s="209">
        <f t="shared" si="2"/>
        <v>2015</v>
      </c>
      <c r="AT4" s="209">
        <f t="shared" si="2"/>
        <v>2016</v>
      </c>
      <c r="AU4" s="209">
        <f t="shared" si="2"/>
        <v>2017</v>
      </c>
      <c r="AV4" s="209">
        <f t="shared" si="2"/>
        <v>2018</v>
      </c>
      <c r="AW4" s="209">
        <f t="shared" si="2"/>
        <v>2019</v>
      </c>
      <c r="AX4" s="209">
        <f t="shared" si="2"/>
        <v>2020</v>
      </c>
      <c r="AY4" s="209">
        <f t="shared" si="2"/>
        <v>2021</v>
      </c>
      <c r="AZ4" s="209">
        <f t="shared" si="2"/>
        <v>2022</v>
      </c>
      <c r="BA4" s="209">
        <f t="shared" si="2"/>
        <v>2023</v>
      </c>
      <c r="BB4" s="209">
        <f t="shared" si="2"/>
        <v>2024</v>
      </c>
      <c r="BC4" s="379">
        <f t="shared" si="2"/>
        <v>2025</v>
      </c>
      <c r="BD4" s="386"/>
    </row>
    <row r="5" spans="1:56" ht="20" customHeight="1" thickTop="1" thickBot="1">
      <c r="B5" s="25" t="s">
        <v>12</v>
      </c>
      <c r="C5" s="151">
        <f>1/$A$1*[1]PaperSectorMinusCoreVPAExp!$B$263</f>
        <v>10.307342732838118</v>
      </c>
      <c r="D5" s="152">
        <f>1/$A$1*[1]PaperSectorMinusCoreVPAExp!$C$263</f>
        <v>11.163612619554632</v>
      </c>
      <c r="E5" s="152">
        <f>1/$A$1*[1]PaperSectorMinusCoreVPAExp!D$263</f>
        <v>11.357073847877562</v>
      </c>
      <c r="F5" s="152">
        <f>1/$A$1*[1]PaperSectorMinusCoreVPAExp!E$263</f>
        <v>12.383089095740534</v>
      </c>
      <c r="G5" s="152">
        <f>1/$A$1*[1]PaperSectorMinusCoreVPAExp!F$263</f>
        <v>13.745486183877013</v>
      </c>
      <c r="H5" s="152">
        <f>1/$A$1*[1]PaperSectorMinusCoreVPAExp!G$263</f>
        <v>13.692200797114777</v>
      </c>
      <c r="I5" s="152">
        <f>1/$A$1*[1]PaperSectorMinusCoreVPAExp!H$263</f>
        <v>15.738281172877269</v>
      </c>
      <c r="J5" s="152">
        <f>1/$A$1*[1]PaperSectorMinusCoreVPAExp!I$263</f>
        <v>16.81776144081201</v>
      </c>
      <c r="K5" s="152">
        <f>1/$A$1*[1]PaperSectorMinusCoreVPAExp!J$263</f>
        <v>16.602988843964898</v>
      </c>
      <c r="L5" s="152">
        <f>1/$A$1*[1]PaperSectorMinusCoreVPAExp!K$263</f>
        <v>15.495607105346092</v>
      </c>
      <c r="M5" s="152">
        <f>1/$A$1*[1]PaperSectorMinusCoreVPAExp!L$263</f>
        <v>18.278513720892938</v>
      </c>
      <c r="N5" s="152">
        <f>1/$A$1*[1]PaperSectorMinusCoreVPAExp!M$263</f>
        <v>18.723221357797438</v>
      </c>
      <c r="O5" s="152">
        <f>1/$A$1*[1]PaperSectorMinusCoreVPAExp!N$263</f>
        <v>18.892182143635097</v>
      </c>
      <c r="P5" s="152">
        <f>1/$A$1*[1]PaperSectorMinusCoreVPAExp!O$263</f>
        <v>18.696893526850147</v>
      </c>
      <c r="Q5" s="152">
        <f>1/$A$1*[1]PaperSectorMinusCoreVPAExp!P$263</f>
        <v>17.804089290650595</v>
      </c>
      <c r="R5" s="152">
        <f>1/$A$1*[1]PaperSectorMinusCoreVPAExp!Q$263</f>
        <v>15.9003909920376</v>
      </c>
      <c r="S5" s="152">
        <f>1/$A$1*[1]PaperSectorMinusCoreVPAExp!R$263</f>
        <v>16.84864392222855</v>
      </c>
      <c r="T5" s="152">
        <f>1/$A$1*[1]PaperSectorMinusCoreVPAExp!S$263</f>
        <v>0.35695783822817451</v>
      </c>
      <c r="U5" s="152">
        <f>1/$A$1*[1]PaperSectorMinusCoreVPAExp!T$263</f>
        <v>7.9847328661420365</v>
      </c>
      <c r="V5" s="152">
        <f>1/$A$1*[1]PaperSectorMinusCoreVPAExp!U$263</f>
        <v>7.9847328661420365</v>
      </c>
      <c r="W5" s="152">
        <f>1/$A$1*[1]PaperSectorMinusCoreVPAExp!V$263</f>
        <v>7.9847328661420365</v>
      </c>
      <c r="X5" s="152">
        <f>1/$A$1*[1]PaperSectorMinusCoreVPAExp!W$263</f>
        <v>7.9847328661420365</v>
      </c>
      <c r="Y5" s="152">
        <f>1/$A$1*[1]PaperSectorMinusCoreVPAExp!X$263</f>
        <v>7.9847328661420365</v>
      </c>
      <c r="Z5" s="152">
        <f>1/$A$1*[1]PaperSectorMinusCoreVPAExp!Y$263</f>
        <v>7.9847328661420365</v>
      </c>
      <c r="AA5" s="152">
        <f>1/$A$1*[1]PaperSectorMinusCoreVPAExp!Z$263</f>
        <v>7.9847328661420365</v>
      </c>
      <c r="AB5" s="152">
        <f>1/$A$1*[1]PaperSectorMinusCoreVPAExp!AA$263</f>
        <v>7.9847328661420365</v>
      </c>
      <c r="AC5" s="16"/>
      <c r="AD5" s="54">
        <f>1/1000*[1]PaperSectorMinusCoreVPAExp!AB$263</f>
        <v>2.3646231289041513</v>
      </c>
      <c r="AE5" s="52">
        <f>1/1000*[1]PaperSectorMinusCoreVPAExp!AC$263</f>
        <v>2.3662567596051995</v>
      </c>
      <c r="AF5" s="52">
        <f>1/1000*[1]PaperSectorMinusCoreVPAExp!AD$263</f>
        <v>2.5163365193279992</v>
      </c>
      <c r="AG5" s="52">
        <f>1/1000*[1]PaperSectorMinusCoreVPAExp!AE$263</f>
        <v>3.0763357318623998</v>
      </c>
      <c r="AH5" s="52">
        <f>1/1000*[1]PaperSectorMinusCoreVPAExp!AF$263</f>
        <v>3.5796839549736994</v>
      </c>
      <c r="AI5" s="52">
        <f>1/1000*[1]PaperSectorMinusCoreVPAExp!AG$263</f>
        <v>3.6403642309748991</v>
      </c>
      <c r="AJ5" s="52">
        <f>1/1000*[1]PaperSectorMinusCoreVPAExp!AH$263</f>
        <v>4.1643497055356002</v>
      </c>
      <c r="AK5" s="52">
        <f>1/1000*[1]PaperSectorMinusCoreVPAExp!AI$263</f>
        <v>5.0230254253334996</v>
      </c>
      <c r="AL5" s="52">
        <f>1/1000*[1]PaperSectorMinusCoreVPAExp!AJ$263</f>
        <v>5.5280332986528</v>
      </c>
      <c r="AM5" s="52">
        <f>1/1000*[1]PaperSectorMinusCoreVPAExp!AK$263</f>
        <v>4.3906005285912011</v>
      </c>
      <c r="AN5" s="52">
        <f>1/1000*[1]PaperSectorMinusCoreVPAExp!AL$263</f>
        <v>5.1765147778068012</v>
      </c>
      <c r="AO5" s="52">
        <f>1/1000*[1]PaperSectorMinusCoreVPAExp!AM$263</f>
        <v>5.8926312877440008</v>
      </c>
      <c r="AP5" s="52">
        <f>1/1000*[1]PaperSectorMinusCoreVPAExp!AN$263</f>
        <v>5.1661302328415983</v>
      </c>
      <c r="AQ5" s="52">
        <f>1/1000*[1]PaperSectorMinusCoreVPAExp!AO$263</f>
        <v>5.4262463961093026</v>
      </c>
      <c r="AR5" s="52">
        <f>1/1000*[1]PaperSectorMinusCoreVPAExp!AP$263</f>
        <v>5.1287998131775012</v>
      </c>
      <c r="AS5" s="52">
        <f>1/1000*[1]PaperSectorMinusCoreVPAExp!AQ$263</f>
        <v>4.1691811611064997</v>
      </c>
      <c r="AT5" s="52">
        <f>1/1000*[1]PaperSectorMinusCoreVPAExp!AR$263</f>
        <v>4.2278074810712019</v>
      </c>
      <c r="AU5" s="52">
        <f>1/1000*[1]PaperSectorMinusCoreVPAExp!AS$263</f>
        <v>4.5144656528971998</v>
      </c>
      <c r="AV5" s="52">
        <f>1/1000*[1]PaperSectorMinusCoreVPAExp!AT$263</f>
        <v>5.0979645570079981</v>
      </c>
      <c r="AW5" s="52">
        <f>1/1000*[1]PaperSectorMinusCoreVPAExp!AU$263</f>
        <v>4.8328502556733319</v>
      </c>
      <c r="AX5" s="52">
        <f>1/1000*[1]PaperSectorMinusCoreVPAExp!AV$263</f>
        <v>0</v>
      </c>
      <c r="AY5" s="52">
        <f>1/1000*[1]PaperSectorMinusCoreVPAExp!AW$263</f>
        <v>0</v>
      </c>
      <c r="AZ5" s="52">
        <f>1/1000*[1]PaperSectorMinusCoreVPAExp!AX$263</f>
        <v>0</v>
      </c>
      <c r="BA5" s="52">
        <f>1/1000*[1]PaperSectorMinusCoreVPAExp!AY$263</f>
        <v>0</v>
      </c>
      <c r="BB5" s="52">
        <f>1/1000*[1]PaperSectorMinusCoreVPAExp!AZ$263</f>
        <v>0</v>
      </c>
      <c r="BC5" s="380">
        <f>1/1000*[1]PaperSectorMinusCoreVPAExp!BA$263</f>
        <v>0</v>
      </c>
      <c r="BD5" s="386"/>
    </row>
    <row r="6" spans="1:56" ht="17.149999999999999" customHeight="1" thickTop="1">
      <c r="B6" s="50" t="s">
        <v>17</v>
      </c>
      <c r="C6" s="133">
        <f>1/$A$1*[1]PaperSectorMinusCoreVPAExp!$B$266</f>
        <v>0.49747928113712114</v>
      </c>
      <c r="D6" s="134">
        <f>1/$A$1*[1]PaperSectorMinusCoreVPAExp!$C$266</f>
        <v>0.63729325241111101</v>
      </c>
      <c r="E6" s="134">
        <f>1/$A$1*[1]PaperSectorMinusCoreVPAExp!D$266</f>
        <v>0.59681862445833311</v>
      </c>
      <c r="F6" s="134">
        <f>1/$A$1*[1]PaperSectorMinusCoreVPAExp!E$266</f>
        <v>0.58853034625</v>
      </c>
      <c r="G6" s="134">
        <f>1/$A$1*[1]PaperSectorMinusCoreVPAExp!F$266</f>
        <v>0.74164988387500008</v>
      </c>
      <c r="H6" s="134">
        <f>1/$A$1*[1]PaperSectorMinusCoreVPAExp!G$266</f>
        <v>0.78259148536742407</v>
      </c>
      <c r="I6" s="134">
        <f>1/$A$1*[1]PaperSectorMinusCoreVPAExp!H$266</f>
        <v>1.0053077937083332</v>
      </c>
      <c r="J6" s="134">
        <f>1/$A$1*[1]PaperSectorMinusCoreVPAExp!I$266</f>
        <v>1.0370451278749999</v>
      </c>
      <c r="K6" s="134">
        <f>1/$A$1*[1]PaperSectorMinusCoreVPAExp!J$266</f>
        <v>1.1858998324424241</v>
      </c>
      <c r="L6" s="134">
        <f>1/$A$1*[1]PaperSectorMinusCoreVPAExp!K$266</f>
        <v>1.2634210853761361</v>
      </c>
      <c r="M6" s="134">
        <f>1/$A$1*[1]PaperSectorMinusCoreVPAExp!L$266</f>
        <v>1.3096840137777777</v>
      </c>
      <c r="N6" s="134">
        <f>1/$A$1*[1]PaperSectorMinusCoreVPAExp!M$266</f>
        <v>1.2616746596825761</v>
      </c>
      <c r="O6" s="134">
        <f>1/$A$1*[1]PaperSectorMinusCoreVPAExp!N$266</f>
        <v>1.7487896568238561</v>
      </c>
      <c r="P6" s="134">
        <f>1/$A$1*[1]PaperSectorMinusCoreVPAExp!O$266</f>
        <v>1.7228733924764423</v>
      </c>
      <c r="Q6" s="134">
        <f>1/$A$1*[1]PaperSectorMinusCoreVPAExp!P$266</f>
        <v>1.7172824770302844</v>
      </c>
      <c r="R6" s="134">
        <f>1/$A$1*[1]PaperSectorMinusCoreVPAExp!Q$266</f>
        <v>1.8565492303452644</v>
      </c>
      <c r="S6" s="134">
        <f>1/$A$1*[1]PaperSectorMinusCoreVPAExp!R$266</f>
        <v>1.9413400403395513</v>
      </c>
      <c r="T6" s="134">
        <f>1/$A$1*[1]PaperSectorMinusCoreVPAExp!S$266</f>
        <v>7.4340271428571412E-4</v>
      </c>
      <c r="U6" s="134">
        <f>1/$A$1*[1]PaperSectorMinusCoreVPAExp!T$266</f>
        <v>0.73791589929414747</v>
      </c>
      <c r="V6" s="134">
        <f>1/$A$1*[1]PaperSectorMinusCoreVPAExp!U$266</f>
        <v>0.73791589929414747</v>
      </c>
      <c r="W6" s="134">
        <f>1/$A$1*[1]PaperSectorMinusCoreVPAExp!V$266</f>
        <v>0.73791589929414747</v>
      </c>
      <c r="X6" s="134">
        <f>1/$A$1*[1]PaperSectorMinusCoreVPAExp!W$266</f>
        <v>0.73791589929414747</v>
      </c>
      <c r="Y6" s="134">
        <f>1/$A$1*[1]PaperSectorMinusCoreVPAExp!X$266</f>
        <v>0.73791589929414747</v>
      </c>
      <c r="Z6" s="134">
        <f>1/$A$1*[1]PaperSectorMinusCoreVPAExp!Y$266</f>
        <v>0.73791589929414747</v>
      </c>
      <c r="AA6" s="134">
        <f>1/$A$1*[1]PaperSectorMinusCoreVPAExp!Z$266</f>
        <v>0.73791589929414747</v>
      </c>
      <c r="AB6" s="134">
        <f>1/$A$1*[1]PaperSectorMinusCoreVPAExp!AA$266</f>
        <v>0.73791589929414747</v>
      </c>
      <c r="AC6" s="13"/>
      <c r="AD6" s="53">
        <f>1/1000*[1]PaperSectorMinusCoreVPAExp!AB$266</f>
        <v>0.10949276670932102</v>
      </c>
      <c r="AE6" s="32">
        <f>1/1000*[1]PaperSectorMinusCoreVPAExp!AC$266</f>
        <v>0.1190575102592</v>
      </c>
      <c r="AF6" s="32">
        <f>1/1000*[1]PaperSectorMinusCoreVPAExp!AD$266</f>
        <v>0.1191200470512</v>
      </c>
      <c r="AG6" s="32">
        <f>1/1000*[1]PaperSectorMinusCoreVPAExp!AE$266</f>
        <v>0.14779985675839999</v>
      </c>
      <c r="AH6" s="32">
        <f>1/1000*[1]PaperSectorMinusCoreVPAExp!AF$266</f>
        <v>0.18716285250110001</v>
      </c>
      <c r="AI6" s="32">
        <f>1/1000*[1]PaperSectorMinusCoreVPAExp!AG$266</f>
        <v>0.19220378831939999</v>
      </c>
      <c r="AJ6" s="32">
        <f>1/1000*[1]PaperSectorMinusCoreVPAExp!AH$266</f>
        <v>0.2404721591764</v>
      </c>
      <c r="AK6" s="32">
        <f>1/1000*[1]PaperSectorMinusCoreVPAExp!AI$266</f>
        <v>0.29876081126249998</v>
      </c>
      <c r="AL6" s="32">
        <f>1/1000*[1]PaperSectorMinusCoreVPAExp!AJ$266</f>
        <v>0.35197085885919999</v>
      </c>
      <c r="AM6" s="32">
        <f>1/1000*[1]PaperSectorMinusCoreVPAExp!AK$266</f>
        <v>0.31494155098999999</v>
      </c>
      <c r="AN6" s="32">
        <f>1/1000*[1]PaperSectorMinusCoreVPAExp!AL$266</f>
        <v>0.3702380332716001</v>
      </c>
      <c r="AO6" s="32">
        <f>1/1000*[1]PaperSectorMinusCoreVPAExp!AM$266</f>
        <v>0.41145715272000005</v>
      </c>
      <c r="AP6" s="32">
        <f>1/1000*[1]PaperSectorMinusCoreVPAExp!AN$266</f>
        <v>0.47541625021439998</v>
      </c>
      <c r="AQ6" s="32">
        <f>1/1000*[1]PaperSectorMinusCoreVPAExp!AO$266</f>
        <v>0.4732261814985001</v>
      </c>
      <c r="AR6" s="32">
        <f>1/1000*[1]PaperSectorMinusCoreVPAExp!AP$266</f>
        <v>0.47898071523550007</v>
      </c>
      <c r="AS6" s="32">
        <f>1/1000*[1]PaperSectorMinusCoreVPAExp!AQ$266</f>
        <v>0.42967263553550006</v>
      </c>
      <c r="AT6" s="32">
        <f>1/1000*[1]PaperSectorMinusCoreVPAExp!AR$266</f>
        <v>0.4300210177562</v>
      </c>
      <c r="AU6" s="32">
        <f>1/1000*[1]PaperSectorMinusCoreVPAExp!AS$266</f>
        <v>0.49072238698340004</v>
      </c>
      <c r="AV6" s="32">
        <f>1/1000*[1]PaperSectorMinusCoreVPAExp!AT$266</f>
        <v>0.54136334234400019</v>
      </c>
      <c r="AW6" s="32">
        <f>1/1000*[1]PaperSectorMinusCoreVPAExp!AU$266</f>
        <v>0.5132103093699999</v>
      </c>
      <c r="AX6" s="32">
        <f>1/1000*[1]PaperSectorMinusCoreVPAExp!AV$266</f>
        <v>0</v>
      </c>
      <c r="AY6" s="32">
        <f>1/1000*[1]PaperSectorMinusCoreVPAExp!AW$266</f>
        <v>0</v>
      </c>
      <c r="AZ6" s="32">
        <f>1/1000*[1]PaperSectorMinusCoreVPAExp!AX$266</f>
        <v>0</v>
      </c>
      <c r="BA6" s="32">
        <f>1/1000*[1]PaperSectorMinusCoreVPAExp!AY$266</f>
        <v>0</v>
      </c>
      <c r="BB6" s="32">
        <f>1/1000*[1]PaperSectorMinusCoreVPAExp!AZ$266</f>
        <v>0</v>
      </c>
      <c r="BC6" s="32">
        <f>1/1000*[1]PaperSectorMinusCoreVPAExp!BA$266</f>
        <v>0</v>
      </c>
      <c r="BD6" s="386"/>
    </row>
    <row r="7" spans="1:56">
      <c r="B7" s="5" t="s">
        <v>96</v>
      </c>
      <c r="C7" s="20">
        <f>1/$A$1*[1]PaperSectorMinusCoreVPAExp!$B$6</f>
        <v>0.16620877947045454</v>
      </c>
      <c r="D7" s="12">
        <f>1/$A$1*[1]PaperSectorMinusCoreVPAExp!$C$6</f>
        <v>0.15788635897222222</v>
      </c>
      <c r="E7" s="12">
        <f>1/$A$1*[1]PaperSectorMinusCoreVPAExp!D$6</f>
        <v>0.19324410729166663</v>
      </c>
      <c r="F7" s="12">
        <f>1/$A$1*[1]PaperSectorMinusCoreVPAExp!E$6</f>
        <v>0.13854638262500002</v>
      </c>
      <c r="G7" s="12">
        <f>1/$A$1*[1]PaperSectorMinusCoreVPAExp!F$6</f>
        <v>0.25696799916666668</v>
      </c>
      <c r="H7" s="12">
        <f>1/$A$1*[1]PaperSectorMinusCoreVPAExp!G$6</f>
        <v>0.28862835020833333</v>
      </c>
      <c r="I7" s="12">
        <f>1/$A$1*[1]PaperSectorMinusCoreVPAExp!H$6</f>
        <v>0.3827152624166667</v>
      </c>
      <c r="J7" s="12">
        <f>1/$A$1*[1]PaperSectorMinusCoreVPAExp!I$6</f>
        <v>0.43098483399999998</v>
      </c>
      <c r="K7" s="12">
        <f>1/$A$1*[1]PaperSectorMinusCoreVPAExp!J$6</f>
        <v>0.46190795349999997</v>
      </c>
      <c r="L7" s="12">
        <f>1/$A$1*[1]PaperSectorMinusCoreVPAExp!K$6</f>
        <v>0.49273026529999986</v>
      </c>
      <c r="M7" s="12">
        <f>1/$A$1*[1]PaperSectorMinusCoreVPAExp!L$6</f>
        <v>0.6109742945833333</v>
      </c>
      <c r="N7" s="12">
        <f>1/$A$1*[1]PaperSectorMinusCoreVPAExp!M$6</f>
        <v>0.56935276346212138</v>
      </c>
      <c r="O7" s="12">
        <f>1/$A$1*[1]PaperSectorMinusCoreVPAExp!N$6</f>
        <v>0.78930091975304495</v>
      </c>
      <c r="P7" s="12">
        <f>1/$A$1*[1]PaperSectorMinusCoreVPAExp!O$6</f>
        <v>0.75401180811192781</v>
      </c>
      <c r="Q7" s="12">
        <f>1/$A$1*[1]PaperSectorMinusCoreVPAExp!P$6</f>
        <v>0.81276587989264704</v>
      </c>
      <c r="R7" s="12">
        <f>1/$A$1*[1]PaperSectorMinusCoreVPAExp!Q$6</f>
        <v>0.92576568039685969</v>
      </c>
      <c r="S7" s="12">
        <f>1/$A$1*[1]PaperSectorMinusCoreVPAExp!R$6</f>
        <v>0.91940011027485524</v>
      </c>
      <c r="T7" s="12">
        <f>1/$A$1*[1]PaperSectorMinusCoreVPAExp!S$6</f>
        <v>2.3988999999999997E-5</v>
      </c>
      <c r="U7" s="12">
        <f>1/$A$1*[1]PaperSectorMinusCoreVPAExp!T$6</f>
        <v>0.19835980328484365</v>
      </c>
      <c r="V7" s="12">
        <f>1/$A$1*[1]PaperSectorMinusCoreVPAExp!U$6</f>
        <v>0.19835980328484365</v>
      </c>
      <c r="W7" s="12">
        <f>1/$A$1*[1]PaperSectorMinusCoreVPAExp!V$6</f>
        <v>0.19835980328484365</v>
      </c>
      <c r="X7" s="12">
        <f>1/$A$1*[1]PaperSectorMinusCoreVPAExp!W$6</f>
        <v>0.19835980328484365</v>
      </c>
      <c r="Y7" s="12">
        <f>1/$A$1*[1]PaperSectorMinusCoreVPAExp!X$6</f>
        <v>0.19835980328484365</v>
      </c>
      <c r="Z7" s="12">
        <f>1/$A$1*[1]PaperSectorMinusCoreVPAExp!Y$6</f>
        <v>0.19835980328484365</v>
      </c>
      <c r="AA7" s="12">
        <f>1/$A$1*[1]PaperSectorMinusCoreVPAExp!Z$6</f>
        <v>0.19835980328484365</v>
      </c>
      <c r="AB7" s="12">
        <f>1/$A$1*[1]PaperSectorMinusCoreVPAExp!AA$6</f>
        <v>0.19835980328484365</v>
      </c>
      <c r="AC7" s="13"/>
      <c r="AD7" s="20">
        <f>1/1000*[1]PaperSectorMinusCoreVPAExp!AB$6</f>
        <v>3.1425846428990996E-2</v>
      </c>
      <c r="AE7" s="12">
        <f>1/1000*[1]PaperSectorMinusCoreVPAExp!AC$6</f>
        <v>2.6825410637599998E-2</v>
      </c>
      <c r="AF7" s="12">
        <f>1/1000*[1]PaperSectorMinusCoreVPAExp!AD$6</f>
        <v>3.0831823209599998E-2</v>
      </c>
      <c r="AG7" s="12">
        <f>1/1000*[1]PaperSectorMinusCoreVPAExp!AE$6</f>
        <v>2.9090809092799999E-2</v>
      </c>
      <c r="AH7" s="12">
        <f>1/1000*[1]PaperSectorMinusCoreVPAExp!AF$6</f>
        <v>5.4145954465399999E-2</v>
      </c>
      <c r="AI7" s="12">
        <f>1/1000*[1]PaperSectorMinusCoreVPAExp!AG$6</f>
        <v>5.4713140524899999E-2</v>
      </c>
      <c r="AJ7" s="12">
        <f>1/1000*[1]PaperSectorMinusCoreVPAExp!AH$6</f>
        <v>7.5004672272000014E-2</v>
      </c>
      <c r="AK7" s="12">
        <f>1/1000*[1]PaperSectorMinusCoreVPAExp!AI$6</f>
        <v>0.10108110415499999</v>
      </c>
      <c r="AL7" s="12">
        <f>1/1000*[1]PaperSectorMinusCoreVPAExp!AJ$6</f>
        <v>0.11216642316880002</v>
      </c>
      <c r="AM7" s="12">
        <f>1/1000*[1]PaperSectorMinusCoreVPAExp!AK$6</f>
        <v>9.3629876362E-2</v>
      </c>
      <c r="AN7" s="12">
        <f>1/1000*[1]PaperSectorMinusCoreVPAExp!AL$6</f>
        <v>0.13003857982709999</v>
      </c>
      <c r="AO7" s="12">
        <f>1/1000*[1]PaperSectorMinusCoreVPAExp!AM$6</f>
        <v>0.13982615500799997</v>
      </c>
      <c r="AP7" s="12">
        <f>1/1000*[1]PaperSectorMinusCoreVPAExp!AN$6</f>
        <v>0.164278665056</v>
      </c>
      <c r="AQ7" s="12">
        <f>1/1000*[1]PaperSectorMinusCoreVPAExp!AO$6</f>
        <v>0.1563477223974</v>
      </c>
      <c r="AR7" s="12">
        <f>1/1000*[1]PaperSectorMinusCoreVPAExp!AP$6</f>
        <v>0.17138882848000001</v>
      </c>
      <c r="AS7" s="12">
        <f>1/1000*[1]PaperSectorMinusCoreVPAExp!AQ$6</f>
        <v>0.15781606330699999</v>
      </c>
      <c r="AT7" s="12">
        <f>1/1000*[1]PaperSectorMinusCoreVPAExp!AR$6</f>
        <v>0.1531589337257</v>
      </c>
      <c r="AU7" s="12">
        <f>1/1000*[1]PaperSectorMinusCoreVPAExp!AS$6</f>
        <v>0.1926273521744</v>
      </c>
      <c r="AV7" s="12">
        <f>1/1000*[1]PaperSectorMinusCoreVPAExp!AT$6</f>
        <v>0.201167669863</v>
      </c>
      <c r="AW7" s="12">
        <f>1/1000*[1]PaperSectorMinusCoreVPAExp!AU$6</f>
        <v>0.19070615612541664</v>
      </c>
      <c r="AX7" s="12">
        <f>1/1000*[1]PaperSectorMinusCoreVPAExp!AV$6</f>
        <v>0</v>
      </c>
      <c r="AY7" s="12">
        <f>1/1000*[1]PaperSectorMinusCoreVPAExp!AW$6</f>
        <v>0</v>
      </c>
      <c r="AZ7" s="12">
        <f>1/1000*[1]PaperSectorMinusCoreVPAExp!AX$6</f>
        <v>0</v>
      </c>
      <c r="BA7" s="12">
        <f>1/1000*[1]PaperSectorMinusCoreVPAExp!AY$6</f>
        <v>0</v>
      </c>
      <c r="BB7" s="12">
        <f>1/1000*[1]PaperSectorMinusCoreVPAExp!AZ$6</f>
        <v>0</v>
      </c>
      <c r="BC7" s="12">
        <f>1/1000*[1]PaperSectorMinusCoreVPAExp!BA$6</f>
        <v>0</v>
      </c>
      <c r="BD7" s="386"/>
    </row>
    <row r="8" spans="1:56">
      <c r="B8" s="5" t="s">
        <v>80</v>
      </c>
      <c r="C8" s="20">
        <f>1/$A$1*[1]PaperSectorMinusCoreVPAExp!$B$75</f>
        <v>5.4819934499999994E-2</v>
      </c>
      <c r="D8" s="12">
        <f>1/$A$1*[1]PaperSectorMinusCoreVPAExp!$C$75</f>
        <v>0.10822240858333332</v>
      </c>
      <c r="E8" s="12">
        <f>1/$A$1*[1]PaperSectorMinusCoreVPAExp!D$75</f>
        <v>6.0432878916666669E-2</v>
      </c>
      <c r="F8" s="12">
        <f>1/$A$1*[1]PaperSectorMinusCoreVPAExp!E$75</f>
        <v>6.463555E-2</v>
      </c>
      <c r="G8" s="12">
        <f>1/$A$1*[1]PaperSectorMinusCoreVPAExp!F$75</f>
        <v>7.5661100208333332E-2</v>
      </c>
      <c r="H8" s="12">
        <f>1/$A$1*[1]PaperSectorMinusCoreVPAExp!G$75</f>
        <v>7.5478814374999995E-2</v>
      </c>
      <c r="I8" s="12">
        <f>1/$A$1*[1]PaperSectorMinusCoreVPAExp!H$75</f>
        <v>0.15890612791666664</v>
      </c>
      <c r="J8" s="12">
        <f>1/$A$1*[1]PaperSectorMinusCoreVPAExp!I$75</f>
        <v>0.12159784291666666</v>
      </c>
      <c r="K8" s="12">
        <f>1/$A$1*[1]PaperSectorMinusCoreVPAExp!J$75</f>
        <v>0.14768040300000002</v>
      </c>
      <c r="L8" s="12">
        <f>1/$A$1*[1]PaperSectorMinusCoreVPAExp!K$75</f>
        <v>0.15442009199999998</v>
      </c>
      <c r="M8" s="12">
        <f>1/$A$1*[1]PaperSectorMinusCoreVPAExp!L$75</f>
        <v>0.12427103655555555</v>
      </c>
      <c r="N8" s="12">
        <f>1/$A$1*[1]PaperSectorMinusCoreVPAExp!M$75</f>
        <v>9.7590761955555549E-2</v>
      </c>
      <c r="O8" s="12">
        <f>1/$A$1*[1]PaperSectorMinusCoreVPAExp!N$75</f>
        <v>0.17830464001846402</v>
      </c>
      <c r="P8" s="12">
        <f>1/$A$1*[1]PaperSectorMinusCoreVPAExp!O$75</f>
        <v>0.13498484283166964</v>
      </c>
      <c r="Q8" s="12">
        <f>1/$A$1*[1]PaperSectorMinusCoreVPAExp!P$75</f>
        <v>0.19375577423897061</v>
      </c>
      <c r="R8" s="12">
        <f>1/$A$1*[1]PaperSectorMinusCoreVPAExp!Q$75</f>
        <v>0.15065438422075095</v>
      </c>
      <c r="S8" s="12">
        <f>1/$A$1*[1]PaperSectorMinusCoreVPAExp!R$75</f>
        <v>0.14625857208265916</v>
      </c>
      <c r="T8" s="12">
        <f>1/$A$1*[1]PaperSectorMinusCoreVPAExp!S$75</f>
        <v>0</v>
      </c>
      <c r="U8" s="12">
        <f>1/$A$1*[1]PaperSectorMinusCoreVPAExp!T$75</f>
        <v>1.4620440082792494E-2</v>
      </c>
      <c r="V8" s="12">
        <f>1/$A$1*[1]PaperSectorMinusCoreVPAExp!U$75</f>
        <v>1.4620440082792494E-2</v>
      </c>
      <c r="W8" s="12">
        <f>1/$A$1*[1]PaperSectorMinusCoreVPAExp!V$75</f>
        <v>1.4620440082792494E-2</v>
      </c>
      <c r="X8" s="12">
        <f>1/$A$1*[1]PaperSectorMinusCoreVPAExp!W$75</f>
        <v>1.4620440082792494E-2</v>
      </c>
      <c r="Y8" s="12">
        <f>1/$A$1*[1]PaperSectorMinusCoreVPAExp!X$75</f>
        <v>1.4620440082792494E-2</v>
      </c>
      <c r="Z8" s="12">
        <f>1/$A$1*[1]PaperSectorMinusCoreVPAExp!Y$75</f>
        <v>1.4620440082792494E-2</v>
      </c>
      <c r="AA8" s="12">
        <f>1/$A$1*[1]PaperSectorMinusCoreVPAExp!Z$75</f>
        <v>1.4620440082792494E-2</v>
      </c>
      <c r="AB8" s="12">
        <f>1/$A$1*[1]PaperSectorMinusCoreVPAExp!AA$75</f>
        <v>1.4620440082792494E-2</v>
      </c>
      <c r="AC8" s="13"/>
      <c r="AD8" s="20">
        <f>1/1000*[1]PaperSectorMinusCoreVPAExp!AB$75</f>
        <v>9.064224377601E-3</v>
      </c>
      <c r="AE8" s="12">
        <f>1/1000*[1]PaperSectorMinusCoreVPAExp!AC$75</f>
        <v>1.3145949963199999E-2</v>
      </c>
      <c r="AF8" s="12">
        <f>1/1000*[1]PaperSectorMinusCoreVPAExp!AD$75</f>
        <v>8.7409089120000002E-3</v>
      </c>
      <c r="AG8" s="12">
        <f>1/1000*[1]PaperSectorMinusCoreVPAExp!AE$75</f>
        <v>1.1387876371200001E-2</v>
      </c>
      <c r="AH8" s="12">
        <f>1/1000*[1]PaperSectorMinusCoreVPAExp!AF$75</f>
        <v>1.3570895512299999E-2</v>
      </c>
      <c r="AI8" s="12">
        <f>1/1000*[1]PaperSectorMinusCoreVPAExp!AG$75</f>
        <v>1.35461900145E-2</v>
      </c>
      <c r="AJ8" s="12">
        <f>1/1000*[1]PaperSectorMinusCoreVPAExp!AH$75</f>
        <v>2.7343903080400002E-2</v>
      </c>
      <c r="AK8" s="12">
        <f>1/1000*[1]PaperSectorMinusCoreVPAExp!AI$75</f>
        <v>2.6950027308000002E-2</v>
      </c>
      <c r="AL8" s="12">
        <f>1/1000*[1]PaperSectorMinusCoreVPAExp!AJ$75</f>
        <v>3.6271053162000001E-2</v>
      </c>
      <c r="AM8" s="12">
        <f>1/1000*[1]PaperSectorMinusCoreVPAExp!AK$75</f>
        <v>3.0131411089999997E-2</v>
      </c>
      <c r="AN8" s="12">
        <f>1/1000*[1]PaperSectorMinusCoreVPAExp!AL$75</f>
        <v>2.90823356151E-2</v>
      </c>
      <c r="AO8" s="12">
        <f>1/1000*[1]PaperSectorMinusCoreVPAExp!AM$75</f>
        <v>2.8707703199999997E-2</v>
      </c>
      <c r="AP8" s="12">
        <f>1/1000*[1]PaperSectorMinusCoreVPAExp!AN$75</f>
        <v>3.8886888708799999E-2</v>
      </c>
      <c r="AQ8" s="12">
        <f>1/1000*[1]PaperSectorMinusCoreVPAExp!AO$75</f>
        <v>3.6058292180400006E-2</v>
      </c>
      <c r="AR8" s="12">
        <f>1/1000*[1]PaperSectorMinusCoreVPAExp!AP$75</f>
        <v>4.4710061704000006E-2</v>
      </c>
      <c r="AS8" s="12">
        <f>1/1000*[1]PaperSectorMinusCoreVPAExp!AQ$75</f>
        <v>3.4820158565499998E-2</v>
      </c>
      <c r="AT8" s="12">
        <f>1/1000*[1]PaperSectorMinusCoreVPAExp!AR$75</f>
        <v>2.9673298126100003E-2</v>
      </c>
      <c r="AU8" s="12">
        <f>1/1000*[1]PaperSectorMinusCoreVPAExp!AS$75</f>
        <v>3.8413542696099999E-2</v>
      </c>
      <c r="AV8" s="12">
        <f>1/1000*[1]PaperSectorMinusCoreVPAExp!AT$75</f>
        <v>4.7712940898000003E-2</v>
      </c>
      <c r="AW8" s="12">
        <f>1/1000*[1]PaperSectorMinusCoreVPAExp!AU$75</f>
        <v>4.5231679435833332E-2</v>
      </c>
      <c r="AX8" s="12">
        <f>1/1000*[1]PaperSectorMinusCoreVPAExp!AV$75</f>
        <v>0</v>
      </c>
      <c r="AY8" s="12">
        <f>1/1000*[1]PaperSectorMinusCoreVPAExp!AW$75</f>
        <v>0</v>
      </c>
      <c r="AZ8" s="12">
        <f>1/1000*[1]PaperSectorMinusCoreVPAExp!AX$75</f>
        <v>0</v>
      </c>
      <c r="BA8" s="12">
        <f>1/1000*[1]PaperSectorMinusCoreVPAExp!AY$75</f>
        <v>0</v>
      </c>
      <c r="BB8" s="12">
        <f>1/1000*[1]PaperSectorMinusCoreVPAExp!AZ$75</f>
        <v>0</v>
      </c>
      <c r="BC8" s="12">
        <f>1/1000*[1]PaperSectorMinusCoreVPAExp!BA$75</f>
        <v>0</v>
      </c>
      <c r="BD8" s="386"/>
    </row>
    <row r="9" spans="1:56">
      <c r="B9" s="5" t="s">
        <v>123</v>
      </c>
      <c r="C9" s="20">
        <f>1/$A$1*[1]PaperSectorMinusCoreVPAExp!$B$154</f>
        <v>0.11449920599999999</v>
      </c>
      <c r="D9" s="12">
        <f>1/$A$1*[1]PaperSectorMinusCoreVPAExp!$C$154</f>
        <v>0.14453772274999999</v>
      </c>
      <c r="E9" s="12">
        <f>1/$A$1*[1]PaperSectorMinusCoreVPAExp!D$154</f>
        <v>0.16622054999999997</v>
      </c>
      <c r="F9" s="12">
        <f>1/$A$1*[1]PaperSectorMinusCoreVPAExp!E$154</f>
        <v>0.17570808833333332</v>
      </c>
      <c r="G9" s="12">
        <f>1/$A$1*[1]PaperSectorMinusCoreVPAExp!F$154</f>
        <v>0.20744721066666663</v>
      </c>
      <c r="H9" s="12">
        <f>1/$A$1*[1]PaperSectorMinusCoreVPAExp!G$154</f>
        <v>0.20285635353030304</v>
      </c>
      <c r="I9" s="12">
        <f>1/$A$1*[1]PaperSectorMinusCoreVPAExp!H$154</f>
        <v>0.21872178224999997</v>
      </c>
      <c r="J9" s="12">
        <f>1/$A$1*[1]PaperSectorMinusCoreVPAExp!I$154</f>
        <v>0.25769816349999997</v>
      </c>
      <c r="K9" s="12">
        <f>1/$A$1*[1]PaperSectorMinusCoreVPAExp!J$154</f>
        <v>0.27040445090909088</v>
      </c>
      <c r="L9" s="12">
        <f>1/$A$1*[1]PaperSectorMinusCoreVPAExp!K$154</f>
        <v>0.33933566197727272</v>
      </c>
      <c r="M9" s="12">
        <f>1/$A$1*[1]PaperSectorMinusCoreVPAExp!L$154</f>
        <v>0.28299389799999997</v>
      </c>
      <c r="N9" s="12">
        <f>1/$A$1*[1]PaperSectorMinusCoreVPAExp!M$154</f>
        <v>0.33270417032045474</v>
      </c>
      <c r="O9" s="12">
        <f>1/$A$1*[1]PaperSectorMinusCoreVPAExp!N$154</f>
        <v>0.37589254764696972</v>
      </c>
      <c r="P9" s="12">
        <f>1/$A$1*[1]PaperSectorMinusCoreVPAExp!O$154</f>
        <v>0.41080975832575967</v>
      </c>
      <c r="Q9" s="12">
        <f>1/$A$1*[1]PaperSectorMinusCoreVPAExp!P$154</f>
        <v>0.4167346811492269</v>
      </c>
      <c r="R9" s="12">
        <f>1/$A$1*[1]PaperSectorMinusCoreVPAExp!Q$154</f>
        <v>0.45722137955618908</v>
      </c>
      <c r="S9" s="12">
        <f>1/$A$1*[1]PaperSectorMinusCoreVPAExp!R$154</f>
        <v>0.49406142538141024</v>
      </c>
      <c r="T9" s="12">
        <f>1/$A$1*[1]PaperSectorMinusCoreVPAExp!S$154</f>
        <v>6.1196099999999995E-4</v>
      </c>
      <c r="U9" s="12">
        <f>1/$A$1*[1]PaperSectorMinusCoreVPAExp!T$154</f>
        <v>0.41474907112177534</v>
      </c>
      <c r="V9" s="12">
        <f>1/$A$1*[1]PaperSectorMinusCoreVPAExp!U$154</f>
        <v>0.41474907112177534</v>
      </c>
      <c r="W9" s="12">
        <f>1/$A$1*[1]PaperSectorMinusCoreVPAExp!V$154</f>
        <v>0.41474907112177534</v>
      </c>
      <c r="X9" s="12">
        <f>1/$A$1*[1]PaperSectorMinusCoreVPAExp!W$154</f>
        <v>0.41474907112177534</v>
      </c>
      <c r="Y9" s="12">
        <f>1/$A$1*[1]PaperSectorMinusCoreVPAExp!X$154</f>
        <v>0.41474907112177534</v>
      </c>
      <c r="Z9" s="12">
        <f>1/$A$1*[1]PaperSectorMinusCoreVPAExp!Y$154</f>
        <v>0.41474907112177534</v>
      </c>
      <c r="AA9" s="12">
        <f>1/$A$1*[1]PaperSectorMinusCoreVPAExp!Z$154</f>
        <v>0.41474907112177534</v>
      </c>
      <c r="AB9" s="12">
        <f>1/$A$1*[1]PaperSectorMinusCoreVPAExp!AA$154</f>
        <v>0.41474907112177534</v>
      </c>
      <c r="AC9" s="13"/>
      <c r="AD9" s="20">
        <f>1/1000*[1]PaperSectorMinusCoreVPAExp!AB$154</f>
        <v>2.5821807002843998E-2</v>
      </c>
      <c r="AE9" s="12">
        <f>1/1000*[1]PaperSectorMinusCoreVPAExp!AC$154</f>
        <v>2.7234662222399997E-2</v>
      </c>
      <c r="AF9" s="12">
        <f>1/1000*[1]PaperSectorMinusCoreVPAExp!AD$154</f>
        <v>3.4358934849600002E-2</v>
      </c>
      <c r="AG9" s="12">
        <f>1/1000*[1]PaperSectorMinusCoreVPAExp!AE$154</f>
        <v>4.3737907953599997E-2</v>
      </c>
      <c r="AH9" s="12">
        <f>1/1000*[1]PaperSectorMinusCoreVPAExp!AF$154</f>
        <v>5.3371290862399993E-2</v>
      </c>
      <c r="AI9" s="12">
        <f>1/1000*[1]PaperSectorMinusCoreVPAExp!AG$154</f>
        <v>5.4475182761999995E-2</v>
      </c>
      <c r="AJ9" s="12">
        <f>1/1000*[1]PaperSectorMinusCoreVPAExp!AH$154</f>
        <v>5.9801102811600004E-2</v>
      </c>
      <c r="AK9" s="12">
        <f>1/1000*[1]PaperSectorMinusCoreVPAExp!AI$154</f>
        <v>7.8828027036999995E-2</v>
      </c>
      <c r="AL9" s="12">
        <f>1/1000*[1]PaperSectorMinusCoreVPAExp!AJ$154</f>
        <v>9.1859349371199994E-2</v>
      </c>
      <c r="AM9" s="12">
        <f>1/1000*[1]PaperSectorMinusCoreVPAExp!AK$154</f>
        <v>0.1020053797708</v>
      </c>
      <c r="AN9" s="12">
        <f>1/1000*[1]PaperSectorMinusCoreVPAExp!AL$154</f>
        <v>0.1024675316064</v>
      </c>
      <c r="AO9" s="12">
        <f>1/1000*[1]PaperSectorMinusCoreVPAExp!AM$154</f>
        <v>0.124704555552</v>
      </c>
      <c r="AP9" s="12">
        <f>1/1000*[1]PaperSectorMinusCoreVPAExp!AN$154</f>
        <v>0.12660649050719999</v>
      </c>
      <c r="AQ9" s="12">
        <f>1/1000*[1]PaperSectorMinusCoreVPAExp!AO$154</f>
        <v>0.13923518444370001</v>
      </c>
      <c r="AR9" s="12">
        <f>1/1000*[1]PaperSectorMinusCoreVPAExp!AP$154</f>
        <v>0.14230999209949999</v>
      </c>
      <c r="AS9" s="12">
        <f>1/1000*[1]PaperSectorMinusCoreVPAExp!AQ$154</f>
        <v>0.12308740742549999</v>
      </c>
      <c r="AT9" s="12">
        <f>1/1000*[1]PaperSectorMinusCoreVPAExp!AR$154</f>
        <v>0.12897869990499999</v>
      </c>
      <c r="AU9" s="12">
        <f>1/1000*[1]PaperSectorMinusCoreVPAExp!AS$154</f>
        <v>0.1316261911536</v>
      </c>
      <c r="AV9" s="12">
        <f>1/1000*[1]PaperSectorMinusCoreVPAExp!AT$154</f>
        <v>0.148298738061</v>
      </c>
      <c r="AW9" s="12">
        <f>1/1000*[1]PaperSectorMinusCoreVPAExp!AU$154</f>
        <v>0.14058661768624997</v>
      </c>
      <c r="AX9" s="12">
        <f>1/1000*[1]PaperSectorMinusCoreVPAExp!AV$154</f>
        <v>0</v>
      </c>
      <c r="AY9" s="12">
        <f>1/1000*[1]PaperSectorMinusCoreVPAExp!AW$154</f>
        <v>0</v>
      </c>
      <c r="AZ9" s="12">
        <f>1/1000*[1]PaperSectorMinusCoreVPAExp!AX$154</f>
        <v>0</v>
      </c>
      <c r="BA9" s="12">
        <f>1/1000*[1]PaperSectorMinusCoreVPAExp!AY$154</f>
        <v>0</v>
      </c>
      <c r="BB9" s="12">
        <f>1/1000*[1]PaperSectorMinusCoreVPAExp!AZ$154</f>
        <v>0</v>
      </c>
      <c r="BC9" s="12">
        <f>1/1000*[1]PaperSectorMinusCoreVPAExp!BA$154</f>
        <v>0</v>
      </c>
      <c r="BD9" s="386"/>
    </row>
    <row r="10" spans="1:56">
      <c r="B10" s="5" t="s">
        <v>111</v>
      </c>
      <c r="C10" s="20">
        <f>1/$A$1*[1]PaperSectorMinusCoreVPAExp!$B$201</f>
        <v>1.2383E-2</v>
      </c>
      <c r="D10" s="12">
        <f>1/$A$1*[1]PaperSectorMinusCoreVPAExp!$C$201</f>
        <v>1.3724924305555556E-2</v>
      </c>
      <c r="E10" s="12">
        <f>1/$A$1*[1]PaperSectorMinusCoreVPAExp!D$201</f>
        <v>1.093715E-2</v>
      </c>
      <c r="F10" s="12">
        <f>1/$A$1*[1]PaperSectorMinusCoreVPAExp!E$201</f>
        <v>1.6074100000000001E-2</v>
      </c>
      <c r="G10" s="12">
        <f>1/$A$1*[1]PaperSectorMinusCoreVPAExp!F$201</f>
        <v>1.2274884999999999E-2</v>
      </c>
      <c r="H10" s="12">
        <f>1/$A$1*[1]PaperSectorMinusCoreVPAExp!G$201</f>
        <v>1.7287565750000001E-2</v>
      </c>
      <c r="I10" s="12">
        <f>1/$A$1*[1]PaperSectorMinusCoreVPAExp!H$201</f>
        <v>2.0052945666666665E-2</v>
      </c>
      <c r="J10" s="12">
        <f>1/$A$1*[1]PaperSectorMinusCoreVPAExp!I$201</f>
        <v>3.5762299999999997E-2</v>
      </c>
      <c r="K10" s="12">
        <f>1/$A$1*[1]PaperSectorMinusCoreVPAExp!J$201</f>
        <v>2.4474991799999998E-2</v>
      </c>
      <c r="L10" s="12">
        <f>1/$A$1*[1]PaperSectorMinusCoreVPAExp!K$201</f>
        <v>1.4728E-2</v>
      </c>
      <c r="M10" s="12">
        <f>1/$A$1*[1]PaperSectorMinusCoreVPAExp!L$201</f>
        <v>2.4833549999999999E-2</v>
      </c>
      <c r="N10" s="12">
        <f>1/$A$1*[1]PaperSectorMinusCoreVPAExp!M$201</f>
        <v>1.9927157122727274E-2</v>
      </c>
      <c r="O10" s="12">
        <f>1/$A$1*[1]PaperSectorMinusCoreVPAExp!N$201</f>
        <v>2.8551455916666663E-2</v>
      </c>
      <c r="P10" s="12">
        <f>1/$A$1*[1]PaperSectorMinusCoreVPAExp!O$201</f>
        <v>1.6450988258006533E-2</v>
      </c>
      <c r="Q10" s="12">
        <f>1/$A$1*[1]PaperSectorMinusCoreVPAExp!P$201</f>
        <v>1.3698710951470593E-2</v>
      </c>
      <c r="R10" s="12">
        <f>1/$A$1*[1]PaperSectorMinusCoreVPAExp!Q$201</f>
        <v>1.7509382404545457E-2</v>
      </c>
      <c r="S10" s="12">
        <f>1/$A$1*[1]PaperSectorMinusCoreVPAExp!R$201</f>
        <v>1.6364730882973397E-2</v>
      </c>
      <c r="T10" s="12">
        <f>1/$A$1*[1]PaperSectorMinusCoreVPAExp!S$201</f>
        <v>0</v>
      </c>
      <c r="U10" s="12">
        <f>1/$A$1*[1]PaperSectorMinusCoreVPAExp!T$201</f>
        <v>5.0316280000000007E-3</v>
      </c>
      <c r="V10" s="12">
        <f>1/$A$1*[1]PaperSectorMinusCoreVPAExp!U$201</f>
        <v>5.0316280000000007E-3</v>
      </c>
      <c r="W10" s="12">
        <f>1/$A$1*[1]PaperSectorMinusCoreVPAExp!V$201</f>
        <v>5.0316280000000007E-3</v>
      </c>
      <c r="X10" s="12">
        <f>1/$A$1*[1]PaperSectorMinusCoreVPAExp!W$201</f>
        <v>5.0316280000000007E-3</v>
      </c>
      <c r="Y10" s="12">
        <f>1/$A$1*[1]PaperSectorMinusCoreVPAExp!X$201</f>
        <v>5.0316280000000007E-3</v>
      </c>
      <c r="Z10" s="12">
        <f>1/$A$1*[1]PaperSectorMinusCoreVPAExp!Y$201</f>
        <v>5.0316280000000007E-3</v>
      </c>
      <c r="AA10" s="12">
        <f>1/$A$1*[1]PaperSectorMinusCoreVPAExp!Z$201</f>
        <v>5.0316280000000007E-3</v>
      </c>
      <c r="AB10" s="12">
        <f>1/$A$1*[1]PaperSectorMinusCoreVPAExp!AA$201</f>
        <v>5.0316280000000007E-3</v>
      </c>
      <c r="AC10" s="13"/>
      <c r="AD10" s="20">
        <f>1/1000*[1]PaperSectorMinusCoreVPAExp!AB$201</f>
        <v>2.2482938618939995E-3</v>
      </c>
      <c r="AE10" s="12">
        <f>1/1000*[1]PaperSectorMinusCoreVPAExp!AC$201</f>
        <v>2.6089168327999997E-3</v>
      </c>
      <c r="AF10" s="12">
        <f>1/1000*[1]PaperSectorMinusCoreVPAExp!AD$201</f>
        <v>2.1820523760000001E-3</v>
      </c>
      <c r="AG10" s="12">
        <f>1/1000*[1]PaperSectorMinusCoreVPAExp!AE$201</f>
        <v>4.0960254271999999E-3</v>
      </c>
      <c r="AH10" s="12">
        <f>1/1000*[1]PaperSectorMinusCoreVPAExp!AF$201</f>
        <v>3.3801464942E-3</v>
      </c>
      <c r="AI10" s="12">
        <f>1/1000*[1]PaperSectorMinusCoreVPAExp!AG$201</f>
        <v>5.1202801649999994E-3</v>
      </c>
      <c r="AJ10" s="12">
        <f>1/1000*[1]PaperSectorMinusCoreVPAExp!AH$201</f>
        <v>5.4293562828000002E-3</v>
      </c>
      <c r="AK10" s="12">
        <f>1/1000*[1]PaperSectorMinusCoreVPAExp!AI$201</f>
        <v>1.135692235E-2</v>
      </c>
      <c r="AL10" s="12">
        <f>1/1000*[1]PaperSectorMinusCoreVPAExp!AJ$201</f>
        <v>8.6086247576000006E-3</v>
      </c>
      <c r="AM10" s="12">
        <f>1/1000*[1]PaperSectorMinusCoreVPAExp!AK$201</f>
        <v>4.9537019400000002E-3</v>
      </c>
      <c r="AN10" s="12">
        <f>1/1000*[1]PaperSectorMinusCoreVPAExp!AL$201</f>
        <v>7.9027813997999997E-3</v>
      </c>
      <c r="AO10" s="12">
        <f>1/1000*[1]PaperSectorMinusCoreVPAExp!AM$201</f>
        <v>7.8941558879999981E-3</v>
      </c>
      <c r="AP10" s="12">
        <f>1/1000*[1]PaperSectorMinusCoreVPAExp!AN$201</f>
        <v>8.8132230735999996E-3</v>
      </c>
      <c r="AQ10" s="12">
        <f>1/1000*[1]PaperSectorMinusCoreVPAExp!AO$201</f>
        <v>5.6202349865999996E-3</v>
      </c>
      <c r="AR10" s="12">
        <f>1/1000*[1]PaperSectorMinusCoreVPAExp!AP$201</f>
        <v>4.7070256204999996E-3</v>
      </c>
      <c r="AS10" s="12">
        <f>1/1000*[1]PaperSectorMinusCoreVPAExp!AQ$201</f>
        <v>5.5084833229999989E-3</v>
      </c>
      <c r="AT10" s="12">
        <f>1/1000*[1]PaperSectorMinusCoreVPAExp!AR$201</f>
        <v>5.0166003072999992E-3</v>
      </c>
      <c r="AU10" s="12">
        <f>1/1000*[1]PaperSectorMinusCoreVPAExp!AS$201</f>
        <v>8.9497296745999991E-3</v>
      </c>
      <c r="AV10" s="12">
        <f>1/1000*[1]PaperSectorMinusCoreVPAExp!AT$201</f>
        <v>6.6284924100000007E-3</v>
      </c>
      <c r="AW10" s="12">
        <f>1/1000*[1]PaperSectorMinusCoreVPAExp!AU$201</f>
        <v>6.283784612500001E-3</v>
      </c>
      <c r="AX10" s="12">
        <f>1/1000*[1]PaperSectorMinusCoreVPAExp!AV$201</f>
        <v>0</v>
      </c>
      <c r="AY10" s="12">
        <f>1/1000*[1]PaperSectorMinusCoreVPAExp!AW$201</f>
        <v>0</v>
      </c>
      <c r="AZ10" s="12">
        <f>1/1000*[1]PaperSectorMinusCoreVPAExp!AX$201</f>
        <v>0</v>
      </c>
      <c r="BA10" s="12">
        <f>1/1000*[1]PaperSectorMinusCoreVPAExp!AY$201</f>
        <v>0</v>
      </c>
      <c r="BB10" s="12">
        <f>1/1000*[1]PaperSectorMinusCoreVPAExp!AZ$201</f>
        <v>0</v>
      </c>
      <c r="BC10" s="12">
        <f>1/1000*[1]PaperSectorMinusCoreVPAExp!BA$201</f>
        <v>0</v>
      </c>
      <c r="BD10" s="386"/>
    </row>
    <row r="11" spans="1:56">
      <c r="B11" s="5" t="s">
        <v>35</v>
      </c>
      <c r="C11" s="20">
        <f>1/$A$1*[1]PaperSectorMinusCoreVPAExp!$B$211</f>
        <v>2.8867318833333329E-2</v>
      </c>
      <c r="D11" s="12">
        <f>1/$A$1*[1]PaperSectorMinusCoreVPAExp!$C$211</f>
        <v>2.2433021799999998E-2</v>
      </c>
      <c r="E11" s="12">
        <f>1/$A$1*[1]PaperSectorMinusCoreVPAExp!D$211</f>
        <v>1.7482849999999998E-2</v>
      </c>
      <c r="F11" s="12">
        <f>1/$A$1*[1]PaperSectorMinusCoreVPAExp!E$211</f>
        <v>2.1714685416666664E-2</v>
      </c>
      <c r="G11" s="12">
        <f>1/$A$1*[1]PaperSectorMinusCoreVPAExp!F$211</f>
        <v>2.7814701250000001E-2</v>
      </c>
      <c r="H11" s="12">
        <f>1/$A$1*[1]PaperSectorMinusCoreVPAExp!G$211</f>
        <v>2.1284026750000004E-2</v>
      </c>
      <c r="I11" s="12">
        <f>1/$A$1*[1]PaperSectorMinusCoreVPAExp!H$211</f>
        <v>2.1226396333333335E-2</v>
      </c>
      <c r="J11" s="12">
        <f>1/$A$1*[1]PaperSectorMinusCoreVPAExp!I$211</f>
        <v>1.9603434374999999E-2</v>
      </c>
      <c r="K11" s="12">
        <f>1/$A$1*[1]PaperSectorMinusCoreVPAExp!J$211</f>
        <v>1.6695274400000001E-2</v>
      </c>
      <c r="L11" s="12">
        <f>1/$A$1*[1]PaperSectorMinusCoreVPAExp!K$211</f>
        <v>1.9724636081818181E-2</v>
      </c>
      <c r="M11" s="12">
        <f>1/$A$1*[1]PaperSectorMinusCoreVPAExp!L$211</f>
        <v>3.3487698555555556E-2</v>
      </c>
      <c r="N11" s="12">
        <f>1/$A$1*[1]PaperSectorMinusCoreVPAExp!M$211</f>
        <v>2.8005792877777783E-2</v>
      </c>
      <c r="O11" s="12">
        <f>1/$A$1*[1]PaperSectorMinusCoreVPAExp!N$211</f>
        <v>7.3113215171672616E-2</v>
      </c>
      <c r="P11" s="12">
        <f>1/$A$1*[1]PaperSectorMinusCoreVPAExp!O$211</f>
        <v>8.159188109732618E-2</v>
      </c>
      <c r="Q11" s="12">
        <f>1/$A$1*[1]PaperSectorMinusCoreVPAExp!P$211</f>
        <v>3.4700875366911757E-2</v>
      </c>
      <c r="R11" s="12">
        <f>1/$A$1*[1]PaperSectorMinusCoreVPAExp!Q$211</f>
        <v>3.0942090165640097E-2</v>
      </c>
      <c r="S11" s="12">
        <f>1/$A$1*[1]PaperSectorMinusCoreVPAExp!R$211</f>
        <v>2.6710034286588163E-2</v>
      </c>
      <c r="T11" s="12">
        <f>1/$A$1*[1]PaperSectorMinusCoreVPAExp!S$211</f>
        <v>1.6757142857142857E-6</v>
      </c>
      <c r="U11" s="12">
        <f>1/$A$1*[1]PaperSectorMinusCoreVPAExp!T$211</f>
        <v>1.099867856550189E-2</v>
      </c>
      <c r="V11" s="12">
        <f>1/$A$1*[1]PaperSectorMinusCoreVPAExp!U$211</f>
        <v>1.099867856550189E-2</v>
      </c>
      <c r="W11" s="12">
        <f>1/$A$1*[1]PaperSectorMinusCoreVPAExp!V$211</f>
        <v>1.099867856550189E-2</v>
      </c>
      <c r="X11" s="12">
        <f>1/$A$1*[1]PaperSectorMinusCoreVPAExp!W$211</f>
        <v>1.099867856550189E-2</v>
      </c>
      <c r="Y11" s="12">
        <f>1/$A$1*[1]PaperSectorMinusCoreVPAExp!X$211</f>
        <v>1.099867856550189E-2</v>
      </c>
      <c r="Z11" s="12">
        <f>1/$A$1*[1]PaperSectorMinusCoreVPAExp!Y$211</f>
        <v>1.099867856550189E-2</v>
      </c>
      <c r="AA11" s="12">
        <f>1/$A$1*[1]PaperSectorMinusCoreVPAExp!Z$211</f>
        <v>1.099867856550189E-2</v>
      </c>
      <c r="AB11" s="12">
        <f>1/$A$1*[1]PaperSectorMinusCoreVPAExp!AA$211</f>
        <v>1.099867856550189E-2</v>
      </c>
      <c r="AC11" s="13"/>
      <c r="AD11" s="20">
        <f>1/1000*[1]PaperSectorMinusCoreVPAExp!AB$211</f>
        <v>6.9991319250960003E-3</v>
      </c>
      <c r="AE11" s="12">
        <f>1/1000*[1]PaperSectorMinusCoreVPAExp!AC$211</f>
        <v>5.6806591467999995E-3</v>
      </c>
      <c r="AF11" s="12">
        <f>1/1000*[1]PaperSectorMinusCoreVPAExp!AD$211</f>
        <v>4.7479701263999996E-3</v>
      </c>
      <c r="AG11" s="12">
        <f>1/1000*[1]PaperSectorMinusCoreVPAExp!AE$211</f>
        <v>8.3586291040000007E-3</v>
      </c>
      <c r="AH11" s="12">
        <f>1/1000*[1]PaperSectorMinusCoreVPAExp!AF$211</f>
        <v>1.1382054438300001E-2</v>
      </c>
      <c r="AI11" s="12">
        <f>1/1000*[1]PaperSectorMinusCoreVPAExp!AG$211</f>
        <v>9.1566170552999995E-3</v>
      </c>
      <c r="AJ11" s="12">
        <f>1/1000*[1]PaperSectorMinusCoreVPAExp!AH$211</f>
        <v>1.03852659848E-2</v>
      </c>
      <c r="AK11" s="12">
        <f>1/1000*[1]PaperSectorMinusCoreVPAExp!AI$211</f>
        <v>1.3826418077E-2</v>
      </c>
      <c r="AL11" s="12">
        <f>1/1000*[1]PaperSectorMinusCoreVPAExp!AJ$211</f>
        <v>9.4796089848000007E-3</v>
      </c>
      <c r="AM11" s="12">
        <f>1/1000*[1]PaperSectorMinusCoreVPAExp!AK$211</f>
        <v>9.3025321223999986E-3</v>
      </c>
      <c r="AN11" s="12">
        <f>1/1000*[1]PaperSectorMinusCoreVPAExp!AL$211</f>
        <v>1.8458333573400001E-2</v>
      </c>
      <c r="AO11" s="12">
        <f>1/1000*[1]PaperSectorMinusCoreVPAExp!AM$211</f>
        <v>1.6911502655999999E-2</v>
      </c>
      <c r="AP11" s="12">
        <f>1/1000*[1]PaperSectorMinusCoreVPAExp!AN$211</f>
        <v>3.2916353729600001E-2</v>
      </c>
      <c r="AQ11" s="12">
        <f>1/1000*[1]PaperSectorMinusCoreVPAExp!AO$211</f>
        <v>3.0906365175300002E-2</v>
      </c>
      <c r="AR11" s="12">
        <f>1/1000*[1]PaperSectorMinusCoreVPAExp!AP$211</f>
        <v>2.3813609600999999E-2</v>
      </c>
      <c r="AS11" s="12">
        <f>1/1000*[1]PaperSectorMinusCoreVPAExp!AQ$211</f>
        <v>2.1109132866499999E-2</v>
      </c>
      <c r="AT11" s="12">
        <f>1/1000*[1]PaperSectorMinusCoreVPAExp!AR$211</f>
        <v>1.8425616793599997E-2</v>
      </c>
      <c r="AU11" s="12">
        <f>1/1000*[1]PaperSectorMinusCoreVPAExp!AS$211</f>
        <v>1.8015019751299998E-2</v>
      </c>
      <c r="AV11" s="12">
        <f>1/1000*[1]PaperSectorMinusCoreVPAExp!AT$211</f>
        <v>2.0695560559999999E-2</v>
      </c>
      <c r="AW11" s="12">
        <f>1/1000*[1]PaperSectorMinusCoreVPAExp!AU$211</f>
        <v>1.9619309633333335E-2</v>
      </c>
      <c r="AX11" s="12">
        <f>1/1000*[1]PaperSectorMinusCoreVPAExp!AV$211</f>
        <v>0</v>
      </c>
      <c r="AY11" s="12">
        <f>1/1000*[1]PaperSectorMinusCoreVPAExp!AW$211</f>
        <v>0</v>
      </c>
      <c r="AZ11" s="12">
        <f>1/1000*[1]PaperSectorMinusCoreVPAExp!AX$211</f>
        <v>0</v>
      </c>
      <c r="BA11" s="12">
        <f>1/1000*[1]PaperSectorMinusCoreVPAExp!AY$211</f>
        <v>0</v>
      </c>
      <c r="BB11" s="12">
        <f>1/1000*[1]PaperSectorMinusCoreVPAExp!AZ$211</f>
        <v>0</v>
      </c>
      <c r="BC11" s="12">
        <f>1/1000*[1]PaperSectorMinusCoreVPAExp!BA$211</f>
        <v>0</v>
      </c>
      <c r="BD11" s="386"/>
    </row>
    <row r="12" spans="1:56">
      <c r="B12" s="5" t="s">
        <v>124</v>
      </c>
      <c r="C12" s="20">
        <f>1/$A$1*[1]PaperSectorMinusCoreVPAExp!$B$237</f>
        <v>4.7386550666666666E-2</v>
      </c>
      <c r="D12" s="12">
        <f>1/$A$1*[1]PaperSectorMinusCoreVPAExp!$C$237</f>
        <v>6.6191600999999989E-2</v>
      </c>
      <c r="E12" s="12">
        <f>1/$A$1*[1]PaperSectorMinusCoreVPAExp!D$237</f>
        <v>6.5657722166666641E-2</v>
      </c>
      <c r="F12" s="12">
        <f>1/$A$1*[1]PaperSectorMinusCoreVPAExp!E$237</f>
        <v>5.3403510874999997E-2</v>
      </c>
      <c r="G12" s="12">
        <f>1/$A$1*[1]PaperSectorMinusCoreVPAExp!F$237</f>
        <v>7.6810373500000001E-2</v>
      </c>
      <c r="H12" s="12">
        <f>1/$A$1*[1]PaperSectorMinusCoreVPAExp!G$237</f>
        <v>7.6975575753787884E-2</v>
      </c>
      <c r="I12" s="12">
        <f>1/$A$1*[1]PaperSectorMinusCoreVPAExp!H$237</f>
        <v>0.11843832791666667</v>
      </c>
      <c r="J12" s="12">
        <f>1/$A$1*[1]PaperSectorMinusCoreVPAExp!I$237</f>
        <v>0.10083284224999998</v>
      </c>
      <c r="K12" s="12">
        <f>1/$A$1*[1]PaperSectorMinusCoreVPAExp!J$237</f>
        <v>0.15008540000000001</v>
      </c>
      <c r="L12" s="12">
        <f>1/$A$1*[1]PaperSectorMinusCoreVPAExp!K$237</f>
        <v>0.13995153121212117</v>
      </c>
      <c r="M12" s="12">
        <f>1/$A$1*[1]PaperSectorMinusCoreVPAExp!L$237</f>
        <v>0.15392800633333331</v>
      </c>
      <c r="N12" s="12">
        <f>1/$A$1*[1]PaperSectorMinusCoreVPAExp!M$237</f>
        <v>0.12282256955454544</v>
      </c>
      <c r="O12" s="12">
        <f>1/$A$1*[1]PaperSectorMinusCoreVPAExp!N$237</f>
        <v>0.18241967809318183</v>
      </c>
      <c r="P12" s="12">
        <f>1/$A$1*[1]PaperSectorMinusCoreVPAExp!O$237</f>
        <v>0.16129891281207664</v>
      </c>
      <c r="Q12" s="12">
        <f>1/$A$1*[1]PaperSectorMinusCoreVPAExp!P$237</f>
        <v>0.14144145079166665</v>
      </c>
      <c r="R12" s="12">
        <f>1/$A$1*[1]PaperSectorMinusCoreVPAExp!Q$237</f>
        <v>0.13861859131304344</v>
      </c>
      <c r="S12" s="12">
        <f>1/$A$1*[1]PaperSectorMinusCoreVPAExp!R$237</f>
        <v>0.17572765925414321</v>
      </c>
      <c r="T12" s="12">
        <f>1/$A$1*[1]PaperSectorMinusCoreVPAExp!S$237</f>
        <v>0</v>
      </c>
      <c r="U12" s="12">
        <f>1/$A$1*[1]PaperSectorMinusCoreVPAExp!T$237</f>
        <v>8.0508096627006143E-2</v>
      </c>
      <c r="V12" s="12">
        <f>1/$A$1*[1]PaperSectorMinusCoreVPAExp!U$237</f>
        <v>8.0508096627006143E-2</v>
      </c>
      <c r="W12" s="12">
        <f>1/$A$1*[1]PaperSectorMinusCoreVPAExp!V$237</f>
        <v>8.0508096627006143E-2</v>
      </c>
      <c r="X12" s="12">
        <f>1/$A$1*[1]PaperSectorMinusCoreVPAExp!W$237</f>
        <v>8.0508096627006143E-2</v>
      </c>
      <c r="Y12" s="12">
        <f>1/$A$1*[1]PaperSectorMinusCoreVPAExp!X$237</f>
        <v>8.0508096627006143E-2</v>
      </c>
      <c r="Z12" s="12">
        <f>1/$A$1*[1]PaperSectorMinusCoreVPAExp!Y$237</f>
        <v>8.0508096627006143E-2</v>
      </c>
      <c r="AA12" s="12">
        <f>1/$A$1*[1]PaperSectorMinusCoreVPAExp!Z$237</f>
        <v>8.0508096627006143E-2</v>
      </c>
      <c r="AB12" s="12">
        <f>1/$A$1*[1]PaperSectorMinusCoreVPAExp!AA$237</f>
        <v>8.0508096627006143E-2</v>
      </c>
      <c r="AC12" s="13"/>
      <c r="AD12" s="20">
        <f>1/1000*[1]PaperSectorMinusCoreVPAExp!AB$237</f>
        <v>1.2164853253446002E-2</v>
      </c>
      <c r="AE12" s="12">
        <f>1/1000*[1]PaperSectorMinusCoreVPAExp!AC$237</f>
        <v>1.4535690098399999E-2</v>
      </c>
      <c r="AF12" s="12">
        <f>1/1000*[1]PaperSectorMinusCoreVPAExp!AD$237</f>
        <v>1.4406363513599999E-2</v>
      </c>
      <c r="AG12" s="12">
        <f>1/1000*[1]PaperSectorMinusCoreVPAExp!AE$237</f>
        <v>1.3975388907199999E-2</v>
      </c>
      <c r="AH12" s="12">
        <f>1/1000*[1]PaperSectorMinusCoreVPAExp!AF$237</f>
        <v>1.6922091477900001E-2</v>
      </c>
      <c r="AI12" s="12">
        <f>1/1000*[1]PaperSectorMinusCoreVPAExp!AG$237</f>
        <v>1.75292918658E-2</v>
      </c>
      <c r="AJ12" s="12">
        <f>1/1000*[1]PaperSectorMinusCoreVPAExp!AH$237</f>
        <v>2.5537884452799996E-2</v>
      </c>
      <c r="AK12" s="12">
        <f>1/1000*[1]PaperSectorMinusCoreVPAExp!AI$237</f>
        <v>2.8442146848500001E-2</v>
      </c>
      <c r="AL12" s="12">
        <f>1/1000*[1]PaperSectorMinusCoreVPAExp!AJ$237</f>
        <v>4.0819169761200001E-2</v>
      </c>
      <c r="AM12" s="12">
        <f>1/1000*[1]PaperSectorMinusCoreVPAExp!AK$237</f>
        <v>3.0956587323199999E-2</v>
      </c>
      <c r="AN12" s="12">
        <f>1/1000*[1]PaperSectorMinusCoreVPAExp!AL$237</f>
        <v>3.7466517130200001E-2</v>
      </c>
      <c r="AO12" s="12">
        <f>1/1000*[1]PaperSectorMinusCoreVPAExp!AM$237</f>
        <v>3.5784169055999994E-2</v>
      </c>
      <c r="AP12" s="12">
        <f>1/1000*[1]PaperSectorMinusCoreVPAExp!AN$237</f>
        <v>3.8471484603199997E-2</v>
      </c>
      <c r="AQ12" s="12">
        <f>1/1000*[1]PaperSectorMinusCoreVPAExp!AO$237</f>
        <v>3.8616903392399995E-2</v>
      </c>
      <c r="AR12" s="12">
        <f>1/1000*[1]PaperSectorMinusCoreVPAExp!AP$237</f>
        <v>3.6265698555000003E-2</v>
      </c>
      <c r="AS12" s="12">
        <f>1/1000*[1]PaperSectorMinusCoreVPAExp!AQ$237</f>
        <v>3.1325669598999996E-2</v>
      </c>
      <c r="AT12" s="12">
        <f>1/1000*[1]PaperSectorMinusCoreVPAExp!AR$237</f>
        <v>3.47153217126E-2</v>
      </c>
      <c r="AU12" s="12">
        <f>1/1000*[1]PaperSectorMinusCoreVPAExp!AS$237</f>
        <v>3.1852318526599997E-2</v>
      </c>
      <c r="AV12" s="12">
        <f>1/1000*[1]PaperSectorMinusCoreVPAExp!AT$237</f>
        <v>4.4836381559999992E-2</v>
      </c>
      <c r="AW12" s="12">
        <f>1/1000*[1]PaperSectorMinusCoreVPAExp!AU$237</f>
        <v>4.2504712550000004E-2</v>
      </c>
      <c r="AX12" s="12">
        <f>1/1000*[1]PaperSectorMinusCoreVPAExp!AV$237</f>
        <v>0</v>
      </c>
      <c r="AY12" s="12">
        <f>1/1000*[1]PaperSectorMinusCoreVPAExp!AW$237</f>
        <v>0</v>
      </c>
      <c r="AZ12" s="12">
        <f>1/1000*[1]PaperSectorMinusCoreVPAExp!AX$237</f>
        <v>0</v>
      </c>
      <c r="BA12" s="12">
        <f>1/1000*[1]PaperSectorMinusCoreVPAExp!AY$237</f>
        <v>0</v>
      </c>
      <c r="BB12" s="12">
        <f>1/1000*[1]PaperSectorMinusCoreVPAExp!AZ$237</f>
        <v>0</v>
      </c>
      <c r="BC12" s="12">
        <f>1/1000*[1]PaperSectorMinusCoreVPAExp!BA$237</f>
        <v>0</v>
      </c>
      <c r="BD12" s="386"/>
    </row>
    <row r="13" spans="1:56">
      <c r="B13" s="8" t="s">
        <v>16</v>
      </c>
      <c r="C13" s="203">
        <f t="shared" ref="C13:AB13" si="3">SUM(C6:C6)-SUM(C7:C12)</f>
        <v>7.3314491666666703E-2</v>
      </c>
      <c r="D13" s="204">
        <f t="shared" si="3"/>
        <v>0.12429721499999991</v>
      </c>
      <c r="E13" s="204">
        <f t="shared" si="3"/>
        <v>8.2843366083333203E-2</v>
      </c>
      <c r="F13" s="204">
        <f t="shared" si="3"/>
        <v>0.11844802900000001</v>
      </c>
      <c r="G13" s="204">
        <f t="shared" si="3"/>
        <v>8.4673614083333515E-2</v>
      </c>
      <c r="H13" s="204">
        <f t="shared" si="3"/>
        <v>0.10008079899999989</v>
      </c>
      <c r="I13" s="204">
        <f t="shared" si="3"/>
        <v>8.5246951208333255E-2</v>
      </c>
      <c r="J13" s="204">
        <f t="shared" si="3"/>
        <v>7.0565710833333295E-2</v>
      </c>
      <c r="K13" s="204">
        <f t="shared" si="3"/>
        <v>0.11465135883333333</v>
      </c>
      <c r="L13" s="204">
        <f t="shared" si="3"/>
        <v>0.10253089880492428</v>
      </c>
      <c r="M13" s="204">
        <f t="shared" si="3"/>
        <v>7.9195529749999771E-2</v>
      </c>
      <c r="N13" s="204">
        <f t="shared" si="3"/>
        <v>9.127144438939383E-2</v>
      </c>
      <c r="O13" s="204">
        <f t="shared" si="3"/>
        <v>0.12120720022385623</v>
      </c>
      <c r="P13" s="204">
        <f t="shared" si="3"/>
        <v>0.16372520103967592</v>
      </c>
      <c r="Q13" s="204">
        <f t="shared" si="3"/>
        <v>0.1041851046393909</v>
      </c>
      <c r="R13" s="204">
        <f t="shared" si="3"/>
        <v>0.13583772228823587</v>
      </c>
      <c r="S13" s="204">
        <f t="shared" si="3"/>
        <v>0.16281750817692187</v>
      </c>
      <c r="T13" s="204">
        <f t="shared" si="3"/>
        <v>1.0577699999999993E-4</v>
      </c>
      <c r="U13" s="204">
        <f t="shared" si="3"/>
        <v>1.3648181612228028E-2</v>
      </c>
      <c r="V13" s="204">
        <f t="shared" si="3"/>
        <v>1.3648181612228028E-2</v>
      </c>
      <c r="W13" s="204">
        <f t="shared" si="3"/>
        <v>1.3648181612228028E-2</v>
      </c>
      <c r="X13" s="204">
        <f t="shared" si="3"/>
        <v>1.3648181612228028E-2</v>
      </c>
      <c r="Y13" s="204">
        <f t="shared" si="3"/>
        <v>1.3648181612228028E-2</v>
      </c>
      <c r="Z13" s="204">
        <f t="shared" si="3"/>
        <v>1.3648181612228028E-2</v>
      </c>
      <c r="AA13" s="204">
        <f t="shared" si="3"/>
        <v>1.3648181612228028E-2</v>
      </c>
      <c r="AB13" s="204">
        <f t="shared" si="3"/>
        <v>1.3648181612228028E-2</v>
      </c>
      <c r="AC13" s="13"/>
      <c r="AD13" s="205">
        <f t="shared" ref="AD13:BC13" si="4">SUM(AD6:AD6)-SUM(AD7:AD12)</f>
        <v>2.176860985944902E-2</v>
      </c>
      <c r="AE13" s="206">
        <f t="shared" si="4"/>
        <v>2.9026221358000009E-2</v>
      </c>
      <c r="AF13" s="206">
        <f t="shared" si="4"/>
        <v>2.3851994063999987E-2</v>
      </c>
      <c r="AG13" s="206">
        <f t="shared" si="4"/>
        <v>3.7153219902400003E-2</v>
      </c>
      <c r="AH13" s="206">
        <f t="shared" si="4"/>
        <v>3.4390419250600018E-2</v>
      </c>
      <c r="AI13" s="206">
        <f t="shared" si="4"/>
        <v>3.7663085931900014E-2</v>
      </c>
      <c r="AJ13" s="206">
        <f t="shared" si="4"/>
        <v>3.6969974291999969E-2</v>
      </c>
      <c r="AK13" s="206">
        <f t="shared" si="4"/>
        <v>3.8276165487000025E-2</v>
      </c>
      <c r="AL13" s="206">
        <f t="shared" si="4"/>
        <v>5.2766629653600017E-2</v>
      </c>
      <c r="AM13" s="206">
        <f t="shared" si="4"/>
        <v>4.3962062381599998E-2</v>
      </c>
      <c r="AN13" s="206">
        <f t="shared" si="4"/>
        <v>4.482195411960016E-2</v>
      </c>
      <c r="AO13" s="206">
        <f t="shared" si="4"/>
        <v>5.762891136000009E-2</v>
      </c>
      <c r="AP13" s="206">
        <f t="shared" si="4"/>
        <v>6.5443144535999975E-2</v>
      </c>
      <c r="AQ13" s="206">
        <f t="shared" si="4"/>
        <v>6.6441478922700081E-2</v>
      </c>
      <c r="AR13" s="206">
        <f t="shared" si="4"/>
        <v>5.5785499175500075E-2</v>
      </c>
      <c r="AS13" s="206">
        <f t="shared" si="4"/>
        <v>5.600572044900004E-2</v>
      </c>
      <c r="AT13" s="206">
        <f t="shared" si="4"/>
        <v>6.0052547185900029E-2</v>
      </c>
      <c r="AU13" s="206">
        <f t="shared" si="4"/>
        <v>6.9238233006800043E-2</v>
      </c>
      <c r="AV13" s="206">
        <f t="shared" si="4"/>
        <v>7.2023558992000192E-2</v>
      </c>
      <c r="AW13" s="206">
        <f t="shared" si="4"/>
        <v>6.827804932666659E-2</v>
      </c>
      <c r="AX13" s="206">
        <f t="shared" si="4"/>
        <v>0</v>
      </c>
      <c r="AY13" s="206">
        <f t="shared" si="4"/>
        <v>0</v>
      </c>
      <c r="AZ13" s="206">
        <f t="shared" si="4"/>
        <v>0</v>
      </c>
      <c r="BA13" s="206">
        <f t="shared" si="4"/>
        <v>0</v>
      </c>
      <c r="BB13" s="206">
        <f t="shared" si="4"/>
        <v>0</v>
      </c>
      <c r="BC13" s="206">
        <f t="shared" si="4"/>
        <v>0</v>
      </c>
      <c r="BD13" s="386"/>
    </row>
    <row r="14" spans="1:56" ht="17.149999999999999" customHeight="1">
      <c r="B14" s="14" t="s">
        <v>98</v>
      </c>
      <c r="C14" s="26">
        <f>1/$A$1*[1]PaperSectorMinusCoreVPAExp!$B$268</f>
        <v>0.31229503620833332</v>
      </c>
      <c r="D14" s="28">
        <f>1/$A$1*[1]PaperSectorMinusCoreVPAExp!$C$268</f>
        <v>0.31073530931388887</v>
      </c>
      <c r="E14" s="28">
        <f>1/$A$1*[1]PaperSectorMinusCoreVPAExp!D$268</f>
        <v>0.27817474495833328</v>
      </c>
      <c r="F14" s="28">
        <f>1/$A$1*[1]PaperSectorMinusCoreVPAExp!E$268</f>
        <v>0.28711367660416665</v>
      </c>
      <c r="G14" s="28">
        <f>1/$A$1*[1]PaperSectorMinusCoreVPAExp!F$268</f>
        <v>0.39710697537954542</v>
      </c>
      <c r="H14" s="28">
        <f>1/$A$1*[1]PaperSectorMinusCoreVPAExp!G$268</f>
        <v>0.4113903355852272</v>
      </c>
      <c r="I14" s="28">
        <f>1/$A$1*[1]PaperSectorMinusCoreVPAExp!H$268</f>
        <v>0.43679874691666665</v>
      </c>
      <c r="J14" s="28">
        <f>1/$A$1*[1]PaperSectorMinusCoreVPAExp!I$268</f>
        <v>0.3195207802916667</v>
      </c>
      <c r="K14" s="28">
        <f>1/$A$1*[1]PaperSectorMinusCoreVPAExp!J$268</f>
        <v>0.34734176965000002</v>
      </c>
      <c r="L14" s="28">
        <f>1/$A$1*[1]PaperSectorMinusCoreVPAExp!K$268</f>
        <v>0.2898445081151515</v>
      </c>
      <c r="M14" s="28">
        <f>1/$A$1*[1]PaperSectorMinusCoreVPAExp!L$268</f>
        <v>0.41392676362777769</v>
      </c>
      <c r="N14" s="28">
        <f>1/$A$1*[1]PaperSectorMinusCoreVPAExp!M$268</f>
        <v>0.41987600195505048</v>
      </c>
      <c r="O14" s="28">
        <f>1/$A$1*[1]PaperSectorMinusCoreVPAExp!N$268</f>
        <v>0.51414702168249304</v>
      </c>
      <c r="P14" s="28">
        <f>1/$A$1*[1]PaperSectorMinusCoreVPAExp!O$268</f>
        <v>0.61361770445360997</v>
      </c>
      <c r="Q14" s="28">
        <f>1/$A$1*[1]PaperSectorMinusCoreVPAExp!P$268</f>
        <v>0.60209205329268478</v>
      </c>
      <c r="R14" s="28">
        <f>1/$A$1*[1]PaperSectorMinusCoreVPAExp!Q$268</f>
        <v>0.55958131017205737</v>
      </c>
      <c r="S14" s="28">
        <f>1/$A$1*[1]PaperSectorMinusCoreVPAExp!R$268</f>
        <v>0.58233378367401212</v>
      </c>
      <c r="T14" s="28">
        <f>1/$A$1*[1]PaperSectorMinusCoreVPAExp!S$268</f>
        <v>-3.8878746031746012E-5</v>
      </c>
      <c r="U14" s="28">
        <f>1/$A$1*[1]PaperSectorMinusCoreVPAExp!T$268</f>
        <v>0.23021460647779524</v>
      </c>
      <c r="V14" s="28">
        <f>1/$A$1*[1]PaperSectorMinusCoreVPAExp!U$268</f>
        <v>0.23021460647779524</v>
      </c>
      <c r="W14" s="28">
        <f>1/$A$1*[1]PaperSectorMinusCoreVPAExp!V$268</f>
        <v>0.23021460647779524</v>
      </c>
      <c r="X14" s="28">
        <f>1/$A$1*[1]PaperSectorMinusCoreVPAExp!W$268</f>
        <v>0.23021460647779524</v>
      </c>
      <c r="Y14" s="28">
        <f>1/$A$1*[1]PaperSectorMinusCoreVPAExp!X$268</f>
        <v>0.23021460647779524</v>
      </c>
      <c r="Z14" s="28">
        <f>1/$A$1*[1]PaperSectorMinusCoreVPAExp!Y$268</f>
        <v>0.23021460647779524</v>
      </c>
      <c r="AA14" s="28">
        <f>1/$A$1*[1]PaperSectorMinusCoreVPAExp!Z$268</f>
        <v>0.23021460647779524</v>
      </c>
      <c r="AB14" s="28">
        <f>1/$A$1*[1]PaperSectorMinusCoreVPAExp!AA$268</f>
        <v>0.23021460647779524</v>
      </c>
      <c r="AC14" s="13"/>
      <c r="AD14" s="26">
        <f>1/1000*[1]PaperSectorMinusCoreVPAExp!AB$268</f>
        <v>9.7043131241520003E-2</v>
      </c>
      <c r="AE14" s="28">
        <f>1/1000*[1]PaperSectorMinusCoreVPAExp!AC$268</f>
        <v>9.4552481002399991E-2</v>
      </c>
      <c r="AF14" s="28">
        <f>1/1000*[1]PaperSectorMinusCoreVPAExp!AD$268</f>
        <v>0.10340926332479999</v>
      </c>
      <c r="AG14" s="28">
        <f>1/1000*[1]PaperSectorMinusCoreVPAExp!AE$268</f>
        <v>0.1209511607248</v>
      </c>
      <c r="AH14" s="28">
        <f>1/1000*[1]PaperSectorMinusCoreVPAExp!AF$268</f>
        <v>0.1448849952039</v>
      </c>
      <c r="AI14" s="28">
        <f>1/1000*[1]PaperSectorMinusCoreVPAExp!AG$268</f>
        <v>0.13644989593949999</v>
      </c>
      <c r="AJ14" s="28">
        <f>1/1000*[1]PaperSectorMinusCoreVPAExp!AH$268</f>
        <v>0.1491720049936</v>
      </c>
      <c r="AK14" s="28">
        <f>1/1000*[1]PaperSectorMinusCoreVPAExp!AI$268</f>
        <v>0.1350762059</v>
      </c>
      <c r="AL14" s="28">
        <f>1/1000*[1]PaperSectorMinusCoreVPAExp!AJ$268</f>
        <v>0.1587366621412</v>
      </c>
      <c r="AM14" s="28">
        <f>1/1000*[1]PaperSectorMinusCoreVPAExp!AK$268</f>
        <v>0.1272077308524</v>
      </c>
      <c r="AN14" s="28">
        <f>1/1000*[1]PaperSectorMinusCoreVPAExp!AL$268</f>
        <v>0.18922698841409999</v>
      </c>
      <c r="AO14" s="28">
        <f>1/1000*[1]PaperSectorMinusCoreVPAExp!AM$268</f>
        <v>0.19482522897599999</v>
      </c>
      <c r="AP14" s="28">
        <f>1/1000*[1]PaperSectorMinusCoreVPAExp!AN$268</f>
        <v>0.20942419358079997</v>
      </c>
      <c r="AQ14" s="28">
        <f>1/1000*[1]PaperSectorMinusCoreVPAExp!AO$268</f>
        <v>0.23506063946460001</v>
      </c>
      <c r="AR14" s="28">
        <f>1/1000*[1]PaperSectorMinusCoreVPAExp!AP$268</f>
        <v>0.24134732362549999</v>
      </c>
      <c r="AS14" s="28">
        <f>1/1000*[1]PaperSectorMinusCoreVPAExp!AQ$268</f>
        <v>0.21796368594349996</v>
      </c>
      <c r="AT14" s="28">
        <f>1/1000*[1]PaperSectorMinusCoreVPAExp!AR$268</f>
        <v>0.22947153862099998</v>
      </c>
      <c r="AU14" s="28">
        <f>1/1000*[1]PaperSectorMinusCoreVPAExp!AS$268</f>
        <v>0.22703618519009997</v>
      </c>
      <c r="AV14" s="28">
        <f>1/1000*[1]PaperSectorMinusCoreVPAExp!AT$268</f>
        <v>0.27823357685299999</v>
      </c>
      <c r="AW14" s="28">
        <f>1/1000*[1]PaperSectorMinusCoreVPAExp!AU$268</f>
        <v>0.26376433142958333</v>
      </c>
      <c r="AX14" s="28">
        <f>1/1000*[1]PaperSectorMinusCoreVPAExp!AV$268</f>
        <v>0</v>
      </c>
      <c r="AY14" s="28">
        <f>1/1000*[1]PaperSectorMinusCoreVPAExp!AW$268</f>
        <v>0</v>
      </c>
      <c r="AZ14" s="28">
        <f>1/1000*[1]PaperSectorMinusCoreVPAExp!AX$268</f>
        <v>0</v>
      </c>
      <c r="BA14" s="28">
        <f>1/1000*[1]PaperSectorMinusCoreVPAExp!AY$268</f>
        <v>0</v>
      </c>
      <c r="BB14" s="28">
        <f>1/1000*[1]PaperSectorMinusCoreVPAExp!AZ$268</f>
        <v>0</v>
      </c>
      <c r="BC14" s="28">
        <f>1/1000*[1]PaperSectorMinusCoreVPAExp!BA$268</f>
        <v>0</v>
      </c>
      <c r="BD14" s="386"/>
    </row>
    <row r="15" spans="1:56">
      <c r="B15" s="5" t="s">
        <v>99</v>
      </c>
      <c r="C15" s="20">
        <f>1/$A$1*[1]PaperSectorMinusCoreVPAExp!$B$39</f>
        <v>5.6015609999999997E-3</v>
      </c>
      <c r="D15" s="12">
        <f>1/$A$1*[1]PaperSectorMinusCoreVPAExp!$C$39</f>
        <v>1.1634567583333333E-2</v>
      </c>
      <c r="E15" s="12">
        <f>1/$A$1*[1]PaperSectorMinusCoreVPAExp!D$39</f>
        <v>1.4161323633333332E-2</v>
      </c>
      <c r="F15" s="12">
        <f>1/$A$1*[1]PaperSectorMinusCoreVPAExp!E$39</f>
        <v>1.2313065041666666E-2</v>
      </c>
      <c r="G15" s="12">
        <f>1/$A$1*[1]PaperSectorMinusCoreVPAExp!F$39</f>
        <v>1.37296005E-2</v>
      </c>
      <c r="H15" s="12">
        <f>1/$A$1*[1]PaperSectorMinusCoreVPAExp!G$39</f>
        <v>1.4577778104166666E-2</v>
      </c>
      <c r="I15" s="12">
        <f>1/$A$1*[1]PaperSectorMinusCoreVPAExp!H$39</f>
        <v>1.2489615666666665E-2</v>
      </c>
      <c r="J15" s="12">
        <f>1/$A$1*[1]PaperSectorMinusCoreVPAExp!I$39</f>
        <v>8.0547952916666665E-3</v>
      </c>
      <c r="K15" s="12">
        <f>1/$A$1*[1]PaperSectorMinusCoreVPAExp!J$39</f>
        <v>1.0658365899999999E-2</v>
      </c>
      <c r="L15" s="12">
        <f>1/$A$1*[1]PaperSectorMinusCoreVPAExp!K$39</f>
        <v>2.03043077E-2</v>
      </c>
      <c r="M15" s="12">
        <f>1/$A$1*[1]PaperSectorMinusCoreVPAExp!L$39</f>
        <v>3.2152793499999992E-2</v>
      </c>
      <c r="N15" s="12">
        <f>1/$A$1*[1]PaperSectorMinusCoreVPAExp!M$39</f>
        <v>3.6993414768181798E-2</v>
      </c>
      <c r="O15" s="12">
        <f>1/$A$1*[1]PaperSectorMinusCoreVPAExp!N$39</f>
        <v>3.7571732936111123E-2</v>
      </c>
      <c r="P15" s="12">
        <f>1/$A$1*[1]PaperSectorMinusCoreVPAExp!O$39</f>
        <v>4.6013830332679743E-2</v>
      </c>
      <c r="Q15" s="12">
        <f>1/$A$1*[1]PaperSectorMinusCoreVPAExp!P$39</f>
        <v>6.5722857488235309E-2</v>
      </c>
      <c r="R15" s="12">
        <f>1/$A$1*[1]PaperSectorMinusCoreVPAExp!Q$39</f>
        <v>9.7568694376860998E-2</v>
      </c>
      <c r="S15" s="12">
        <f>1/$A$1*[1]PaperSectorMinusCoreVPAExp!R$39</f>
        <v>8.330841730396614E-2</v>
      </c>
      <c r="T15" s="12">
        <f>1/$A$1*[1]PaperSectorMinusCoreVPAExp!S$39</f>
        <v>1.0134285714285713E-5</v>
      </c>
      <c r="U15" s="12">
        <f>1/$A$1*[1]PaperSectorMinusCoreVPAExp!T$39</f>
        <v>3.4917250304660342E-2</v>
      </c>
      <c r="V15" s="12">
        <f>1/$A$1*[1]PaperSectorMinusCoreVPAExp!U$39</f>
        <v>3.4917250304660342E-2</v>
      </c>
      <c r="W15" s="12">
        <f>1/$A$1*[1]PaperSectorMinusCoreVPAExp!V$39</f>
        <v>3.4917250304660342E-2</v>
      </c>
      <c r="X15" s="12">
        <f>1/$A$1*[1]PaperSectorMinusCoreVPAExp!W$39</f>
        <v>3.4917250304660342E-2</v>
      </c>
      <c r="Y15" s="12">
        <f>1/$A$1*[1]PaperSectorMinusCoreVPAExp!X$39</f>
        <v>3.4917250304660342E-2</v>
      </c>
      <c r="Z15" s="12">
        <f>1/$A$1*[1]PaperSectorMinusCoreVPAExp!Y$39</f>
        <v>3.4917250304660342E-2</v>
      </c>
      <c r="AA15" s="12">
        <f>1/$A$1*[1]PaperSectorMinusCoreVPAExp!Z$39</f>
        <v>3.4917250304660342E-2</v>
      </c>
      <c r="AB15" s="12">
        <f>1/$A$1*[1]PaperSectorMinusCoreVPAExp!AA$39</f>
        <v>3.4917250304660342E-2</v>
      </c>
      <c r="AC15" s="13"/>
      <c r="AD15" s="20">
        <f>1/1000*[1]PaperSectorMinusCoreVPAExp!AB$39</f>
        <v>2.4147224592030001E-3</v>
      </c>
      <c r="AE15" s="12">
        <f>1/1000*[1]PaperSectorMinusCoreVPAExp!AC$39</f>
        <v>3.0979260755999998E-3</v>
      </c>
      <c r="AF15" s="12">
        <f>1/1000*[1]PaperSectorMinusCoreVPAExp!AD$39</f>
        <v>5.0049312527999995E-3</v>
      </c>
      <c r="AG15" s="12">
        <f>1/1000*[1]PaperSectorMinusCoreVPAExp!AE$39</f>
        <v>5.8838655343999994E-3</v>
      </c>
      <c r="AH15" s="12">
        <f>1/1000*[1]PaperSectorMinusCoreVPAExp!AF$39</f>
        <v>7.5608247357999998E-3</v>
      </c>
      <c r="AI15" s="12">
        <f>1/1000*[1]PaperSectorMinusCoreVPAExp!AG$39</f>
        <v>8.7750677585999998E-3</v>
      </c>
      <c r="AJ15" s="12">
        <f>1/1000*[1]PaperSectorMinusCoreVPAExp!AH$39</f>
        <v>9.3733176759999998E-3</v>
      </c>
      <c r="AK15" s="12">
        <f>1/1000*[1]PaperSectorMinusCoreVPAExp!AI$39</f>
        <v>7.1521132280000007E-3</v>
      </c>
      <c r="AL15" s="12">
        <f>1/1000*[1]PaperSectorMinusCoreVPAExp!AJ$39</f>
        <v>9.4196768264000006E-3</v>
      </c>
      <c r="AM15" s="12">
        <f>1/1000*[1]PaperSectorMinusCoreVPAExp!AK$39</f>
        <v>1.0345365500800001E-2</v>
      </c>
      <c r="AN15" s="12">
        <f>1/1000*[1]PaperSectorMinusCoreVPAExp!AL$39</f>
        <v>1.7762497506000001E-2</v>
      </c>
      <c r="AO15" s="12">
        <f>1/1000*[1]PaperSectorMinusCoreVPAExp!AM$39</f>
        <v>2.120919408E-2</v>
      </c>
      <c r="AP15" s="12">
        <f>1/1000*[1]PaperSectorMinusCoreVPAExp!AN$39</f>
        <v>1.57219575568E-2</v>
      </c>
      <c r="AQ15" s="12">
        <f>1/1000*[1]PaperSectorMinusCoreVPAExp!AO$39</f>
        <v>1.6643739903300002E-2</v>
      </c>
      <c r="AR15" s="12">
        <f>1/1000*[1]PaperSectorMinusCoreVPAExp!AP$39</f>
        <v>2.0595332964499998E-2</v>
      </c>
      <c r="AS15" s="12">
        <f>1/1000*[1]PaperSectorMinusCoreVPAExp!AQ$39</f>
        <v>2.6334029098999998E-2</v>
      </c>
      <c r="AT15" s="12">
        <f>1/1000*[1]PaperSectorMinusCoreVPAExp!AR$39</f>
        <v>2.2655964999800004E-2</v>
      </c>
      <c r="AU15" s="12">
        <f>1/1000*[1]PaperSectorMinusCoreVPAExp!AS$39</f>
        <v>2.2995777804999996E-2</v>
      </c>
      <c r="AV15" s="12">
        <f>1/1000*[1]PaperSectorMinusCoreVPAExp!AT$39</f>
        <v>2.6831999949000006E-2</v>
      </c>
      <c r="AW15" s="12">
        <f>1/1000*[1]PaperSectorMinusCoreVPAExp!AU$39</f>
        <v>2.5436629926249999E-2</v>
      </c>
      <c r="AX15" s="12">
        <f>1/1000*[1]PaperSectorMinusCoreVPAExp!AV$39</f>
        <v>0</v>
      </c>
      <c r="AY15" s="12">
        <f>1/1000*[1]PaperSectorMinusCoreVPAExp!AW$39</f>
        <v>0</v>
      </c>
      <c r="AZ15" s="12">
        <f>1/1000*[1]PaperSectorMinusCoreVPAExp!AX$39</f>
        <v>0</v>
      </c>
      <c r="BA15" s="12">
        <f>1/1000*[1]PaperSectorMinusCoreVPAExp!AY$39</f>
        <v>0</v>
      </c>
      <c r="BB15" s="12">
        <f>1/1000*[1]PaperSectorMinusCoreVPAExp!AZ$39</f>
        <v>0</v>
      </c>
      <c r="BC15" s="12">
        <f>1/1000*[1]PaperSectorMinusCoreVPAExp!BA$39</f>
        <v>0</v>
      </c>
      <c r="BD15" s="386"/>
    </row>
    <row r="16" spans="1:56">
      <c r="B16" s="5" t="s">
        <v>30</v>
      </c>
      <c r="C16" s="20">
        <f>1/$A$1*[1]PaperSectorMinusCoreVPAExp!$B$147</f>
        <v>6.0596839499999985E-2</v>
      </c>
      <c r="D16" s="12">
        <f>1/$A$1*[1]PaperSectorMinusCoreVPAExp!$C$147</f>
        <v>6.2336411458333331E-2</v>
      </c>
      <c r="E16" s="12">
        <f>1/$A$1*[1]PaperSectorMinusCoreVPAExp!D$147</f>
        <v>9.3852547366666678E-2</v>
      </c>
      <c r="F16" s="12">
        <f>1/$A$1*[1]PaperSectorMinusCoreVPAExp!E$147</f>
        <v>0.10695257120833333</v>
      </c>
      <c r="G16" s="12">
        <f>1/$A$1*[1]PaperSectorMinusCoreVPAExp!F$147</f>
        <v>0.13117805642121211</v>
      </c>
      <c r="H16" s="12">
        <f>1/$A$1*[1]PaperSectorMinusCoreVPAExp!G$147</f>
        <v>0.13615738977083333</v>
      </c>
      <c r="I16" s="12">
        <f>1/$A$1*[1]PaperSectorMinusCoreVPAExp!H$147</f>
        <v>0.14566642548333336</v>
      </c>
      <c r="J16" s="12">
        <f>1/$A$1*[1]PaperSectorMinusCoreVPAExp!I$147</f>
        <v>0.13281414625000004</v>
      </c>
      <c r="K16" s="12">
        <f>1/$A$1*[1]PaperSectorMinusCoreVPAExp!J$147</f>
        <v>0.14645778895000003</v>
      </c>
      <c r="L16" s="12">
        <f>1/$A$1*[1]PaperSectorMinusCoreVPAExp!K$147</f>
        <v>0.12816739608181818</v>
      </c>
      <c r="M16" s="12">
        <f>1/$A$1*[1]PaperSectorMinusCoreVPAExp!L$147</f>
        <v>0.14943408822222221</v>
      </c>
      <c r="N16" s="12">
        <f>1/$A$1*[1]PaperSectorMinusCoreVPAExp!M$147</f>
        <v>0.15856985159949494</v>
      </c>
      <c r="O16" s="12">
        <f>1/$A$1*[1]PaperSectorMinusCoreVPAExp!N$147</f>
        <v>0.20870817988071899</v>
      </c>
      <c r="P16" s="12">
        <f>1/$A$1*[1]PaperSectorMinusCoreVPAExp!O$147</f>
        <v>0.27082572374086478</v>
      </c>
      <c r="Q16" s="12">
        <f>1/$A$1*[1]PaperSectorMinusCoreVPAExp!P$147</f>
        <v>0.22819570054662514</v>
      </c>
      <c r="R16" s="12">
        <f>1/$A$1*[1]PaperSectorMinusCoreVPAExp!Q$147</f>
        <v>0.18084892209390643</v>
      </c>
      <c r="S16" s="12">
        <f>1/$A$1*[1]PaperSectorMinusCoreVPAExp!R$147</f>
        <v>0.15286297227726245</v>
      </c>
      <c r="T16" s="12">
        <f>1/$A$1*[1]PaperSectorMinusCoreVPAExp!S$147</f>
        <v>-2.2906985714285711E-4</v>
      </c>
      <c r="U16" s="12">
        <f>1/$A$1*[1]PaperSectorMinusCoreVPAExp!T$147</f>
        <v>2.5859926803021755E-2</v>
      </c>
      <c r="V16" s="12">
        <f>1/$A$1*[1]PaperSectorMinusCoreVPAExp!U$147</f>
        <v>2.5859926803021755E-2</v>
      </c>
      <c r="W16" s="12">
        <f>1/$A$1*[1]PaperSectorMinusCoreVPAExp!V$147</f>
        <v>2.5859926803021755E-2</v>
      </c>
      <c r="X16" s="12">
        <f>1/$A$1*[1]PaperSectorMinusCoreVPAExp!W$147</f>
        <v>2.5859926803021755E-2</v>
      </c>
      <c r="Y16" s="12">
        <f>1/$A$1*[1]PaperSectorMinusCoreVPAExp!X$147</f>
        <v>2.5859926803021755E-2</v>
      </c>
      <c r="Z16" s="12">
        <f>1/$A$1*[1]PaperSectorMinusCoreVPAExp!Y$147</f>
        <v>2.5859926803021755E-2</v>
      </c>
      <c r="AA16" s="12">
        <f>1/$A$1*[1]PaperSectorMinusCoreVPAExp!Z$147</f>
        <v>2.5859926803021755E-2</v>
      </c>
      <c r="AB16" s="12">
        <f>1/$A$1*[1]PaperSectorMinusCoreVPAExp!AA$147</f>
        <v>2.5859926803021755E-2</v>
      </c>
      <c r="AC16" s="13"/>
      <c r="AD16" s="20">
        <f>1/1000*[1]PaperSectorMinusCoreVPAExp!AB$147</f>
        <v>2.3055875158712998E-2</v>
      </c>
      <c r="AE16" s="12">
        <f>1/1000*[1]PaperSectorMinusCoreVPAExp!AC$147</f>
        <v>2.6497044271200001E-2</v>
      </c>
      <c r="AF16" s="12">
        <f>1/1000*[1]PaperSectorMinusCoreVPAExp!AD$147</f>
        <v>3.4231047177599998E-2</v>
      </c>
      <c r="AG16" s="12">
        <f>1/1000*[1]PaperSectorMinusCoreVPAExp!AE$147</f>
        <v>3.9664999729599991E-2</v>
      </c>
      <c r="AH16" s="12">
        <f>1/1000*[1]PaperSectorMinusCoreVPAExp!AF$147</f>
        <v>4.8036361737699998E-2</v>
      </c>
      <c r="AI16" s="12">
        <f>1/1000*[1]PaperSectorMinusCoreVPAExp!AG$147</f>
        <v>4.5330142057199992E-2</v>
      </c>
      <c r="AJ16" s="12">
        <f>1/1000*[1]PaperSectorMinusCoreVPAExp!AH$147</f>
        <v>5.1250781967199996E-2</v>
      </c>
      <c r="AK16" s="12">
        <f>1/1000*[1]PaperSectorMinusCoreVPAExp!AI$147</f>
        <v>5.1515856068E-2</v>
      </c>
      <c r="AL16" s="12">
        <f>1/1000*[1]PaperSectorMinusCoreVPAExp!AJ$147</f>
        <v>5.8239819149999997E-2</v>
      </c>
      <c r="AM16" s="12">
        <f>1/1000*[1]PaperSectorMinusCoreVPAExp!AK$147</f>
        <v>4.7025253796399998E-2</v>
      </c>
      <c r="AN16" s="12">
        <f>1/1000*[1]PaperSectorMinusCoreVPAExp!AL$147</f>
        <v>5.7537461349000008E-2</v>
      </c>
      <c r="AO16" s="12">
        <f>1/1000*[1]PaperSectorMinusCoreVPAExp!AM$147</f>
        <v>5.6579499263999994E-2</v>
      </c>
      <c r="AP16" s="12">
        <f>1/1000*[1]PaperSectorMinusCoreVPAExp!AN$147</f>
        <v>6.349663270719999E-2</v>
      </c>
      <c r="AQ16" s="12">
        <f>1/1000*[1]PaperSectorMinusCoreVPAExp!AO$147</f>
        <v>7.9857069904800002E-2</v>
      </c>
      <c r="AR16" s="12">
        <f>1/1000*[1]PaperSectorMinusCoreVPAExp!AP$147</f>
        <v>7.3995652539499981E-2</v>
      </c>
      <c r="AS16" s="12">
        <f>1/1000*[1]PaperSectorMinusCoreVPAExp!AQ$147</f>
        <v>5.8744348116999995E-2</v>
      </c>
      <c r="AT16" s="12">
        <f>1/1000*[1]PaperSectorMinusCoreVPAExp!AR$147</f>
        <v>5.3785101175000002E-2</v>
      </c>
      <c r="AU16" s="12">
        <f>1/1000*[1]PaperSectorMinusCoreVPAExp!AS$147</f>
        <v>5.8499356772999993E-2</v>
      </c>
      <c r="AV16" s="12">
        <f>1/1000*[1]PaperSectorMinusCoreVPAExp!AT$147</f>
        <v>7.0287095719000006E-2</v>
      </c>
      <c r="AW16" s="12">
        <f>1/1000*[1]PaperSectorMinusCoreVPAExp!AU$147</f>
        <v>6.6631889005416667E-2</v>
      </c>
      <c r="AX16" s="12">
        <f>1/1000*[1]PaperSectorMinusCoreVPAExp!AV$147</f>
        <v>0</v>
      </c>
      <c r="AY16" s="12">
        <f>1/1000*[1]PaperSectorMinusCoreVPAExp!AW$147</f>
        <v>0</v>
      </c>
      <c r="AZ16" s="12">
        <f>1/1000*[1]PaperSectorMinusCoreVPAExp!AX$147</f>
        <v>0</v>
      </c>
      <c r="BA16" s="12">
        <f>1/1000*[1]PaperSectorMinusCoreVPAExp!AY$147</f>
        <v>0</v>
      </c>
      <c r="BB16" s="12">
        <f>1/1000*[1]PaperSectorMinusCoreVPAExp!AZ$147</f>
        <v>0</v>
      </c>
      <c r="BC16" s="12">
        <f>1/1000*[1]PaperSectorMinusCoreVPAExp!BA$147</f>
        <v>0</v>
      </c>
      <c r="BD16" s="386"/>
    </row>
    <row r="17" spans="2:56">
      <c r="B17" s="5" t="s">
        <v>100</v>
      </c>
      <c r="C17" s="20">
        <f>1/$A$1*[1]PaperSectorMinusCoreVPAExp!$B$247</f>
        <v>0.24609663570833334</v>
      </c>
      <c r="D17" s="12">
        <f>1/$A$1*[1]PaperSectorMinusCoreVPAExp!$C$247</f>
        <v>0.23676433027222221</v>
      </c>
      <c r="E17" s="12">
        <f>1/$A$1*[1]PaperSectorMinusCoreVPAExp!D$247</f>
        <v>0.17016087395833329</v>
      </c>
      <c r="F17" s="12">
        <f>1/$A$1*[1]PaperSectorMinusCoreVPAExp!E$247</f>
        <v>0.16784804035416664</v>
      </c>
      <c r="G17" s="12">
        <f>1/$A$1*[1]PaperSectorMinusCoreVPAExp!F$247</f>
        <v>0.25219931845833332</v>
      </c>
      <c r="H17" s="12">
        <f>1/$A$1*[1]PaperSectorMinusCoreVPAExp!G$247</f>
        <v>0.26065516771022723</v>
      </c>
      <c r="I17" s="12">
        <f>1/$A$1*[1]PaperSectorMinusCoreVPAExp!H$247</f>
        <v>0.27864270576666661</v>
      </c>
      <c r="J17" s="12">
        <f>1/$A$1*[1]PaperSectorMinusCoreVPAExp!I$247</f>
        <v>0.17865183874999999</v>
      </c>
      <c r="K17" s="12">
        <f>1/$A$1*[1]PaperSectorMinusCoreVPAExp!J$247</f>
        <v>0.1902256148</v>
      </c>
      <c r="L17" s="12">
        <f>1/$A$1*[1]PaperSectorMinusCoreVPAExp!K$247</f>
        <v>0.1413728043333333</v>
      </c>
      <c r="M17" s="12">
        <f>1/$A$1*[1]PaperSectorMinusCoreVPAExp!L$247</f>
        <v>0.23233988190555552</v>
      </c>
      <c r="N17" s="12">
        <f>1/$A$1*[1]PaperSectorMinusCoreVPAExp!M$247</f>
        <v>0.22431273558737372</v>
      </c>
      <c r="O17" s="12">
        <f>1/$A$1*[1]PaperSectorMinusCoreVPAExp!N$247</f>
        <v>0.26786710886566295</v>
      </c>
      <c r="P17" s="12">
        <f>1/$A$1*[1]PaperSectorMinusCoreVPAExp!O$247</f>
        <v>0.29677815038006544</v>
      </c>
      <c r="Q17" s="12">
        <f>1/$A$1*[1]PaperSectorMinusCoreVPAExp!P$247</f>
        <v>0.30817349525782434</v>
      </c>
      <c r="R17" s="12">
        <f>1/$A$1*[1]PaperSectorMinusCoreVPAExp!Q$247</f>
        <v>0.28116369370128991</v>
      </c>
      <c r="S17" s="12">
        <f>1/$A$1*[1]PaperSectorMinusCoreVPAExp!R$247</f>
        <v>0.34616239409278354</v>
      </c>
      <c r="T17" s="12">
        <f>1/$A$1*[1]PaperSectorMinusCoreVPAExp!S$247</f>
        <v>1.8005682539682538E-4</v>
      </c>
      <c r="U17" s="12">
        <f>1/$A$1*[1]PaperSectorMinusCoreVPAExp!T$247</f>
        <v>0.16943742937011314</v>
      </c>
      <c r="V17" s="12">
        <f>1/$A$1*[1]PaperSectorMinusCoreVPAExp!U$247</f>
        <v>0.16943742937011314</v>
      </c>
      <c r="W17" s="12">
        <f>1/$A$1*[1]PaperSectorMinusCoreVPAExp!V$247</f>
        <v>0.16943742937011314</v>
      </c>
      <c r="X17" s="12">
        <f>1/$A$1*[1]PaperSectorMinusCoreVPAExp!W$247</f>
        <v>0.16943742937011314</v>
      </c>
      <c r="Y17" s="12">
        <f>1/$A$1*[1]PaperSectorMinusCoreVPAExp!X$247</f>
        <v>0.16943742937011314</v>
      </c>
      <c r="Z17" s="12">
        <f>1/$A$1*[1]PaperSectorMinusCoreVPAExp!Y$247</f>
        <v>0.16943742937011314</v>
      </c>
      <c r="AA17" s="12">
        <f>1/$A$1*[1]PaperSectorMinusCoreVPAExp!Z$247</f>
        <v>0.16943742937011314</v>
      </c>
      <c r="AB17" s="12">
        <f>1/$A$1*[1]PaperSectorMinusCoreVPAExp!AA$247</f>
        <v>0.16943742937011314</v>
      </c>
      <c r="AC17" s="13"/>
      <c r="AD17" s="20">
        <f>1/1000*[1]PaperSectorMinusCoreVPAExp!AB$247</f>
        <v>7.1572533623604009E-2</v>
      </c>
      <c r="AE17" s="12">
        <f>1/1000*[1]PaperSectorMinusCoreVPAExp!AC$247</f>
        <v>6.4957510655599987E-2</v>
      </c>
      <c r="AF17" s="12">
        <f>1/1000*[1]PaperSectorMinusCoreVPAExp!AD$247</f>
        <v>6.4173284894399996E-2</v>
      </c>
      <c r="AG17" s="12">
        <f>1/1000*[1]PaperSectorMinusCoreVPAExp!AE$247</f>
        <v>7.540229546079999E-2</v>
      </c>
      <c r="AH17" s="12">
        <f>1/1000*[1]PaperSectorMinusCoreVPAExp!AF$247</f>
        <v>8.9287808730399987E-2</v>
      </c>
      <c r="AI17" s="12">
        <f>1/1000*[1]PaperSectorMinusCoreVPAExp!AG$247</f>
        <v>8.2344686123700009E-2</v>
      </c>
      <c r="AJ17" s="12">
        <f>1/1000*[1]PaperSectorMinusCoreVPAExp!AH$247</f>
        <v>8.8547905350399997E-2</v>
      </c>
      <c r="AK17" s="12">
        <f>1/1000*[1]PaperSectorMinusCoreVPAExp!AI$247</f>
        <v>7.6408236604000007E-2</v>
      </c>
      <c r="AL17" s="12">
        <f>1/1000*[1]PaperSectorMinusCoreVPAExp!AJ$247</f>
        <v>9.1077166164800008E-2</v>
      </c>
      <c r="AM17" s="12">
        <f>1/1000*[1]PaperSectorMinusCoreVPAExp!AK$247</f>
        <v>6.9837111555200004E-2</v>
      </c>
      <c r="AN17" s="12">
        <f>1/1000*[1]PaperSectorMinusCoreVPAExp!AL$247</f>
        <v>0.11392702955910002</v>
      </c>
      <c r="AO17" s="12">
        <f>1/1000*[1]PaperSectorMinusCoreVPAExp!AM$247</f>
        <v>0.11703653563199999</v>
      </c>
      <c r="AP17" s="12">
        <f>1/1000*[1]PaperSectorMinusCoreVPAExp!AN$247</f>
        <v>0.13020560331679998</v>
      </c>
      <c r="AQ17" s="12">
        <f>1/1000*[1]PaperSectorMinusCoreVPAExp!AO$247</f>
        <v>0.13855982965650002</v>
      </c>
      <c r="AR17" s="12">
        <f>1/1000*[1]PaperSectorMinusCoreVPAExp!AP$247</f>
        <v>0.14675633812149999</v>
      </c>
      <c r="AS17" s="12">
        <f>1/1000*[1]PaperSectorMinusCoreVPAExp!AQ$247</f>
        <v>0.13288530872749998</v>
      </c>
      <c r="AT17" s="12">
        <f>1/1000*[1]PaperSectorMinusCoreVPAExp!AR$247</f>
        <v>0.15303047244619999</v>
      </c>
      <c r="AU17" s="12">
        <f>1/1000*[1]PaperSectorMinusCoreVPAExp!AS$247</f>
        <v>0.14554105061209999</v>
      </c>
      <c r="AV17" s="12">
        <f>1/1000*[1]PaperSectorMinusCoreVPAExp!AT$247</f>
        <v>0.18111448118499998</v>
      </c>
      <c r="AW17" s="12">
        <f>1/1000*[1]PaperSectorMinusCoreVPAExp!AU$247</f>
        <v>0.17169581249791668</v>
      </c>
      <c r="AX17" s="12">
        <f>1/1000*[1]PaperSectorMinusCoreVPAExp!AV$247</f>
        <v>0</v>
      </c>
      <c r="AY17" s="12">
        <f>1/1000*[1]PaperSectorMinusCoreVPAExp!AW$247</f>
        <v>0</v>
      </c>
      <c r="AZ17" s="12">
        <f>1/1000*[1]PaperSectorMinusCoreVPAExp!AX$247</f>
        <v>0</v>
      </c>
      <c r="BA17" s="12">
        <f>1/1000*[1]PaperSectorMinusCoreVPAExp!AY$247</f>
        <v>0</v>
      </c>
      <c r="BB17" s="12">
        <f>1/1000*[1]PaperSectorMinusCoreVPAExp!AZ$247</f>
        <v>0</v>
      </c>
      <c r="BC17" s="12">
        <f>1/1000*[1]PaperSectorMinusCoreVPAExp!BA$247</f>
        <v>0</v>
      </c>
      <c r="BD17" s="386"/>
    </row>
    <row r="18" spans="2:56" ht="17.149999999999999" customHeight="1">
      <c r="B18" s="9" t="s">
        <v>97</v>
      </c>
      <c r="C18" s="49">
        <f>1/$A$1*[1]PaperSectorMinusCoreVPAExp!$B$269</f>
        <v>0.23677426443750002</v>
      </c>
      <c r="D18" s="23">
        <f>1/$A$1*[1]PaperSectorMinusCoreVPAExp!$C$269</f>
        <v>0.23741140941111108</v>
      </c>
      <c r="E18" s="23">
        <f>1/$A$1*[1]PaperSectorMinusCoreVPAExp!D$269</f>
        <v>0.20332999688333328</v>
      </c>
      <c r="F18" s="23">
        <f>1/$A$1*[1]PaperSectorMinusCoreVPAExp!E$269</f>
        <v>0.20136616509848485</v>
      </c>
      <c r="G18" s="23">
        <f>1/$A$1*[1]PaperSectorMinusCoreVPAExp!F$269</f>
        <v>0.23054476608333324</v>
      </c>
      <c r="H18" s="23">
        <f>1/$A$1*[1]PaperSectorMinusCoreVPAExp!G$269</f>
        <v>0.23021683244128785</v>
      </c>
      <c r="I18" s="23">
        <f>1/$A$1*[1]PaperSectorMinusCoreVPAExp!H$269</f>
        <v>0.3029484537444444</v>
      </c>
      <c r="J18" s="23">
        <f>1/$A$1*[1]PaperSectorMinusCoreVPAExp!I$269</f>
        <v>0.32569563337500002</v>
      </c>
      <c r="K18" s="23">
        <f>1/$A$1*[1]PaperSectorMinusCoreVPAExp!J$269</f>
        <v>0.35506808055</v>
      </c>
      <c r="L18" s="23">
        <f>1/$A$1*[1]PaperSectorMinusCoreVPAExp!K$269</f>
        <v>0.29353116858585854</v>
      </c>
      <c r="M18" s="23">
        <f>1/$A$1*[1]PaperSectorMinusCoreVPAExp!L$269</f>
        <v>0.41008663913333343</v>
      </c>
      <c r="N18" s="23">
        <f>1/$A$1*[1]PaperSectorMinusCoreVPAExp!M$269</f>
        <v>0.40795073174087298</v>
      </c>
      <c r="O18" s="23">
        <f>1/$A$1*[1]PaperSectorMinusCoreVPAExp!N$269</f>
        <v>0.46429135702676766</v>
      </c>
      <c r="P18" s="23">
        <f>1/$A$1*[1]PaperSectorMinusCoreVPAExp!O$269</f>
        <v>0.47627089310531778</v>
      </c>
      <c r="Q18" s="23">
        <f>1/$A$1*[1]PaperSectorMinusCoreVPAExp!P$269</f>
        <v>0.47051756851965409</v>
      </c>
      <c r="R18" s="23">
        <f>1/$A$1*[1]PaperSectorMinusCoreVPAExp!Q$269</f>
        <v>0.39409186048750544</v>
      </c>
      <c r="S18" s="23">
        <f>1/$A$1*[1]PaperSectorMinusCoreVPAExp!R$269</f>
        <v>0.39060178218519642</v>
      </c>
      <c r="T18" s="23">
        <f>1/$A$1*[1]PaperSectorMinusCoreVPAExp!S$269</f>
        <v>3.6898699999999998E-4</v>
      </c>
      <c r="U18" s="23">
        <f>1/$A$1*[1]PaperSectorMinusCoreVPAExp!T$269</f>
        <v>0.18202017779755253</v>
      </c>
      <c r="V18" s="23">
        <f>1/$A$1*[1]PaperSectorMinusCoreVPAExp!U$269</f>
        <v>0.18202017779755253</v>
      </c>
      <c r="W18" s="23">
        <f>1/$A$1*[1]PaperSectorMinusCoreVPAExp!V$269</f>
        <v>0.18202017779755253</v>
      </c>
      <c r="X18" s="23">
        <f>1/$A$1*[1]PaperSectorMinusCoreVPAExp!W$269</f>
        <v>0.18202017779755253</v>
      </c>
      <c r="Y18" s="23">
        <f>1/$A$1*[1]PaperSectorMinusCoreVPAExp!X$269</f>
        <v>0.18202017779755253</v>
      </c>
      <c r="Z18" s="23">
        <f>1/$A$1*[1]PaperSectorMinusCoreVPAExp!Y$269</f>
        <v>0.18202017779755253</v>
      </c>
      <c r="AA18" s="23">
        <f>1/$A$1*[1]PaperSectorMinusCoreVPAExp!Z$269</f>
        <v>0.18202017779755253</v>
      </c>
      <c r="AB18" s="23">
        <f>1/$A$1*[1]PaperSectorMinusCoreVPAExp!AA$269</f>
        <v>0.18202017779755253</v>
      </c>
      <c r="AC18" s="13"/>
      <c r="AD18" s="49">
        <f>1/1000*[1]PaperSectorMinusCoreVPAExp!AB$269</f>
        <v>0.105824230366488</v>
      </c>
      <c r="AE18" s="23">
        <f>1/1000*[1]PaperSectorMinusCoreVPAExp!AC$269</f>
        <v>9.8684782089200007E-2</v>
      </c>
      <c r="AF18" s="23">
        <f>1/1000*[1]PaperSectorMinusCoreVPAExp!AD$269</f>
        <v>9.2279057721599986E-2</v>
      </c>
      <c r="AG18" s="23">
        <f>1/1000*[1]PaperSectorMinusCoreVPAExp!AE$269</f>
        <v>9.7124249431999987E-2</v>
      </c>
      <c r="AH18" s="23">
        <f>1/1000*[1]PaperSectorMinusCoreVPAExp!AF$269</f>
        <v>0.10636478690459998</v>
      </c>
      <c r="AI18" s="23">
        <f>1/1000*[1]PaperSectorMinusCoreVPAExp!AG$269</f>
        <v>0.1016654732808</v>
      </c>
      <c r="AJ18" s="23">
        <f>1/1000*[1]PaperSectorMinusCoreVPAExp!AH$269</f>
        <v>0.13011698172559999</v>
      </c>
      <c r="AK18" s="23">
        <f>1/1000*[1]PaperSectorMinusCoreVPAExp!AI$269</f>
        <v>0.14715372481550001</v>
      </c>
      <c r="AL18" s="23">
        <f>1/1000*[1]PaperSectorMinusCoreVPAExp!AJ$269</f>
        <v>0.15957452836479999</v>
      </c>
      <c r="AM18" s="23">
        <f>1/1000*[1]PaperSectorMinusCoreVPAExp!AK$269</f>
        <v>0.124768702674</v>
      </c>
      <c r="AN18" s="23">
        <f>1/1000*[1]PaperSectorMinusCoreVPAExp!AL$269</f>
        <v>0.17403524857709995</v>
      </c>
      <c r="AO18" s="23">
        <f>1/1000*[1]PaperSectorMinusCoreVPAExp!AM$269</f>
        <v>0.18323105496000003</v>
      </c>
      <c r="AP18" s="23">
        <f>1/1000*[1]PaperSectorMinusCoreVPAExp!AN$269</f>
        <v>0.1927221340528</v>
      </c>
      <c r="AQ18" s="23">
        <f>1/1000*[1]PaperSectorMinusCoreVPAExp!AO$269</f>
        <v>0.1952771396727</v>
      </c>
      <c r="AR18" s="23">
        <f>1/1000*[1]PaperSectorMinusCoreVPAExp!AP$269</f>
        <v>0.19300373471150001</v>
      </c>
      <c r="AS18" s="23">
        <f>1/1000*[1]PaperSectorMinusCoreVPAExp!AQ$269</f>
        <v>0.16466767404499996</v>
      </c>
      <c r="AT18" s="23">
        <f>1/1000*[1]PaperSectorMinusCoreVPAExp!AR$269</f>
        <v>0.15113516189009996</v>
      </c>
      <c r="AU18" s="23">
        <f>1/1000*[1]PaperSectorMinusCoreVPAExp!AS$269</f>
        <v>0.15665005949449998</v>
      </c>
      <c r="AV18" s="23">
        <f>1/1000*[1]PaperSectorMinusCoreVPAExp!AT$269</f>
        <v>0.158224264782</v>
      </c>
      <c r="AW18" s="23">
        <f>1/1000*[1]PaperSectorMinusCoreVPAExp!AU$269</f>
        <v>0.14999597779749999</v>
      </c>
      <c r="AX18" s="23">
        <f>1/1000*[1]PaperSectorMinusCoreVPAExp!AV$269</f>
        <v>0</v>
      </c>
      <c r="AY18" s="23">
        <f>1/1000*[1]PaperSectorMinusCoreVPAExp!AW$269</f>
        <v>0</v>
      </c>
      <c r="AZ18" s="23">
        <f>1/1000*[1]PaperSectorMinusCoreVPAExp!AX$269</f>
        <v>0</v>
      </c>
      <c r="BA18" s="23">
        <f>1/1000*[1]PaperSectorMinusCoreVPAExp!AY$269</f>
        <v>0</v>
      </c>
      <c r="BB18" s="23">
        <f>1/1000*[1]PaperSectorMinusCoreVPAExp!AZ$269</f>
        <v>0</v>
      </c>
      <c r="BC18" s="23">
        <f>1/1000*[1]PaperSectorMinusCoreVPAExp!BA$269</f>
        <v>0</v>
      </c>
      <c r="BD18" s="386"/>
    </row>
    <row r="19" spans="2:56">
      <c r="B19" s="5" t="s">
        <v>71</v>
      </c>
      <c r="C19" s="20">
        <f>1/$A$1*[1]PaperSectorMinusCoreVPAExp!$B$12</f>
        <v>7.4307446416666659E-2</v>
      </c>
      <c r="D19" s="12">
        <f>1/$A$1*[1]PaperSectorMinusCoreVPAExp!$C$12</f>
        <v>8.0298311041666667E-2</v>
      </c>
      <c r="E19" s="12">
        <f>1/$A$1*[1]PaperSectorMinusCoreVPAExp!D$12</f>
        <v>3.8606821749999992E-2</v>
      </c>
      <c r="F19" s="12">
        <f>1/$A$1*[1]PaperSectorMinusCoreVPAExp!E$12</f>
        <v>4.9518903583333329E-2</v>
      </c>
      <c r="G19" s="12">
        <f>1/$A$1*[1]PaperSectorMinusCoreVPAExp!F$12</f>
        <v>4.80135005E-2</v>
      </c>
      <c r="H19" s="12">
        <f>1/$A$1*[1]PaperSectorMinusCoreVPAExp!G$12</f>
        <v>5.2818293500000002E-2</v>
      </c>
      <c r="I19" s="12">
        <f>1/$A$1*[1]PaperSectorMinusCoreVPAExp!H$12</f>
        <v>6.3017265249999996E-2</v>
      </c>
      <c r="J19" s="12">
        <f>1/$A$1*[1]PaperSectorMinusCoreVPAExp!I$12</f>
        <v>7.8988263375000006E-2</v>
      </c>
      <c r="K19" s="12">
        <f>1/$A$1*[1]PaperSectorMinusCoreVPAExp!J$12</f>
        <v>8.4337639833333325E-2</v>
      </c>
      <c r="L19" s="12">
        <f>1/$A$1*[1]PaperSectorMinusCoreVPAExp!K$12</f>
        <v>6.7380558350000008E-2</v>
      </c>
      <c r="M19" s="12">
        <f>1/$A$1*[1]PaperSectorMinusCoreVPAExp!L$12</f>
        <v>9.8626454499999988E-2</v>
      </c>
      <c r="N19" s="12">
        <f>1/$A$1*[1]PaperSectorMinusCoreVPAExp!M$12</f>
        <v>8.5995807234343455E-2</v>
      </c>
      <c r="O19" s="12">
        <f>1/$A$1*[1]PaperSectorMinusCoreVPAExp!N$12</f>
        <v>6.4693575708333326E-2</v>
      </c>
      <c r="P19" s="12">
        <f>1/$A$1*[1]PaperSectorMinusCoreVPAExp!O$12</f>
        <v>6.5254666747712395E-2</v>
      </c>
      <c r="Q19" s="12">
        <f>1/$A$1*[1]PaperSectorMinusCoreVPAExp!P$12</f>
        <v>4.074139752083332E-2</v>
      </c>
      <c r="R19" s="12">
        <f>1/$A$1*[1]PaperSectorMinusCoreVPAExp!Q$12</f>
        <v>4.7277930035606062E-2</v>
      </c>
      <c r="S19" s="12">
        <f>1/$A$1*[1]PaperSectorMinusCoreVPAExp!R$12</f>
        <v>6.2167050933062545E-2</v>
      </c>
      <c r="T19" s="12">
        <f>1/$A$1*[1]PaperSectorMinusCoreVPAExp!S$12</f>
        <v>7.1000999999999993E-5</v>
      </c>
      <c r="U19" s="12">
        <f>1/$A$1*[1]PaperSectorMinusCoreVPAExp!T$12</f>
        <v>1.7813557438095236E-3</v>
      </c>
      <c r="V19" s="12">
        <f>1/$A$1*[1]PaperSectorMinusCoreVPAExp!U$12</f>
        <v>1.7813557438095236E-3</v>
      </c>
      <c r="W19" s="12">
        <f>1/$A$1*[1]PaperSectorMinusCoreVPAExp!V$12</f>
        <v>1.7813557438095236E-3</v>
      </c>
      <c r="X19" s="12">
        <f>1/$A$1*[1]PaperSectorMinusCoreVPAExp!W$12</f>
        <v>1.7813557438095236E-3</v>
      </c>
      <c r="Y19" s="12">
        <f>1/$A$1*[1]PaperSectorMinusCoreVPAExp!X$12</f>
        <v>1.7813557438095236E-3</v>
      </c>
      <c r="Z19" s="12">
        <f>1/$A$1*[1]PaperSectorMinusCoreVPAExp!Y$12</f>
        <v>1.7813557438095236E-3</v>
      </c>
      <c r="AA19" s="12">
        <f>1/$A$1*[1]PaperSectorMinusCoreVPAExp!Z$12</f>
        <v>1.7813557438095236E-3</v>
      </c>
      <c r="AB19" s="12">
        <f>1/$A$1*[1]PaperSectorMinusCoreVPAExp!AA$12</f>
        <v>1.7813557438095236E-3</v>
      </c>
      <c r="AC19" s="13"/>
      <c r="AD19" s="20">
        <f>1/1000*[1]PaperSectorMinusCoreVPAExp!AB$12</f>
        <v>3.1709933162756998E-2</v>
      </c>
      <c r="AE19" s="12">
        <f>1/1000*[1]PaperSectorMinusCoreVPAExp!AC$12</f>
        <v>2.9971593432399999E-2</v>
      </c>
      <c r="AF19" s="12">
        <f>1/1000*[1]PaperSectorMinusCoreVPAExp!AD$12</f>
        <v>1.6950039806399999E-2</v>
      </c>
      <c r="AG19" s="12">
        <f>1/1000*[1]PaperSectorMinusCoreVPAExp!AE$12</f>
        <v>2.4641324388799998E-2</v>
      </c>
      <c r="AH19" s="12">
        <f>1/1000*[1]PaperSectorMinusCoreVPAExp!AF$12</f>
        <v>2.2896923811299999E-2</v>
      </c>
      <c r="AI19" s="12">
        <f>1/1000*[1]PaperSectorMinusCoreVPAExp!AG$12</f>
        <v>2.1427893201000001E-2</v>
      </c>
      <c r="AJ19" s="12">
        <f>1/1000*[1]PaperSectorMinusCoreVPAExp!AH$12</f>
        <v>2.5917850358E-2</v>
      </c>
      <c r="AK19" s="12">
        <f>1/1000*[1]PaperSectorMinusCoreVPAExp!AI$12</f>
        <v>3.2746185652499996E-2</v>
      </c>
      <c r="AL19" s="12">
        <f>1/1000*[1]PaperSectorMinusCoreVPAExp!AJ$12</f>
        <v>3.4354924338000005E-2</v>
      </c>
      <c r="AM19" s="12">
        <f>1/1000*[1]PaperSectorMinusCoreVPAExp!AK$12</f>
        <v>2.7974380785999998E-2</v>
      </c>
      <c r="AN19" s="12">
        <f>1/1000*[1]PaperSectorMinusCoreVPAExp!AL$12</f>
        <v>3.9900974279400002E-2</v>
      </c>
      <c r="AO19" s="12">
        <f>1/1000*[1]PaperSectorMinusCoreVPAExp!AM$12</f>
        <v>3.7955439887999994E-2</v>
      </c>
      <c r="AP19" s="12">
        <f>1/1000*[1]PaperSectorMinusCoreVPAExp!AN$12</f>
        <v>3.1693690511999995E-2</v>
      </c>
      <c r="AQ19" s="12">
        <f>1/1000*[1]PaperSectorMinusCoreVPAExp!AO$12</f>
        <v>3.1049946066299999E-2</v>
      </c>
      <c r="AR19" s="12">
        <f>1/1000*[1]PaperSectorMinusCoreVPAExp!AP$12</f>
        <v>2.0890168298E-2</v>
      </c>
      <c r="AS19" s="12">
        <f>1/1000*[1]PaperSectorMinusCoreVPAExp!AQ$12</f>
        <v>2.39172884615E-2</v>
      </c>
      <c r="AT19" s="12">
        <f>1/1000*[1]PaperSectorMinusCoreVPAExp!AR$12</f>
        <v>2.35513751513E-2</v>
      </c>
      <c r="AU19" s="12">
        <f>1/1000*[1]PaperSectorMinusCoreVPAExp!AS$12</f>
        <v>2.4986837904599997E-2</v>
      </c>
      <c r="AV19" s="12">
        <f>1/1000*[1]PaperSectorMinusCoreVPAExp!AT$12</f>
        <v>2.1596826538000002E-2</v>
      </c>
      <c r="AW19" s="12">
        <f>1/1000*[1]PaperSectorMinusCoreVPAExp!AU$12</f>
        <v>2.0473706219166665E-2</v>
      </c>
      <c r="AX19" s="12">
        <f>1/1000*[1]PaperSectorMinusCoreVPAExp!AV$12</f>
        <v>0</v>
      </c>
      <c r="AY19" s="12">
        <f>1/1000*[1]PaperSectorMinusCoreVPAExp!AW$12</f>
        <v>0</v>
      </c>
      <c r="AZ19" s="12">
        <f>1/1000*[1]PaperSectorMinusCoreVPAExp!AX$12</f>
        <v>0</v>
      </c>
      <c r="BA19" s="12">
        <f>1/1000*[1]PaperSectorMinusCoreVPAExp!AY$12</f>
        <v>0</v>
      </c>
      <c r="BB19" s="12">
        <f>1/1000*[1]PaperSectorMinusCoreVPAExp!AZ$12</f>
        <v>0</v>
      </c>
      <c r="BC19" s="12">
        <f>1/1000*[1]PaperSectorMinusCoreVPAExp!BA$12</f>
        <v>0</v>
      </c>
      <c r="BD19" s="386"/>
    </row>
    <row r="20" spans="2:56">
      <c r="B20" s="5" t="s">
        <v>72</v>
      </c>
      <c r="C20" s="20">
        <f>1/$A$1*[1]PaperSectorMinusCoreVPAExp!$B$28</f>
        <v>3.5006999999999998E-3</v>
      </c>
      <c r="D20" s="12">
        <f>1/$A$1*[1]PaperSectorMinusCoreVPAExp!$C$28</f>
        <v>2.2420999999999999E-3</v>
      </c>
      <c r="E20" s="12">
        <f>1/$A$1*[1]PaperSectorMinusCoreVPAExp!D$28</f>
        <v>2.7187999999999999E-3</v>
      </c>
      <c r="F20" s="12">
        <f>1/$A$1*[1]PaperSectorMinusCoreVPAExp!E$28</f>
        <v>3.3449499999999997E-3</v>
      </c>
      <c r="G20" s="12">
        <f>1/$A$1*[1]PaperSectorMinusCoreVPAExp!F$28</f>
        <v>4.0806499999999999E-3</v>
      </c>
      <c r="H20" s="12">
        <f>1/$A$1*[1]PaperSectorMinusCoreVPAExp!G$28</f>
        <v>1.9509E-3</v>
      </c>
      <c r="I20" s="12">
        <f>1/$A$1*[1]PaperSectorMinusCoreVPAExp!H$28</f>
        <v>2.8182419999999999E-3</v>
      </c>
      <c r="J20" s="12">
        <f>1/$A$1*[1]PaperSectorMinusCoreVPAExp!I$28</f>
        <v>1.037505E-2</v>
      </c>
      <c r="K20" s="12">
        <f>1/$A$1*[1]PaperSectorMinusCoreVPAExp!J$28</f>
        <v>5.6921969999999995E-3</v>
      </c>
      <c r="L20" s="12">
        <f>1/$A$1*[1]PaperSectorMinusCoreVPAExp!K$28</f>
        <v>4.2014000000000001E-3</v>
      </c>
      <c r="M20" s="12">
        <f>1/$A$1*[1]PaperSectorMinusCoreVPAExp!L$28</f>
        <v>4.9841726666666657E-3</v>
      </c>
      <c r="N20" s="12">
        <f>1/$A$1*[1]PaperSectorMinusCoreVPAExp!M$28</f>
        <v>6.1442810666666658E-3</v>
      </c>
      <c r="O20" s="12">
        <f>1/$A$1*[1]PaperSectorMinusCoreVPAExp!N$28</f>
        <v>5.3958899166666671E-3</v>
      </c>
      <c r="P20" s="12">
        <f>1/$A$1*[1]PaperSectorMinusCoreVPAExp!O$28</f>
        <v>6.4467822256535946E-3</v>
      </c>
      <c r="Q20" s="12">
        <f>1/$A$1*[1]PaperSectorMinusCoreVPAExp!P$28</f>
        <v>5.812175308333333E-3</v>
      </c>
      <c r="R20" s="12">
        <f>1/$A$1*[1]PaperSectorMinusCoreVPAExp!Q$28</f>
        <v>4.9466220779150194E-3</v>
      </c>
      <c r="S20" s="12">
        <f>1/$A$1*[1]PaperSectorMinusCoreVPAExp!R$28</f>
        <v>4.755050093357212E-3</v>
      </c>
      <c r="T20" s="12">
        <f>1/$A$1*[1]PaperSectorMinusCoreVPAExp!S$28</f>
        <v>0</v>
      </c>
      <c r="U20" s="12">
        <f>1/$A$1*[1]PaperSectorMinusCoreVPAExp!T$28</f>
        <v>8.1984820202898553E-4</v>
      </c>
      <c r="V20" s="12">
        <f>1/$A$1*[1]PaperSectorMinusCoreVPAExp!U$28</f>
        <v>8.1984820202898553E-4</v>
      </c>
      <c r="W20" s="12">
        <f>1/$A$1*[1]PaperSectorMinusCoreVPAExp!V$28</f>
        <v>8.1984820202898553E-4</v>
      </c>
      <c r="X20" s="12">
        <f>1/$A$1*[1]PaperSectorMinusCoreVPAExp!W$28</f>
        <v>8.1984820202898553E-4</v>
      </c>
      <c r="Y20" s="12">
        <f>1/$A$1*[1]PaperSectorMinusCoreVPAExp!X$28</f>
        <v>8.1984820202898553E-4</v>
      </c>
      <c r="Z20" s="12">
        <f>1/$A$1*[1]PaperSectorMinusCoreVPAExp!Y$28</f>
        <v>8.1984820202898553E-4</v>
      </c>
      <c r="AA20" s="12">
        <f>1/$A$1*[1]PaperSectorMinusCoreVPAExp!Z$28</f>
        <v>8.1984820202898553E-4</v>
      </c>
      <c r="AB20" s="12">
        <f>1/$A$1*[1]PaperSectorMinusCoreVPAExp!AA$28</f>
        <v>8.1984820202898553E-4</v>
      </c>
      <c r="AC20" s="13"/>
      <c r="AD20" s="20">
        <f>1/1000*[1]PaperSectorMinusCoreVPAExp!AB$28</f>
        <v>1.4114718518909999E-3</v>
      </c>
      <c r="AE20" s="12">
        <f>1/1000*[1]PaperSectorMinusCoreVPAExp!AC$28</f>
        <v>1.1548690351999998E-3</v>
      </c>
      <c r="AF20" s="12">
        <f>1/1000*[1]PaperSectorMinusCoreVPAExp!AD$28</f>
        <v>1.1896943471999999E-3</v>
      </c>
      <c r="AG20" s="12">
        <f>1/1000*[1]PaperSectorMinusCoreVPAExp!AE$28</f>
        <v>1.0410422287999998E-3</v>
      </c>
      <c r="AH20" s="12">
        <f>1/1000*[1]PaperSectorMinusCoreVPAExp!AF$28</f>
        <v>1.4623823277000001E-3</v>
      </c>
      <c r="AI20" s="12">
        <f>1/1000*[1]PaperSectorMinusCoreVPAExp!AG$28</f>
        <v>1.0065664752000002E-3</v>
      </c>
      <c r="AJ20" s="12">
        <f>1/1000*[1]PaperSectorMinusCoreVPAExp!AH$28</f>
        <v>1.3164551652000002E-3</v>
      </c>
      <c r="AK20" s="12">
        <f>1/1000*[1]PaperSectorMinusCoreVPAExp!AI$28</f>
        <v>3.3193098850000003E-3</v>
      </c>
      <c r="AL20" s="12">
        <f>1/1000*[1]PaperSectorMinusCoreVPAExp!AJ$28</f>
        <v>2.0432030024000003E-3</v>
      </c>
      <c r="AM20" s="12">
        <f>1/1000*[1]PaperSectorMinusCoreVPAExp!AK$28</f>
        <v>1.6961883840000001E-3</v>
      </c>
      <c r="AN20" s="12">
        <f>1/1000*[1]PaperSectorMinusCoreVPAExp!AL$28</f>
        <v>2.2518578825999999E-3</v>
      </c>
      <c r="AO20" s="12">
        <f>1/1000*[1]PaperSectorMinusCoreVPAExp!AM$28</f>
        <v>2.9305400159999996E-3</v>
      </c>
      <c r="AP20" s="12">
        <f>1/1000*[1]PaperSectorMinusCoreVPAExp!AN$28</f>
        <v>2.2456106991999999E-3</v>
      </c>
      <c r="AQ20" s="12">
        <f>1/1000*[1]PaperSectorMinusCoreVPAExp!AO$28</f>
        <v>2.8953974505000002E-3</v>
      </c>
      <c r="AR20" s="12">
        <f>1/1000*[1]PaperSectorMinusCoreVPAExp!AP$28</f>
        <v>2.5158415609999999E-3</v>
      </c>
      <c r="AS20" s="12">
        <f>1/1000*[1]PaperSectorMinusCoreVPAExp!AQ$28</f>
        <v>2.2777901859999997E-3</v>
      </c>
      <c r="AT20" s="12">
        <f>1/1000*[1]PaperSectorMinusCoreVPAExp!AR$28</f>
        <v>1.9257868338E-3</v>
      </c>
      <c r="AU20" s="12">
        <f>1/1000*[1]PaperSectorMinusCoreVPAExp!AS$28</f>
        <v>3.1982066831000001E-3</v>
      </c>
      <c r="AV20" s="12">
        <f>1/1000*[1]PaperSectorMinusCoreVPAExp!AT$28</f>
        <v>2.6241560180000002E-3</v>
      </c>
      <c r="AW20" s="12">
        <f>1/1000*[1]PaperSectorMinusCoreVPAExp!AU$28</f>
        <v>2.4876895358333334E-3</v>
      </c>
      <c r="AX20" s="12">
        <f>1/1000*[1]PaperSectorMinusCoreVPAExp!AV$28</f>
        <v>0</v>
      </c>
      <c r="AY20" s="12">
        <f>1/1000*[1]PaperSectorMinusCoreVPAExp!AW$28</f>
        <v>0</v>
      </c>
      <c r="AZ20" s="12">
        <f>1/1000*[1]PaperSectorMinusCoreVPAExp!AX$28</f>
        <v>0</v>
      </c>
      <c r="BA20" s="12">
        <f>1/1000*[1]PaperSectorMinusCoreVPAExp!AY$28</f>
        <v>0</v>
      </c>
      <c r="BB20" s="12">
        <f>1/1000*[1]PaperSectorMinusCoreVPAExp!AZ$28</f>
        <v>0</v>
      </c>
      <c r="BC20" s="12">
        <f>1/1000*[1]PaperSectorMinusCoreVPAExp!BA$28</f>
        <v>0</v>
      </c>
      <c r="BD20" s="386"/>
    </row>
    <row r="21" spans="2:56">
      <c r="B21" s="5" t="s">
        <v>26</v>
      </c>
      <c r="C21" s="20">
        <f>1/$A$1*[1]PaperSectorMinusCoreVPAExp!$B$31</f>
        <v>3.9886175187500005E-2</v>
      </c>
      <c r="D21" s="12">
        <f>1/$A$1*[1]PaperSectorMinusCoreVPAExp!$C$31</f>
        <v>3.1494893111111109E-2</v>
      </c>
      <c r="E21" s="12">
        <f>1/$A$1*[1]PaperSectorMinusCoreVPAExp!D$31</f>
        <v>3.1014321766666665E-2</v>
      </c>
      <c r="F21" s="12">
        <f>1/$A$1*[1]PaperSectorMinusCoreVPAExp!E$31</f>
        <v>3.1228653299242431E-2</v>
      </c>
      <c r="G21" s="12">
        <f>1/$A$1*[1]PaperSectorMinusCoreVPAExp!F$31</f>
        <v>3.3029015862499997E-2</v>
      </c>
      <c r="H21" s="12">
        <f>1/$A$1*[1]PaperSectorMinusCoreVPAExp!G$31</f>
        <v>4.8047062649621212E-2</v>
      </c>
      <c r="I21" s="12">
        <f>1/$A$1*[1]PaperSectorMinusCoreVPAExp!H$31</f>
        <v>6.7758152000000002E-2</v>
      </c>
      <c r="J21" s="12">
        <f>1/$A$1*[1]PaperSectorMinusCoreVPAExp!I$31</f>
        <v>8.5223329333333334E-2</v>
      </c>
      <c r="K21" s="12">
        <f>1/$A$1*[1]PaperSectorMinusCoreVPAExp!J$31</f>
        <v>7.8728224666666666E-2</v>
      </c>
      <c r="L21" s="12">
        <f>1/$A$1*[1]PaperSectorMinusCoreVPAExp!K$31</f>
        <v>6.7251785730303035E-2</v>
      </c>
      <c r="M21" s="12">
        <f>1/$A$1*[1]PaperSectorMinusCoreVPAExp!L$31</f>
        <v>9.9986793394444454E-2</v>
      </c>
      <c r="N21" s="12">
        <f>1/$A$1*[1]PaperSectorMinusCoreVPAExp!M$31</f>
        <v>0.10803644977828278</v>
      </c>
      <c r="O21" s="12">
        <f>1/$A$1*[1]PaperSectorMinusCoreVPAExp!N$31</f>
        <v>0.15441966139166666</v>
      </c>
      <c r="P21" s="12">
        <f>1/$A$1*[1]PaperSectorMinusCoreVPAExp!O$31</f>
        <v>0.13414397887048418</v>
      </c>
      <c r="Q21" s="12">
        <f>1/$A$1*[1]PaperSectorMinusCoreVPAExp!P$31</f>
        <v>0.12658405541421572</v>
      </c>
      <c r="R21" s="12">
        <f>1/$A$1*[1]PaperSectorMinusCoreVPAExp!Q$31</f>
        <v>7.8142578915371075E-2</v>
      </c>
      <c r="S21" s="12">
        <f>1/$A$1*[1]PaperSectorMinusCoreVPAExp!R$31</f>
        <v>8.9095031307654046E-2</v>
      </c>
      <c r="T21" s="12">
        <f>1/$A$1*[1]PaperSectorMinusCoreVPAExp!S$31</f>
        <v>1.3684999999999999E-5</v>
      </c>
      <c r="U21" s="12">
        <f>1/$A$1*[1]PaperSectorMinusCoreVPAExp!T$31</f>
        <v>1.6340834392232564E-3</v>
      </c>
      <c r="V21" s="12">
        <f>1/$A$1*[1]PaperSectorMinusCoreVPAExp!U$31</f>
        <v>1.6340834392232564E-3</v>
      </c>
      <c r="W21" s="12">
        <f>1/$A$1*[1]PaperSectorMinusCoreVPAExp!V$31</f>
        <v>1.6340834392232564E-3</v>
      </c>
      <c r="X21" s="12">
        <f>1/$A$1*[1]PaperSectorMinusCoreVPAExp!W$31</f>
        <v>1.6340834392232564E-3</v>
      </c>
      <c r="Y21" s="12">
        <f>1/$A$1*[1]PaperSectorMinusCoreVPAExp!X$31</f>
        <v>1.6340834392232564E-3</v>
      </c>
      <c r="Z21" s="12">
        <f>1/$A$1*[1]PaperSectorMinusCoreVPAExp!Y$31</f>
        <v>1.6340834392232564E-3</v>
      </c>
      <c r="AA21" s="12">
        <f>1/$A$1*[1]PaperSectorMinusCoreVPAExp!Z$31</f>
        <v>1.6340834392232564E-3</v>
      </c>
      <c r="AB21" s="12">
        <f>1/$A$1*[1]PaperSectorMinusCoreVPAExp!AA$31</f>
        <v>1.6340834392232564E-3</v>
      </c>
      <c r="AC21" s="13"/>
      <c r="AD21" s="20">
        <f>1/1000*[1]PaperSectorMinusCoreVPAExp!AB$31</f>
        <v>1.8582335273727001E-2</v>
      </c>
      <c r="AE21" s="12">
        <f>1/1000*[1]PaperSectorMinusCoreVPAExp!AC$31</f>
        <v>1.3517787857999999E-2</v>
      </c>
      <c r="AF21" s="12">
        <f>1/1000*[1]PaperSectorMinusCoreVPAExp!AD$31</f>
        <v>1.50284198544E-2</v>
      </c>
      <c r="AG21" s="12">
        <f>1/1000*[1]PaperSectorMinusCoreVPAExp!AE$31</f>
        <v>1.4594627017599998E-2</v>
      </c>
      <c r="AH21" s="12">
        <f>1/1000*[1]PaperSectorMinusCoreVPAExp!AF$31</f>
        <v>1.6059263974600002E-2</v>
      </c>
      <c r="AI21" s="12">
        <f>1/1000*[1]PaperSectorMinusCoreVPAExp!AG$31</f>
        <v>2.0733337053000001E-2</v>
      </c>
      <c r="AJ21" s="12">
        <f>1/1000*[1]PaperSectorMinusCoreVPAExp!AH$31</f>
        <v>2.7762015369200001E-2</v>
      </c>
      <c r="AK21" s="12">
        <f>1/1000*[1]PaperSectorMinusCoreVPAExp!AI$31</f>
        <v>3.4140084198999998E-2</v>
      </c>
      <c r="AL21" s="12">
        <f>1/1000*[1]PaperSectorMinusCoreVPAExp!AJ$31</f>
        <v>3.3878796962000003E-2</v>
      </c>
      <c r="AM21" s="12">
        <f>1/1000*[1]PaperSectorMinusCoreVPAExp!AK$31</f>
        <v>2.4384726295600002E-2</v>
      </c>
      <c r="AN21" s="12">
        <f>1/1000*[1]PaperSectorMinusCoreVPAExp!AL$31</f>
        <v>4.0381459661700002E-2</v>
      </c>
      <c r="AO21" s="12">
        <f>1/1000*[1]PaperSectorMinusCoreVPAExp!AM$31</f>
        <v>4.6028033471999998E-2</v>
      </c>
      <c r="AP21" s="12">
        <f>1/1000*[1]PaperSectorMinusCoreVPAExp!AN$31</f>
        <v>6.0058890777599995E-2</v>
      </c>
      <c r="AQ21" s="12">
        <f>1/1000*[1]PaperSectorMinusCoreVPAExp!AO$31</f>
        <v>5.5205760891299999E-2</v>
      </c>
      <c r="AR21" s="12">
        <f>1/1000*[1]PaperSectorMinusCoreVPAExp!AP$31</f>
        <v>5.5078486088999998E-2</v>
      </c>
      <c r="AS21" s="12">
        <f>1/1000*[1]PaperSectorMinusCoreVPAExp!AQ$31</f>
        <v>3.1905921456499994E-2</v>
      </c>
      <c r="AT21" s="12">
        <f>1/1000*[1]PaperSectorMinusCoreVPAExp!AR$31</f>
        <v>3.3881937809500003E-2</v>
      </c>
      <c r="AU21" s="12">
        <f>1/1000*[1]PaperSectorMinusCoreVPAExp!AS$31</f>
        <v>3.56869812442E-2</v>
      </c>
      <c r="AV21" s="12">
        <f>1/1000*[1]PaperSectorMinusCoreVPAExp!AT$31</f>
        <v>2.8121559830999999E-2</v>
      </c>
      <c r="AW21" s="12">
        <f>1/1000*[1]PaperSectorMinusCoreVPAExp!AU$31</f>
        <v>2.6659127598749999E-2</v>
      </c>
      <c r="AX21" s="12">
        <f>1/1000*[1]PaperSectorMinusCoreVPAExp!AV$31</f>
        <v>0</v>
      </c>
      <c r="AY21" s="12">
        <f>1/1000*[1]PaperSectorMinusCoreVPAExp!AW$31</f>
        <v>0</v>
      </c>
      <c r="AZ21" s="12">
        <f>1/1000*[1]PaperSectorMinusCoreVPAExp!AX$31</f>
        <v>0</v>
      </c>
      <c r="BA21" s="12">
        <f>1/1000*[1]PaperSectorMinusCoreVPAExp!AY$31</f>
        <v>0</v>
      </c>
      <c r="BB21" s="12">
        <f>1/1000*[1]PaperSectorMinusCoreVPAExp!AZ$31</f>
        <v>0</v>
      </c>
      <c r="BC21" s="12">
        <f>1/1000*[1]PaperSectorMinusCoreVPAExp!BA$31</f>
        <v>0</v>
      </c>
      <c r="BD21" s="386"/>
    </row>
    <row r="22" spans="2:56">
      <c r="B22" s="5" t="s">
        <v>28</v>
      </c>
      <c r="C22" s="20">
        <f>1/$A$1*[1]PaperSectorMinusCoreVPAExp!$B$46</f>
        <v>3.1612293270833342E-2</v>
      </c>
      <c r="D22" s="12">
        <f>1/$A$1*[1]PaperSectorMinusCoreVPAExp!$C$46</f>
        <v>2.3641237599999997E-2</v>
      </c>
      <c r="E22" s="12">
        <f>1/$A$1*[1]PaperSectorMinusCoreVPAExp!D$46</f>
        <v>2.801052683333333E-2</v>
      </c>
      <c r="F22" s="12">
        <f>1/$A$1*[1]PaperSectorMinusCoreVPAExp!E$46</f>
        <v>3.0530048500000004E-2</v>
      </c>
      <c r="G22" s="12">
        <f>1/$A$1*[1]PaperSectorMinusCoreVPAExp!F$46</f>
        <v>3.4803649999999998E-2</v>
      </c>
      <c r="H22" s="12">
        <f>1/$A$1*[1]PaperSectorMinusCoreVPAExp!G$46</f>
        <v>2.9011255437499998E-2</v>
      </c>
      <c r="I22" s="12">
        <f>1/$A$1*[1]PaperSectorMinusCoreVPAExp!H$46</f>
        <v>3.8337081716666666E-2</v>
      </c>
      <c r="J22" s="12">
        <f>1/$A$1*[1]PaperSectorMinusCoreVPAExp!I$46</f>
        <v>3.2467199041666665E-2</v>
      </c>
      <c r="K22" s="12">
        <f>1/$A$1*[1]PaperSectorMinusCoreVPAExp!J$46</f>
        <v>3.4042315999999996E-2</v>
      </c>
      <c r="L22" s="12">
        <f>1/$A$1*[1]PaperSectorMinusCoreVPAExp!K$46</f>
        <v>4.1153478333333333E-2</v>
      </c>
      <c r="M22" s="12">
        <f>1/$A$1*[1]PaperSectorMinusCoreVPAExp!L$46</f>
        <v>8.7076762399999993E-2</v>
      </c>
      <c r="N22" s="12">
        <f>1/$A$1*[1]PaperSectorMinusCoreVPAExp!M$46</f>
        <v>8.0764400886363635E-2</v>
      </c>
      <c r="O22" s="12">
        <f>1/$A$1*[1]PaperSectorMinusCoreVPAExp!N$46</f>
        <v>7.3882717199494949E-2</v>
      </c>
      <c r="P22" s="12">
        <f>1/$A$1*[1]PaperSectorMinusCoreVPAExp!O$46</f>
        <v>0.10660873870068328</v>
      </c>
      <c r="Q22" s="12">
        <f>1/$A$1*[1]PaperSectorMinusCoreVPAExp!P$46</f>
        <v>0.11056600241029416</v>
      </c>
      <c r="R22" s="12">
        <f>1/$A$1*[1]PaperSectorMinusCoreVPAExp!Q$46</f>
        <v>9.2373228346695188E-2</v>
      </c>
      <c r="S22" s="12">
        <f>1/$A$1*[1]PaperSectorMinusCoreVPAExp!R$46</f>
        <v>7.885896626250169E-2</v>
      </c>
      <c r="T22" s="12">
        <f>1/$A$1*[1]PaperSectorMinusCoreVPAExp!S$46</f>
        <v>2.1350899999999999E-4</v>
      </c>
      <c r="U22" s="12">
        <f>1/$A$1*[1]PaperSectorMinusCoreVPAExp!T$46</f>
        <v>2.6281510522287208E-2</v>
      </c>
      <c r="V22" s="12">
        <f>1/$A$1*[1]PaperSectorMinusCoreVPAExp!U$46</f>
        <v>2.6281510522287208E-2</v>
      </c>
      <c r="W22" s="12">
        <f>1/$A$1*[1]PaperSectorMinusCoreVPAExp!V$46</f>
        <v>2.6281510522287208E-2</v>
      </c>
      <c r="X22" s="12">
        <f>1/$A$1*[1]PaperSectorMinusCoreVPAExp!W$46</f>
        <v>2.6281510522287208E-2</v>
      </c>
      <c r="Y22" s="12">
        <f>1/$A$1*[1]PaperSectorMinusCoreVPAExp!X$46</f>
        <v>2.6281510522287208E-2</v>
      </c>
      <c r="Z22" s="12">
        <f>1/$A$1*[1]PaperSectorMinusCoreVPAExp!Y$46</f>
        <v>2.6281510522287208E-2</v>
      </c>
      <c r="AA22" s="12">
        <f>1/$A$1*[1]PaperSectorMinusCoreVPAExp!Z$46</f>
        <v>2.6281510522287208E-2</v>
      </c>
      <c r="AB22" s="12">
        <f>1/$A$1*[1]PaperSectorMinusCoreVPAExp!AA$46</f>
        <v>2.6281510522287208E-2</v>
      </c>
      <c r="AC22" s="13"/>
      <c r="AD22" s="20">
        <f>1/1000*[1]PaperSectorMinusCoreVPAExp!AB$46</f>
        <v>1.5255434143463999E-2</v>
      </c>
      <c r="AE22" s="12">
        <f>1/1000*[1]PaperSectorMinusCoreVPAExp!AC$46</f>
        <v>9.0701800440000004E-3</v>
      </c>
      <c r="AF22" s="12">
        <f>1/1000*[1]PaperSectorMinusCoreVPAExp!AD$46</f>
        <v>1.2260795222399999E-2</v>
      </c>
      <c r="AG22" s="12">
        <f>1/1000*[1]PaperSectorMinusCoreVPAExp!AE$46</f>
        <v>1.3602776152E-2</v>
      </c>
      <c r="AH22" s="12">
        <f>1/1000*[1]PaperSectorMinusCoreVPAExp!AF$46</f>
        <v>1.4660395180900001E-2</v>
      </c>
      <c r="AI22" s="12">
        <f>1/1000*[1]PaperSectorMinusCoreVPAExp!AG$46</f>
        <v>1.1771849618099999E-2</v>
      </c>
      <c r="AJ22" s="12">
        <f>1/1000*[1]PaperSectorMinusCoreVPAExp!AH$46</f>
        <v>1.4817624388000002E-2</v>
      </c>
      <c r="AK22" s="12">
        <f>1/1000*[1]PaperSectorMinusCoreVPAExp!AI$46</f>
        <v>1.4162244026499999E-2</v>
      </c>
      <c r="AL22" s="12">
        <f>1/1000*[1]PaperSectorMinusCoreVPAExp!AJ$46</f>
        <v>1.5625235003999999E-2</v>
      </c>
      <c r="AM22" s="12">
        <f>1/1000*[1]PaperSectorMinusCoreVPAExp!AK$46</f>
        <v>1.63018881916E-2</v>
      </c>
      <c r="AN22" s="12">
        <f>1/1000*[1]PaperSectorMinusCoreVPAExp!AL$46</f>
        <v>2.8730038794300004E-2</v>
      </c>
      <c r="AO22" s="12">
        <f>1/1000*[1]PaperSectorMinusCoreVPAExp!AM$46</f>
        <v>2.6569095647999998E-2</v>
      </c>
      <c r="AP22" s="12">
        <f>1/1000*[1]PaperSectorMinusCoreVPAExp!AN$46</f>
        <v>2.4380372508799996E-2</v>
      </c>
      <c r="AQ22" s="12">
        <f>1/1000*[1]PaperSectorMinusCoreVPAExp!AO$46</f>
        <v>3.0487667041199998E-2</v>
      </c>
      <c r="AR22" s="12">
        <f>1/1000*[1]PaperSectorMinusCoreVPAExp!AP$46</f>
        <v>3.2766956969499994E-2</v>
      </c>
      <c r="AS22" s="12">
        <f>1/1000*[1]PaperSectorMinusCoreVPAExp!AQ$46</f>
        <v>2.9221465125999997E-2</v>
      </c>
      <c r="AT22" s="12">
        <f>1/1000*[1]PaperSectorMinusCoreVPAExp!AR$46</f>
        <v>2.3169880959400001E-2</v>
      </c>
      <c r="AU22" s="12">
        <f>1/1000*[1]PaperSectorMinusCoreVPAExp!AS$46</f>
        <v>2.0882385881499998E-2</v>
      </c>
      <c r="AV22" s="12">
        <f>1/1000*[1]PaperSectorMinusCoreVPAExp!AT$46</f>
        <v>2.5814157461000003E-2</v>
      </c>
      <c r="AW22" s="12">
        <f>1/1000*[1]PaperSectorMinusCoreVPAExp!AU$46</f>
        <v>2.4471719269583331E-2</v>
      </c>
      <c r="AX22" s="12">
        <f>1/1000*[1]PaperSectorMinusCoreVPAExp!AV$46</f>
        <v>0</v>
      </c>
      <c r="AY22" s="12">
        <f>1/1000*[1]PaperSectorMinusCoreVPAExp!AW$46</f>
        <v>0</v>
      </c>
      <c r="AZ22" s="12">
        <f>1/1000*[1]PaperSectorMinusCoreVPAExp!AX$46</f>
        <v>0</v>
      </c>
      <c r="BA22" s="12">
        <f>1/1000*[1]PaperSectorMinusCoreVPAExp!AY$46</f>
        <v>0</v>
      </c>
      <c r="BB22" s="12">
        <f>1/1000*[1]PaperSectorMinusCoreVPAExp!AZ$46</f>
        <v>0</v>
      </c>
      <c r="BC22" s="12">
        <f>1/1000*[1]PaperSectorMinusCoreVPAExp!BA$46</f>
        <v>0</v>
      </c>
      <c r="BD22" s="386"/>
    </row>
    <row r="23" spans="2:56">
      <c r="B23" s="5" t="s">
        <v>76</v>
      </c>
      <c r="C23" s="20">
        <f>1/$A$1*[1]PaperSectorMinusCoreVPAExp!$B$50</f>
        <v>1.3986699999999999E-2</v>
      </c>
      <c r="D23" s="12">
        <f>1/$A$1*[1]PaperSectorMinusCoreVPAExp!$C$50</f>
        <v>1.527932175E-2</v>
      </c>
      <c r="E23" s="12">
        <f>1/$A$1*[1]PaperSectorMinusCoreVPAExp!D$50</f>
        <v>1.9209871999999999E-2</v>
      </c>
      <c r="F23" s="12">
        <f>1/$A$1*[1]PaperSectorMinusCoreVPAExp!E$50</f>
        <v>1.5952808791666665E-2</v>
      </c>
      <c r="G23" s="12">
        <f>1/$A$1*[1]PaperSectorMinusCoreVPAExp!F$50</f>
        <v>1.9694334916666667E-2</v>
      </c>
      <c r="H23" s="12">
        <f>1/$A$1*[1]PaperSectorMinusCoreVPAExp!G$50</f>
        <v>1.6270319333333332E-2</v>
      </c>
      <c r="I23" s="12">
        <f>1/$A$1*[1]PaperSectorMinusCoreVPAExp!H$50</f>
        <v>2.0093405499999998E-2</v>
      </c>
      <c r="J23" s="12">
        <f>1/$A$1*[1]PaperSectorMinusCoreVPAExp!I$50</f>
        <v>2.2625117083333333E-2</v>
      </c>
      <c r="K23" s="12">
        <f>1/$A$1*[1]PaperSectorMinusCoreVPAExp!J$50</f>
        <v>2.0762616000000001E-2</v>
      </c>
      <c r="L23" s="12">
        <f>1/$A$1*[1]PaperSectorMinusCoreVPAExp!K$50</f>
        <v>1.6272423688888888E-2</v>
      </c>
      <c r="M23" s="12">
        <f>1/$A$1*[1]PaperSectorMinusCoreVPAExp!L$50</f>
        <v>1.8747738416666666E-2</v>
      </c>
      <c r="N23" s="12">
        <f>1/$A$1*[1]PaperSectorMinusCoreVPAExp!M$50</f>
        <v>1.9677608648484845E-2</v>
      </c>
      <c r="O23" s="12">
        <f>1/$A$1*[1]PaperSectorMinusCoreVPAExp!N$50</f>
        <v>2.3416416488770058E-2</v>
      </c>
      <c r="P23" s="12">
        <f>1/$A$1*[1]PaperSectorMinusCoreVPAExp!O$50</f>
        <v>2.6749334598722529E-2</v>
      </c>
      <c r="Q23" s="12">
        <f>1/$A$1*[1]PaperSectorMinusCoreVPAExp!P$50</f>
        <v>3.465560974331551E-2</v>
      </c>
      <c r="R23" s="12">
        <f>1/$A$1*[1]PaperSectorMinusCoreVPAExp!Q$50</f>
        <v>4.7852480225834451E-2</v>
      </c>
      <c r="S23" s="12">
        <f>1/$A$1*[1]PaperSectorMinusCoreVPAExp!R$50</f>
        <v>4.7521385411388756E-2</v>
      </c>
      <c r="T23" s="12">
        <f>1/$A$1*[1]PaperSectorMinusCoreVPAExp!S$50</f>
        <v>0</v>
      </c>
      <c r="U23" s="12">
        <f>1/$A$1*[1]PaperSectorMinusCoreVPAExp!T$50</f>
        <v>1.712226763758461E-2</v>
      </c>
      <c r="V23" s="12">
        <f>1/$A$1*[1]PaperSectorMinusCoreVPAExp!U$50</f>
        <v>1.712226763758461E-2</v>
      </c>
      <c r="W23" s="12">
        <f>1/$A$1*[1]PaperSectorMinusCoreVPAExp!V$50</f>
        <v>1.712226763758461E-2</v>
      </c>
      <c r="X23" s="12">
        <f>1/$A$1*[1]PaperSectorMinusCoreVPAExp!W$50</f>
        <v>1.712226763758461E-2</v>
      </c>
      <c r="Y23" s="12">
        <f>1/$A$1*[1]PaperSectorMinusCoreVPAExp!X$50</f>
        <v>1.712226763758461E-2</v>
      </c>
      <c r="Z23" s="12">
        <f>1/$A$1*[1]PaperSectorMinusCoreVPAExp!Y$50</f>
        <v>1.712226763758461E-2</v>
      </c>
      <c r="AA23" s="12">
        <f>1/$A$1*[1]PaperSectorMinusCoreVPAExp!Z$50</f>
        <v>1.712226763758461E-2</v>
      </c>
      <c r="AB23" s="12">
        <f>1/$A$1*[1]PaperSectorMinusCoreVPAExp!AA$50</f>
        <v>1.712226763758461E-2</v>
      </c>
      <c r="AC23" s="13"/>
      <c r="AD23" s="20">
        <f>1/1000*[1]PaperSectorMinusCoreVPAExp!AB$50</f>
        <v>6.970936791045E-3</v>
      </c>
      <c r="AE23" s="12">
        <f>1/1000*[1]PaperSectorMinusCoreVPAExp!AC$50</f>
        <v>7.5698306219999997E-3</v>
      </c>
      <c r="AF23" s="12">
        <f>1/1000*[1]PaperSectorMinusCoreVPAExp!AD$50</f>
        <v>1.0704944697599998E-2</v>
      </c>
      <c r="AG23" s="12">
        <f>1/1000*[1]PaperSectorMinusCoreVPAExp!AE$50</f>
        <v>1.0591440305599999E-2</v>
      </c>
      <c r="AH23" s="12">
        <f>1/1000*[1]PaperSectorMinusCoreVPAExp!AF$50</f>
        <v>1.1973209205999999E-2</v>
      </c>
      <c r="AI23" s="12">
        <f>1/1000*[1]PaperSectorMinusCoreVPAExp!AG$50</f>
        <v>1.1566217305499999E-2</v>
      </c>
      <c r="AJ23" s="12">
        <f>1/1000*[1]PaperSectorMinusCoreVPAExp!AH$50</f>
        <v>1.5333416078800002E-2</v>
      </c>
      <c r="AK23" s="12">
        <f>1/1000*[1]PaperSectorMinusCoreVPAExp!AI$50</f>
        <v>1.9116833141E-2</v>
      </c>
      <c r="AL23" s="12">
        <f>1/1000*[1]PaperSectorMinusCoreVPAExp!AJ$50</f>
        <v>1.8325266399600002E-2</v>
      </c>
      <c r="AM23" s="12">
        <f>1/1000*[1]PaperSectorMinusCoreVPAExp!AK$50</f>
        <v>1.57290940444E-2</v>
      </c>
      <c r="AN23" s="12">
        <f>1/1000*[1]PaperSectorMinusCoreVPAExp!AL$50</f>
        <v>1.7507741714100002E-2</v>
      </c>
      <c r="AO23" s="12">
        <f>1/1000*[1]PaperSectorMinusCoreVPAExp!AM$50</f>
        <v>1.8649640159999998E-2</v>
      </c>
      <c r="AP23" s="12">
        <f>1/1000*[1]PaperSectorMinusCoreVPAExp!AN$50</f>
        <v>1.8237706449600002E-2</v>
      </c>
      <c r="AQ23" s="12">
        <f>1/1000*[1]PaperSectorMinusCoreVPAExp!AO$50</f>
        <v>1.9536977863199998E-2</v>
      </c>
      <c r="AR23" s="12">
        <f>1/1000*[1]PaperSectorMinusCoreVPAExp!AP$50</f>
        <v>2.2850606520999996E-2</v>
      </c>
      <c r="AS23" s="12">
        <f>1/1000*[1]PaperSectorMinusCoreVPAExp!AQ$50</f>
        <v>2.6767494106499999E-2</v>
      </c>
      <c r="AT23" s="12">
        <f>1/1000*[1]PaperSectorMinusCoreVPAExp!AR$50</f>
        <v>2.5201747554699998E-2</v>
      </c>
      <c r="AU23" s="12">
        <f>1/1000*[1]PaperSectorMinusCoreVPAExp!AS$50</f>
        <v>2.7365571504699992E-2</v>
      </c>
      <c r="AV23" s="12">
        <f>1/1000*[1]PaperSectorMinusCoreVPAExp!AT$50</f>
        <v>3.2773731410999998E-2</v>
      </c>
      <c r="AW23" s="12">
        <f>1/1000*[1]PaperSectorMinusCoreVPAExp!AU$50</f>
        <v>3.106936787375E-2</v>
      </c>
      <c r="AX23" s="12">
        <f>1/1000*[1]PaperSectorMinusCoreVPAExp!AV$50</f>
        <v>0</v>
      </c>
      <c r="AY23" s="12">
        <f>1/1000*[1]PaperSectorMinusCoreVPAExp!AW$50</f>
        <v>0</v>
      </c>
      <c r="AZ23" s="12">
        <f>1/1000*[1]PaperSectorMinusCoreVPAExp!AX$50</f>
        <v>0</v>
      </c>
      <c r="BA23" s="12">
        <f>1/1000*[1]PaperSectorMinusCoreVPAExp!AY$50</f>
        <v>0</v>
      </c>
      <c r="BB23" s="12">
        <f>1/1000*[1]PaperSectorMinusCoreVPAExp!AZ$50</f>
        <v>0</v>
      </c>
      <c r="BC23" s="12">
        <f>1/1000*[1]PaperSectorMinusCoreVPAExp!BA$50</f>
        <v>0</v>
      </c>
      <c r="BD23" s="386"/>
    </row>
    <row r="24" spans="2:56">
      <c r="B24" s="5" t="s">
        <v>75</v>
      </c>
      <c r="C24" s="20">
        <f>1/$A$1*[1]PaperSectorMinusCoreVPAExp!$B$186</f>
        <v>8.7717839999999995E-3</v>
      </c>
      <c r="D24" s="12">
        <f>1/$A$1*[1]PaperSectorMinusCoreVPAExp!$C$186</f>
        <v>8.6877869166666673E-3</v>
      </c>
      <c r="E24" s="12">
        <f>1/$A$1*[1]PaperSectorMinusCoreVPAExp!D$186</f>
        <v>1.1809882291666665E-2</v>
      </c>
      <c r="F24" s="12">
        <f>1/$A$1*[1]PaperSectorMinusCoreVPAExp!E$186</f>
        <v>1.4289437789772727E-2</v>
      </c>
      <c r="G24" s="12">
        <f>1/$A$1*[1]PaperSectorMinusCoreVPAExp!F$186</f>
        <v>1.8959412325000001E-2</v>
      </c>
      <c r="H24" s="12">
        <f>1/$A$1*[1]PaperSectorMinusCoreVPAExp!G$186</f>
        <v>2.2039573125E-2</v>
      </c>
      <c r="I24" s="12">
        <f>1/$A$1*[1]PaperSectorMinusCoreVPAExp!H$186</f>
        <v>2.6709208166666665E-2</v>
      </c>
      <c r="J24" s="12">
        <f>1/$A$1*[1]PaperSectorMinusCoreVPAExp!I$186</f>
        <v>2.0345711749999999E-2</v>
      </c>
      <c r="K24" s="12">
        <f>1/$A$1*[1]PaperSectorMinusCoreVPAExp!J$186</f>
        <v>3.3683520500000001E-2</v>
      </c>
      <c r="L24" s="12">
        <f>1/$A$1*[1]PaperSectorMinusCoreVPAExp!K$186</f>
        <v>1.3884749433333329E-2</v>
      </c>
      <c r="M24" s="12">
        <f>1/$A$1*[1]PaperSectorMinusCoreVPAExp!L$186</f>
        <v>1.2232350199999999E-2</v>
      </c>
      <c r="N24" s="12">
        <f>1/$A$1*[1]PaperSectorMinusCoreVPAExp!M$186</f>
        <v>1.1452384127272728E-2</v>
      </c>
      <c r="O24" s="12">
        <f>1/$A$1*[1]PaperSectorMinusCoreVPAExp!N$186</f>
        <v>1.5205572014973256E-2</v>
      </c>
      <c r="P24" s="12">
        <f>1/$A$1*[1]PaperSectorMinusCoreVPAExp!O$186</f>
        <v>1.0308469291146764E-2</v>
      </c>
      <c r="Q24" s="12">
        <f>1/$A$1*[1]PaperSectorMinusCoreVPAExp!P$186</f>
        <v>8.0682458071078458E-3</v>
      </c>
      <c r="R24" s="12">
        <f>1/$A$1*[1]PaperSectorMinusCoreVPAExp!Q$186</f>
        <v>1.4027818581807202E-2</v>
      </c>
      <c r="S24" s="12">
        <f>1/$A$1*[1]PaperSectorMinusCoreVPAExp!R$186</f>
        <v>1.3789130976471735E-2</v>
      </c>
      <c r="T24" s="12">
        <f>1/$A$1*[1]PaperSectorMinusCoreVPAExp!S$186</f>
        <v>6.3434000000000003E-5</v>
      </c>
      <c r="U24" s="12">
        <f>1/$A$1*[1]PaperSectorMinusCoreVPAExp!T$186</f>
        <v>8.983521475880954E-2</v>
      </c>
      <c r="V24" s="12">
        <f>1/$A$1*[1]PaperSectorMinusCoreVPAExp!U$186</f>
        <v>8.983521475880954E-2</v>
      </c>
      <c r="W24" s="12">
        <f>1/$A$1*[1]PaperSectorMinusCoreVPAExp!V$186</f>
        <v>8.983521475880954E-2</v>
      </c>
      <c r="X24" s="12">
        <f>1/$A$1*[1]PaperSectorMinusCoreVPAExp!W$186</f>
        <v>8.983521475880954E-2</v>
      </c>
      <c r="Y24" s="12">
        <f>1/$A$1*[1]PaperSectorMinusCoreVPAExp!X$186</f>
        <v>8.983521475880954E-2</v>
      </c>
      <c r="Z24" s="12">
        <f>1/$A$1*[1]PaperSectorMinusCoreVPAExp!Y$186</f>
        <v>8.983521475880954E-2</v>
      </c>
      <c r="AA24" s="12">
        <f>1/$A$1*[1]PaperSectorMinusCoreVPAExp!Z$186</f>
        <v>8.983521475880954E-2</v>
      </c>
      <c r="AB24" s="12">
        <f>1/$A$1*[1]PaperSectorMinusCoreVPAExp!AA$186</f>
        <v>8.983521475880954E-2</v>
      </c>
      <c r="AC24" s="13"/>
      <c r="AD24" s="85">
        <f>1/1000*[1]PaperSectorMinusCoreVPAExp!AB$186</f>
        <v>3.2529797638079999E-3</v>
      </c>
      <c r="AE24" s="12">
        <f>1/1000*[1]PaperSectorMinusCoreVPAExp!AC$186</f>
        <v>3.6445035908E-3</v>
      </c>
      <c r="AF24" s="12">
        <f>1/1000*[1]PaperSectorMinusCoreVPAExp!AD$186</f>
        <v>4.5930137087999996E-3</v>
      </c>
      <c r="AG24" s="12">
        <f>1/1000*[1]PaperSectorMinusCoreVPAExp!AE$186</f>
        <v>4.919828614399999E-3</v>
      </c>
      <c r="AH24" s="12">
        <f>1/1000*[1]PaperSectorMinusCoreVPAExp!AF$186</f>
        <v>6.2512418402000001E-3</v>
      </c>
      <c r="AI24" s="12">
        <f>1/1000*[1]PaperSectorMinusCoreVPAExp!AG$186</f>
        <v>7.1089304714999991E-3</v>
      </c>
      <c r="AJ24" s="12">
        <f>1/1000*[1]PaperSectorMinusCoreVPAExp!AH$186</f>
        <v>8.6901909175999999E-3</v>
      </c>
      <c r="AK24" s="12">
        <f>1/1000*[1]PaperSectorMinusCoreVPAExp!AI$186</f>
        <v>7.2446521290000006E-3</v>
      </c>
      <c r="AL24" s="12">
        <f>1/1000*[1]PaperSectorMinusCoreVPAExp!AJ$186</f>
        <v>1.0703316055600001E-2</v>
      </c>
      <c r="AM24" s="12">
        <f>1/1000*[1]PaperSectorMinusCoreVPAExp!AK$186</f>
        <v>4.2806300415999992E-3</v>
      </c>
      <c r="AN24" s="12">
        <f>1/1000*[1]PaperSectorMinusCoreVPAExp!AL$186</f>
        <v>4.1111958807000006E-3</v>
      </c>
      <c r="AO24" s="12">
        <f>1/1000*[1]PaperSectorMinusCoreVPAExp!AM$186</f>
        <v>4.3864021919999994E-3</v>
      </c>
      <c r="AP24" s="12">
        <f>1/1000*[1]PaperSectorMinusCoreVPAExp!AN$186</f>
        <v>5.6531983728E-3</v>
      </c>
      <c r="AQ24" s="12">
        <f>1/1000*[1]PaperSectorMinusCoreVPAExp!AO$186</f>
        <v>4.4473553460000004E-3</v>
      </c>
      <c r="AR24" s="12">
        <f>1/1000*[1]PaperSectorMinusCoreVPAExp!AP$186</f>
        <v>3.8154931834999996E-3</v>
      </c>
      <c r="AS24" s="12">
        <f>1/1000*[1]PaperSectorMinusCoreVPAExp!AQ$186</f>
        <v>5.2997131460000005E-3</v>
      </c>
      <c r="AT24" s="12">
        <f>1/1000*[1]PaperSectorMinusCoreVPAExp!AR$186</f>
        <v>4.9549869325999996E-3</v>
      </c>
      <c r="AU24" s="12">
        <f>1/1000*[1]PaperSectorMinusCoreVPAExp!AS$186</f>
        <v>3.5722910222999995E-3</v>
      </c>
      <c r="AV24" s="12">
        <f>1/1000*[1]PaperSectorMinusCoreVPAExp!AT$186</f>
        <v>5.9006338429999994E-3</v>
      </c>
      <c r="AW24" s="12">
        <f>1/1000*[1]PaperSectorMinusCoreVPAExp!AU$186</f>
        <v>5.5937775670833328E-3</v>
      </c>
      <c r="AX24" s="12">
        <f>1/1000*[1]PaperSectorMinusCoreVPAExp!AV$186</f>
        <v>0</v>
      </c>
      <c r="AY24" s="12">
        <f>1/1000*[1]PaperSectorMinusCoreVPAExp!AW$186</f>
        <v>0</v>
      </c>
      <c r="AZ24" s="12">
        <f>1/1000*[1]PaperSectorMinusCoreVPAExp!AX$186</f>
        <v>0</v>
      </c>
      <c r="BA24" s="12">
        <f>1/1000*[1]PaperSectorMinusCoreVPAExp!AY$186</f>
        <v>0</v>
      </c>
      <c r="BB24" s="12">
        <f>1/1000*[1]PaperSectorMinusCoreVPAExp!AZ$186</f>
        <v>0</v>
      </c>
      <c r="BC24" s="12">
        <f>1/1000*[1]PaperSectorMinusCoreVPAExp!BA$186</f>
        <v>0</v>
      </c>
      <c r="BD24" s="386"/>
    </row>
    <row r="25" spans="2:56">
      <c r="B25" s="5" t="s">
        <v>77</v>
      </c>
      <c r="C25" s="20">
        <f>1/$A$1*[1]PaperSectorMinusCoreVPAExp!$B$252</f>
        <v>2.4411068416666664E-2</v>
      </c>
      <c r="D25" s="12">
        <f>1/$A$1*[1]PaperSectorMinusCoreVPAExp!$C$252</f>
        <v>3.1154346283333332E-2</v>
      </c>
      <c r="E25" s="12">
        <f>1/$A$1*[1]PaperSectorMinusCoreVPAExp!D$252</f>
        <v>2.3056408316666666E-2</v>
      </c>
      <c r="F25" s="12">
        <f>1/$A$1*[1]PaperSectorMinusCoreVPAExp!E$252</f>
        <v>7.256960666666667E-3</v>
      </c>
      <c r="G25" s="12">
        <f>1/$A$1*[1]PaperSectorMinusCoreVPAExp!F$252</f>
        <v>1.7873240729166667E-2</v>
      </c>
      <c r="H25" s="12">
        <f>1/$A$1*[1]PaperSectorMinusCoreVPAExp!G$252</f>
        <v>1.2224940708333331E-2</v>
      </c>
      <c r="I25" s="12">
        <f>1/$A$1*[1]PaperSectorMinusCoreVPAExp!H$252</f>
        <v>1.3239383694444445E-2</v>
      </c>
      <c r="J25" s="12">
        <f>1/$A$1*[1]PaperSectorMinusCoreVPAExp!I$252</f>
        <v>1.9381674083333331E-2</v>
      </c>
      <c r="K25" s="12">
        <f>1/$A$1*[1]PaperSectorMinusCoreVPAExp!J$252</f>
        <v>2.6277017733333335E-2</v>
      </c>
      <c r="L25" s="12">
        <f>1/$A$1*[1]PaperSectorMinusCoreVPAExp!K$252</f>
        <v>1.765209903333333E-2</v>
      </c>
      <c r="M25" s="12">
        <f>1/$A$1*[1]PaperSectorMinusCoreVPAExp!L$252</f>
        <v>2.1665104805555554E-2</v>
      </c>
      <c r="N25" s="12">
        <f>1/$A$1*[1]PaperSectorMinusCoreVPAExp!M$252</f>
        <v>2.5679717621212114E-2</v>
      </c>
      <c r="O25" s="12">
        <f>1/$A$1*[1]PaperSectorMinusCoreVPAExp!N$252</f>
        <v>4.5385355250326796E-2</v>
      </c>
      <c r="P25" s="12">
        <f>1/$A$1*[1]PaperSectorMinusCoreVPAExp!O$252</f>
        <v>1.7828001936007136E-2</v>
      </c>
      <c r="Q25" s="12">
        <f>1/$A$1*[1]PaperSectorMinusCoreVPAExp!P$252</f>
        <v>2.3858377520833331E-2</v>
      </c>
      <c r="R25" s="12">
        <f>1/$A$1*[1]PaperSectorMinusCoreVPAExp!Q$252</f>
        <v>9.6257141263888894E-3</v>
      </c>
      <c r="S25" s="12">
        <f>1/$A$1*[1]PaperSectorMinusCoreVPAExp!R$252</f>
        <v>9.7968006359917034E-3</v>
      </c>
      <c r="T25" s="12">
        <f>1/$A$1*[1]PaperSectorMinusCoreVPAExp!S$252</f>
        <v>0</v>
      </c>
      <c r="U25" s="12">
        <f>1/$A$1*[1]PaperSectorMinusCoreVPAExp!T$252</f>
        <v>1.0000349378881988E-4</v>
      </c>
      <c r="V25" s="12">
        <f>1/$A$1*[1]PaperSectorMinusCoreVPAExp!U$252</f>
        <v>1.0000349378881988E-4</v>
      </c>
      <c r="W25" s="12">
        <f>1/$A$1*[1]PaperSectorMinusCoreVPAExp!V$252</f>
        <v>1.0000349378881988E-4</v>
      </c>
      <c r="X25" s="12">
        <f>1/$A$1*[1]PaperSectorMinusCoreVPAExp!W$252</f>
        <v>1.0000349378881988E-4</v>
      </c>
      <c r="Y25" s="12">
        <f>1/$A$1*[1]PaperSectorMinusCoreVPAExp!X$252</f>
        <v>1.0000349378881988E-4</v>
      </c>
      <c r="Z25" s="12">
        <f>1/$A$1*[1]PaperSectorMinusCoreVPAExp!Y$252</f>
        <v>1.0000349378881988E-4</v>
      </c>
      <c r="AA25" s="12">
        <f>1/$A$1*[1]PaperSectorMinusCoreVPAExp!Z$252</f>
        <v>1.0000349378881988E-4</v>
      </c>
      <c r="AB25" s="12">
        <f>1/$A$1*[1]PaperSectorMinusCoreVPAExp!AA$252</f>
        <v>1.0000349378881988E-4</v>
      </c>
      <c r="AC25" s="13"/>
      <c r="AD25" s="85">
        <f>1/1000*[1]PaperSectorMinusCoreVPAExp!AB$252</f>
        <v>1.0465123631480999E-2</v>
      </c>
      <c r="AE25" s="12">
        <f>1/1000*[1]PaperSectorMinusCoreVPAExp!AC$252</f>
        <v>1.2922008765599999E-2</v>
      </c>
      <c r="AF25" s="12">
        <f>1/1000*[1]PaperSectorMinusCoreVPAExp!AD$252</f>
        <v>9.8058757823999993E-3</v>
      </c>
      <c r="AG25" s="12">
        <f>1/1000*[1]PaperSectorMinusCoreVPAExp!AE$252</f>
        <v>4.5555957887999992E-3</v>
      </c>
      <c r="AH25" s="12">
        <f>1/1000*[1]PaperSectorMinusCoreVPAExp!AF$252</f>
        <v>7.9297194515000006E-3</v>
      </c>
      <c r="AI25" s="12">
        <f>1/1000*[1]PaperSectorMinusCoreVPAExp!AG$252</f>
        <v>6.3043187493000002E-3</v>
      </c>
      <c r="AJ25" s="12">
        <f>1/1000*[1]PaperSectorMinusCoreVPAExp!AH$252</f>
        <v>9.2391392376000008E-3</v>
      </c>
      <c r="AK25" s="12">
        <f>1/1000*[1]PaperSectorMinusCoreVPAExp!AI$252</f>
        <v>1.1841155633E-2</v>
      </c>
      <c r="AL25" s="12">
        <f>1/1000*[1]PaperSectorMinusCoreVPAExp!AJ$252</f>
        <v>1.3235690959200002E-2</v>
      </c>
      <c r="AM25" s="12">
        <f>1/1000*[1]PaperSectorMinusCoreVPAExp!AK$252</f>
        <v>8.9254005192000007E-3</v>
      </c>
      <c r="AN25" s="12">
        <f>1/1000*[1]PaperSectorMinusCoreVPAExp!AL$252</f>
        <v>9.4982335101000005E-3</v>
      </c>
      <c r="AO25" s="12">
        <f>1/1000*[1]PaperSectorMinusCoreVPAExp!AM$252</f>
        <v>1.161103392E-2</v>
      </c>
      <c r="AP25" s="12">
        <f>1/1000*[1]PaperSectorMinusCoreVPAExp!AN$252</f>
        <v>1.5756022743999998E-2</v>
      </c>
      <c r="AQ25" s="12">
        <f>1/1000*[1]PaperSectorMinusCoreVPAExp!AO$252</f>
        <v>1.03698061281E-2</v>
      </c>
      <c r="AR25" s="12">
        <f>1/1000*[1]PaperSectorMinusCoreVPAExp!AP$252</f>
        <v>1.17284138205E-2</v>
      </c>
      <c r="AS25" s="12">
        <f>1/1000*[1]PaperSectorMinusCoreVPAExp!AQ$252</f>
        <v>5.1774273844999988E-3</v>
      </c>
      <c r="AT25" s="12">
        <f>1/1000*[1]PaperSectorMinusCoreVPAExp!AR$252</f>
        <v>4.3023166303999992E-3</v>
      </c>
      <c r="AU25" s="12">
        <f>1/1000*[1]PaperSectorMinusCoreVPAExp!AS$252</f>
        <v>1.9529948580999999E-3</v>
      </c>
      <c r="AV25" s="12">
        <f>1/1000*[1]PaperSectorMinusCoreVPAExp!AT$252</f>
        <v>1.034336334E-3</v>
      </c>
      <c r="AW25" s="12">
        <f>1/1000*[1]PaperSectorMinusCoreVPAExp!AU$252</f>
        <v>9.805467574999999E-4</v>
      </c>
      <c r="AX25" s="12">
        <f>1/1000*[1]PaperSectorMinusCoreVPAExp!AV$252</f>
        <v>0</v>
      </c>
      <c r="AY25" s="12">
        <f>1/1000*[1]PaperSectorMinusCoreVPAExp!AW$252</f>
        <v>0</v>
      </c>
      <c r="AZ25" s="12">
        <f>1/1000*[1]PaperSectorMinusCoreVPAExp!AX$252</f>
        <v>0</v>
      </c>
      <c r="BA25" s="12">
        <f>1/1000*[1]PaperSectorMinusCoreVPAExp!AY$252</f>
        <v>0</v>
      </c>
      <c r="BB25" s="12">
        <f>1/1000*[1]PaperSectorMinusCoreVPAExp!AZ$252</f>
        <v>0</v>
      </c>
      <c r="BC25" s="12">
        <f>1/1000*[1]PaperSectorMinusCoreVPAExp!BA$252</f>
        <v>0</v>
      </c>
      <c r="BD25" s="386"/>
    </row>
    <row r="26" spans="2:56">
      <c r="B26" s="8" t="s">
        <v>16</v>
      </c>
      <c r="C26" s="203">
        <f t="shared" ref="C26:AB26" si="5">SUM(C18:C18)-SUM(C19:C25)</f>
        <v>4.0298097145833378E-2</v>
      </c>
      <c r="D26" s="204">
        <f t="shared" si="5"/>
        <v>4.4613412708333328E-2</v>
      </c>
      <c r="E26" s="204">
        <f t="shared" si="5"/>
        <v>4.8903363924999971E-2</v>
      </c>
      <c r="F26" s="204">
        <f t="shared" si="5"/>
        <v>4.9244402467803011E-2</v>
      </c>
      <c r="G26" s="204">
        <f t="shared" si="5"/>
        <v>5.4090961749999916E-2</v>
      </c>
      <c r="H26" s="204">
        <f t="shared" si="5"/>
        <v>4.7854487687499975E-2</v>
      </c>
      <c r="I26" s="204">
        <f t="shared" si="5"/>
        <v>7.097571541666664E-2</v>
      </c>
      <c r="J26" s="204">
        <f t="shared" si="5"/>
        <v>5.6289288708333274E-2</v>
      </c>
      <c r="K26" s="204">
        <f t="shared" si="5"/>
        <v>7.1544548816666664E-2</v>
      </c>
      <c r="L26" s="204">
        <f t="shared" si="5"/>
        <v>6.5734674016666633E-2</v>
      </c>
      <c r="M26" s="204">
        <f t="shared" si="5"/>
        <v>6.6767262750000111E-2</v>
      </c>
      <c r="N26" s="204">
        <f t="shared" si="5"/>
        <v>7.0200082378246764E-2</v>
      </c>
      <c r="O26" s="204">
        <f t="shared" si="5"/>
        <v>8.1892169056535957E-2</v>
      </c>
      <c r="P26" s="204">
        <f t="shared" si="5"/>
        <v>0.1089309207349079</v>
      </c>
      <c r="Q26" s="204">
        <f t="shared" si="5"/>
        <v>0.1202317047947209</v>
      </c>
      <c r="R26" s="204">
        <f t="shared" si="5"/>
        <v>9.9845488177887576E-2</v>
      </c>
      <c r="S26" s="204">
        <f t="shared" si="5"/>
        <v>8.4618366564768732E-2</v>
      </c>
      <c r="T26" s="204">
        <f t="shared" si="5"/>
        <v>7.3579999999999523E-6</v>
      </c>
      <c r="U26" s="204">
        <f t="shared" si="5"/>
        <v>4.444589400002058E-2</v>
      </c>
      <c r="V26" s="204">
        <f t="shared" si="5"/>
        <v>4.444589400002058E-2</v>
      </c>
      <c r="W26" s="204">
        <f t="shared" si="5"/>
        <v>4.444589400002058E-2</v>
      </c>
      <c r="X26" s="204">
        <f t="shared" si="5"/>
        <v>4.444589400002058E-2</v>
      </c>
      <c r="Y26" s="204">
        <f t="shared" si="5"/>
        <v>4.444589400002058E-2</v>
      </c>
      <c r="Z26" s="204">
        <f t="shared" si="5"/>
        <v>4.444589400002058E-2</v>
      </c>
      <c r="AA26" s="204">
        <f t="shared" si="5"/>
        <v>4.444589400002058E-2</v>
      </c>
      <c r="AB26" s="204">
        <f t="shared" si="5"/>
        <v>4.444589400002058E-2</v>
      </c>
      <c r="AC26" s="13"/>
      <c r="AD26" s="329">
        <f t="shared" ref="AD26:BC26" si="6">SUM(AD18:AD18)-SUM(AD19:AD25)</f>
        <v>1.8176015748314983E-2</v>
      </c>
      <c r="AE26" s="206">
        <f t="shared" si="6"/>
        <v>2.0834008741200005E-2</v>
      </c>
      <c r="AF26" s="206">
        <f t="shared" si="6"/>
        <v>2.174627430239999E-2</v>
      </c>
      <c r="AG26" s="206">
        <f t="shared" si="6"/>
        <v>2.3177614935999999E-2</v>
      </c>
      <c r="AH26" s="206">
        <f t="shared" si="6"/>
        <v>2.5131651112399969E-2</v>
      </c>
      <c r="AI26" s="206">
        <f t="shared" si="6"/>
        <v>2.1746360407199988E-2</v>
      </c>
      <c r="AJ26" s="206">
        <f t="shared" si="6"/>
        <v>2.7040290211199997E-2</v>
      </c>
      <c r="AK26" s="206">
        <f t="shared" si="6"/>
        <v>2.4583260149500019E-2</v>
      </c>
      <c r="AL26" s="206">
        <f t="shared" si="6"/>
        <v>3.1408095643999989E-2</v>
      </c>
      <c r="AM26" s="206">
        <f t="shared" si="6"/>
        <v>2.5476394411600004E-2</v>
      </c>
      <c r="AN26" s="206">
        <f t="shared" si="6"/>
        <v>3.1653746854199943E-2</v>
      </c>
      <c r="AO26" s="206">
        <f t="shared" si="6"/>
        <v>3.5100869664000001E-2</v>
      </c>
      <c r="AP26" s="206">
        <f t="shared" si="6"/>
        <v>3.4696641988799987E-2</v>
      </c>
      <c r="AQ26" s="206">
        <f t="shared" si="6"/>
        <v>4.1284228886099977E-2</v>
      </c>
      <c r="AR26" s="206">
        <f t="shared" si="6"/>
        <v>4.3357768269000035E-2</v>
      </c>
      <c r="AS26" s="206">
        <f t="shared" si="6"/>
        <v>4.0100574177999976E-2</v>
      </c>
      <c r="AT26" s="206">
        <f t="shared" si="6"/>
        <v>3.4147130018399946E-2</v>
      </c>
      <c r="AU26" s="206">
        <f t="shared" si="6"/>
        <v>3.9004790395999994E-2</v>
      </c>
      <c r="AV26" s="206">
        <f t="shared" si="6"/>
        <v>4.0358863345999987E-2</v>
      </c>
      <c r="AW26" s="206">
        <f t="shared" si="6"/>
        <v>3.8260042975833311E-2</v>
      </c>
      <c r="AX26" s="206">
        <f t="shared" si="6"/>
        <v>0</v>
      </c>
      <c r="AY26" s="206">
        <f t="shared" si="6"/>
        <v>0</v>
      </c>
      <c r="AZ26" s="206">
        <f t="shared" si="6"/>
        <v>0</v>
      </c>
      <c r="BA26" s="206">
        <f t="shared" si="6"/>
        <v>0</v>
      </c>
      <c r="BB26" s="206">
        <f t="shared" si="6"/>
        <v>0</v>
      </c>
      <c r="BC26" s="206">
        <f t="shared" si="6"/>
        <v>0</v>
      </c>
      <c r="BD26" s="386"/>
    </row>
    <row r="27" spans="2:56" ht="17.149999999999999" customHeight="1">
      <c r="B27" s="14" t="s">
        <v>130</v>
      </c>
      <c r="C27" s="26">
        <f>1/$A$1*[1]PaperSectorMinusCoreVPAExp!$B$267</f>
        <v>0.19426523614519228</v>
      </c>
      <c r="D27" s="28">
        <f>1/$A$1*[1]PaperSectorMinusCoreVPAExp!$C$267</f>
        <v>0.22024599545370377</v>
      </c>
      <c r="E27" s="28">
        <f>1/$A$1*[1]PaperSectorMinusCoreVPAExp!D$267</f>
        <v>0.22430881073333328</v>
      </c>
      <c r="F27" s="28">
        <f>1/$A$1*[1]PaperSectorMinusCoreVPAExp!E$267</f>
        <v>0.31089451978977273</v>
      </c>
      <c r="G27" s="28">
        <f>1/$A$1*[1]PaperSectorMinusCoreVPAExp!F$267</f>
        <v>0.41215505465416657</v>
      </c>
      <c r="H27" s="28">
        <f>1/$A$1*[1]PaperSectorMinusCoreVPAExp!G$267</f>
        <v>0.32107160754356062</v>
      </c>
      <c r="I27" s="28">
        <f>1/$A$1*[1]PaperSectorMinusCoreVPAExp!H$267</f>
        <v>0.37128359753333329</v>
      </c>
      <c r="J27" s="28">
        <f>1/$A$1*[1]PaperSectorMinusCoreVPAExp!I$267</f>
        <v>0.21736360595833334</v>
      </c>
      <c r="K27" s="28">
        <f>1/$A$1*[1]PaperSectorMinusCoreVPAExp!J$267</f>
        <v>0.4161997393818182</v>
      </c>
      <c r="L27" s="28">
        <f>1/$A$1*[1]PaperSectorMinusCoreVPAExp!K$267</f>
        <v>0.39135440608030303</v>
      </c>
      <c r="M27" s="28">
        <f>1/$A$1*[1]PaperSectorMinusCoreVPAExp!L$267</f>
        <v>0.42582765496111108</v>
      </c>
      <c r="N27" s="28">
        <f>1/$A$1*[1]PaperSectorMinusCoreVPAExp!M$267</f>
        <v>0.51107638365101005</v>
      </c>
      <c r="O27" s="28">
        <f>1/$A$1*[1]PaperSectorMinusCoreVPAExp!N$267</f>
        <v>0.54900392602994652</v>
      </c>
      <c r="P27" s="28">
        <f>1/$A$1*[1]PaperSectorMinusCoreVPAExp!O$267</f>
        <v>0.40019915554244545</v>
      </c>
      <c r="Q27" s="28">
        <f>1/$A$1*[1]PaperSectorMinusCoreVPAExp!P$267</f>
        <v>0.23041142004521115</v>
      </c>
      <c r="R27" s="28">
        <f>1/$A$1*[1]PaperSectorMinusCoreVPAExp!Q$267</f>
        <v>0.20788059193377795</v>
      </c>
      <c r="S27" s="28">
        <f>1/$A$1*[1]PaperSectorMinusCoreVPAExp!R$267</f>
        <v>0.28222469436890735</v>
      </c>
      <c r="T27" s="28">
        <f>1/$A$1*[1]PaperSectorMinusCoreVPAExp!S$267</f>
        <v>-2.3749859523809527E-4</v>
      </c>
      <c r="U27" s="28">
        <f>1/$A$1*[1]PaperSectorMinusCoreVPAExp!T$267</f>
        <v>0.16408347728005318</v>
      </c>
      <c r="V27" s="28">
        <f>1/$A$1*[1]PaperSectorMinusCoreVPAExp!U$267</f>
        <v>0.16408347728005318</v>
      </c>
      <c r="W27" s="28">
        <f>1/$A$1*[1]PaperSectorMinusCoreVPAExp!V$267</f>
        <v>0.16408347728005318</v>
      </c>
      <c r="X27" s="28">
        <f>1/$A$1*[1]PaperSectorMinusCoreVPAExp!W$267</f>
        <v>0.16408347728005318</v>
      </c>
      <c r="Y27" s="28">
        <f>1/$A$1*[1]PaperSectorMinusCoreVPAExp!X$267</f>
        <v>0.16408347728005318</v>
      </c>
      <c r="Z27" s="28">
        <f>1/$A$1*[1]PaperSectorMinusCoreVPAExp!Y$267</f>
        <v>0.16408347728005318</v>
      </c>
      <c r="AA27" s="28">
        <f>1/$A$1*[1]PaperSectorMinusCoreVPAExp!Z$267</f>
        <v>0.16408347728005318</v>
      </c>
      <c r="AB27" s="28">
        <f>1/$A$1*[1]PaperSectorMinusCoreVPAExp!AA$267</f>
        <v>0.16408347728005318</v>
      </c>
      <c r="AC27" s="13"/>
      <c r="AD27" s="33">
        <f>1/1000*[1]PaperSectorMinusCoreVPAExp!AB$267</f>
        <v>4.5096846484893004E-2</v>
      </c>
      <c r="AE27" s="28">
        <f>1/1000*[1]PaperSectorMinusCoreVPAExp!AC$267</f>
        <v>4.5877214785199995E-2</v>
      </c>
      <c r="AF27" s="28">
        <f>1/1000*[1]PaperSectorMinusCoreVPAExp!AD$267</f>
        <v>5.0422121947200006E-2</v>
      </c>
      <c r="AG27" s="28">
        <f>1/1000*[1]PaperSectorMinusCoreVPAExp!AE$267</f>
        <v>6.22948310656E-2</v>
      </c>
      <c r="AH27" s="28">
        <f>1/1000*[1]PaperSectorMinusCoreVPAExp!AF$267</f>
        <v>8.2593795709600001E-2</v>
      </c>
      <c r="AI27" s="28">
        <f>1/1000*[1]PaperSectorMinusCoreVPAExp!AG$267</f>
        <v>6.8940651951599999E-2</v>
      </c>
      <c r="AJ27" s="28">
        <f>1/1000*[1]PaperSectorMinusCoreVPAExp!AH$267</f>
        <v>6.9127635575999991E-2</v>
      </c>
      <c r="AK27" s="28">
        <f>1/1000*[1]PaperSectorMinusCoreVPAExp!AI$267</f>
        <v>6.4275760638500004E-2</v>
      </c>
      <c r="AL27" s="28">
        <f>1/1000*[1]PaperSectorMinusCoreVPAExp!AJ$267</f>
        <v>9.6429010248800004E-2</v>
      </c>
      <c r="AM27" s="28">
        <f>1/1000*[1]PaperSectorMinusCoreVPAExp!AK$267</f>
        <v>7.5713956295999987E-2</v>
      </c>
      <c r="AN27" s="28">
        <f>1/1000*[1]PaperSectorMinusCoreVPAExp!AL$267</f>
        <v>0.13144269233070002</v>
      </c>
      <c r="AO27" s="28">
        <f>1/1000*[1]PaperSectorMinusCoreVPAExp!AM$267</f>
        <v>0.17621294870400001</v>
      </c>
      <c r="AP27" s="28">
        <f>1/1000*[1]PaperSectorMinusCoreVPAExp!AN$267</f>
        <v>0.14321152707839993</v>
      </c>
      <c r="AQ27" s="28">
        <f>1/1000*[1]PaperSectorMinusCoreVPAExp!AO$267</f>
        <v>0.11661802128030001</v>
      </c>
      <c r="AR27" s="28">
        <f>1/1000*[1]PaperSectorMinusCoreVPAExp!AP$267</f>
        <v>7.7836145435999995E-2</v>
      </c>
      <c r="AS27" s="28">
        <f>1/1000*[1]PaperSectorMinusCoreVPAExp!AQ$267</f>
        <v>6.6668471453499994E-2</v>
      </c>
      <c r="AT27" s="28">
        <f>1/1000*[1]PaperSectorMinusCoreVPAExp!AR$267</f>
        <v>7.3417853298099994E-2</v>
      </c>
      <c r="AU27" s="28">
        <f>1/1000*[1]PaperSectorMinusCoreVPAExp!AS$267</f>
        <v>0.12123995981239997</v>
      </c>
      <c r="AV27" s="28">
        <f>1/1000*[1]PaperSectorMinusCoreVPAExp!AT$267</f>
        <v>0.11713067181099998</v>
      </c>
      <c r="AW27" s="28">
        <f>1/1000*[1]PaperSectorMinusCoreVPAExp!AU$267</f>
        <v>0.11103941404041667</v>
      </c>
      <c r="AX27" s="28">
        <f>1/1000*[1]PaperSectorMinusCoreVPAExp!AV$267</f>
        <v>0</v>
      </c>
      <c r="AY27" s="28">
        <f>1/1000*[1]PaperSectorMinusCoreVPAExp!AW$267</f>
        <v>0</v>
      </c>
      <c r="AZ27" s="28">
        <f>1/1000*[1]PaperSectorMinusCoreVPAExp!AX$267</f>
        <v>0</v>
      </c>
      <c r="BA27" s="28">
        <f>1/1000*[1]PaperSectorMinusCoreVPAExp!AY$267</f>
        <v>0</v>
      </c>
      <c r="BB27" s="28">
        <f>1/1000*[1]PaperSectorMinusCoreVPAExp!AZ$267</f>
        <v>0</v>
      </c>
      <c r="BC27" s="28">
        <f>1/1000*[1]PaperSectorMinusCoreVPAExp!BA$267</f>
        <v>0</v>
      </c>
      <c r="BD27" s="386"/>
    </row>
    <row r="28" spans="2:56">
      <c r="B28" s="51" t="s">
        <v>36</v>
      </c>
      <c r="C28" s="60">
        <f>1/$A$1*(SUM([1]PaperSectorMinusCoreVPAExp!$B$47:$B$47)+SUM([1]PaperSectorMinusCoreVPAExp!$B$105:$B$105))</f>
        <v>6.7878315583333321E-2</v>
      </c>
      <c r="D28" s="210">
        <f>1/$A$1*(SUM([1]PaperSectorMinusCoreVPAExp!$C$47:$C$47)+SUM([1]PaperSectorMinusCoreVPAExp!$C$105:$C$105))</f>
        <v>7.9748957787037042E-2</v>
      </c>
      <c r="E28" s="210">
        <f>1/$A$1*(SUM([1]PaperSectorMinusCoreVPAExp!D$47:D$47)+SUM([1]PaperSectorMinusCoreVPAExp!D$105:D$105))</f>
        <v>0.11013196116666667</v>
      </c>
      <c r="F28" s="210">
        <f>1/$A$1*(SUM([1]PaperSectorMinusCoreVPAExp!E$47:E$47)+SUM([1]PaperSectorMinusCoreVPAExp!E$105:E$105))</f>
        <v>0.19477566099999999</v>
      </c>
      <c r="G28" s="210">
        <f>1/$A$1*(SUM([1]PaperSectorMinusCoreVPAExp!F$47:F$47)+SUM([1]PaperSectorMinusCoreVPAExp!F$105:F$105))</f>
        <v>0.26919459672916668</v>
      </c>
      <c r="H28" s="210">
        <f>1/$A$1*(SUM([1]PaperSectorMinusCoreVPAExp!G$47:G$47)+SUM([1]PaperSectorMinusCoreVPAExp!G$105:G$105))</f>
        <v>0.23922343679166666</v>
      </c>
      <c r="I28" s="210">
        <f>1/$A$1*(SUM([1]PaperSectorMinusCoreVPAExp!H$47:H$47)+SUM([1]PaperSectorMinusCoreVPAExp!H$105:H$105))</f>
        <v>0.28266368566666666</v>
      </c>
      <c r="J28" s="210">
        <f>1/$A$1*(SUM([1]PaperSectorMinusCoreVPAExp!I$47:I$47)+SUM([1]PaperSectorMinusCoreVPAExp!I$105:I$105))</f>
        <v>0.14412667358333334</v>
      </c>
      <c r="K28" s="210">
        <f>1/$A$1*(SUM([1]PaperSectorMinusCoreVPAExp!J$47:J$47)+SUM([1]PaperSectorMinusCoreVPAExp!J$105:J$105))</f>
        <v>0.27789168219999999</v>
      </c>
      <c r="L28" s="210">
        <f>1/$A$1*(SUM([1]PaperSectorMinusCoreVPAExp!K$47:K$47)+SUM([1]PaperSectorMinusCoreVPAExp!K$105:K$105))</f>
        <v>0.30765514721666665</v>
      </c>
      <c r="M28" s="210">
        <f>1/$A$1*(SUM([1]PaperSectorMinusCoreVPAExp!L$47:L$47)+SUM([1]PaperSectorMinusCoreVPAExp!L$105:L$105))</f>
        <v>0.27199754018888889</v>
      </c>
      <c r="N28" s="210">
        <f>1/$A$1*(SUM([1]PaperSectorMinusCoreVPAExp!M$47:M$47)+SUM([1]PaperSectorMinusCoreVPAExp!M$105:M$105))</f>
        <v>0.2479007485737374</v>
      </c>
      <c r="O28" s="210">
        <f>1/$A$1*(SUM([1]PaperSectorMinusCoreVPAExp!N$47:N$47)+SUM([1]PaperSectorMinusCoreVPAExp!N$105:N$105))</f>
        <v>0.26286602382508911</v>
      </c>
      <c r="P28" s="210">
        <f>1/$A$1*(SUM([1]PaperSectorMinusCoreVPAExp!O$47:O$47)+SUM([1]PaperSectorMinusCoreVPAExp!O$105:O$105))</f>
        <v>0.12438785683006534</v>
      </c>
      <c r="Q28" s="210">
        <f>1/$A$1*(SUM([1]PaperSectorMinusCoreVPAExp!P$47:P$47)+SUM([1]PaperSectorMinusCoreVPAExp!P$105:P$105))</f>
        <v>4.7035529710897452E-2</v>
      </c>
      <c r="R28" s="210">
        <f>1/$A$1*(SUM([1]PaperSectorMinusCoreVPAExp!Q$47:Q$47)+SUM([1]PaperSectorMinusCoreVPAExp!Q$105:Q$105))</f>
        <v>3.6761570109667324E-2</v>
      </c>
      <c r="S28" s="210">
        <f>1/$A$1*(SUM([1]PaperSectorMinusCoreVPAExp!R$47:R$47)+SUM([1]PaperSectorMinusCoreVPAExp!R$105:R$105))</f>
        <v>0.1316606178940731</v>
      </c>
      <c r="T28" s="210">
        <f>1/$A$1*(SUM([1]PaperSectorMinusCoreVPAExp!S$47:S$47)+SUM([1]PaperSectorMinusCoreVPAExp!S$105:S$105))</f>
        <v>-2.6034800000000004E-4</v>
      </c>
      <c r="U28" s="210">
        <f>1/$A$1*(SUM([1]PaperSectorMinusCoreVPAExp!T$47:T$47)+SUM([1]PaperSectorMinusCoreVPAExp!T$105:T$105))</f>
        <v>0.10335811019265756</v>
      </c>
      <c r="V28" s="210">
        <f>1/$A$1*(SUM([1]PaperSectorMinusCoreVPAExp!U$47:U$47)+SUM([1]PaperSectorMinusCoreVPAExp!U$105:U$105))</f>
        <v>0.10335811019265756</v>
      </c>
      <c r="W28" s="210">
        <f>1/$A$1*(SUM([1]PaperSectorMinusCoreVPAExp!V$47:V$47)+SUM([1]PaperSectorMinusCoreVPAExp!V$105:V$105))</f>
        <v>0.10335811019265756</v>
      </c>
      <c r="X28" s="210">
        <f>1/$A$1*(SUM([1]PaperSectorMinusCoreVPAExp!W$47:W$47)+SUM([1]PaperSectorMinusCoreVPAExp!W$105:W$105))</f>
        <v>0.10335811019265756</v>
      </c>
      <c r="Y28" s="210">
        <f>1/$A$1*(SUM([1]PaperSectorMinusCoreVPAExp!X$47:X$47)+SUM([1]PaperSectorMinusCoreVPAExp!X$105:X$105))</f>
        <v>0.10335811019265756</v>
      </c>
      <c r="Z28" s="210">
        <f>1/$A$1*(SUM([1]PaperSectorMinusCoreVPAExp!Y$47:Y$47)+SUM([1]PaperSectorMinusCoreVPAExp!Y$105:Y$105))</f>
        <v>0.10335811019265756</v>
      </c>
      <c r="AA28" s="210">
        <f>1/$A$1*(SUM([1]PaperSectorMinusCoreVPAExp!Z$47:Z$47)+SUM([1]PaperSectorMinusCoreVPAExp!Z$105:Z$105))</f>
        <v>0.10335811019265756</v>
      </c>
      <c r="AB28" s="210">
        <f>1/$A$1*(SUM([1]PaperSectorMinusCoreVPAExp!AA$47:AA$47)+SUM([1]PaperSectorMinusCoreVPAExp!AA$105:AA$105))</f>
        <v>0.10335811019265756</v>
      </c>
      <c r="AC28" s="13"/>
      <c r="AD28" s="41">
        <f>1/1000*(SUM([1]PaperSectorMinusCoreVPAExp!AB$47:AB$47)+SUM([1]PaperSectorMinusCoreVPAExp!AB$105:AB$105))</f>
        <v>1.3051685212947001E-2</v>
      </c>
      <c r="AE28" s="210">
        <f>1/1000*(SUM([1]PaperSectorMinusCoreVPAExp!AC$47:AC$47)+SUM([1]PaperSectorMinusCoreVPAExp!AC$105:AC$105))</f>
        <v>1.4201952818799999E-2</v>
      </c>
      <c r="AF28" s="210">
        <f>1/1000*(SUM([1]PaperSectorMinusCoreVPAExp!AD$47:AD$47)+SUM([1]PaperSectorMinusCoreVPAExp!AD$105:AD$105))</f>
        <v>1.78049539296E-2</v>
      </c>
      <c r="AG28" s="210">
        <f>1/1000*(SUM([1]PaperSectorMinusCoreVPAExp!AE$47:AE$47)+SUM([1]PaperSectorMinusCoreVPAExp!AE$105:AE$105))</f>
        <v>2.7093730921600001E-2</v>
      </c>
      <c r="AH28" s="210">
        <f>1/1000*(SUM([1]PaperSectorMinusCoreVPAExp!AF$47:AF$47)+SUM([1]PaperSectorMinusCoreVPAExp!AF$105:AF$105))</f>
        <v>3.33572819349E-2</v>
      </c>
      <c r="AI28" s="210">
        <f>1/1000*(SUM([1]PaperSectorMinusCoreVPAExp!AG$47:AG$47)+SUM([1]PaperSectorMinusCoreVPAExp!AG$105:AG$105))</f>
        <v>3.2914990722900002E-2</v>
      </c>
      <c r="AJ28" s="210">
        <f>1/1000*(SUM([1]PaperSectorMinusCoreVPAExp!AH$47:AH$47)+SUM([1]PaperSectorMinusCoreVPAExp!AH$105:AH$105))</f>
        <v>3.66365647792E-2</v>
      </c>
      <c r="AK28" s="210">
        <f>1/1000*(SUM([1]PaperSectorMinusCoreVPAExp!AI$47:AI$47)+SUM([1]PaperSectorMinusCoreVPAExp!AI$105:AI$105))</f>
        <v>3.3390012289999993E-2</v>
      </c>
      <c r="AL28" s="210">
        <f>1/1000*(SUM([1]PaperSectorMinusCoreVPAExp!AJ$47:AJ$47)+SUM([1]PaperSectorMinusCoreVPAExp!AJ$105:AJ$105))</f>
        <v>4.3374259700000001E-2</v>
      </c>
      <c r="AM28" s="210">
        <f>1/1000*(SUM([1]PaperSectorMinusCoreVPAExp!AK$47:AK$47)+SUM([1]PaperSectorMinusCoreVPAExp!AK$105:AK$105))</f>
        <v>3.7314123382799998E-2</v>
      </c>
      <c r="AN28" s="210">
        <f>1/1000*(SUM([1]PaperSectorMinusCoreVPAExp!AL$47:AL$47)+SUM([1]PaperSectorMinusCoreVPAExp!AL$105:AL$105))</f>
        <v>6.7429036677600002E-2</v>
      </c>
      <c r="AO28" s="210">
        <f>1/1000*(SUM([1]PaperSectorMinusCoreVPAExp!AM$47:AM$47)+SUM([1]PaperSectorMinusCoreVPAExp!AM$105:AM$105))</f>
        <v>8.3337347327999994E-2</v>
      </c>
      <c r="AP28" s="210">
        <f>1/1000*(SUM([1]PaperSectorMinusCoreVPAExp!AN$47:AN$47)+SUM([1]PaperSectorMinusCoreVPAExp!AN$105:AN$105))</f>
        <v>5.4308194072E-2</v>
      </c>
      <c r="AQ28" s="210">
        <f>1/1000*(SUM([1]PaperSectorMinusCoreVPAExp!AO$47:AO$47)+SUM([1]PaperSectorMinusCoreVPAExp!AO$105:AO$105))</f>
        <v>3.4277527888800001E-2</v>
      </c>
      <c r="AR28" s="210">
        <f>1/1000*(SUM([1]PaperSectorMinusCoreVPAExp!AP$47:AP$47)+SUM([1]PaperSectorMinusCoreVPAExp!AP$105:AP$105))</f>
        <v>1.8723440594999998E-2</v>
      </c>
      <c r="AS28" s="210">
        <f>1/1000*(SUM([1]PaperSectorMinusCoreVPAExp!AQ$47:AQ$47)+SUM([1]PaperSectorMinusCoreVPAExp!AQ$105:AQ$105))</f>
        <v>1.4849363822999997E-2</v>
      </c>
      <c r="AT28" s="210">
        <f>1/1000*(SUM([1]PaperSectorMinusCoreVPAExp!AR$47:AR$47)+SUM([1]PaperSectorMinusCoreVPAExp!AR$105:AR$105))</f>
        <v>2.5888363159200001E-2</v>
      </c>
      <c r="AU28" s="210">
        <f>1/1000*(SUM([1]PaperSectorMinusCoreVPAExp!AS$47:AS$47)+SUM([1]PaperSectorMinusCoreVPAExp!AS$105:AS$105))</f>
        <v>6.3434652309599993E-2</v>
      </c>
      <c r="AV28" s="210">
        <f>1/1000*(SUM([1]PaperSectorMinusCoreVPAExp!AT$47:AT$47)+SUM([1]PaperSectorMinusCoreVPAExp!AT$105:AT$105))</f>
        <v>4.2579292152000001E-2</v>
      </c>
      <c r="AW28" s="210">
        <f>1/1000*(SUM([1]PaperSectorMinusCoreVPAExp!AU$47:AU$47)+SUM([1]PaperSectorMinusCoreVPAExp!AU$105:AU$105))</f>
        <v>4.0365000710000001E-2</v>
      </c>
      <c r="AX28" s="210">
        <f>1/1000*(SUM([1]PaperSectorMinusCoreVPAExp!AV$47:AV$47)+SUM([1]PaperSectorMinusCoreVPAExp!AV$105:AV$105))</f>
        <v>0</v>
      </c>
      <c r="AY28" s="210">
        <f>1/1000*(SUM([1]PaperSectorMinusCoreVPAExp!AW$47:AW$47)+SUM([1]PaperSectorMinusCoreVPAExp!AW$105:AW$105))</f>
        <v>0</v>
      </c>
      <c r="AZ28" s="210">
        <f>1/1000*(SUM([1]PaperSectorMinusCoreVPAExp!AX$47:AX$47)+SUM([1]PaperSectorMinusCoreVPAExp!AX$105:AX$105))</f>
        <v>0</v>
      </c>
      <c r="BA28" s="210">
        <f>1/1000*(SUM([1]PaperSectorMinusCoreVPAExp!AY$47:AY$47)+SUM([1]PaperSectorMinusCoreVPAExp!AY$105:AY$105))</f>
        <v>0</v>
      </c>
      <c r="BB28" s="210">
        <f>1/1000*(SUM([1]PaperSectorMinusCoreVPAExp!AZ$47:AZ$47)+SUM([1]PaperSectorMinusCoreVPAExp!AZ$105:AZ$105))</f>
        <v>0</v>
      </c>
      <c r="BC28" s="210">
        <f>1/1000*(SUM([1]PaperSectorMinusCoreVPAExp!BA$47:BA$47)+SUM([1]PaperSectorMinusCoreVPAExp!BA$105:BA$105))</f>
        <v>0</v>
      </c>
      <c r="BD28" s="386"/>
    </row>
    <row r="29" spans="2:56">
      <c r="B29" s="5" t="s">
        <v>27</v>
      </c>
      <c r="C29" s="20">
        <f>1/$A$1*[1]PaperSectorMinusCoreVPAExp!$B$228</f>
        <v>5.3118980499999996E-2</v>
      </c>
      <c r="D29" s="12">
        <f>1/$A$1*[1]PaperSectorMinusCoreVPAExp!$C$228</f>
        <v>5.5821481444444446E-2</v>
      </c>
      <c r="E29" s="12">
        <f>1/$A$1*[1]PaperSectorMinusCoreVPAExp!D$228</f>
        <v>4.1169946499999999E-2</v>
      </c>
      <c r="F29" s="12">
        <f>1/$A$1*[1]PaperSectorMinusCoreVPAExp!E$228</f>
        <v>3.31999875E-2</v>
      </c>
      <c r="G29" s="12">
        <f>1/$A$1*[1]PaperSectorMinusCoreVPAExp!F$228</f>
        <v>5.7819418437499999E-2</v>
      </c>
      <c r="H29" s="12">
        <f>1/$A$1*[1]PaperSectorMinusCoreVPAExp!G$228</f>
        <v>3.678795E-2</v>
      </c>
      <c r="I29" s="12">
        <f>1/$A$1*[1]PaperSectorMinusCoreVPAExp!H$228</f>
        <v>5.448722566666666E-2</v>
      </c>
      <c r="J29" s="12">
        <f>1/$A$1*[1]PaperSectorMinusCoreVPAExp!I$228</f>
        <v>3.4021700000000002E-2</v>
      </c>
      <c r="K29" s="12">
        <f>1/$A$1*[1]PaperSectorMinusCoreVPAExp!J$228</f>
        <v>8.4613831E-2</v>
      </c>
      <c r="L29" s="12">
        <f>1/$A$1*[1]PaperSectorMinusCoreVPAExp!K$228</f>
        <v>2.9156949999999997E-2</v>
      </c>
      <c r="M29" s="12">
        <f>1/$A$1*[1]PaperSectorMinusCoreVPAExp!L$228</f>
        <v>2.6868649999999997E-2</v>
      </c>
      <c r="N29" s="12">
        <f>1/$A$1*[1]PaperSectorMinusCoreVPAExp!M$228</f>
        <v>4.2748915999999998E-2</v>
      </c>
      <c r="O29" s="12">
        <f>1/$A$1*[1]PaperSectorMinusCoreVPAExp!N$228</f>
        <v>5.2228183133333328E-2</v>
      </c>
      <c r="P29" s="12">
        <f>1/$A$1*[1]PaperSectorMinusCoreVPAExp!O$228</f>
        <v>1.6705246563190723E-2</v>
      </c>
      <c r="Q29" s="12">
        <f>1/$A$1*[1]PaperSectorMinusCoreVPAExp!P$228</f>
        <v>1.0224687404166665E-2</v>
      </c>
      <c r="R29" s="12">
        <f>1/$A$1*[1]PaperSectorMinusCoreVPAExp!Q$228</f>
        <v>1.0742645577124505E-2</v>
      </c>
      <c r="S29" s="12">
        <f>1/$A$1*[1]PaperSectorMinusCoreVPAExp!R$228</f>
        <v>5.7146600163398686E-3</v>
      </c>
      <c r="T29" s="12">
        <f>1/$A$1*[1]PaperSectorMinusCoreVPAExp!S$228</f>
        <v>1.3033333333333333E-6</v>
      </c>
      <c r="U29" s="12">
        <f>1/$A$1*[1]PaperSectorMinusCoreVPAExp!T$228</f>
        <v>4.5370959045767543E-3</v>
      </c>
      <c r="V29" s="12">
        <f>1/$A$1*[1]PaperSectorMinusCoreVPAExp!U$228</f>
        <v>4.5370959045767543E-3</v>
      </c>
      <c r="W29" s="12">
        <f>1/$A$1*[1]PaperSectorMinusCoreVPAExp!V$228</f>
        <v>4.5370959045767543E-3</v>
      </c>
      <c r="X29" s="12">
        <f>1/$A$1*[1]PaperSectorMinusCoreVPAExp!W$228</f>
        <v>4.5370959045767543E-3</v>
      </c>
      <c r="Y29" s="12">
        <f>1/$A$1*[1]PaperSectorMinusCoreVPAExp!X$228</f>
        <v>4.5370959045767543E-3</v>
      </c>
      <c r="Z29" s="12">
        <f>1/$A$1*[1]PaperSectorMinusCoreVPAExp!Y$228</f>
        <v>4.5370959045767543E-3</v>
      </c>
      <c r="AA29" s="12">
        <f>1/$A$1*[1]PaperSectorMinusCoreVPAExp!Z$228</f>
        <v>4.5370959045767543E-3</v>
      </c>
      <c r="AB29" s="12">
        <f>1/$A$1*[1]PaperSectorMinusCoreVPAExp!AA$228</f>
        <v>4.5370959045767543E-3</v>
      </c>
      <c r="AC29" s="13"/>
      <c r="AD29" s="85">
        <f>1/1000*[1]PaperSectorMinusCoreVPAExp!AB$228</f>
        <v>7.8827487877439987E-3</v>
      </c>
      <c r="AE29" s="12">
        <f>1/1000*[1]PaperSectorMinusCoreVPAExp!AC$228</f>
        <v>7.3373857023999994E-3</v>
      </c>
      <c r="AF29" s="12">
        <f>1/1000*[1]PaperSectorMinusCoreVPAExp!AD$228</f>
        <v>5.3742580271999999E-3</v>
      </c>
      <c r="AG29" s="12">
        <f>1/1000*[1]PaperSectorMinusCoreVPAExp!AE$228</f>
        <v>4.8786337039999992E-3</v>
      </c>
      <c r="AH29" s="12">
        <f>1/1000*[1]PaperSectorMinusCoreVPAExp!AF$228</f>
        <v>1.0492703255300001E-2</v>
      </c>
      <c r="AI29" s="12">
        <f>1/1000*[1]PaperSectorMinusCoreVPAExp!AG$228</f>
        <v>7.2207613763999997E-3</v>
      </c>
      <c r="AJ29" s="12">
        <f>1/1000*[1]PaperSectorMinusCoreVPAExp!AH$228</f>
        <v>9.3140269884000003E-3</v>
      </c>
      <c r="AK29" s="12">
        <f>1/1000*[1]PaperSectorMinusCoreVPAExp!AI$228</f>
        <v>8.5027793520000006E-3</v>
      </c>
      <c r="AL29" s="12">
        <f>1/1000*[1]PaperSectorMinusCoreVPAExp!AJ$228</f>
        <v>2.5534658814399997E-2</v>
      </c>
      <c r="AM29" s="12">
        <f>1/1000*[1]PaperSectorMinusCoreVPAExp!AK$228</f>
        <v>5.9110326836000005E-3</v>
      </c>
      <c r="AN29" s="12">
        <f>1/1000*[1]PaperSectorMinusCoreVPAExp!AL$228</f>
        <v>9.3171680784000007E-3</v>
      </c>
      <c r="AO29" s="12">
        <f>1/1000*[1]PaperSectorMinusCoreVPAExp!AM$228</f>
        <v>1.3704968016E-2</v>
      </c>
      <c r="AP29" s="12">
        <f>1/1000*[1]PaperSectorMinusCoreVPAExp!AN$228</f>
        <v>1.2708454017599997E-2</v>
      </c>
      <c r="AQ29" s="12">
        <f>1/1000*[1]PaperSectorMinusCoreVPAExp!AO$228</f>
        <v>3.6890208708000001E-3</v>
      </c>
      <c r="AR29" s="12">
        <f>1/1000*[1]PaperSectorMinusCoreVPAExp!AP$228</f>
        <v>2.5402660334999994E-3</v>
      </c>
      <c r="AS29" s="12">
        <f>1/1000*[1]PaperSectorMinusCoreVPAExp!AQ$228</f>
        <v>2.3507764244999996E-3</v>
      </c>
      <c r="AT29" s="12">
        <f>1/1000*[1]PaperSectorMinusCoreVPAExp!AR$228</f>
        <v>2.1449320026999999E-3</v>
      </c>
      <c r="AU29" s="12">
        <f>1/1000*[1]PaperSectorMinusCoreVPAExp!AS$228</f>
        <v>1.3394281271799997E-2</v>
      </c>
      <c r="AV29" s="12">
        <f>1/1000*[1]PaperSectorMinusCoreVPAExp!AT$228</f>
        <v>2.1823142748999998E-2</v>
      </c>
      <c r="AW29" s="12">
        <f>1/1000*[1]PaperSectorMinusCoreVPAExp!AU$228</f>
        <v>2.0688253092916668E-2</v>
      </c>
      <c r="AX29" s="12">
        <f>1/1000*[1]PaperSectorMinusCoreVPAExp!AV$228</f>
        <v>0</v>
      </c>
      <c r="AY29" s="12">
        <f>1/1000*[1]PaperSectorMinusCoreVPAExp!AW$228</f>
        <v>0</v>
      </c>
      <c r="AZ29" s="12">
        <f>1/1000*[1]PaperSectorMinusCoreVPAExp!AX$228</f>
        <v>0</v>
      </c>
      <c r="BA29" s="12">
        <f>1/1000*[1]PaperSectorMinusCoreVPAExp!AY$228</f>
        <v>0</v>
      </c>
      <c r="BB29" s="12">
        <f>1/1000*[1]PaperSectorMinusCoreVPAExp!AZ$228</f>
        <v>0</v>
      </c>
      <c r="BC29" s="12">
        <f>1/1000*[1]PaperSectorMinusCoreVPAExp!BA$228</f>
        <v>0</v>
      </c>
      <c r="BD29" s="386"/>
    </row>
    <row r="30" spans="2:56">
      <c r="B30" s="8" t="s">
        <v>16</v>
      </c>
      <c r="C30" s="203">
        <f t="shared" ref="C30:AB30" si="7">SUM(C27:C27)-SUM(C28:C29)</f>
        <v>7.3267940061858966E-2</v>
      </c>
      <c r="D30" s="204">
        <f t="shared" si="7"/>
        <v>8.4675556222222281E-2</v>
      </c>
      <c r="E30" s="204">
        <f t="shared" si="7"/>
        <v>7.3006903066666601E-2</v>
      </c>
      <c r="F30" s="204">
        <f t="shared" si="7"/>
        <v>8.2918871289772739E-2</v>
      </c>
      <c r="G30" s="204">
        <f t="shared" si="7"/>
        <v>8.5141039487499903E-2</v>
      </c>
      <c r="H30" s="204">
        <f t="shared" si="7"/>
        <v>4.5060220751893976E-2</v>
      </c>
      <c r="I30" s="204">
        <f t="shared" si="7"/>
        <v>3.4132686199999984E-2</v>
      </c>
      <c r="J30" s="204">
        <f t="shared" si="7"/>
        <v>3.9215232374999992E-2</v>
      </c>
      <c r="K30" s="204">
        <f t="shared" si="7"/>
        <v>5.3694226181818183E-2</v>
      </c>
      <c r="L30" s="204">
        <f t="shared" si="7"/>
        <v>5.4542308863636368E-2</v>
      </c>
      <c r="M30" s="204">
        <f t="shared" si="7"/>
        <v>0.1269614647722222</v>
      </c>
      <c r="N30" s="204">
        <f t="shared" si="7"/>
        <v>0.22042671907727263</v>
      </c>
      <c r="O30" s="204">
        <f t="shared" si="7"/>
        <v>0.23390971907152408</v>
      </c>
      <c r="P30" s="204">
        <f t="shared" si="7"/>
        <v>0.25910605214918936</v>
      </c>
      <c r="Q30" s="204">
        <f t="shared" si="7"/>
        <v>0.17315120293014702</v>
      </c>
      <c r="R30" s="204">
        <f t="shared" si="7"/>
        <v>0.16037637624698611</v>
      </c>
      <c r="S30" s="204">
        <f t="shared" si="7"/>
        <v>0.14484941645849439</v>
      </c>
      <c r="T30" s="204">
        <f t="shared" si="7"/>
        <v>2.1546071428571418E-5</v>
      </c>
      <c r="U30" s="204">
        <f t="shared" si="7"/>
        <v>5.6188271182818869E-2</v>
      </c>
      <c r="V30" s="204">
        <f t="shared" si="7"/>
        <v>5.6188271182818869E-2</v>
      </c>
      <c r="W30" s="204">
        <f t="shared" si="7"/>
        <v>5.6188271182818869E-2</v>
      </c>
      <c r="X30" s="204">
        <f t="shared" si="7"/>
        <v>5.6188271182818869E-2</v>
      </c>
      <c r="Y30" s="204">
        <f t="shared" si="7"/>
        <v>5.6188271182818869E-2</v>
      </c>
      <c r="Z30" s="204">
        <f t="shared" si="7"/>
        <v>5.6188271182818869E-2</v>
      </c>
      <c r="AA30" s="204">
        <f t="shared" si="7"/>
        <v>5.6188271182818869E-2</v>
      </c>
      <c r="AB30" s="204">
        <f t="shared" si="7"/>
        <v>5.6188271182818869E-2</v>
      </c>
      <c r="AC30" s="13"/>
      <c r="AD30" s="329">
        <f t="shared" ref="AD30:BC30" si="8">SUM(AD27:AD27)-SUM(AD28:AD29)</f>
        <v>2.4162412484202006E-2</v>
      </c>
      <c r="AE30" s="206">
        <f t="shared" si="8"/>
        <v>2.4337876263999997E-2</v>
      </c>
      <c r="AF30" s="206">
        <f t="shared" si="8"/>
        <v>2.7242909990400008E-2</v>
      </c>
      <c r="AG30" s="206">
        <f t="shared" si="8"/>
        <v>3.0322466440000001E-2</v>
      </c>
      <c r="AH30" s="206">
        <f t="shared" si="8"/>
        <v>3.8743810519399999E-2</v>
      </c>
      <c r="AI30" s="206">
        <f t="shared" si="8"/>
        <v>2.8804899852299996E-2</v>
      </c>
      <c r="AJ30" s="206">
        <f t="shared" si="8"/>
        <v>2.3177043808399994E-2</v>
      </c>
      <c r="AK30" s="206">
        <f t="shared" si="8"/>
        <v>2.2382968996500011E-2</v>
      </c>
      <c r="AL30" s="206">
        <f t="shared" si="8"/>
        <v>2.752009173440001E-2</v>
      </c>
      <c r="AM30" s="206">
        <f t="shared" si="8"/>
        <v>3.248880022959999E-2</v>
      </c>
      <c r="AN30" s="206">
        <f t="shared" si="8"/>
        <v>5.4696487574700026E-2</v>
      </c>
      <c r="AO30" s="206">
        <f t="shared" si="8"/>
        <v>7.9170633360000006E-2</v>
      </c>
      <c r="AP30" s="206">
        <f t="shared" si="8"/>
        <v>7.6194878988799938E-2</v>
      </c>
      <c r="AQ30" s="206">
        <f t="shared" si="8"/>
        <v>7.8651472520700011E-2</v>
      </c>
      <c r="AR30" s="206">
        <f t="shared" si="8"/>
        <v>5.65724388075E-2</v>
      </c>
      <c r="AS30" s="206">
        <f t="shared" si="8"/>
        <v>4.9468331205999999E-2</v>
      </c>
      <c r="AT30" s="206">
        <f t="shared" si="8"/>
        <v>4.5384558136199994E-2</v>
      </c>
      <c r="AU30" s="206">
        <f t="shared" si="8"/>
        <v>4.4411026230999989E-2</v>
      </c>
      <c r="AV30" s="206">
        <f t="shared" si="8"/>
        <v>5.2728236909999976E-2</v>
      </c>
      <c r="AW30" s="206">
        <f t="shared" si="8"/>
        <v>4.9986160237500007E-2</v>
      </c>
      <c r="AX30" s="206">
        <f t="shared" si="8"/>
        <v>0</v>
      </c>
      <c r="AY30" s="206">
        <f t="shared" si="8"/>
        <v>0</v>
      </c>
      <c r="AZ30" s="206">
        <f t="shared" si="8"/>
        <v>0</v>
      </c>
      <c r="BA30" s="206">
        <f t="shared" si="8"/>
        <v>0</v>
      </c>
      <c r="BB30" s="206">
        <f t="shared" si="8"/>
        <v>0</v>
      </c>
      <c r="BC30" s="206">
        <f t="shared" si="8"/>
        <v>0</v>
      </c>
      <c r="BD30" s="386"/>
    </row>
    <row r="31" spans="2:56" ht="17.149999999999999" customHeight="1">
      <c r="B31" s="14" t="s">
        <v>216</v>
      </c>
      <c r="C31" s="137">
        <f>1/$A$1*[1]PaperSectorMinusCoreVPAExp!$B$264</f>
        <v>8.4130818563361096</v>
      </c>
      <c r="D31" s="138">
        <f>1/$A$1*[1]PaperSectorMinusCoreVPAExp!$C$264</f>
        <v>9.004570597582406</v>
      </c>
      <c r="E31" s="138">
        <f>1/$A$1*[1]PaperSectorMinusCoreVPAExp!D$264</f>
        <v>9.3316983824942294</v>
      </c>
      <c r="F31" s="138">
        <f>1/$A$1*[1]PaperSectorMinusCoreVPAExp!E$264</f>
        <v>10.243062797785605</v>
      </c>
      <c r="G31" s="138">
        <f>1/$A$1*[1]PaperSectorMinusCoreVPAExp!F$264</f>
        <v>10.996752855250127</v>
      </c>
      <c r="H31" s="138">
        <f>1/$A$1*[1]PaperSectorMinusCoreVPAExp!G$264</f>
        <v>10.983478230379925</v>
      </c>
      <c r="I31" s="138">
        <f>1/$A$1*[1]PaperSectorMinusCoreVPAExp!H$264</f>
        <v>12.305560147210604</v>
      </c>
      <c r="J31" s="138">
        <f>1/$A$1*[1]PaperSectorMinusCoreVPAExp!I$264</f>
        <v>13.507603947687011</v>
      </c>
      <c r="K31" s="138">
        <f>1/$A$1*[1]PaperSectorMinusCoreVPAExp!J$264</f>
        <v>12.785793666999744</v>
      </c>
      <c r="L31" s="138">
        <f>1/$A$1*[1]PaperSectorMinusCoreVPAExp!K$264</f>
        <v>11.872818246833962</v>
      </c>
      <c r="M31" s="138">
        <f>1/$A$1*[1]PaperSectorMinusCoreVPAExp!L$264</f>
        <v>14.176854993148487</v>
      </c>
      <c r="N31" s="138">
        <f>1/$A$1*[1]PaperSectorMinusCoreVPAExp!M$264</f>
        <v>14.221119345949241</v>
      </c>
      <c r="O31" s="138">
        <f>1/$A$1*[1]PaperSectorMinusCoreVPAExp!N$264</f>
        <v>13.326856845047004</v>
      </c>
      <c r="P31" s="138">
        <f>1/$A$1*[1]PaperSectorMinusCoreVPAExp!O$264</f>
        <v>13.382574501986491</v>
      </c>
      <c r="Q31" s="138">
        <f>1/$A$1*[1]PaperSectorMinusCoreVPAExp!P$264</f>
        <v>12.88705130860769</v>
      </c>
      <c r="R31" s="138">
        <f>1/$A$1*[1]PaperSectorMinusCoreVPAExp!Q$264</f>
        <v>11.021482267471333</v>
      </c>
      <c r="S31" s="138">
        <f>1/$A$1*[1]PaperSectorMinusCoreVPAExp!R$264</f>
        <v>11.558537704974626</v>
      </c>
      <c r="T31" s="138">
        <f>1/$A$1*[1]PaperSectorMinusCoreVPAExp!S$264</f>
        <v>0.36277881603571427</v>
      </c>
      <c r="U31" s="138">
        <f>1/$A$1*[1]PaperSectorMinusCoreVPAExp!T$264</f>
        <v>6.3664281716601474</v>
      </c>
      <c r="V31" s="138">
        <f>1/$A$1*[1]PaperSectorMinusCoreVPAExp!U$264</f>
        <v>6.3664281716601474</v>
      </c>
      <c r="W31" s="138">
        <f>1/$A$1*[1]PaperSectorMinusCoreVPAExp!V$264</f>
        <v>6.3664281716601474</v>
      </c>
      <c r="X31" s="138">
        <f>1/$A$1*[1]PaperSectorMinusCoreVPAExp!W$264</f>
        <v>6.3664281716601474</v>
      </c>
      <c r="Y31" s="138">
        <f>1/$A$1*[1]PaperSectorMinusCoreVPAExp!X$264</f>
        <v>6.3664281716601474</v>
      </c>
      <c r="Z31" s="138">
        <f>1/$A$1*[1]PaperSectorMinusCoreVPAExp!Y$264</f>
        <v>6.3664281716601474</v>
      </c>
      <c r="AA31" s="138">
        <f>1/$A$1*[1]PaperSectorMinusCoreVPAExp!Z$264</f>
        <v>6.3664281716601474</v>
      </c>
      <c r="AB31" s="138">
        <f>1/$A$1*[1]PaperSectorMinusCoreVPAExp!AA$264</f>
        <v>6.3664281716601474</v>
      </c>
      <c r="AC31" s="13"/>
      <c r="AD31" s="143">
        <f>1/1000*[1]PaperSectorMinusCoreVPAExp!AB$264</f>
        <v>1.8196565204715867</v>
      </c>
      <c r="AE31" s="144">
        <f>1/1000*[1]PaperSectorMinusCoreVPAExp!AC$264</f>
        <v>1.8282349103095996</v>
      </c>
      <c r="AF31" s="144">
        <f>1/1000*[1]PaperSectorMinusCoreVPAExp!AD$264</f>
        <v>1.9614501842400001</v>
      </c>
      <c r="AG31" s="144">
        <f>1/1000*[1]PaperSectorMinusCoreVPAExp!AE$264</f>
        <v>2.4249020507151999</v>
      </c>
      <c r="AH31" s="144">
        <f>1/1000*[1]PaperSectorMinusCoreVPAExp!AF$264</f>
        <v>2.7763494471180992</v>
      </c>
      <c r="AI31" s="144">
        <f>1/1000*[1]PaperSectorMinusCoreVPAExp!AG$264</f>
        <v>2.8554119548811996</v>
      </c>
      <c r="AJ31" s="144">
        <f>1/1000*[1]PaperSectorMinusCoreVPAExp!AH$264</f>
        <v>3.2099916503675998</v>
      </c>
      <c r="AK31" s="144">
        <f>1/1000*[1]PaperSectorMinusCoreVPAExp!AI$264</f>
        <v>3.9234689774455007</v>
      </c>
      <c r="AL31" s="144">
        <f>1/1000*[1]PaperSectorMinusCoreVPAExp!AJ$264</f>
        <v>4.2486000867968015</v>
      </c>
      <c r="AM31" s="144">
        <f>1/1000*[1]PaperSectorMinusCoreVPAExp!AK$264</f>
        <v>3.3339114998991999</v>
      </c>
      <c r="AN31" s="144">
        <f>1/1000*[1]PaperSectorMinusCoreVPAExp!AL$264</f>
        <v>3.8314779664769993</v>
      </c>
      <c r="AO31" s="144">
        <f>1/1000*[1]PaperSectorMinusCoreVPAExp!AM$264</f>
        <v>4.3365820053119997</v>
      </c>
      <c r="AP31" s="144">
        <f>1/1000*[1]PaperSectorMinusCoreVPAExp!AN$264</f>
        <v>3.5621988340751991</v>
      </c>
      <c r="AQ31" s="144">
        <f>1/1000*[1]PaperSectorMinusCoreVPAExp!AO$264</f>
        <v>3.8271568572630006</v>
      </c>
      <c r="AR31" s="144">
        <f>1/1000*[1]PaperSectorMinusCoreVPAExp!AP$264</f>
        <v>3.6098390851950009</v>
      </c>
      <c r="AS31" s="144">
        <f>1/1000*[1]PaperSectorMinusCoreVPAExp!AQ$264</f>
        <v>2.8207464362139993</v>
      </c>
      <c r="AT31" s="144">
        <f>1/1000*[1]PaperSectorMinusCoreVPAExp!AR$264</f>
        <v>2.8581373641856005</v>
      </c>
      <c r="AU31" s="144">
        <f>1/1000*[1]PaperSectorMinusCoreVPAExp!AS$264</f>
        <v>2.9843644845014001</v>
      </c>
      <c r="AV31" s="144">
        <f>1/1000*[1]PaperSectorMinusCoreVPAExp!AT$264</f>
        <v>3.4465898220209992</v>
      </c>
      <c r="AW31" s="144">
        <f>1/1000*[1]PaperSectorMinusCoreVPAExp!AU$264</f>
        <v>3.2673535322362497</v>
      </c>
      <c r="AX31" s="144">
        <f>1/1000*[1]PaperSectorMinusCoreVPAExp!AV$264</f>
        <v>0</v>
      </c>
      <c r="AY31" s="144">
        <f>1/1000*[1]PaperSectorMinusCoreVPAExp!AW$264</f>
        <v>0</v>
      </c>
      <c r="AZ31" s="144">
        <f>1/1000*[1]PaperSectorMinusCoreVPAExp!AX$264</f>
        <v>0</v>
      </c>
      <c r="BA31" s="144">
        <f>1/1000*[1]PaperSectorMinusCoreVPAExp!AY$264</f>
        <v>0</v>
      </c>
      <c r="BB31" s="144">
        <f>1/1000*[1]PaperSectorMinusCoreVPAExp!AZ$264</f>
        <v>0</v>
      </c>
      <c r="BC31" s="144">
        <f>1/1000*[1]PaperSectorMinusCoreVPAExp!BA$264</f>
        <v>0</v>
      </c>
      <c r="BD31" s="386"/>
    </row>
    <row r="32" spans="2:56">
      <c r="B32" s="5" t="s">
        <v>31</v>
      </c>
      <c r="C32" s="20">
        <f>1/$A$1*[1]PaperSectorMinusCoreVPAExp!$B$23</f>
        <v>0.11798734730000002</v>
      </c>
      <c r="D32" s="12">
        <f>1/$A$1*[1]PaperSectorMinusCoreVPAExp!$C$23</f>
        <v>0.12192555324537037</v>
      </c>
      <c r="E32" s="12">
        <f>1/$A$1*[1]PaperSectorMinusCoreVPAExp!D$23</f>
        <v>0.12026402721602564</v>
      </c>
      <c r="F32" s="12">
        <f>1/$A$1*[1]PaperSectorMinusCoreVPAExp!E$23</f>
        <v>0.13903121562499998</v>
      </c>
      <c r="G32" s="12">
        <f>1/$A$1*[1]PaperSectorMinusCoreVPAExp!F$23</f>
        <v>0.16019153993333329</v>
      </c>
      <c r="H32" s="12">
        <f>1/$A$1*[1]PaperSectorMinusCoreVPAExp!G$23</f>
        <v>0.13830512874166667</v>
      </c>
      <c r="I32" s="12">
        <f>1/$A$1*[1]PaperSectorMinusCoreVPAExp!H$23</f>
        <v>0.11688830497954544</v>
      </c>
      <c r="J32" s="12">
        <f>1/$A$1*[1]PaperSectorMinusCoreVPAExp!I$23</f>
        <v>0.1412545859992424</v>
      </c>
      <c r="K32" s="12">
        <f>1/$A$1*[1]PaperSectorMinusCoreVPAExp!J$23</f>
        <v>0.17241511128535358</v>
      </c>
      <c r="L32" s="12">
        <f>1/$A$1*[1]PaperSectorMinusCoreVPAExp!K$23</f>
        <v>0.15403031794166658</v>
      </c>
      <c r="M32" s="12">
        <f>1/$A$1*[1]PaperSectorMinusCoreVPAExp!L$23</f>
        <v>0.18222104324166666</v>
      </c>
      <c r="N32" s="12">
        <f>1/$A$1*[1]PaperSectorMinusCoreVPAExp!M$23</f>
        <v>0.24449886036085849</v>
      </c>
      <c r="O32" s="12">
        <f>1/$A$1*[1]PaperSectorMinusCoreVPAExp!N$23</f>
        <v>0.15634769426781045</v>
      </c>
      <c r="P32" s="12">
        <f>1/$A$1*[1]PaperSectorMinusCoreVPAExp!O$23</f>
        <v>0.15109271425436721</v>
      </c>
      <c r="Q32" s="12">
        <f>1/$A$1*[1]PaperSectorMinusCoreVPAExp!P$23</f>
        <v>0.15398684036666663</v>
      </c>
      <c r="R32" s="12">
        <f>1/$A$1*[1]PaperSectorMinusCoreVPAExp!Q$23</f>
        <v>0.16827902129570707</v>
      </c>
      <c r="S32" s="12">
        <f>1/$A$1*[1]PaperSectorMinusCoreVPAExp!R$23</f>
        <v>0.17170394574070508</v>
      </c>
      <c r="T32" s="12">
        <f>1/$A$1*[1]PaperSectorMinusCoreVPAExp!S$23</f>
        <v>2.0820148714285711E-2</v>
      </c>
      <c r="U32" s="12">
        <f>1/$A$1*[1]PaperSectorMinusCoreVPAExp!T$23</f>
        <v>9.440506649184903E-2</v>
      </c>
      <c r="V32" s="12">
        <f>1/$A$1*[1]PaperSectorMinusCoreVPAExp!U$23</f>
        <v>9.440506649184903E-2</v>
      </c>
      <c r="W32" s="12">
        <f>1/$A$1*[1]PaperSectorMinusCoreVPAExp!V$23</f>
        <v>9.440506649184903E-2</v>
      </c>
      <c r="X32" s="12">
        <f>1/$A$1*[1]PaperSectorMinusCoreVPAExp!W$23</f>
        <v>9.440506649184903E-2</v>
      </c>
      <c r="Y32" s="12">
        <f>1/$A$1*[1]PaperSectorMinusCoreVPAExp!X$23</f>
        <v>9.440506649184903E-2</v>
      </c>
      <c r="Z32" s="12">
        <f>1/$A$1*[1]PaperSectorMinusCoreVPAExp!Y$23</f>
        <v>9.440506649184903E-2</v>
      </c>
      <c r="AA32" s="12">
        <f>1/$A$1*[1]PaperSectorMinusCoreVPAExp!Z$23</f>
        <v>9.440506649184903E-2</v>
      </c>
      <c r="AB32" s="12">
        <f>1/$A$1*[1]PaperSectorMinusCoreVPAExp!AA$23</f>
        <v>9.440506649184903E-2</v>
      </c>
      <c r="AC32" s="211"/>
      <c r="AD32" s="20">
        <f>1/1000*[1]PaperSectorMinusCoreVPAExp!AB$23</f>
        <v>3.7289003635061997E-2</v>
      </c>
      <c r="AE32" s="12">
        <f>1/1000*[1]PaperSectorMinusCoreVPAExp!AC$23</f>
        <v>3.5295889756799995E-2</v>
      </c>
      <c r="AF32" s="12">
        <f>1/1000*[1]PaperSectorMinusCoreVPAExp!AD$23</f>
        <v>4.4791433275199993E-2</v>
      </c>
      <c r="AG32" s="12">
        <f>1/1000*[1]PaperSectorMinusCoreVPAExp!AE$23</f>
        <v>5.8859203591999996E-2</v>
      </c>
      <c r="AH32" s="12">
        <f>1/1000*[1]PaperSectorMinusCoreVPAExp!AF$23</f>
        <v>6.2229235859699999E-2</v>
      </c>
      <c r="AI32" s="12">
        <f>1/1000*[1]PaperSectorMinusCoreVPAExp!AG$23</f>
        <v>6.8146368747600009E-2</v>
      </c>
      <c r="AJ32" s="12">
        <f>1/1000*[1]PaperSectorMinusCoreVPAExp!AH$23</f>
        <v>6.5892205495999986E-2</v>
      </c>
      <c r="AK32" s="12">
        <f>1/1000*[1]PaperSectorMinusCoreVPAExp!AI$23</f>
        <v>8.3095359739499997E-2</v>
      </c>
      <c r="AL32" s="12">
        <f>1/1000*[1]PaperSectorMinusCoreVPAExp!AJ$23</f>
        <v>9.9828165833200005E-2</v>
      </c>
      <c r="AM32" s="12">
        <f>1/1000*[1]PaperSectorMinusCoreVPAExp!AK$23</f>
        <v>7.5204449804000012E-2</v>
      </c>
      <c r="AN32" s="12">
        <f>1/1000*[1]PaperSectorMinusCoreVPAExp!AL$23</f>
        <v>8.50026259107E-2</v>
      </c>
      <c r="AO32" s="12">
        <f>1/1000*[1]PaperSectorMinusCoreVPAExp!AM$23</f>
        <v>0.108084479232</v>
      </c>
      <c r="AP32" s="12">
        <f>1/1000*[1]PaperSectorMinusCoreVPAExp!AN$23</f>
        <v>5.6992946841599994E-2</v>
      </c>
      <c r="AQ32" s="12">
        <f>1/1000*[1]PaperSectorMinusCoreVPAExp!AO$23</f>
        <v>5.7217901452500004E-2</v>
      </c>
      <c r="AR32" s="12">
        <f>1/1000*[1]PaperSectorMinusCoreVPAExp!AP$23</f>
        <v>5.9661359398999997E-2</v>
      </c>
      <c r="AS32" s="12">
        <f>1/1000*[1]PaperSectorMinusCoreVPAExp!AQ$23</f>
        <v>6.0061492151500001E-2</v>
      </c>
      <c r="AT32" s="12">
        <f>1/1000*[1]PaperSectorMinusCoreVPAExp!AR$23</f>
        <v>6.0484395365699994E-2</v>
      </c>
      <c r="AU32" s="12">
        <f>1/1000*[1]PaperSectorMinusCoreVPAExp!AS$23</f>
        <v>6.1778814869199998E-2</v>
      </c>
      <c r="AV32" s="12">
        <f>1/1000*[1]PaperSectorMinusCoreVPAExp!AT$23</f>
        <v>7.0445284764000013E-2</v>
      </c>
      <c r="AW32" s="12">
        <f>1/1000*[1]PaperSectorMinusCoreVPAExp!AU$23</f>
        <v>6.6781851594999997E-2</v>
      </c>
      <c r="AX32" s="12">
        <f>1/1000*[1]PaperSectorMinusCoreVPAExp!AV$23</f>
        <v>0</v>
      </c>
      <c r="AY32" s="12">
        <f>1/1000*[1]PaperSectorMinusCoreVPAExp!AW$23</f>
        <v>0</v>
      </c>
      <c r="AZ32" s="12">
        <f>1/1000*[1]PaperSectorMinusCoreVPAExp!AX$23</f>
        <v>0</v>
      </c>
      <c r="BA32" s="12">
        <f>1/1000*[1]PaperSectorMinusCoreVPAExp!AY$23</f>
        <v>0</v>
      </c>
      <c r="BB32" s="12">
        <f>1/1000*[1]PaperSectorMinusCoreVPAExp!AZ$23</f>
        <v>0</v>
      </c>
      <c r="BC32" s="12">
        <f>1/1000*[1]PaperSectorMinusCoreVPAExp!BA$23</f>
        <v>0</v>
      </c>
      <c r="BD32" s="386"/>
    </row>
    <row r="33" spans="2:56">
      <c r="B33" s="5" t="s">
        <v>55</v>
      </c>
      <c r="C33" s="20">
        <f>1/$A$1*[1]PaperSectorMinusCoreVPAExp!$B$84</f>
        <v>3.7788175661111111E-2</v>
      </c>
      <c r="D33" s="12">
        <f>1/$A$1*[1]PaperSectorMinusCoreVPAExp!$C$84</f>
        <v>2.7166699962962962E-2</v>
      </c>
      <c r="E33" s="12">
        <f>1/$A$1*[1]PaperSectorMinusCoreVPAExp!D$84</f>
        <v>2.0090290924999997E-2</v>
      </c>
      <c r="F33" s="12">
        <f>1/$A$1*[1]PaperSectorMinusCoreVPAExp!E$84</f>
        <v>2.2532362333333333E-2</v>
      </c>
      <c r="G33" s="12">
        <f>1/$A$1*[1]PaperSectorMinusCoreVPAExp!F$84</f>
        <v>5.7616712174999994E-2</v>
      </c>
      <c r="H33" s="12">
        <f>1/$A$1*[1]PaperSectorMinusCoreVPAExp!G$84</f>
        <v>1.948432646666667E-2</v>
      </c>
      <c r="I33" s="12">
        <f>1/$A$1*[1]PaperSectorMinusCoreVPAExp!H$84</f>
        <v>1.317263418333333E-2</v>
      </c>
      <c r="J33" s="12">
        <f>1/$A$1*[1]PaperSectorMinusCoreVPAExp!I$84</f>
        <v>0.12041323203030305</v>
      </c>
      <c r="K33" s="12">
        <f>1/$A$1*[1]PaperSectorMinusCoreVPAExp!J$84</f>
        <v>2.4418023873737368E-2</v>
      </c>
      <c r="L33" s="12">
        <f>1/$A$1*[1]PaperSectorMinusCoreVPAExp!K$84</f>
        <v>1.880230829166667E-2</v>
      </c>
      <c r="M33" s="12">
        <f>1/$A$1*[1]PaperSectorMinusCoreVPAExp!L$84</f>
        <v>2.9551538810606057E-2</v>
      </c>
      <c r="N33" s="12">
        <f>1/$A$1*[1]PaperSectorMinusCoreVPAExp!M$84</f>
        <v>3.1559426915151519E-2</v>
      </c>
      <c r="O33" s="12">
        <f>1/$A$1*[1]PaperSectorMinusCoreVPAExp!N$84</f>
        <v>2.0184063499999998E-2</v>
      </c>
      <c r="P33" s="12">
        <f>1/$A$1*[1]PaperSectorMinusCoreVPAExp!O$84</f>
        <v>1.7673066627629228E-2</v>
      </c>
      <c r="Q33" s="12">
        <f>1/$A$1*[1]PaperSectorMinusCoreVPAExp!P$84</f>
        <v>1.0798886275000004E-2</v>
      </c>
      <c r="R33" s="12">
        <f>1/$A$1*[1]PaperSectorMinusCoreVPAExp!Q$84</f>
        <v>9.2479866277777722E-3</v>
      </c>
      <c r="S33" s="12">
        <f>1/$A$1*[1]PaperSectorMinusCoreVPAExp!R$84</f>
        <v>8.5552722929487183E-3</v>
      </c>
      <c r="T33" s="12">
        <f>1/$A$1*[1]PaperSectorMinusCoreVPAExp!S$84</f>
        <v>9.2985714285714274E-6</v>
      </c>
      <c r="U33" s="12">
        <f>1/$A$1*[1]PaperSectorMinusCoreVPAExp!T$84</f>
        <v>4.9520180871307331E-3</v>
      </c>
      <c r="V33" s="12">
        <f>1/$A$1*[1]PaperSectorMinusCoreVPAExp!U$84</f>
        <v>4.9520180871307331E-3</v>
      </c>
      <c r="W33" s="12">
        <f>1/$A$1*[1]PaperSectorMinusCoreVPAExp!V$84</f>
        <v>4.9520180871307331E-3</v>
      </c>
      <c r="X33" s="12">
        <f>1/$A$1*[1]PaperSectorMinusCoreVPAExp!W$84</f>
        <v>4.9520180871307331E-3</v>
      </c>
      <c r="Y33" s="12">
        <f>1/$A$1*[1]PaperSectorMinusCoreVPAExp!X$84</f>
        <v>4.9520180871307331E-3</v>
      </c>
      <c r="Z33" s="12">
        <f>1/$A$1*[1]PaperSectorMinusCoreVPAExp!Y$84</f>
        <v>4.9520180871307331E-3</v>
      </c>
      <c r="AA33" s="12">
        <f>1/$A$1*[1]PaperSectorMinusCoreVPAExp!Z$84</f>
        <v>4.9520180871307331E-3</v>
      </c>
      <c r="AB33" s="12">
        <f>1/$A$1*[1]PaperSectorMinusCoreVPAExp!AA$84</f>
        <v>4.9520180871307331E-3</v>
      </c>
      <c r="AC33" s="211"/>
      <c r="AD33" s="20">
        <f>1/1000*[1]PaperSectorMinusCoreVPAExp!AB$84</f>
        <v>9.2101219815330006E-3</v>
      </c>
      <c r="AE33" s="12">
        <f>1/1000*[1]PaperSectorMinusCoreVPAExp!AC$84</f>
        <v>5.9731424035999988E-3</v>
      </c>
      <c r="AF33" s="12">
        <f>1/1000*[1]PaperSectorMinusCoreVPAExp!AD$84</f>
        <v>6.6030888671999993E-3</v>
      </c>
      <c r="AG33" s="12">
        <f>1/1000*[1]PaperSectorMinusCoreVPAExp!AE$84</f>
        <v>8.9159294896000007E-3</v>
      </c>
      <c r="AH33" s="12">
        <f>1/1000*[1]PaperSectorMinusCoreVPAExp!AF$84</f>
        <v>1.5845802027299998E-2</v>
      </c>
      <c r="AI33" s="12">
        <f>1/1000*[1]PaperSectorMinusCoreVPAExp!AG$84</f>
        <v>9.3776563022999991E-3</v>
      </c>
      <c r="AJ33" s="12">
        <f>1/1000*[1]PaperSectorMinusCoreVPAExp!AH$84</f>
        <v>7.2281552103999995E-3</v>
      </c>
      <c r="AK33" s="12">
        <f>1/1000*[1]PaperSectorMinusCoreVPAExp!AI$84</f>
        <v>3.3899616269000003E-2</v>
      </c>
      <c r="AL33" s="12">
        <f>1/1000*[1]PaperSectorMinusCoreVPAExp!AJ$84</f>
        <v>8.0185353852000006E-3</v>
      </c>
      <c r="AM33" s="12">
        <f>1/1000*[1]PaperSectorMinusCoreVPAExp!AK$84</f>
        <v>7.5930610580000005E-3</v>
      </c>
      <c r="AN33" s="12">
        <f>1/1000*[1]PaperSectorMinusCoreVPAExp!AL$84</f>
        <v>9.3064511196000003E-3</v>
      </c>
      <c r="AO33" s="12">
        <f>1/1000*[1]PaperSectorMinusCoreVPAExp!AM$84</f>
        <v>9.5007076319999998E-3</v>
      </c>
      <c r="AP33" s="12">
        <f>1/1000*[1]PaperSectorMinusCoreVPAExp!AN$84</f>
        <v>6.9615885855999994E-3</v>
      </c>
      <c r="AQ33" s="12">
        <f>1/1000*[1]PaperSectorMinusCoreVPAExp!AO$84</f>
        <v>7.084588749899999E-3</v>
      </c>
      <c r="AR33" s="12">
        <f>1/1000*[1]PaperSectorMinusCoreVPAExp!AP$84</f>
        <v>8.3665196915000007E-3</v>
      </c>
      <c r="AS33" s="12">
        <f>1/1000*[1]PaperSectorMinusCoreVPAExp!AQ$84</f>
        <v>7.2739696504999993E-3</v>
      </c>
      <c r="AT33" s="12">
        <f>1/1000*[1]PaperSectorMinusCoreVPAExp!AR$84</f>
        <v>7.0389918385999999E-3</v>
      </c>
      <c r="AU33" s="12">
        <f>1/1000*[1]PaperSectorMinusCoreVPAExp!AS$84</f>
        <v>7.6255235770999992E-3</v>
      </c>
      <c r="AV33" s="12">
        <f>1/1000*[1]PaperSectorMinusCoreVPAExp!AT$84</f>
        <v>1.0274592528999999E-2</v>
      </c>
      <c r="AW33" s="12">
        <f>1/1000*[1]PaperSectorMinusCoreVPAExp!AU$84</f>
        <v>9.7402731179166667E-3</v>
      </c>
      <c r="AX33" s="12">
        <f>1/1000*[1]PaperSectorMinusCoreVPAExp!AV$84</f>
        <v>0</v>
      </c>
      <c r="AY33" s="12">
        <f>1/1000*[1]PaperSectorMinusCoreVPAExp!AW$84</f>
        <v>0</v>
      </c>
      <c r="AZ33" s="12">
        <f>1/1000*[1]PaperSectorMinusCoreVPAExp!AX$84</f>
        <v>0</v>
      </c>
      <c r="BA33" s="12">
        <f>1/1000*[1]PaperSectorMinusCoreVPAExp!AY$84</f>
        <v>0</v>
      </c>
      <c r="BB33" s="12">
        <f>1/1000*[1]PaperSectorMinusCoreVPAExp!AZ$84</f>
        <v>0</v>
      </c>
      <c r="BC33" s="12">
        <f>1/1000*[1]PaperSectorMinusCoreVPAExp!BA$84</f>
        <v>0</v>
      </c>
      <c r="BD33" s="386"/>
    </row>
    <row r="34" spans="2:56">
      <c r="B34" s="5" t="s">
        <v>32</v>
      </c>
      <c r="C34" s="125">
        <f>1/$A$1*[1]PaperSectorMinusCoreVPAExp!$B$85</f>
        <v>2.2611960587555555</v>
      </c>
      <c r="D34" s="77">
        <f>1/$A$1*[1]PaperSectorMinusCoreVPAExp!$C$85</f>
        <v>2.3512195764925927</v>
      </c>
      <c r="E34" s="77">
        <f>1/$A$1*[1]PaperSectorMinusCoreVPAExp!D$85</f>
        <v>2.4475169429974359</v>
      </c>
      <c r="F34" s="77">
        <f>1/$A$1*[1]PaperSectorMinusCoreVPAExp!E$85</f>
        <v>2.4872890998750004</v>
      </c>
      <c r="G34" s="77">
        <f>1/$A$1*[1]PaperSectorMinusCoreVPAExp!F$85</f>
        <v>2.7448931287916669</v>
      </c>
      <c r="H34" s="77">
        <f>1/$A$1*[1]PaperSectorMinusCoreVPAExp!G$85</f>
        <v>2.9926627452916672</v>
      </c>
      <c r="I34" s="77">
        <f>1/$A$1*[1]PaperSectorMinusCoreVPAExp!H$85</f>
        <v>3.4432670269833334</v>
      </c>
      <c r="J34" s="77">
        <f>1/$A$1*[1]PaperSectorMinusCoreVPAExp!I$85</f>
        <v>4.0255140236423159</v>
      </c>
      <c r="K34" s="77">
        <f>1/$A$1*[1]PaperSectorMinusCoreVPAExp!J$85</f>
        <v>3.8504701530891414</v>
      </c>
      <c r="L34" s="77">
        <f>1/$A$1*[1]PaperSectorMinusCoreVPAExp!K$85</f>
        <v>3.3302674169388884</v>
      </c>
      <c r="M34" s="77">
        <f>1/$A$1*[1]PaperSectorMinusCoreVPAExp!L$85</f>
        <v>4.0095859561750009</v>
      </c>
      <c r="N34" s="77">
        <f>1/$A$1*[1]PaperSectorMinusCoreVPAExp!M$85</f>
        <v>4.0267033797232319</v>
      </c>
      <c r="O34" s="77">
        <f>1/$A$1*[1]PaperSectorMinusCoreVPAExp!N$85</f>
        <v>3.6496333414378785</v>
      </c>
      <c r="P34" s="77">
        <f>1/$A$1*[1]PaperSectorMinusCoreVPAExp!O$85</f>
        <v>3.6767828457636362</v>
      </c>
      <c r="Q34" s="77">
        <f>1/$A$1*[1]PaperSectorMinusCoreVPAExp!P$85</f>
        <v>3.5208525786401514</v>
      </c>
      <c r="R34" s="77">
        <f>1/$A$1*[1]PaperSectorMinusCoreVPAExp!Q$85</f>
        <v>3.3457698464455801</v>
      </c>
      <c r="S34" s="77">
        <f>1/$A$1*[1]PaperSectorMinusCoreVPAExp!R$85</f>
        <v>3.1181347169624991</v>
      </c>
      <c r="T34" s="77">
        <f>1/$A$1*[1]PaperSectorMinusCoreVPAExp!S$85</f>
        <v>0.27553866900000001</v>
      </c>
      <c r="U34" s="77">
        <f>1/$A$1*[1]PaperSectorMinusCoreVPAExp!T$85</f>
        <v>1.5259505127183037</v>
      </c>
      <c r="V34" s="77">
        <f>1/$A$1*[1]PaperSectorMinusCoreVPAExp!U$85</f>
        <v>1.5259505127183037</v>
      </c>
      <c r="W34" s="77">
        <f>1/$A$1*[1]PaperSectorMinusCoreVPAExp!V$85</f>
        <v>1.5259505127183037</v>
      </c>
      <c r="X34" s="77">
        <f>1/$A$1*[1]PaperSectorMinusCoreVPAExp!W$85</f>
        <v>1.5259505127183037</v>
      </c>
      <c r="Y34" s="77">
        <f>1/$A$1*[1]PaperSectorMinusCoreVPAExp!X$85</f>
        <v>1.5259505127183037</v>
      </c>
      <c r="Z34" s="77">
        <f>1/$A$1*[1]PaperSectorMinusCoreVPAExp!Y$85</f>
        <v>1.5259505127183037</v>
      </c>
      <c r="AA34" s="77">
        <f>1/$A$1*[1]PaperSectorMinusCoreVPAExp!Z$85</f>
        <v>1.5259505127183037</v>
      </c>
      <c r="AB34" s="77">
        <f>1/$A$1*[1]PaperSectorMinusCoreVPAExp!AA$85</f>
        <v>1.5259505127183037</v>
      </c>
      <c r="AC34" s="211"/>
      <c r="AD34" s="125">
        <f>1/1000*[1]PaperSectorMinusCoreVPAExp!AB$85</f>
        <v>0.53395767162642593</v>
      </c>
      <c r="AE34" s="77">
        <f>1/1000*[1]PaperSectorMinusCoreVPAExp!AC$85</f>
        <v>0.55287823852880003</v>
      </c>
      <c r="AF34" s="77">
        <f>1/1000*[1]PaperSectorMinusCoreVPAExp!AD$85</f>
        <v>0.57553746085919999</v>
      </c>
      <c r="AG34" s="77">
        <f>1/1000*[1]PaperSectorMinusCoreVPAExp!AE$85</f>
        <v>0.70269708261759989</v>
      </c>
      <c r="AH34" s="77">
        <f>1/1000*[1]PaperSectorMinusCoreVPAExp!AF$85</f>
        <v>0.77600513297929996</v>
      </c>
      <c r="AI34" s="77">
        <f>1/1000*[1]PaperSectorMinusCoreVPAExp!AG$85</f>
        <v>0.79081059245759988</v>
      </c>
      <c r="AJ34" s="77">
        <f>1/1000*[1]PaperSectorMinusCoreVPAExp!AH$85</f>
        <v>0.89947635297720008</v>
      </c>
      <c r="AK34" s="77">
        <f>1/1000*[1]PaperSectorMinusCoreVPAExp!AI$85</f>
        <v>1.1763278382114999</v>
      </c>
      <c r="AL34" s="77">
        <f>1/1000*[1]PaperSectorMinusCoreVPAExp!AJ$85</f>
        <v>1.2502236445192003</v>
      </c>
      <c r="AM34" s="77">
        <f>1/1000*[1]PaperSectorMinusCoreVPAExp!AK$85</f>
        <v>0.97766169431039995</v>
      </c>
      <c r="AN34" s="77">
        <f>1/1000*[1]PaperSectorMinusCoreVPAExp!AL$85</f>
        <v>1.1765522500928998</v>
      </c>
      <c r="AO34" s="77">
        <f>1/1000*[1]PaperSectorMinusCoreVPAExp!AM$85</f>
        <v>1.3496310069599997</v>
      </c>
      <c r="AP34" s="77">
        <f>1/1000*[1]PaperSectorMinusCoreVPAExp!AN$85</f>
        <v>1.1131108886303998</v>
      </c>
      <c r="AQ34" s="77">
        <f>1/1000*[1]PaperSectorMinusCoreVPAExp!AO$85</f>
        <v>1.2030217546146</v>
      </c>
      <c r="AR34" s="77">
        <f>1/1000*[1]PaperSectorMinusCoreVPAExp!AP$85</f>
        <v>1.1098281892525002</v>
      </c>
      <c r="AS34" s="77">
        <f>1/1000*[1]PaperSectorMinusCoreVPAExp!AQ$85</f>
        <v>0.9232079457265</v>
      </c>
      <c r="AT34" s="77">
        <f>1/1000*[1]PaperSectorMinusCoreVPAExp!AR$85</f>
        <v>0.9119779063782999</v>
      </c>
      <c r="AU34" s="77">
        <f>1/1000*[1]PaperSectorMinusCoreVPAExp!AS$85</f>
        <v>0.93668279739319993</v>
      </c>
      <c r="AV34" s="77">
        <f>1/1000*[1]PaperSectorMinusCoreVPAExp!AT$85</f>
        <v>1.062606884067</v>
      </c>
      <c r="AW34" s="77">
        <f>1/1000*[1]PaperSectorMinusCoreVPAExp!AU$85</f>
        <v>1.00734712725375</v>
      </c>
      <c r="AX34" s="77">
        <f>1/1000*[1]PaperSectorMinusCoreVPAExp!AV$85</f>
        <v>0</v>
      </c>
      <c r="AY34" s="77">
        <f>1/1000*[1]PaperSectorMinusCoreVPAExp!AW$85</f>
        <v>0</v>
      </c>
      <c r="AZ34" s="77">
        <f>1/1000*[1]PaperSectorMinusCoreVPAExp!AX$85</f>
        <v>0</v>
      </c>
      <c r="BA34" s="77">
        <f>1/1000*[1]PaperSectorMinusCoreVPAExp!AY$85</f>
        <v>0</v>
      </c>
      <c r="BB34" s="77">
        <f>1/1000*[1]PaperSectorMinusCoreVPAExp!AZ$85</f>
        <v>0</v>
      </c>
      <c r="BC34" s="77">
        <f>1/1000*[1]PaperSectorMinusCoreVPAExp!BA$85</f>
        <v>0</v>
      </c>
      <c r="BD34" s="386"/>
    </row>
    <row r="35" spans="2:56">
      <c r="B35" s="5" t="s">
        <v>33</v>
      </c>
      <c r="C35" s="125">
        <f>1/$A$1*[1]PaperSectorMinusCoreVPAExp!$B$91</f>
        <v>1.2432727314277778</v>
      </c>
      <c r="D35" s="77">
        <f>1/$A$1*[1]PaperSectorMinusCoreVPAExp!$C$91</f>
        <v>1.1584444230055553</v>
      </c>
      <c r="E35" s="77">
        <f>1/$A$1*[1]PaperSectorMinusCoreVPAExp!D$91</f>
        <v>1.3285998638749998</v>
      </c>
      <c r="F35" s="77">
        <f>1/$A$1*[1]PaperSectorMinusCoreVPAExp!E$91</f>
        <v>1.463125385258333</v>
      </c>
      <c r="G35" s="77">
        <f>1/$A$1*[1]PaperSectorMinusCoreVPAExp!F$91</f>
        <v>0.86292250487777777</v>
      </c>
      <c r="H35" s="77">
        <f>1/$A$1*[1]PaperSectorMinusCoreVPAExp!G$91</f>
        <v>0.60716165609166672</v>
      </c>
      <c r="I35" s="77">
        <f>1/$A$1*[1]PaperSectorMinusCoreVPAExp!H$91</f>
        <v>0.6451847689886363</v>
      </c>
      <c r="J35" s="77">
        <f>1/$A$1*[1]PaperSectorMinusCoreVPAExp!I$91</f>
        <v>0.84848727558149362</v>
      </c>
      <c r="K35" s="77">
        <f>1/$A$1*[1]PaperSectorMinusCoreVPAExp!J$91</f>
        <v>0.78732133235555546</v>
      </c>
      <c r="L35" s="77">
        <f>1/$A$1*[1]PaperSectorMinusCoreVPAExp!K$91</f>
        <v>0.86789090344166664</v>
      </c>
      <c r="M35" s="77">
        <f>1/$A$1*[1]PaperSectorMinusCoreVPAExp!L$91</f>
        <v>0.86153541018863622</v>
      </c>
      <c r="N35" s="77">
        <f>1/$A$1*[1]PaperSectorMinusCoreVPAExp!M$91</f>
        <v>1.114235897932323</v>
      </c>
      <c r="O35" s="77">
        <f>1/$A$1*[1]PaperSectorMinusCoreVPAExp!N$91</f>
        <v>1.1840811773399074</v>
      </c>
      <c r="P35" s="77">
        <f>1/$A$1*[1]PaperSectorMinusCoreVPAExp!O$91</f>
        <v>1.3268364391042928</v>
      </c>
      <c r="Q35" s="77">
        <f>1/$A$1*[1]PaperSectorMinusCoreVPAExp!P$91</f>
        <v>1.3201400416977274</v>
      </c>
      <c r="R35" s="77">
        <f>1/$A$1*[1]PaperSectorMinusCoreVPAExp!Q$91</f>
        <v>1.0490566828194441</v>
      </c>
      <c r="S35" s="77">
        <f>1/$A$1*[1]PaperSectorMinusCoreVPAExp!R$91</f>
        <v>1.323883992630128</v>
      </c>
      <c r="T35" s="77">
        <f>1/$A$1*[1]PaperSectorMinusCoreVPAExp!S$91</f>
        <v>5.6764403452380947E-3</v>
      </c>
      <c r="U35" s="77">
        <f>1/$A$1*[1]PaperSectorMinusCoreVPAExp!T$91</f>
        <v>0.2848105921061147</v>
      </c>
      <c r="V35" s="77">
        <f>1/$A$1*[1]PaperSectorMinusCoreVPAExp!U$91</f>
        <v>0.2848105921061147</v>
      </c>
      <c r="W35" s="77">
        <f>1/$A$1*[1]PaperSectorMinusCoreVPAExp!V$91</f>
        <v>0.2848105921061147</v>
      </c>
      <c r="X35" s="77">
        <f>1/$A$1*[1]PaperSectorMinusCoreVPAExp!W$91</f>
        <v>0.2848105921061147</v>
      </c>
      <c r="Y35" s="77">
        <f>1/$A$1*[1]PaperSectorMinusCoreVPAExp!X$91</f>
        <v>0.2848105921061147</v>
      </c>
      <c r="Z35" s="77">
        <f>1/$A$1*[1]PaperSectorMinusCoreVPAExp!Y$91</f>
        <v>0.2848105921061147</v>
      </c>
      <c r="AA35" s="77">
        <f>1/$A$1*[1]PaperSectorMinusCoreVPAExp!Z$91</f>
        <v>0.2848105921061147</v>
      </c>
      <c r="AB35" s="77">
        <f>1/$A$1*[1]PaperSectorMinusCoreVPAExp!AA$91</f>
        <v>0.2848105921061147</v>
      </c>
      <c r="AC35" s="211"/>
      <c r="AD35" s="20">
        <f>1/1000*[1]PaperSectorMinusCoreVPAExp!AB$91</f>
        <v>0.21757725264966599</v>
      </c>
      <c r="AE35" s="12">
        <f>1/1000*[1]PaperSectorMinusCoreVPAExp!AC$91</f>
        <v>0.1723704216544</v>
      </c>
      <c r="AF35" s="12">
        <f>1/1000*[1]PaperSectorMinusCoreVPAExp!AD$91</f>
        <v>0.1904811552672</v>
      </c>
      <c r="AG35" s="12">
        <f>1/1000*[1]PaperSectorMinusCoreVPAExp!AE$91</f>
        <v>0.24927915153120001</v>
      </c>
      <c r="AH35" s="12">
        <f>1/1000*[1]PaperSectorMinusCoreVPAExp!AF$91</f>
        <v>0.21538663874560002</v>
      </c>
      <c r="AI35" s="12">
        <f>1/1000*[1]PaperSectorMinusCoreVPAExp!AG$91</f>
        <v>0.19179409250429999</v>
      </c>
      <c r="AJ35" s="12">
        <f>1/1000*[1]PaperSectorMinusCoreVPAExp!AH$91</f>
        <v>0.21657488437400002</v>
      </c>
      <c r="AK35" s="12">
        <f>1/1000*[1]PaperSectorMinusCoreVPAExp!AI$91</f>
        <v>0.28168688242500001</v>
      </c>
      <c r="AL35" s="12">
        <f>1/1000*[1]PaperSectorMinusCoreVPAExp!AJ$91</f>
        <v>0.29807215003320003</v>
      </c>
      <c r="AM35" s="12">
        <f>1/1000*[1]PaperSectorMinusCoreVPAExp!AK$91</f>
        <v>0.23421680358999999</v>
      </c>
      <c r="AN35" s="12">
        <f>1/1000*[1]PaperSectorMinusCoreVPAExp!AL$91</f>
        <v>0.25892991610830002</v>
      </c>
      <c r="AO35" s="12">
        <f>1/1000*[1]PaperSectorMinusCoreVPAExp!AM$91</f>
        <v>0.34892206497599998</v>
      </c>
      <c r="AP35" s="12">
        <f>1/1000*[1]PaperSectorMinusCoreVPAExp!AN$91</f>
        <v>0.32726158747039996</v>
      </c>
      <c r="AQ35" s="12">
        <f>1/1000*[1]PaperSectorMinusCoreVPAExp!AO$91</f>
        <v>0.3629385223062</v>
      </c>
      <c r="AR35" s="12">
        <f>1/1000*[1]PaperSectorMinusCoreVPAExp!AP$91</f>
        <v>0.36069484153300002</v>
      </c>
      <c r="AS35" s="12">
        <f>1/1000*[1]PaperSectorMinusCoreVPAExp!AQ$91</f>
        <v>0.27172135413499998</v>
      </c>
      <c r="AT35" s="12">
        <f>1/1000*[1]PaperSectorMinusCoreVPAExp!AR$91</f>
        <v>0.30581225434869996</v>
      </c>
      <c r="AU35" s="12">
        <f>1/1000*[1]PaperSectorMinusCoreVPAExp!AS$91</f>
        <v>0.31166815549870003</v>
      </c>
      <c r="AV35" s="12">
        <f>1/1000*[1]PaperSectorMinusCoreVPAExp!AT$91</f>
        <v>0.35885866708599995</v>
      </c>
      <c r="AW35" s="12">
        <f>1/1000*[1]PaperSectorMinusCoreVPAExp!AU$91</f>
        <v>0.34019659838416672</v>
      </c>
      <c r="AX35" s="12">
        <f>1/1000*[1]PaperSectorMinusCoreVPAExp!AV$91</f>
        <v>0</v>
      </c>
      <c r="AY35" s="12">
        <f>1/1000*[1]PaperSectorMinusCoreVPAExp!AW$91</f>
        <v>0</v>
      </c>
      <c r="AZ35" s="12">
        <f>1/1000*[1]PaperSectorMinusCoreVPAExp!AX$91</f>
        <v>0</v>
      </c>
      <c r="BA35" s="12">
        <f>1/1000*[1]PaperSectorMinusCoreVPAExp!AY$91</f>
        <v>0</v>
      </c>
      <c r="BB35" s="12">
        <f>1/1000*[1]PaperSectorMinusCoreVPAExp!AZ$91</f>
        <v>0</v>
      </c>
      <c r="BC35" s="12">
        <f>1/1000*[1]PaperSectorMinusCoreVPAExp!BA$91</f>
        <v>0</v>
      </c>
      <c r="BD35" s="386"/>
    </row>
    <row r="36" spans="2:56">
      <c r="B36" s="5" t="s">
        <v>117</v>
      </c>
      <c r="C36" s="20">
        <f>1/$A$1*[1]PaperSectorMinusCoreVPAExp!$B$94</f>
        <v>0.14096538944999998</v>
      </c>
      <c r="D36" s="12">
        <f>1/$A$1*[1]PaperSectorMinusCoreVPAExp!$C$94</f>
        <v>0.12676178031481486</v>
      </c>
      <c r="E36" s="12">
        <f>1/$A$1*[1]PaperSectorMinusCoreVPAExp!D$94</f>
        <v>0.14319560420256414</v>
      </c>
      <c r="F36" s="12">
        <f>1/$A$1*[1]PaperSectorMinusCoreVPAExp!E$94</f>
        <v>0.13339614231666669</v>
      </c>
      <c r="G36" s="12">
        <f>1/$A$1*[1]PaperSectorMinusCoreVPAExp!F$94</f>
        <v>0.14005468541666666</v>
      </c>
      <c r="H36" s="12">
        <f>1/$A$1*[1]PaperSectorMinusCoreVPAExp!G$94</f>
        <v>0.13479721073333328</v>
      </c>
      <c r="I36" s="12">
        <f>1/$A$1*[1]PaperSectorMinusCoreVPAExp!H$94</f>
        <v>0.14698013894696976</v>
      </c>
      <c r="J36" s="12">
        <f>1/$A$1*[1]PaperSectorMinusCoreVPAExp!I$94</f>
        <v>0.14319814708333334</v>
      </c>
      <c r="K36" s="12">
        <f>1/$A$1*[1]PaperSectorMinusCoreVPAExp!J$94</f>
        <v>0.13397397900858588</v>
      </c>
      <c r="L36" s="12">
        <f>1/$A$1*[1]PaperSectorMinusCoreVPAExp!K$94</f>
        <v>0.1656629790583333</v>
      </c>
      <c r="M36" s="12">
        <f>1/$A$1*[1]PaperSectorMinusCoreVPAExp!L$94</f>
        <v>0.17047848035833338</v>
      </c>
      <c r="N36" s="12">
        <f>1/$A$1*[1]PaperSectorMinusCoreVPAExp!M$94</f>
        <v>0.21891010687247475</v>
      </c>
      <c r="O36" s="12">
        <f>1/$A$1*[1]PaperSectorMinusCoreVPAExp!N$94</f>
        <v>0.25887036045805106</v>
      </c>
      <c r="P36" s="12">
        <f>1/$A$1*[1]PaperSectorMinusCoreVPAExp!O$94</f>
        <v>0.34066580315439687</v>
      </c>
      <c r="Q36" s="12">
        <f>1/$A$1*[1]PaperSectorMinusCoreVPAExp!P$94</f>
        <v>0.33275216708333327</v>
      </c>
      <c r="R36" s="12">
        <f>1/$A$1*[1]PaperSectorMinusCoreVPAExp!Q$94</f>
        <v>0.25791281386767678</v>
      </c>
      <c r="S36" s="12">
        <f>1/$A$1*[1]PaperSectorMinusCoreVPAExp!R$94</f>
        <v>0.29523294311602555</v>
      </c>
      <c r="T36" s="12">
        <f>1/$A$1*[1]PaperSectorMinusCoreVPAExp!S$94</f>
        <v>5.4030000000000003E-5</v>
      </c>
      <c r="U36" s="12">
        <f>1/$A$1*[1]PaperSectorMinusCoreVPAExp!T$94</f>
        <v>1.4388029057815971E-2</v>
      </c>
      <c r="V36" s="12">
        <f>1/$A$1*[1]PaperSectorMinusCoreVPAExp!U$94</f>
        <v>1.4388029057815971E-2</v>
      </c>
      <c r="W36" s="12">
        <f>1/$A$1*[1]PaperSectorMinusCoreVPAExp!V$94</f>
        <v>1.4388029057815971E-2</v>
      </c>
      <c r="X36" s="12">
        <f>1/$A$1*[1]PaperSectorMinusCoreVPAExp!W$94</f>
        <v>1.4388029057815971E-2</v>
      </c>
      <c r="Y36" s="12">
        <f>1/$A$1*[1]PaperSectorMinusCoreVPAExp!X$94</f>
        <v>1.4388029057815971E-2</v>
      </c>
      <c r="Z36" s="12">
        <f>1/$A$1*[1]PaperSectorMinusCoreVPAExp!Y$94</f>
        <v>1.4388029057815971E-2</v>
      </c>
      <c r="AA36" s="12">
        <f>1/$A$1*[1]PaperSectorMinusCoreVPAExp!Z$94</f>
        <v>1.4388029057815971E-2</v>
      </c>
      <c r="AB36" s="12">
        <f>1/$A$1*[1]PaperSectorMinusCoreVPAExp!AA$94</f>
        <v>1.4388029057815971E-2</v>
      </c>
      <c r="AC36" s="211"/>
      <c r="AD36" s="20">
        <f>1/1000*[1]PaperSectorMinusCoreVPAExp!AB$94</f>
        <v>3.3193929878247007E-2</v>
      </c>
      <c r="AE36" s="12">
        <f>1/1000*[1]PaperSectorMinusCoreVPAExp!AC$94</f>
        <v>2.8623380477999998E-2</v>
      </c>
      <c r="AF36" s="12">
        <f>1/1000*[1]PaperSectorMinusCoreVPAExp!AD$94</f>
        <v>3.417140724E-2</v>
      </c>
      <c r="AG36" s="12">
        <f>1/1000*[1]PaperSectorMinusCoreVPAExp!AE$94</f>
        <v>3.5310484921600001E-2</v>
      </c>
      <c r="AH36" s="12">
        <f>1/1000*[1]PaperSectorMinusCoreVPAExp!AF$94</f>
        <v>4.2973432494300003E-2</v>
      </c>
      <c r="AI36" s="12">
        <f>1/1000*[1]PaperSectorMinusCoreVPAExp!AG$94</f>
        <v>4.1958902270999993E-2</v>
      </c>
      <c r="AJ36" s="12">
        <f>1/1000*[1]PaperSectorMinusCoreVPAExp!AH$94</f>
        <v>4.92172674536E-2</v>
      </c>
      <c r="AK36" s="12">
        <f>1/1000*[1]PaperSectorMinusCoreVPAExp!AI$94</f>
        <v>5.1327195778999996E-2</v>
      </c>
      <c r="AL36" s="12">
        <f>1/1000*[1]PaperSectorMinusCoreVPAExp!AJ$94</f>
        <v>5.6394746144800001E-2</v>
      </c>
      <c r="AM36" s="12">
        <f>1/1000*[1]PaperSectorMinusCoreVPAExp!AK$94</f>
        <v>5.1645655723199999E-2</v>
      </c>
      <c r="AN36" s="12">
        <f>1/1000*[1]PaperSectorMinusCoreVPAExp!AL$94</f>
        <v>4.9479546535200009E-2</v>
      </c>
      <c r="AO36" s="12">
        <f>1/1000*[1]PaperSectorMinusCoreVPAExp!AM$94</f>
        <v>5.9968058783999995E-2</v>
      </c>
      <c r="AP36" s="12">
        <f>1/1000*[1]PaperSectorMinusCoreVPAExp!AN$94</f>
        <v>5.7302289422399996E-2</v>
      </c>
      <c r="AQ36" s="12">
        <f>1/1000*[1]PaperSectorMinusCoreVPAExp!AO$94</f>
        <v>7.8308936937300011E-2</v>
      </c>
      <c r="AR36" s="12">
        <f>1/1000*[1]PaperSectorMinusCoreVPAExp!AP$94</f>
        <v>7.3126274168500011E-2</v>
      </c>
      <c r="AS36" s="12">
        <f>1/1000*[1]PaperSectorMinusCoreVPAExp!AQ$94</f>
        <v>4.9260268889999993E-2</v>
      </c>
      <c r="AT36" s="12">
        <f>1/1000*[1]PaperSectorMinusCoreVPAExp!AR$94</f>
        <v>5.142396725049999E-2</v>
      </c>
      <c r="AU36" s="12">
        <f>1/1000*[1]PaperSectorMinusCoreVPAExp!AS$94</f>
        <v>5.5455938194799999E-2</v>
      </c>
      <c r="AV36" s="12">
        <f>1/1000*[1]PaperSectorMinusCoreVPAExp!AT$94</f>
        <v>7.9068314929000003E-2</v>
      </c>
      <c r="AW36" s="12">
        <f>1/1000*[1]PaperSectorMinusCoreVPAExp!AU$94</f>
        <v>7.495645011791667E-2</v>
      </c>
      <c r="AX36" s="12">
        <f>1/1000*[1]PaperSectorMinusCoreVPAExp!AV$94</f>
        <v>0</v>
      </c>
      <c r="AY36" s="12">
        <f>1/1000*[1]PaperSectorMinusCoreVPAExp!AW$94</f>
        <v>0</v>
      </c>
      <c r="AZ36" s="12">
        <f>1/1000*[1]PaperSectorMinusCoreVPAExp!AX$94</f>
        <v>0</v>
      </c>
      <c r="BA36" s="12">
        <f>1/1000*[1]PaperSectorMinusCoreVPAExp!AY$94</f>
        <v>0</v>
      </c>
      <c r="BB36" s="12">
        <f>1/1000*[1]PaperSectorMinusCoreVPAExp!AZ$94</f>
        <v>0</v>
      </c>
      <c r="BC36" s="12">
        <f>1/1000*[1]PaperSectorMinusCoreVPAExp!BA$94</f>
        <v>0</v>
      </c>
      <c r="BD36" s="386"/>
    </row>
    <row r="37" spans="2:56">
      <c r="B37" s="5" t="s">
        <v>40</v>
      </c>
      <c r="C37" s="125">
        <f>1/$A$1*[1]PaperSectorMinusCoreVPAExp!$B$114</f>
        <v>1.0901275059944444</v>
      </c>
      <c r="D37" s="77">
        <f>1/$A$1*[1]PaperSectorMinusCoreVPAExp!$C$114</f>
        <v>1.2219885592074076</v>
      </c>
      <c r="E37" s="77">
        <f>1/$A$1*[1]PaperSectorMinusCoreVPAExp!D$114</f>
        <v>1.1075879580916663</v>
      </c>
      <c r="F37" s="77">
        <f>1/$A$1*[1]PaperSectorMinusCoreVPAExp!E$114</f>
        <v>1.3911841684249999</v>
      </c>
      <c r="G37" s="77">
        <f>1/$A$1*[1]PaperSectorMinusCoreVPAExp!F$114</f>
        <v>1.4863506658999999</v>
      </c>
      <c r="H37" s="77">
        <f>1/$A$1*[1]PaperSectorMinusCoreVPAExp!G$114</f>
        <v>1.5573238502833335</v>
      </c>
      <c r="I37" s="77">
        <f>1/$A$1*[1]PaperSectorMinusCoreVPAExp!H$114</f>
        <v>1.8115501291840905</v>
      </c>
      <c r="J37" s="77">
        <f>1/$A$1*[1]PaperSectorMinusCoreVPAExp!I$114</f>
        <v>1.6169350368573594</v>
      </c>
      <c r="K37" s="77">
        <f>1/$A$1*[1]PaperSectorMinusCoreVPAExp!J$114</f>
        <v>1.6768914764474749</v>
      </c>
      <c r="L37" s="77">
        <f>1/$A$1*[1]PaperSectorMinusCoreVPAExp!K$114</f>
        <v>1.7502751737499995</v>
      </c>
      <c r="M37" s="77">
        <f>1/$A$1*[1]PaperSectorMinusCoreVPAExp!L$114</f>
        <v>2.73756310015</v>
      </c>
      <c r="N37" s="77">
        <f>1/$A$1*[1]PaperSectorMinusCoreVPAExp!M$114</f>
        <v>2.1371706531025252</v>
      </c>
      <c r="O37" s="77">
        <f>1/$A$1*[1]PaperSectorMinusCoreVPAExp!N$114</f>
        <v>2.2304882396027779</v>
      </c>
      <c r="P37" s="77">
        <f>1/$A$1*[1]PaperSectorMinusCoreVPAExp!O$114</f>
        <v>2.5225094741078129</v>
      </c>
      <c r="Q37" s="77">
        <f>1/$A$1*[1]PaperSectorMinusCoreVPAExp!P$114</f>
        <v>2.2921653633940471</v>
      </c>
      <c r="R37" s="77">
        <f>1/$A$1*[1]PaperSectorMinusCoreVPAExp!Q$114</f>
        <v>1.6469355364566916</v>
      </c>
      <c r="S37" s="77">
        <f>1/$A$1*[1]PaperSectorMinusCoreVPAExp!R$114</f>
        <v>1.6972529221384614</v>
      </c>
      <c r="T37" s="77">
        <f>1/$A$1*[1]PaperSectorMinusCoreVPAExp!S$114</f>
        <v>-1.3622104857142825E-2</v>
      </c>
      <c r="U37" s="77">
        <f>1/$A$1*[1]PaperSectorMinusCoreVPAExp!T$114</f>
        <v>0.57754676213601086</v>
      </c>
      <c r="V37" s="77">
        <f>1/$A$1*[1]PaperSectorMinusCoreVPAExp!U$114</f>
        <v>0.57754676213601086</v>
      </c>
      <c r="W37" s="77">
        <f>1/$A$1*[1]PaperSectorMinusCoreVPAExp!V$114</f>
        <v>0.57754676213601086</v>
      </c>
      <c r="X37" s="77">
        <f>1/$A$1*[1]PaperSectorMinusCoreVPAExp!W$114</f>
        <v>0.57754676213601086</v>
      </c>
      <c r="Y37" s="77">
        <f>1/$A$1*[1]PaperSectorMinusCoreVPAExp!X$114</f>
        <v>0.57754676213601086</v>
      </c>
      <c r="Z37" s="77">
        <f>1/$A$1*[1]PaperSectorMinusCoreVPAExp!Y$114</f>
        <v>0.57754676213601086</v>
      </c>
      <c r="AA37" s="77">
        <f>1/$A$1*[1]PaperSectorMinusCoreVPAExp!Z$114</f>
        <v>0.57754676213601086</v>
      </c>
      <c r="AB37" s="77">
        <f>1/$A$1*[1]PaperSectorMinusCoreVPAExp!AA$114</f>
        <v>0.57754676213601086</v>
      </c>
      <c r="AC37" s="211"/>
      <c r="AD37" s="20">
        <f>1/1000*[1]PaperSectorMinusCoreVPAExp!AB$114</f>
        <v>0.18542697498219002</v>
      </c>
      <c r="AE37" s="12">
        <f>1/1000*[1]PaperSectorMinusCoreVPAExp!AC$114</f>
        <v>0.18041049601239997</v>
      </c>
      <c r="AF37" s="12">
        <f>1/1000*[1]PaperSectorMinusCoreVPAExp!AD$114</f>
        <v>0.1841868369504</v>
      </c>
      <c r="AG37" s="12">
        <f>1/1000*[1]PaperSectorMinusCoreVPAExp!AE$114</f>
        <v>0.24322494650719997</v>
      </c>
      <c r="AH37" s="12">
        <f>1/1000*[1]PaperSectorMinusCoreVPAExp!AF$114</f>
        <v>0.29866039248779996</v>
      </c>
      <c r="AI37" s="12">
        <f>1/1000*[1]PaperSectorMinusCoreVPAExp!AG$114</f>
        <v>0.32876523897359999</v>
      </c>
      <c r="AJ37" s="12">
        <f>1/1000*[1]PaperSectorMinusCoreVPAExp!AH$114</f>
        <v>0.39830132527399997</v>
      </c>
      <c r="AK37" s="12">
        <f>1/1000*[1]PaperSectorMinusCoreVPAExp!AI$114</f>
        <v>0.42668284407299994</v>
      </c>
      <c r="AL37" s="12">
        <f>1/1000*[1]PaperSectorMinusCoreVPAExp!AJ$114</f>
        <v>0.50973739014520003</v>
      </c>
      <c r="AM37" s="12">
        <f>1/1000*[1]PaperSectorMinusCoreVPAExp!AK$114</f>
        <v>0.40529462929120003</v>
      </c>
      <c r="AN37" s="12">
        <f>1/1000*[1]PaperSectorMinusCoreVPAExp!AL$114</f>
        <v>0.47831618711520002</v>
      </c>
      <c r="AO37" s="12">
        <f>1/1000*[1]PaperSectorMinusCoreVPAExp!AM$114</f>
        <v>0.5408592864959999</v>
      </c>
      <c r="AP37" s="12">
        <f>1/1000*[1]PaperSectorMinusCoreVPAExp!AN$114</f>
        <v>0.48265386523199999</v>
      </c>
      <c r="AQ37" s="12">
        <f>1/1000*[1]PaperSectorMinusCoreVPAExp!AO$114</f>
        <v>0.59170582179839992</v>
      </c>
      <c r="AR37" s="12">
        <f>1/1000*[1]PaperSectorMinusCoreVPAExp!AP$114</f>
        <v>0.52264771313549996</v>
      </c>
      <c r="AS37" s="12">
        <f>1/1000*[1]PaperSectorMinusCoreVPAExp!AQ$114</f>
        <v>0.35429638647200001</v>
      </c>
      <c r="AT37" s="12">
        <f>1/1000*[1]PaperSectorMinusCoreVPAExp!AR$114</f>
        <v>0.35848759197340002</v>
      </c>
      <c r="AU37" s="12">
        <f>1/1000*[1]PaperSectorMinusCoreVPAExp!AS$114</f>
        <v>0.36347533892669992</v>
      </c>
      <c r="AV37" s="12">
        <f>1/1000*[1]PaperSectorMinusCoreVPAExp!AT$114</f>
        <v>0.34632115573300004</v>
      </c>
      <c r="AW37" s="12">
        <f>1/1000*[1]PaperSectorMinusCoreVPAExp!AU$114</f>
        <v>0.32831108716291668</v>
      </c>
      <c r="AX37" s="12">
        <f>1/1000*[1]PaperSectorMinusCoreVPAExp!AV$114</f>
        <v>0</v>
      </c>
      <c r="AY37" s="12">
        <f>1/1000*[1]PaperSectorMinusCoreVPAExp!AW$114</f>
        <v>0</v>
      </c>
      <c r="AZ37" s="12">
        <f>1/1000*[1]PaperSectorMinusCoreVPAExp!AX$114</f>
        <v>0</v>
      </c>
      <c r="BA37" s="12">
        <f>1/1000*[1]PaperSectorMinusCoreVPAExp!AY$114</f>
        <v>0</v>
      </c>
      <c r="BB37" s="12">
        <f>1/1000*[1]PaperSectorMinusCoreVPAExp!AZ$114</f>
        <v>0</v>
      </c>
      <c r="BC37" s="12">
        <f>1/1000*[1]PaperSectorMinusCoreVPAExp!BA$114</f>
        <v>0</v>
      </c>
      <c r="BD37" s="386"/>
    </row>
    <row r="38" spans="2:56">
      <c r="B38" s="5" t="s">
        <v>62</v>
      </c>
      <c r="C38" s="125">
        <f>1/$A$1*[1]PaperSectorMinusCoreVPAExp!$B$160</f>
        <v>0.54585521596666664</v>
      </c>
      <c r="D38" s="77">
        <f>1/$A$1*[1]PaperSectorMinusCoreVPAExp!$C$160</f>
        <v>0.74610063799722237</v>
      </c>
      <c r="E38" s="77">
        <f>1/$A$1*[1]PaperSectorMinusCoreVPAExp!D$160</f>
        <v>0.88804529332500004</v>
      </c>
      <c r="F38" s="77">
        <f>1/$A$1*[1]PaperSectorMinusCoreVPAExp!E$160</f>
        <v>1.0116576973128786</v>
      </c>
      <c r="G38" s="77">
        <f>1/$A$1*[1]PaperSectorMinusCoreVPAExp!F$160</f>
        <v>1.7903274859742422</v>
      </c>
      <c r="H38" s="77">
        <f>1/$A$1*[1]PaperSectorMinusCoreVPAExp!G$160</f>
        <v>1.5622410802083333</v>
      </c>
      <c r="I38" s="77">
        <f>1/$A$1*[1]PaperSectorMinusCoreVPAExp!H$160</f>
        <v>1.8066136705527782</v>
      </c>
      <c r="J38" s="77">
        <f>1/$A$1*[1]PaperSectorMinusCoreVPAExp!I$160</f>
        <v>1.7222080298195888</v>
      </c>
      <c r="K38" s="77">
        <f>1/$A$1*[1]PaperSectorMinusCoreVPAExp!J$160</f>
        <v>1.5415195944575757</v>
      </c>
      <c r="L38" s="77">
        <f>1/$A$1*[1]PaperSectorMinusCoreVPAExp!K$160</f>
        <v>1.1740322388333333</v>
      </c>
      <c r="M38" s="77">
        <f>1/$A$1*[1]PaperSectorMinusCoreVPAExp!L$160</f>
        <v>1.2647470952750002</v>
      </c>
      <c r="N38" s="77">
        <f>1/$A$1*[1]PaperSectorMinusCoreVPAExp!M$160</f>
        <v>1.6026056116626264</v>
      </c>
      <c r="O38" s="77">
        <f>1/$A$1*[1]PaperSectorMinusCoreVPAExp!N$160</f>
        <v>1.5379506506268739</v>
      </c>
      <c r="P38" s="77">
        <f>1/$A$1*[1]PaperSectorMinusCoreVPAExp!O$160</f>
        <v>1.2579879085671566</v>
      </c>
      <c r="Q38" s="77">
        <f>1/$A$1*[1]PaperSectorMinusCoreVPAExp!P$160</f>
        <v>1.1315581419416667</v>
      </c>
      <c r="R38" s="77">
        <f>1/$A$1*[1]PaperSectorMinusCoreVPAExp!Q$160</f>
        <v>0.59400343547803025</v>
      </c>
      <c r="S38" s="77">
        <f>1/$A$1*[1]PaperSectorMinusCoreVPAExp!R$160</f>
        <v>0.81060973937916669</v>
      </c>
      <c r="T38" s="77">
        <f>1/$A$1*[1]PaperSectorMinusCoreVPAExp!S$160</f>
        <v>2.3766524666666667E-2</v>
      </c>
      <c r="U38" s="77">
        <f>1/$A$1*[1]PaperSectorMinusCoreVPAExp!T$160</f>
        <v>0.24848775061907399</v>
      </c>
      <c r="V38" s="77">
        <f>1/$A$1*[1]PaperSectorMinusCoreVPAExp!U$160</f>
        <v>0.24848775061907399</v>
      </c>
      <c r="W38" s="77">
        <f>1/$A$1*[1]PaperSectorMinusCoreVPAExp!V$160</f>
        <v>0.24848775061907399</v>
      </c>
      <c r="X38" s="77">
        <f>1/$A$1*[1]PaperSectorMinusCoreVPAExp!W$160</f>
        <v>0.24848775061907399</v>
      </c>
      <c r="Y38" s="77">
        <f>1/$A$1*[1]PaperSectorMinusCoreVPAExp!X$160</f>
        <v>0.24848775061907399</v>
      </c>
      <c r="Z38" s="77">
        <f>1/$A$1*[1]PaperSectorMinusCoreVPAExp!Y$160</f>
        <v>0.24848775061907399</v>
      </c>
      <c r="AA38" s="77">
        <f>1/$A$1*[1]PaperSectorMinusCoreVPAExp!Z$160</f>
        <v>0.24848775061907399</v>
      </c>
      <c r="AB38" s="77">
        <f>1/$A$1*[1]PaperSectorMinusCoreVPAExp!AA$160</f>
        <v>0.24848775061907399</v>
      </c>
      <c r="AC38" s="211"/>
      <c r="AD38" s="20">
        <f>1/1000*[1]PaperSectorMinusCoreVPAExp!AB$160</f>
        <v>8.0112055303131008E-2</v>
      </c>
      <c r="AE38" s="12">
        <f>1/1000*[1]PaperSectorMinusCoreVPAExp!AC$160</f>
        <v>8.9226286901599991E-2</v>
      </c>
      <c r="AF38" s="12">
        <f>1/1000*[1]PaperSectorMinusCoreVPAExp!AD$160</f>
        <v>0.10001218492320001</v>
      </c>
      <c r="AG38" s="12">
        <f>1/1000*[1]PaperSectorMinusCoreVPAExp!AE$160</f>
        <v>0.1297455563488</v>
      </c>
      <c r="AH38" s="12">
        <f>1/1000*[1]PaperSectorMinusCoreVPAExp!AF$160</f>
        <v>0.24427404812790002</v>
      </c>
      <c r="AI38" s="12">
        <f>1/1000*[1]PaperSectorMinusCoreVPAExp!AG$160</f>
        <v>0.2315709951555</v>
      </c>
      <c r="AJ38" s="12">
        <f>1/1000*[1]PaperSectorMinusCoreVPAExp!AH$160</f>
        <v>0.26915818941959996</v>
      </c>
      <c r="AK38" s="12">
        <f>1/1000*[1]PaperSectorMinusCoreVPAExp!AI$160</f>
        <v>0.28774525990499999</v>
      </c>
      <c r="AL38" s="12">
        <f>1/1000*[1]PaperSectorMinusCoreVPAExp!AJ$160</f>
        <v>0.32312199345600007</v>
      </c>
      <c r="AM38" s="12">
        <f>1/1000*[1]PaperSectorMinusCoreVPAExp!AK$160</f>
        <v>0.19256617587240002</v>
      </c>
      <c r="AN38" s="12">
        <f>1/1000*[1]PaperSectorMinusCoreVPAExp!AL$160</f>
        <v>0.25801562058930005</v>
      </c>
      <c r="AO38" s="12">
        <f>1/1000*[1]PaperSectorMinusCoreVPAExp!AM$160</f>
        <v>0.29740787553600001</v>
      </c>
      <c r="AP38" s="12">
        <f>1/1000*[1]PaperSectorMinusCoreVPAExp!AN$160</f>
        <v>0.27684455538079999</v>
      </c>
      <c r="AQ38" s="12">
        <f>1/1000*[1]PaperSectorMinusCoreVPAExp!AO$160</f>
        <v>0.25667878057409999</v>
      </c>
      <c r="AR38" s="12">
        <f>1/1000*[1]PaperSectorMinusCoreVPAExp!AP$160</f>
        <v>0.2267329175885</v>
      </c>
      <c r="AS38" s="12">
        <f>1/1000*[1]PaperSectorMinusCoreVPAExp!AQ$160</f>
        <v>0.10844657190849999</v>
      </c>
      <c r="AT38" s="12">
        <f>1/1000*[1]PaperSectorMinusCoreVPAExp!AR$160</f>
        <v>0.122058992038</v>
      </c>
      <c r="AU38" s="12">
        <f>1/1000*[1]PaperSectorMinusCoreVPAExp!AS$160</f>
        <v>0.14921007106719997</v>
      </c>
      <c r="AV38" s="12">
        <f>1/1000*[1]PaperSectorMinusCoreVPAExp!AT$160</f>
        <v>0.162678961352</v>
      </c>
      <c r="AW38" s="12">
        <f>1/1000*[1]PaperSectorMinusCoreVPAExp!AU$160</f>
        <v>0.15421901254333331</v>
      </c>
      <c r="AX38" s="12">
        <f>1/1000*[1]PaperSectorMinusCoreVPAExp!AV$160</f>
        <v>0</v>
      </c>
      <c r="AY38" s="12">
        <f>1/1000*[1]PaperSectorMinusCoreVPAExp!AW$160</f>
        <v>0</v>
      </c>
      <c r="AZ38" s="12">
        <f>1/1000*[1]PaperSectorMinusCoreVPAExp!AX$160</f>
        <v>0</v>
      </c>
      <c r="BA38" s="12">
        <f>1/1000*[1]PaperSectorMinusCoreVPAExp!AY$160</f>
        <v>0</v>
      </c>
      <c r="BB38" s="12">
        <f>1/1000*[1]PaperSectorMinusCoreVPAExp!AZ$160</f>
        <v>0</v>
      </c>
      <c r="BC38" s="12">
        <f>1/1000*[1]PaperSectorMinusCoreVPAExp!BA$160</f>
        <v>0</v>
      </c>
      <c r="BD38" s="386"/>
    </row>
    <row r="39" spans="2:56">
      <c r="B39" s="5" t="s">
        <v>39</v>
      </c>
      <c r="C39" s="20">
        <f>1/$A$1*[1]PaperSectorMinusCoreVPAExp!$B$188</f>
        <v>4.1887939083333332E-2</v>
      </c>
      <c r="D39" s="12">
        <f>1/$A$1*[1]PaperSectorMinusCoreVPAExp!$C$188</f>
        <v>8.3474573666666663E-2</v>
      </c>
      <c r="E39" s="12">
        <f>1/$A$1*[1]PaperSectorMinusCoreVPAExp!D$188</f>
        <v>7.6896496083333321E-2</v>
      </c>
      <c r="F39" s="12">
        <f>1/$A$1*[1]PaperSectorMinusCoreVPAExp!E$188</f>
        <v>3.9650478354166657E-2</v>
      </c>
      <c r="G39" s="12">
        <f>1/$A$1*[1]PaperSectorMinusCoreVPAExp!F$188</f>
        <v>0.14084750262361109</v>
      </c>
      <c r="H39" s="12">
        <f>1/$A$1*[1]PaperSectorMinusCoreVPAExp!G$188</f>
        <v>0.3150616500549242</v>
      </c>
      <c r="I39" s="12">
        <f>1/$A$1*[1]PaperSectorMinusCoreVPAExp!H$188</f>
        <v>0.38169492109444447</v>
      </c>
      <c r="J39" s="12">
        <f>1/$A$1*[1]PaperSectorMinusCoreVPAExp!I$188</f>
        <v>0.50033093217727276</v>
      </c>
      <c r="K39" s="12">
        <f>1/$A$1*[1]PaperSectorMinusCoreVPAExp!J$188</f>
        <v>0.48707375148333332</v>
      </c>
      <c r="L39" s="12">
        <f>1/$A$1*[1]PaperSectorMinusCoreVPAExp!K$188</f>
        <v>0.61410681017045454</v>
      </c>
      <c r="M39" s="12">
        <f>1/$A$1*[1]PaperSectorMinusCoreVPAExp!L$188</f>
        <v>0.62469214597878786</v>
      </c>
      <c r="N39" s="12">
        <f>1/$A$1*[1]PaperSectorMinusCoreVPAExp!M$188</f>
        <v>0.59618990031818175</v>
      </c>
      <c r="O39" s="12">
        <f>1/$A$1*[1]PaperSectorMinusCoreVPAExp!N$188</f>
        <v>0.50724270057719845</v>
      </c>
      <c r="P39" s="12">
        <f>1/$A$1*[1]PaperSectorMinusCoreVPAExp!O$188</f>
        <v>0.52176101740161906</v>
      </c>
      <c r="Q39" s="12">
        <f>1/$A$1*[1]PaperSectorMinusCoreVPAExp!P$188</f>
        <v>0.52637064879242423</v>
      </c>
      <c r="R39" s="12">
        <f>1/$A$1*[1]PaperSectorMinusCoreVPAExp!Q$188</f>
        <v>0.29749328818005044</v>
      </c>
      <c r="S39" s="12">
        <f>1/$A$1*[1]PaperSectorMinusCoreVPAExp!R$188</f>
        <v>0.44846793772532051</v>
      </c>
      <c r="T39" s="12">
        <f>1/$A$1*[1]PaperSectorMinusCoreVPAExp!S$188</f>
        <v>7.4351428571428583E-5</v>
      </c>
      <c r="U39" s="12">
        <f>1/$A$1*[1]PaperSectorMinusCoreVPAExp!T$188</f>
        <v>4.0688467389408192E-2</v>
      </c>
      <c r="V39" s="12">
        <f>1/$A$1*[1]PaperSectorMinusCoreVPAExp!U$188</f>
        <v>4.0688467389408192E-2</v>
      </c>
      <c r="W39" s="12">
        <f>1/$A$1*[1]PaperSectorMinusCoreVPAExp!V$188</f>
        <v>4.0688467389408192E-2</v>
      </c>
      <c r="X39" s="12">
        <f>1/$A$1*[1]PaperSectorMinusCoreVPAExp!W$188</f>
        <v>4.0688467389408192E-2</v>
      </c>
      <c r="Y39" s="12">
        <f>1/$A$1*[1]PaperSectorMinusCoreVPAExp!X$188</f>
        <v>4.0688467389408192E-2</v>
      </c>
      <c r="Z39" s="12">
        <f>1/$A$1*[1]PaperSectorMinusCoreVPAExp!Y$188</f>
        <v>4.0688467389408192E-2</v>
      </c>
      <c r="AA39" s="12">
        <f>1/$A$1*[1]PaperSectorMinusCoreVPAExp!Z$188</f>
        <v>4.0688467389408192E-2</v>
      </c>
      <c r="AB39" s="12">
        <f>1/$A$1*[1]PaperSectorMinusCoreVPAExp!AA$188</f>
        <v>4.0688467389408192E-2</v>
      </c>
      <c r="AC39" s="211"/>
      <c r="AD39" s="20">
        <f>1/1000*[1]PaperSectorMinusCoreVPAExp!AB$188</f>
        <v>1.3632210157128E-2</v>
      </c>
      <c r="AE39" s="12">
        <f>1/1000*[1]PaperSectorMinusCoreVPAExp!AC$188</f>
        <v>1.8484037631999999E-2</v>
      </c>
      <c r="AF39" s="12">
        <f>1/1000*[1]PaperSectorMinusCoreVPAExp!AD$188</f>
        <v>2.0183227761600003E-2</v>
      </c>
      <c r="AG39" s="12">
        <f>1/1000*[1]PaperSectorMinusCoreVPAExp!AE$188</f>
        <v>2.5744459316799997E-2</v>
      </c>
      <c r="AH39" s="12">
        <f>1/1000*[1]PaperSectorMinusCoreVPAExp!AF$188</f>
        <v>3.9789405493600001E-2</v>
      </c>
      <c r="AI39" s="12">
        <f>1/1000*[1]PaperSectorMinusCoreVPAExp!AG$188</f>
        <v>6.8479645720200003E-2</v>
      </c>
      <c r="AJ39" s="12">
        <f>1/1000*[1]PaperSectorMinusCoreVPAExp!AH$188</f>
        <v>8.0167346648400015E-2</v>
      </c>
      <c r="AK39" s="12">
        <f>1/1000*[1]PaperSectorMinusCoreVPAExp!AI$188</f>
        <v>0.1170180168545</v>
      </c>
      <c r="AL39" s="12">
        <f>1/1000*[1]PaperSectorMinusCoreVPAExp!AJ$188</f>
        <v>0.12727563681760001</v>
      </c>
      <c r="AM39" s="12">
        <f>1/1000*[1]PaperSectorMinusCoreVPAExp!AK$188</f>
        <v>0.11907471760800001</v>
      </c>
      <c r="AN39" s="12">
        <f>1/1000*[1]PaperSectorMinusCoreVPAExp!AL$188</f>
        <v>0.1425212490627</v>
      </c>
      <c r="AO39" s="12">
        <f>1/1000*[1]PaperSectorMinusCoreVPAExp!AM$188</f>
        <v>0.15179700561599999</v>
      </c>
      <c r="AP39" s="12">
        <f>1/1000*[1]PaperSectorMinusCoreVPAExp!AN$188</f>
        <v>0.11703494378399998</v>
      </c>
      <c r="AQ39" s="12">
        <f>1/1000*[1]PaperSectorMinusCoreVPAExp!AO$188</f>
        <v>0.12623256881280001</v>
      </c>
      <c r="AR39" s="12">
        <f>1/1000*[1]PaperSectorMinusCoreVPAExp!AP$188</f>
        <v>0.1242894555405</v>
      </c>
      <c r="AS39" s="12">
        <f>1/1000*[1]PaperSectorMinusCoreVPAExp!AQ$188</f>
        <v>7.1819932099999984E-2</v>
      </c>
      <c r="AT39" s="12">
        <f>1/1000*[1]PaperSectorMinusCoreVPAExp!AR$188</f>
        <v>9.0184199319199992E-2</v>
      </c>
      <c r="AU39" s="12">
        <f>1/1000*[1]PaperSectorMinusCoreVPAExp!AS$188</f>
        <v>0.11544201857759999</v>
      </c>
      <c r="AV39" s="12">
        <f>1/1000*[1]PaperSectorMinusCoreVPAExp!AT$188</f>
        <v>0.14813371929300001</v>
      </c>
      <c r="AW39" s="12">
        <f>1/1000*[1]PaperSectorMinusCoreVPAExp!AU$188</f>
        <v>0.14043018054624998</v>
      </c>
      <c r="AX39" s="12">
        <f>1/1000*[1]PaperSectorMinusCoreVPAExp!AV$188</f>
        <v>0</v>
      </c>
      <c r="AY39" s="12">
        <f>1/1000*[1]PaperSectorMinusCoreVPAExp!AW$188</f>
        <v>0</v>
      </c>
      <c r="AZ39" s="12">
        <f>1/1000*[1]PaperSectorMinusCoreVPAExp!AX$188</f>
        <v>0</v>
      </c>
      <c r="BA39" s="12">
        <f>1/1000*[1]PaperSectorMinusCoreVPAExp!AY$188</f>
        <v>0</v>
      </c>
      <c r="BB39" s="12">
        <f>1/1000*[1]PaperSectorMinusCoreVPAExp!AZ$188</f>
        <v>0</v>
      </c>
      <c r="BC39" s="12">
        <f>1/1000*[1]PaperSectorMinusCoreVPAExp!BA$188</f>
        <v>0</v>
      </c>
      <c r="BD39" s="386"/>
    </row>
    <row r="40" spans="2:56">
      <c r="B40" s="5" t="s">
        <v>118</v>
      </c>
      <c r="C40" s="125">
        <f>1/$A$1*[1]PaperSectorMinusCoreVPAExp!$B$189</f>
        <v>1.3559458672208333</v>
      </c>
      <c r="D40" s="77">
        <f>1/$A$1*[1]PaperSectorMinusCoreVPAExp!$C$189</f>
        <v>1.5104757176250001</v>
      </c>
      <c r="E40" s="77">
        <f>1/$A$1*[1]PaperSectorMinusCoreVPAExp!D$189</f>
        <v>1.5828643097916666</v>
      </c>
      <c r="F40" s="77">
        <f>1/$A$1*[1]PaperSectorMinusCoreVPAExp!E$189</f>
        <v>1.7553231906053028</v>
      </c>
      <c r="G40" s="77">
        <f>1/$A$1*[1]PaperSectorMinusCoreVPAExp!F$189</f>
        <v>1.9639058238560603</v>
      </c>
      <c r="H40" s="77">
        <f>1/$A$1*[1]PaperSectorMinusCoreVPAExp!G$189</f>
        <v>2.0335308377102272</v>
      </c>
      <c r="I40" s="77">
        <f>1/$A$1*[1]PaperSectorMinusCoreVPAExp!H$189</f>
        <v>2.3833537932522728</v>
      </c>
      <c r="J40" s="77">
        <f>1/$A$1*[1]PaperSectorMinusCoreVPAExp!I$189</f>
        <v>2.5276887097495675</v>
      </c>
      <c r="K40" s="77">
        <f>1/$A$1*[1]PaperSectorMinusCoreVPAExp!J$189</f>
        <v>2.4383319911621211</v>
      </c>
      <c r="L40" s="77">
        <f>1/$A$1*[1]PaperSectorMinusCoreVPAExp!K$189</f>
        <v>2.4192340265694439</v>
      </c>
      <c r="M40" s="77">
        <f>1/$A$1*[1]PaperSectorMinusCoreVPAExp!L$189</f>
        <v>2.6006372920143943</v>
      </c>
      <c r="N40" s="77">
        <f>1/$A$1*[1]PaperSectorMinusCoreVPAExp!M$189</f>
        <v>2.6827390484888891</v>
      </c>
      <c r="O40" s="77">
        <f>1/$A$1*[1]PaperSectorMinusCoreVPAExp!N$189</f>
        <v>2.4299372062232325</v>
      </c>
      <c r="P40" s="77">
        <f>1/$A$1*[1]PaperSectorMinusCoreVPAExp!O$189</f>
        <v>2.5133763156132138</v>
      </c>
      <c r="Q40" s="77">
        <f>1/$A$1*[1]PaperSectorMinusCoreVPAExp!P$189</f>
        <v>2.6343937463416665</v>
      </c>
      <c r="R40" s="77">
        <f>1/$A$1*[1]PaperSectorMinusCoreVPAExp!Q$189</f>
        <v>2.5107567578358942</v>
      </c>
      <c r="S40" s="77">
        <f>1/$A$1*[1]PaperSectorMinusCoreVPAExp!R$189</f>
        <v>2.4494721910416666</v>
      </c>
      <c r="T40" s="77">
        <f>1/$A$1*[1]PaperSectorMinusCoreVPAExp!S$189</f>
        <v>0.15556402399999997</v>
      </c>
      <c r="U40" s="77">
        <f>1/$A$1*[1]PaperSectorMinusCoreVPAExp!T$189</f>
        <v>2.4225777684654295</v>
      </c>
      <c r="V40" s="77">
        <f>1/$A$1*[1]PaperSectorMinusCoreVPAExp!U$189</f>
        <v>2.4225777684654295</v>
      </c>
      <c r="W40" s="77">
        <f>1/$A$1*[1]PaperSectorMinusCoreVPAExp!V$189</f>
        <v>2.4225777684654295</v>
      </c>
      <c r="X40" s="77">
        <f>1/$A$1*[1]PaperSectorMinusCoreVPAExp!W$189</f>
        <v>2.4225777684654295</v>
      </c>
      <c r="Y40" s="77">
        <f>1/$A$1*[1]PaperSectorMinusCoreVPAExp!X$189</f>
        <v>2.4225777684654295</v>
      </c>
      <c r="Z40" s="77">
        <f>1/$A$1*[1]PaperSectorMinusCoreVPAExp!Y$189</f>
        <v>2.4225777684654295</v>
      </c>
      <c r="AA40" s="77">
        <f>1/$A$1*[1]PaperSectorMinusCoreVPAExp!Z$189</f>
        <v>2.4225777684654295</v>
      </c>
      <c r="AB40" s="77">
        <f>1/$A$1*[1]PaperSectorMinusCoreVPAExp!AA$189</f>
        <v>2.4225777684654295</v>
      </c>
      <c r="AC40" s="211"/>
      <c r="AD40" s="125">
        <f>1/1000*[1]PaperSectorMinusCoreVPAExp!AB$189</f>
        <v>0.39126096769200297</v>
      </c>
      <c r="AE40" s="77">
        <f>1/1000*[1]PaperSectorMinusCoreVPAExp!AC$189</f>
        <v>0.44976875180439996</v>
      </c>
      <c r="AF40" s="77">
        <f>1/1000*[1]PaperSectorMinusCoreVPAExp!AD$189</f>
        <v>0.48787230042239998</v>
      </c>
      <c r="AG40" s="77">
        <f>1/1000*[1]PaperSectorMinusCoreVPAExp!AE$189</f>
        <v>0.59604537018879988</v>
      </c>
      <c r="AH40" s="77">
        <f>1/1000*[1]PaperSectorMinusCoreVPAExp!AF$189</f>
        <v>0.67624889818989997</v>
      </c>
      <c r="AI40" s="77">
        <f>1/1000*[1]PaperSectorMinusCoreVPAExp!AG$189</f>
        <v>0.70156029663719999</v>
      </c>
      <c r="AJ40" s="77">
        <f>1/1000*[1]PaperSectorMinusCoreVPAExp!AH$189</f>
        <v>0.7956537333592002</v>
      </c>
      <c r="AK40" s="77">
        <f>1/1000*[1]PaperSectorMinusCoreVPAExp!AI$189</f>
        <v>0.93188806079100006</v>
      </c>
      <c r="AL40" s="77">
        <f>1/1000*[1]PaperSectorMinusCoreVPAExp!AJ$189</f>
        <v>1.0321766135028001</v>
      </c>
      <c r="AM40" s="77">
        <f>1/1000*[1]PaperSectorMinusCoreVPAExp!AK$189</f>
        <v>0.87412684799439999</v>
      </c>
      <c r="AN40" s="77">
        <f>1/1000*[1]PaperSectorMinusCoreVPAExp!AL$189</f>
        <v>0.90015325631099996</v>
      </c>
      <c r="AO40" s="77">
        <f>1/1000*[1]PaperSectorMinusCoreVPAExp!AM$189</f>
        <v>0.96370772923199988</v>
      </c>
      <c r="AP40" s="77">
        <f>1/1000*[1]PaperSectorMinusCoreVPAExp!AN$189</f>
        <v>0.68531628874720008</v>
      </c>
      <c r="AQ40" s="77">
        <f>1/1000*[1]PaperSectorMinusCoreVPAExp!AO$189</f>
        <v>0.72624900690750005</v>
      </c>
      <c r="AR40" s="77">
        <f>1/1000*[1]PaperSectorMinusCoreVPAExp!AP$189</f>
        <v>0.74170015241800002</v>
      </c>
      <c r="AS40" s="77">
        <f>1/1000*[1]PaperSectorMinusCoreVPAExp!AQ$189</f>
        <v>0.60303380459699996</v>
      </c>
      <c r="AT40" s="77">
        <f>1/1000*[1]PaperSectorMinusCoreVPAExp!AR$189</f>
        <v>0.59404207629950012</v>
      </c>
      <c r="AU40" s="77">
        <f>1/1000*[1]PaperSectorMinusCoreVPAExp!AS$189</f>
        <v>0.61018312578079992</v>
      </c>
      <c r="AV40" s="77">
        <f>1/1000*[1]PaperSectorMinusCoreVPAExp!AT$189</f>
        <v>0.69674164749799994</v>
      </c>
      <c r="AW40" s="77">
        <f>1/1000*[1]PaperSectorMinusCoreVPAExp!AU$189</f>
        <v>0.66050832868583331</v>
      </c>
      <c r="AX40" s="77">
        <f>1/1000*[1]PaperSectorMinusCoreVPAExp!AV$189</f>
        <v>0</v>
      </c>
      <c r="AY40" s="77">
        <f>1/1000*[1]PaperSectorMinusCoreVPAExp!AW$189</f>
        <v>0</v>
      </c>
      <c r="AZ40" s="77">
        <f>1/1000*[1]PaperSectorMinusCoreVPAExp!AX$189</f>
        <v>0</v>
      </c>
      <c r="BA40" s="77">
        <f>1/1000*[1]PaperSectorMinusCoreVPAExp!AY$189</f>
        <v>0</v>
      </c>
      <c r="BB40" s="77">
        <f>1/1000*[1]PaperSectorMinusCoreVPAExp!AZ$189</f>
        <v>0</v>
      </c>
      <c r="BC40" s="77">
        <f>1/1000*[1]PaperSectorMinusCoreVPAExp!BA$189</f>
        <v>0</v>
      </c>
      <c r="BD40" s="386"/>
    </row>
    <row r="41" spans="2:56">
      <c r="B41" s="5" t="s">
        <v>41</v>
      </c>
      <c r="C41" s="20">
        <f>1/$A$1*[1]PaperSectorMinusCoreVPAExp!$B$225</f>
        <v>0.19369521672083334</v>
      </c>
      <c r="D41" s="12">
        <f>1/$A$1*[1]PaperSectorMinusCoreVPAExp!$C$225</f>
        <v>0.11983807958703703</v>
      </c>
      <c r="E41" s="12">
        <f>1/$A$1*[1]PaperSectorMinusCoreVPAExp!D$225</f>
        <v>9.0786923674999978E-2</v>
      </c>
      <c r="F41" s="12">
        <f>1/$A$1*[1]PaperSectorMinusCoreVPAExp!E$225</f>
        <v>0.11062192990492424</v>
      </c>
      <c r="G41" s="12">
        <f>1/$A$1*[1]PaperSectorMinusCoreVPAExp!F$225</f>
        <v>0.14161512287537878</v>
      </c>
      <c r="H41" s="12">
        <f>1/$A$1*[1]PaperSectorMinusCoreVPAExp!G$225</f>
        <v>0.14529856755871212</v>
      </c>
      <c r="I41" s="12">
        <f>1/$A$1*[1]PaperSectorMinusCoreVPAExp!H$225</f>
        <v>0.13824981784999998</v>
      </c>
      <c r="J41" s="12">
        <f>1/$A$1*[1]PaperSectorMinusCoreVPAExp!I$225</f>
        <v>0.17050130850378786</v>
      </c>
      <c r="K41" s="12">
        <f>1/$A$1*[1]PaperSectorMinusCoreVPAExp!J$225</f>
        <v>0.12651015704999996</v>
      </c>
      <c r="L41" s="12">
        <f>1/$A$1*[1]PaperSectorMinusCoreVPAExp!K$225</f>
        <v>0.1007276201939394</v>
      </c>
      <c r="M41" s="12">
        <f>1/$A$1*[1]PaperSectorMinusCoreVPAExp!L$225</f>
        <v>0.15592030864166664</v>
      </c>
      <c r="N41" s="12">
        <f>1/$A$1*[1]PaperSectorMinusCoreVPAExp!M$225</f>
        <v>0.13781247161666665</v>
      </c>
      <c r="O41" s="12">
        <f>1/$A$1*[1]PaperSectorMinusCoreVPAExp!N$225</f>
        <v>0.20495221876127448</v>
      </c>
      <c r="P41" s="12">
        <f>1/$A$1*[1]PaperSectorMinusCoreVPAExp!O$225</f>
        <v>0.12173540282412358</v>
      </c>
      <c r="Q41" s="12">
        <f>1/$A$1*[1]PaperSectorMinusCoreVPAExp!P$225</f>
        <v>5.5817070061363633E-2</v>
      </c>
      <c r="R41" s="12">
        <f>1/$A$1*[1]PaperSectorMinusCoreVPAExp!Q$225</f>
        <v>9.1760729289141391E-2</v>
      </c>
      <c r="S41" s="12">
        <f>1/$A$1*[1]PaperSectorMinusCoreVPAExp!R$225</f>
        <v>5.4894654560256405E-2</v>
      </c>
      <c r="T41" s="12">
        <f>1/$A$1*[1]PaperSectorMinusCoreVPAExp!S$225</f>
        <v>7.8200000000000014E-6</v>
      </c>
      <c r="U41" s="12">
        <f>1/$A$1*[1]PaperSectorMinusCoreVPAExp!T$225</f>
        <v>0.14140979787306449</v>
      </c>
      <c r="V41" s="12">
        <f>1/$A$1*[1]PaperSectorMinusCoreVPAExp!U$225</f>
        <v>0.14140979787306449</v>
      </c>
      <c r="W41" s="12">
        <f>1/$A$1*[1]PaperSectorMinusCoreVPAExp!V$225</f>
        <v>0.14140979787306449</v>
      </c>
      <c r="X41" s="12">
        <f>1/$A$1*[1]PaperSectorMinusCoreVPAExp!W$225</f>
        <v>0.14140979787306449</v>
      </c>
      <c r="Y41" s="12">
        <f>1/$A$1*[1]PaperSectorMinusCoreVPAExp!X$225</f>
        <v>0.14140979787306449</v>
      </c>
      <c r="Z41" s="12">
        <f>1/$A$1*[1]PaperSectorMinusCoreVPAExp!Y$225</f>
        <v>0.14140979787306449</v>
      </c>
      <c r="AA41" s="12">
        <f>1/$A$1*[1]PaperSectorMinusCoreVPAExp!Z$225</f>
        <v>0.14140979787306449</v>
      </c>
      <c r="AB41" s="12">
        <f>1/$A$1*[1]PaperSectorMinusCoreVPAExp!AA$225</f>
        <v>0.14140979787306449</v>
      </c>
      <c r="AC41" s="211"/>
      <c r="AD41" s="20">
        <f>1/1000*[1]PaperSectorMinusCoreVPAExp!AB$225</f>
        <v>2.8731349585118998E-2</v>
      </c>
      <c r="AE41" s="12">
        <f>1/1000*[1]PaperSectorMinusCoreVPAExp!AC$225</f>
        <v>2.1576019610399996E-2</v>
      </c>
      <c r="AF41" s="12">
        <f>1/1000*[1]PaperSectorMinusCoreVPAExp!AD$225</f>
        <v>1.3858646462399999E-2</v>
      </c>
      <c r="AG41" s="12">
        <f>1/1000*[1]PaperSectorMinusCoreVPAExp!AE$225</f>
        <v>1.9903945891199998E-2</v>
      </c>
      <c r="AH41" s="12">
        <f>1/1000*[1]PaperSectorMinusCoreVPAExp!AF$225</f>
        <v>2.7234539940299996E-2</v>
      </c>
      <c r="AI41" s="12">
        <f>1/1000*[1]PaperSectorMinusCoreVPAExp!AG$225</f>
        <v>3.0211687077000001E-2</v>
      </c>
      <c r="AJ41" s="12">
        <f>1/1000*[1]PaperSectorMinusCoreVPAExp!AH$225</f>
        <v>3.0753080577199995E-2</v>
      </c>
      <c r="AK41" s="12">
        <f>1/1000*[1]PaperSectorMinusCoreVPAExp!AI$225</f>
        <v>3.8373336678000004E-2</v>
      </c>
      <c r="AL41" s="12">
        <f>1/1000*[1]PaperSectorMinusCoreVPAExp!AJ$225</f>
        <v>3.64542648348E-2</v>
      </c>
      <c r="AM41" s="12">
        <f>1/1000*[1]PaperSectorMinusCoreVPAExp!AK$225</f>
        <v>2.41984563348E-2</v>
      </c>
      <c r="AN41" s="12">
        <f>1/1000*[1]PaperSectorMinusCoreVPAExp!AL$225</f>
        <v>3.7221286492800008E-2</v>
      </c>
      <c r="AO41" s="12">
        <f>1/1000*[1]PaperSectorMinusCoreVPAExp!AM$225</f>
        <v>3.7236867215999996E-2</v>
      </c>
      <c r="AP41" s="12">
        <f>1/1000*[1]PaperSectorMinusCoreVPAExp!AN$225</f>
        <v>4.2823972012799999E-2</v>
      </c>
      <c r="AQ41" s="12">
        <f>1/1000*[1]PaperSectorMinusCoreVPAExp!AO$225</f>
        <v>3.0436127464500001E-2</v>
      </c>
      <c r="AR41" s="12">
        <f>1/1000*[1]PaperSectorMinusCoreVPAExp!AP$225</f>
        <v>1.7660529001E-2</v>
      </c>
      <c r="AS41" s="12">
        <f>1/1000*[1]PaperSectorMinusCoreVPAExp!AQ$225</f>
        <v>2.1180914188E-2</v>
      </c>
      <c r="AT41" s="12">
        <f>1/1000*[1]PaperSectorMinusCoreVPAExp!AR$225</f>
        <v>1.6488265068599999E-2</v>
      </c>
      <c r="AU41" s="12">
        <f>1/1000*[1]PaperSectorMinusCoreVPAExp!AS$225</f>
        <v>1.4852864054599998E-2</v>
      </c>
      <c r="AV41" s="12">
        <f>1/1000*[1]PaperSectorMinusCoreVPAExp!AT$225</f>
        <v>2.0591395179000001E-2</v>
      </c>
      <c r="AW41" s="12">
        <f>1/1000*[1]PaperSectorMinusCoreVPAExp!AU$225</f>
        <v>1.9520561263749996E-2</v>
      </c>
      <c r="AX41" s="12">
        <f>1/1000*[1]PaperSectorMinusCoreVPAExp!AV$225</f>
        <v>0</v>
      </c>
      <c r="AY41" s="12">
        <f>1/1000*[1]PaperSectorMinusCoreVPAExp!AW$225</f>
        <v>0</v>
      </c>
      <c r="AZ41" s="12">
        <f>1/1000*[1]PaperSectorMinusCoreVPAExp!AX$225</f>
        <v>0</v>
      </c>
      <c r="BA41" s="12">
        <f>1/1000*[1]PaperSectorMinusCoreVPAExp!AY$225</f>
        <v>0</v>
      </c>
      <c r="BB41" s="12">
        <f>1/1000*[1]PaperSectorMinusCoreVPAExp!AZ$225</f>
        <v>0</v>
      </c>
      <c r="BC41" s="12">
        <f>1/1000*[1]PaperSectorMinusCoreVPAExp!BA$225</f>
        <v>0</v>
      </c>
      <c r="BD41" s="386"/>
    </row>
    <row r="42" spans="2:56">
      <c r="B42" s="5" t="s">
        <v>78</v>
      </c>
      <c r="C42" s="125">
        <f>1/$A$1*[1]PaperSectorMinusCoreVPAExp!$B$246</f>
        <v>0.99471070510000004</v>
      </c>
      <c r="D42" s="77">
        <f>1/$A$1*[1]PaperSectorMinusCoreVPAExp!$C$246</f>
        <v>1.086091034266667</v>
      </c>
      <c r="E42" s="77">
        <f>1/$A$1*[1]PaperSectorMinusCoreVPAExp!D$246</f>
        <v>1.0013432792653847</v>
      </c>
      <c r="F42" s="77">
        <f>1/$A$1*[1]PaperSectorMinusCoreVPAExp!E$246</f>
        <v>1.1342466561416664</v>
      </c>
      <c r="G42" s="77">
        <f>1/$A$1*[1]PaperSectorMinusCoreVPAExp!F$246</f>
        <v>1.2352142920138884</v>
      </c>
      <c r="H42" s="77">
        <f>1/$A$1*[1]PaperSectorMinusCoreVPAExp!G$246</f>
        <v>1.2756338500083331</v>
      </c>
      <c r="I42" s="77">
        <f>1/$A$1*[1]PaperSectorMinusCoreVPAExp!H$246</f>
        <v>1.2132430380424242</v>
      </c>
      <c r="J42" s="77">
        <f>1/$A$1*[1]PaperSectorMinusCoreVPAExp!I$246</f>
        <v>1.4773363926992431</v>
      </c>
      <c r="K42" s="77">
        <f>1/$A$1*[1]PaperSectorMinusCoreVPAExp!J$246</f>
        <v>1.2845575086601009</v>
      </c>
      <c r="L42" s="77">
        <f>1/$A$1*[1]PaperSectorMinusCoreVPAExp!K$246</f>
        <v>1.0190768220916666</v>
      </c>
      <c r="M42" s="77">
        <f>1/$A$1*[1]PaperSectorMinusCoreVPAExp!L$246</f>
        <v>1.0777342563333332</v>
      </c>
      <c r="N42" s="77">
        <f>1/$A$1*[1]PaperSectorMinusCoreVPAExp!M$246</f>
        <v>1.0189683396936868</v>
      </c>
      <c r="O42" s="77">
        <f>1/$A$1*[1]PaperSectorMinusCoreVPAExp!N$246</f>
        <v>0.78589185655148541</v>
      </c>
      <c r="P42" s="77">
        <f>1/$A$1*[1]PaperSectorMinusCoreVPAExp!O$246</f>
        <v>0.64053432683226386</v>
      </c>
      <c r="Q42" s="77">
        <f>1/$A$1*[1]PaperSectorMinusCoreVPAExp!P$246</f>
        <v>0.54256306031742418</v>
      </c>
      <c r="R42" s="77">
        <f>1/$A$1*[1]PaperSectorMinusCoreVPAExp!Q$246</f>
        <v>0.47645424819627058</v>
      </c>
      <c r="S42" s="77">
        <f>1/$A$1*[1]PaperSectorMinusCoreVPAExp!R$246</f>
        <v>0.51430444653621787</v>
      </c>
      <c r="T42" s="77">
        <f>1/$A$1*[1]PaperSectorMinusCoreVPAExp!S$246</f>
        <v>-9.0688446714285692E-2</v>
      </c>
      <c r="U42" s="77">
        <f>1/$A$1*[1]PaperSectorMinusCoreVPAExp!T$246</f>
        <v>0.52608240776398463</v>
      </c>
      <c r="V42" s="77">
        <f>1/$A$1*[1]PaperSectorMinusCoreVPAExp!U$246</f>
        <v>0.52608240776398463</v>
      </c>
      <c r="W42" s="77">
        <f>1/$A$1*[1]PaperSectorMinusCoreVPAExp!V$246</f>
        <v>0.52608240776398463</v>
      </c>
      <c r="X42" s="77">
        <f>1/$A$1*[1]PaperSectorMinusCoreVPAExp!W$246</f>
        <v>0.52608240776398463</v>
      </c>
      <c r="Y42" s="77">
        <f>1/$A$1*[1]PaperSectorMinusCoreVPAExp!X$246</f>
        <v>0.52608240776398463</v>
      </c>
      <c r="Z42" s="77">
        <f>1/$A$1*[1]PaperSectorMinusCoreVPAExp!Y$246</f>
        <v>0.52608240776398463</v>
      </c>
      <c r="AA42" s="77">
        <f>1/$A$1*[1]PaperSectorMinusCoreVPAExp!Z$246</f>
        <v>0.52608240776398463</v>
      </c>
      <c r="AB42" s="77">
        <f>1/$A$1*[1]PaperSectorMinusCoreVPAExp!AA$246</f>
        <v>0.52608240776398463</v>
      </c>
      <c r="AC42" s="211"/>
      <c r="AD42" s="20">
        <f>1/1000*[1]PaperSectorMinusCoreVPAExp!AB$246</f>
        <v>0.21524861184567601</v>
      </c>
      <c r="AE42" s="12">
        <f>1/1000*[1]PaperSectorMinusCoreVPAExp!AC$246</f>
        <v>0.20068565572719996</v>
      </c>
      <c r="AF42" s="12">
        <f>1/1000*[1]PaperSectorMinusCoreVPAExp!AD$246</f>
        <v>0.21926073901439999</v>
      </c>
      <c r="AG42" s="12">
        <f>1/1000*[1]PaperSectorMinusCoreVPAExp!AE$246</f>
        <v>0.25376030757279999</v>
      </c>
      <c r="AH42" s="12">
        <f>1/1000*[1]PaperSectorMinusCoreVPAExp!AF$246</f>
        <v>0.29323152279120002</v>
      </c>
      <c r="AI42" s="12">
        <f>1/1000*[1]PaperSectorMinusCoreVPAExp!AG$246</f>
        <v>0.3084098209335</v>
      </c>
      <c r="AJ42" s="12">
        <f>1/1000*[1]PaperSectorMinusCoreVPAExp!AH$246</f>
        <v>0.30566627367320004</v>
      </c>
      <c r="AK42" s="12">
        <f>1/1000*[1]PaperSectorMinusCoreVPAExp!AI$246</f>
        <v>0.37515603633949995</v>
      </c>
      <c r="AL42" s="12">
        <f>1/1000*[1]PaperSectorMinusCoreVPAExp!AJ$246</f>
        <v>0.36796571178639997</v>
      </c>
      <c r="AM42" s="12">
        <f>1/1000*[1]PaperSectorMinusCoreVPAExp!AK$246</f>
        <v>0.26358407071040008</v>
      </c>
      <c r="AN42" s="12">
        <f>1/1000*[1]PaperSectorMinusCoreVPAExp!AL$246</f>
        <v>0.31443045398999997</v>
      </c>
      <c r="AO42" s="12">
        <f>1/1000*[1]PaperSectorMinusCoreVPAExp!AM$246</f>
        <v>0.31121700551999992</v>
      </c>
      <c r="AP42" s="12">
        <f>1/1000*[1]PaperSectorMinusCoreVPAExp!AN$246</f>
        <v>0.26010793087840001</v>
      </c>
      <c r="AQ42" s="12">
        <f>1/1000*[1]PaperSectorMinusCoreVPAExp!AO$246</f>
        <v>0.23578966941330004</v>
      </c>
      <c r="AR42" s="12">
        <f>1/1000*[1]PaperSectorMinusCoreVPAExp!AP$246</f>
        <v>0.19775585493600004</v>
      </c>
      <c r="AS42" s="12">
        <f>1/1000*[1]PaperSectorMinusCoreVPAExp!AQ$246</f>
        <v>0.17379956579649999</v>
      </c>
      <c r="AT42" s="12">
        <f>1/1000*[1]PaperSectorMinusCoreVPAExp!AR$246</f>
        <v>0.1580653764519</v>
      </c>
      <c r="AU42" s="12">
        <f>1/1000*[1]PaperSectorMinusCoreVPAExp!AS$246</f>
        <v>0.15908703816719999</v>
      </c>
      <c r="AV42" s="12">
        <f>1/1000*[1]PaperSectorMinusCoreVPAExp!AT$246</f>
        <v>0.21503201818200002</v>
      </c>
      <c r="AW42" s="12">
        <f>1/1000*[1]PaperSectorMinusCoreVPAExp!AU$246</f>
        <v>0.20384950354750001</v>
      </c>
      <c r="AX42" s="12">
        <f>1/1000*[1]PaperSectorMinusCoreVPAExp!AV$246</f>
        <v>0</v>
      </c>
      <c r="AY42" s="12">
        <f>1/1000*[1]PaperSectorMinusCoreVPAExp!AW$246</f>
        <v>0</v>
      </c>
      <c r="AZ42" s="12">
        <f>1/1000*[1]PaperSectorMinusCoreVPAExp!AX$246</f>
        <v>0</v>
      </c>
      <c r="BA42" s="12">
        <f>1/1000*[1]PaperSectorMinusCoreVPAExp!AY$246</f>
        <v>0</v>
      </c>
      <c r="BB42" s="12">
        <f>1/1000*[1]PaperSectorMinusCoreVPAExp!AZ$246</f>
        <v>0</v>
      </c>
      <c r="BC42" s="12">
        <f>1/1000*[1]PaperSectorMinusCoreVPAExp!BA$246</f>
        <v>0</v>
      </c>
      <c r="BD42" s="386"/>
    </row>
    <row r="43" spans="2:56">
      <c r="B43" s="5" t="s">
        <v>16</v>
      </c>
      <c r="C43" s="19">
        <f t="shared" ref="C43:AB43" si="9">SUM(C31:C31)-SUM(C32:C42)</f>
        <v>0.38964970365555551</v>
      </c>
      <c r="D43" s="15">
        <f t="shared" si="9"/>
        <v>0.45108396221110958</v>
      </c>
      <c r="E43" s="15">
        <f t="shared" si="9"/>
        <v>0.52450739304615368</v>
      </c>
      <c r="F43" s="15">
        <f t="shared" si="9"/>
        <v>0.55500447163333178</v>
      </c>
      <c r="G43" s="15">
        <f t="shared" si="9"/>
        <v>0.27281339081250167</v>
      </c>
      <c r="H43" s="15">
        <f t="shared" si="9"/>
        <v>0.20197732723106121</v>
      </c>
      <c r="I43" s="15">
        <f t="shared" si="9"/>
        <v>0.20536190315277736</v>
      </c>
      <c r="J43" s="15">
        <f t="shared" si="9"/>
        <v>0.21373627354350511</v>
      </c>
      <c r="K43" s="15">
        <f t="shared" si="9"/>
        <v>0.26231058812676622</v>
      </c>
      <c r="L43" s="15">
        <f t="shared" si="9"/>
        <v>0.25871162955290217</v>
      </c>
      <c r="M43" s="15">
        <f t="shared" si="9"/>
        <v>0.46218836598106172</v>
      </c>
      <c r="N43" s="15">
        <f t="shared" si="9"/>
        <v>0.40972564926262578</v>
      </c>
      <c r="O43" s="15">
        <f t="shared" si="9"/>
        <v>0.3612773357005139</v>
      </c>
      <c r="P43" s="15">
        <f t="shared" si="9"/>
        <v>0.29161918773597861</v>
      </c>
      <c r="Q43" s="15">
        <f t="shared" si="9"/>
        <v>0.36565276369621991</v>
      </c>
      <c r="R43" s="15">
        <f t="shared" si="9"/>
        <v>0.57381192097906819</v>
      </c>
      <c r="S43" s="15">
        <f t="shared" si="9"/>
        <v>0.66602494285123015</v>
      </c>
      <c r="T43" s="15">
        <f t="shared" si="9"/>
        <v>-1.4421939119047655E-2</v>
      </c>
      <c r="U43" s="15">
        <f t="shared" si="9"/>
        <v>0.4851289989519616</v>
      </c>
      <c r="V43" s="15">
        <f t="shared" si="9"/>
        <v>0.4851289989519616</v>
      </c>
      <c r="W43" s="15">
        <f t="shared" si="9"/>
        <v>0.4851289989519616</v>
      </c>
      <c r="X43" s="15">
        <f t="shared" si="9"/>
        <v>0.4851289989519616</v>
      </c>
      <c r="Y43" s="15">
        <f t="shared" si="9"/>
        <v>0.4851289989519616</v>
      </c>
      <c r="Z43" s="15">
        <f t="shared" si="9"/>
        <v>0.4851289989519616</v>
      </c>
      <c r="AA43" s="15">
        <f t="shared" si="9"/>
        <v>0.4851289989519616</v>
      </c>
      <c r="AB43" s="15">
        <f t="shared" si="9"/>
        <v>0.4851289989519616</v>
      </c>
      <c r="AC43" s="211"/>
      <c r="AD43" s="20">
        <f t="shared" ref="AD43:BC43" si="10">SUM(AD31:AD31)-SUM(AD32:AD42)</f>
        <v>7.4016371135406045E-2</v>
      </c>
      <c r="AE43" s="12">
        <f t="shared" si="10"/>
        <v>7.2942589799999791E-2</v>
      </c>
      <c r="AF43" s="12">
        <f t="shared" si="10"/>
        <v>8.4491703196799994E-2</v>
      </c>
      <c r="AG43" s="12">
        <f t="shared" si="10"/>
        <v>0.10141561273760047</v>
      </c>
      <c r="AH43" s="12">
        <f t="shared" si="10"/>
        <v>8.4470397981198708E-2</v>
      </c>
      <c r="AI43" s="12">
        <f t="shared" si="10"/>
        <v>8.4326658101399499E-2</v>
      </c>
      <c r="AJ43" s="12">
        <f t="shared" si="10"/>
        <v>9.1902835904799307E-2</v>
      </c>
      <c r="AK43" s="12">
        <f t="shared" si="10"/>
        <v>0.12026853038050067</v>
      </c>
      <c r="AL43" s="12">
        <f t="shared" si="10"/>
        <v>0.13933123433840056</v>
      </c>
      <c r="AM43" s="12">
        <f t="shared" si="10"/>
        <v>0.10874493760239989</v>
      </c>
      <c r="AN43" s="12">
        <f t="shared" si="10"/>
        <v>0.12154912314929955</v>
      </c>
      <c r="AO43" s="12">
        <f t="shared" si="10"/>
        <v>0.15824991811200029</v>
      </c>
      <c r="AP43" s="12">
        <f t="shared" si="10"/>
        <v>0.13578797708959955</v>
      </c>
      <c r="AQ43" s="12">
        <f t="shared" si="10"/>
        <v>0.15149317823190067</v>
      </c>
      <c r="AR43" s="12">
        <f t="shared" si="10"/>
        <v>0.16737527853100076</v>
      </c>
      <c r="AS43" s="12">
        <f t="shared" si="10"/>
        <v>0.17664423059849943</v>
      </c>
      <c r="AT43" s="12">
        <f t="shared" si="10"/>
        <v>0.18207334785320084</v>
      </c>
      <c r="AU43" s="12">
        <f t="shared" si="10"/>
        <v>0.19890279839430036</v>
      </c>
      <c r="AV43" s="12">
        <f t="shared" si="10"/>
        <v>0.27583718140899904</v>
      </c>
      <c r="AW43" s="12">
        <f t="shared" si="10"/>
        <v>0.26149255801791593</v>
      </c>
      <c r="AX43" s="12">
        <f t="shared" si="10"/>
        <v>0</v>
      </c>
      <c r="AY43" s="12">
        <f t="shared" si="10"/>
        <v>0</v>
      </c>
      <c r="AZ43" s="12">
        <f t="shared" si="10"/>
        <v>0</v>
      </c>
      <c r="BA43" s="12">
        <f t="shared" si="10"/>
        <v>0</v>
      </c>
      <c r="BB43" s="12">
        <f t="shared" si="10"/>
        <v>0</v>
      </c>
      <c r="BC43" s="12">
        <f t="shared" si="10"/>
        <v>0</v>
      </c>
      <c r="BD43" s="386"/>
    </row>
    <row r="44" spans="2:56" ht="17.149999999999999" customHeight="1">
      <c r="B44" s="9" t="s">
        <v>131</v>
      </c>
      <c r="C44" s="94">
        <f>1/$A$1*[1]PaperSectorMinusCoreVPAExp!$B$265</f>
        <v>0.17823484995833333</v>
      </c>
      <c r="D44" s="75">
        <f>1/$A$1*[1]PaperSectorMinusCoreVPAExp!$C$265</f>
        <v>0.24855389268518516</v>
      </c>
      <c r="E44" s="75">
        <f>1/$A$1*[1]PaperSectorMinusCoreVPAExp!D$265</f>
        <v>0.25931514275833334</v>
      </c>
      <c r="F44" s="75">
        <f>1/$A$1*[1]PaperSectorMinusCoreVPAExp!E$265</f>
        <v>0.25190676137499995</v>
      </c>
      <c r="G44" s="75">
        <f>1/$A$1*[1]PaperSectorMinusCoreVPAExp!F$265</f>
        <v>0.44915888090833328</v>
      </c>
      <c r="H44" s="75">
        <f>1/$A$1*[1]PaperSectorMinusCoreVPAExp!G$265</f>
        <v>0.41077048385416665</v>
      </c>
      <c r="I44" s="75">
        <f>1/$A$1*[1]PaperSectorMinusCoreVPAExp!H$265</f>
        <v>0.6305582387666665</v>
      </c>
      <c r="J44" s="75">
        <f>1/$A$1*[1]PaperSectorMinusCoreVPAExp!I$265</f>
        <v>0.56382998124999995</v>
      </c>
      <c r="K44" s="75">
        <f>1/$A$1*[1]PaperSectorMinusCoreVPAExp!J$265</f>
        <v>0.7853415539166666</v>
      </c>
      <c r="L44" s="75">
        <f>1/$A$1*[1]PaperSectorMinusCoreVPAExp!K$265</f>
        <v>0.70350784965555546</v>
      </c>
      <c r="M44" s="75">
        <f>1/$A$1*[1]PaperSectorMinusCoreVPAExp!L$265</f>
        <v>0.8606000830777778</v>
      </c>
      <c r="N44" s="75">
        <f>1/$A$1*[1]PaperSectorMinusCoreVPAExp!M$265</f>
        <v>0.95610887722146454</v>
      </c>
      <c r="O44" s="75">
        <f>1/$A$1*[1]PaperSectorMinusCoreVPAExp!N$265</f>
        <v>1.1313814654500298</v>
      </c>
      <c r="P44" s="75">
        <f>1/$A$1*[1]PaperSectorMinusCoreVPAExp!O$265</f>
        <v>0.94819858983768568</v>
      </c>
      <c r="Q44" s="75">
        <f>1/$A$1*[1]PaperSectorMinusCoreVPAExp!P$265</f>
        <v>0.87251901505672236</v>
      </c>
      <c r="R44" s="75">
        <f>1/$A$1*[1]PaperSectorMinusCoreVPAExp!Q$265</f>
        <v>0.81062027627135902</v>
      </c>
      <c r="S44" s="75">
        <f>1/$A$1*[1]PaperSectorMinusCoreVPAExp!R$265</f>
        <v>0.84041007572485815</v>
      </c>
      <c r="T44" s="75">
        <f>1/$A$1*[1]PaperSectorMinusCoreVPAExp!S$265</f>
        <v>-1.6066764087301581E-4</v>
      </c>
      <c r="U44" s="75">
        <f>1/$A$1*[1]PaperSectorMinusCoreVPAExp!T$265</f>
        <v>0.12489529944417486</v>
      </c>
      <c r="V44" s="75">
        <f>1/$A$1*[1]PaperSectorMinusCoreVPAExp!U$265</f>
        <v>0.12489529944417486</v>
      </c>
      <c r="W44" s="75">
        <f>1/$A$1*[1]PaperSectorMinusCoreVPAExp!V$265</f>
        <v>0.12489529944417486</v>
      </c>
      <c r="X44" s="75">
        <f>1/$A$1*[1]PaperSectorMinusCoreVPAExp!W$265</f>
        <v>0.12489529944417486</v>
      </c>
      <c r="Y44" s="75">
        <f>1/$A$1*[1]PaperSectorMinusCoreVPAExp!X$265</f>
        <v>0.12489529944417486</v>
      </c>
      <c r="Z44" s="75">
        <f>1/$A$1*[1]PaperSectorMinusCoreVPAExp!Y$265</f>
        <v>0.12489529944417486</v>
      </c>
      <c r="AA44" s="75">
        <f>1/$A$1*[1]PaperSectorMinusCoreVPAExp!Z$265</f>
        <v>0.12489529944417486</v>
      </c>
      <c r="AB44" s="75">
        <f>1/$A$1*[1]PaperSectorMinusCoreVPAExp!AA$265</f>
        <v>0.12489529944417486</v>
      </c>
      <c r="AC44" s="211"/>
      <c r="AD44" s="49">
        <f>1/1000*[1]PaperSectorMinusCoreVPAExp!AB$265</f>
        <v>4.6161061091882997E-2</v>
      </c>
      <c r="AE44" s="23">
        <f>1/1000*[1]PaperSectorMinusCoreVPAExp!AC$265</f>
        <v>4.7863574085599991E-2</v>
      </c>
      <c r="AF44" s="23">
        <f>1/1000*[1]PaperSectorMinusCoreVPAExp!AD$265</f>
        <v>4.8737465572799996E-2</v>
      </c>
      <c r="AG44" s="23">
        <f>1/1000*[1]PaperSectorMinusCoreVPAExp!AE$265</f>
        <v>5.1097998537599998E-2</v>
      </c>
      <c r="AH44" s="23">
        <f>1/1000*[1]PaperSectorMinusCoreVPAExp!AF$265</f>
        <v>7.9423131926599999E-2</v>
      </c>
      <c r="AI44" s="23">
        <f>1/1000*[1]PaperSectorMinusCoreVPAExp!AG$265</f>
        <v>6.9097551623099995E-2</v>
      </c>
      <c r="AJ44" s="23">
        <f>1/1000*[1]PaperSectorMinusCoreVPAExp!AH$265</f>
        <v>0.10488330027400002</v>
      </c>
      <c r="AK44" s="23">
        <f>1/1000*[1]PaperSectorMinusCoreVPAExp!AI$265</f>
        <v>0.11804600560600001</v>
      </c>
      <c r="AL44" s="23">
        <f>1/1000*[1]PaperSectorMinusCoreVPAExp!AJ$265</f>
        <v>0.16494562375000002</v>
      </c>
      <c r="AM44" s="23">
        <f>1/1000*[1]PaperSectorMinusCoreVPAExp!AK$265</f>
        <v>0.1334654257332</v>
      </c>
      <c r="AN44" s="23">
        <f>1/1000*[1]PaperSectorMinusCoreVPAExp!AL$265</f>
        <v>0.16573086624780001</v>
      </c>
      <c r="AO44" s="23">
        <f>1/1000*[1]PaperSectorMinusCoreVPAExp!AM$265</f>
        <v>0.21480151334399997</v>
      </c>
      <c r="AP44" s="23">
        <f>1/1000*[1]PaperSectorMinusCoreVPAExp!AN$265</f>
        <v>0.21150483339039997</v>
      </c>
      <c r="AQ44" s="23">
        <f>1/1000*[1]PaperSectorMinusCoreVPAExp!AO$265</f>
        <v>0.18971144842499998</v>
      </c>
      <c r="AR44" s="23">
        <f>1/1000*[1]PaperSectorMinusCoreVPAExp!AP$265</f>
        <v>0.17743614453799997</v>
      </c>
      <c r="AS44" s="23">
        <f>1/1000*[1]PaperSectorMinusCoreVPAExp!AQ$265</f>
        <v>0.15378415694949998</v>
      </c>
      <c r="AT44" s="23">
        <f>1/1000*[1]PaperSectorMinusCoreVPAExp!AR$265</f>
        <v>0.15247915544249999</v>
      </c>
      <c r="AU44" s="23">
        <f>1/1000*[1]PaperSectorMinusCoreVPAExp!AS$265</f>
        <v>0.14777650888000002</v>
      </c>
      <c r="AV44" s="23">
        <f>1/1000*[1]PaperSectorMinusCoreVPAExp!AT$265</f>
        <v>0.16279119414400001</v>
      </c>
      <c r="AW44" s="23">
        <f>1/1000*[1]PaperSectorMinusCoreVPAExp!AU$265</f>
        <v>0.1543254087866667</v>
      </c>
      <c r="AX44" s="23">
        <f>1/1000*[1]PaperSectorMinusCoreVPAExp!AV$265</f>
        <v>0</v>
      </c>
      <c r="AY44" s="23">
        <f>1/1000*[1]PaperSectorMinusCoreVPAExp!AW$265</f>
        <v>0</v>
      </c>
      <c r="AZ44" s="23">
        <f>1/1000*[1]PaperSectorMinusCoreVPAExp!AX$265</f>
        <v>0</v>
      </c>
      <c r="BA44" s="23">
        <f>1/1000*[1]PaperSectorMinusCoreVPAExp!AY$265</f>
        <v>0</v>
      </c>
      <c r="BB44" s="23">
        <f>1/1000*[1]PaperSectorMinusCoreVPAExp!AZ$265</f>
        <v>0</v>
      </c>
      <c r="BC44" s="23">
        <f>1/1000*[1]PaperSectorMinusCoreVPAExp!BA$265</f>
        <v>0</v>
      </c>
      <c r="BD44" s="386"/>
    </row>
    <row r="45" spans="2:56">
      <c r="B45" s="5" t="s">
        <v>105</v>
      </c>
      <c r="C45" s="20">
        <f>1/$A$1*[1]PaperSectorMinusCoreVPAExp!$B$110</f>
        <v>1.8594799999999998E-2</v>
      </c>
      <c r="D45" s="12">
        <f>1/$A$1*[1]PaperSectorMinusCoreVPAExp!$C$110</f>
        <v>1.4375640740740742E-2</v>
      </c>
      <c r="E45" s="12">
        <f>1/$A$1*[1]PaperSectorMinusCoreVPAExp!D$110</f>
        <v>1.4603049999999999E-2</v>
      </c>
      <c r="F45" s="12">
        <f>1/$A$1*[1]PaperSectorMinusCoreVPAExp!E$110</f>
        <v>7.1110958333333342E-3</v>
      </c>
      <c r="G45" s="12">
        <f>1/$A$1*[1]PaperSectorMinusCoreVPAExp!F$110</f>
        <v>1.83778E-2</v>
      </c>
      <c r="H45" s="12">
        <f>1/$A$1*[1]PaperSectorMinusCoreVPAExp!G$110</f>
        <v>2.7010549999999998E-2</v>
      </c>
      <c r="I45" s="12">
        <f>1/$A$1*[1]PaperSectorMinusCoreVPAExp!H$110</f>
        <v>2.8524162916666665E-2</v>
      </c>
      <c r="J45" s="12">
        <f>1/$A$1*[1]PaperSectorMinusCoreVPAExp!I$110</f>
        <v>2.8130979041666664E-2</v>
      </c>
      <c r="K45" s="12">
        <f>1/$A$1*[1]PaperSectorMinusCoreVPAExp!J$110</f>
        <v>5.1042964583333336E-2</v>
      </c>
      <c r="L45" s="12">
        <f>1/$A$1*[1]PaperSectorMinusCoreVPAExp!K$110</f>
        <v>8.1191853166666661E-2</v>
      </c>
      <c r="M45" s="12">
        <f>1/$A$1*[1]PaperSectorMinusCoreVPAExp!L$110</f>
        <v>6.455785E-2</v>
      </c>
      <c r="N45" s="12">
        <f>1/$A$1*[1]PaperSectorMinusCoreVPAExp!M$110</f>
        <v>6.9386404783333341E-2</v>
      </c>
      <c r="O45" s="12">
        <f>1/$A$1*[1]PaperSectorMinusCoreVPAExp!N$110</f>
        <v>5.5092318859848506E-2</v>
      </c>
      <c r="P45" s="12">
        <f>1/$A$1*[1]PaperSectorMinusCoreVPAExp!O$110</f>
        <v>6.8979555821806315E-2</v>
      </c>
      <c r="Q45" s="12">
        <f>1/$A$1*[1]PaperSectorMinusCoreVPAExp!P$110</f>
        <v>2.6747684059294872E-2</v>
      </c>
      <c r="R45" s="12">
        <f>1/$A$1*[1]PaperSectorMinusCoreVPAExp!Q$110</f>
        <v>3.6963348909469701E-2</v>
      </c>
      <c r="S45" s="12">
        <f>1/$A$1*[1]PaperSectorMinusCoreVPAExp!R$110</f>
        <v>3.4204879988038193E-2</v>
      </c>
      <c r="T45" s="12">
        <f>1/$A$1*[1]PaperSectorMinusCoreVPAExp!S$110</f>
        <v>0</v>
      </c>
      <c r="U45" s="12">
        <f>1/$A$1*[1]PaperSectorMinusCoreVPAExp!T$110</f>
        <v>1.8216956666666667E-4</v>
      </c>
      <c r="V45" s="12">
        <f>1/$A$1*[1]PaperSectorMinusCoreVPAExp!U$110</f>
        <v>1.8216956666666667E-4</v>
      </c>
      <c r="W45" s="12">
        <f>1/$A$1*[1]PaperSectorMinusCoreVPAExp!V$110</f>
        <v>1.8216956666666667E-4</v>
      </c>
      <c r="X45" s="12">
        <f>1/$A$1*[1]PaperSectorMinusCoreVPAExp!W$110</f>
        <v>1.8216956666666667E-4</v>
      </c>
      <c r="Y45" s="12">
        <f>1/$A$1*[1]PaperSectorMinusCoreVPAExp!X$110</f>
        <v>1.8216956666666667E-4</v>
      </c>
      <c r="Z45" s="12">
        <f>1/$A$1*[1]PaperSectorMinusCoreVPAExp!Y$110</f>
        <v>1.8216956666666667E-4</v>
      </c>
      <c r="AA45" s="12">
        <f>1/$A$1*[1]PaperSectorMinusCoreVPAExp!Z$110</f>
        <v>1.8216956666666667E-4</v>
      </c>
      <c r="AB45" s="12">
        <f>1/$A$1*[1]PaperSectorMinusCoreVPAExp!AA$110</f>
        <v>1.8216956666666667E-4</v>
      </c>
      <c r="AC45" s="211"/>
      <c r="AD45" s="20">
        <f>1/1000*[1]PaperSectorMinusCoreVPAExp!AB$110</f>
        <v>4.1445960386489993E-3</v>
      </c>
      <c r="AE45" s="12">
        <f>1/1000*[1]PaperSectorMinusCoreVPAExp!AC$110</f>
        <v>4.0469342859999992E-3</v>
      </c>
      <c r="AF45" s="12">
        <f>1/1000*[1]PaperSectorMinusCoreVPAExp!AD$110</f>
        <v>3.6186249168E-3</v>
      </c>
      <c r="AG45" s="12">
        <f>1/1000*[1]PaperSectorMinusCoreVPAExp!AE$110</f>
        <v>2.9726669056E-3</v>
      </c>
      <c r="AH45" s="12">
        <f>1/1000*[1]PaperSectorMinusCoreVPAExp!AF$110</f>
        <v>5.2229681734999997E-3</v>
      </c>
      <c r="AI45" s="12">
        <f>1/1000*[1]PaperSectorMinusCoreVPAExp!AG$110</f>
        <v>5.2107759989999999E-3</v>
      </c>
      <c r="AJ45" s="12">
        <f>1/1000*[1]PaperSectorMinusCoreVPAExp!AH$110</f>
        <v>8.4850798684000008E-3</v>
      </c>
      <c r="AK45" s="12">
        <f>1/1000*[1]PaperSectorMinusCoreVPAExp!AI$110</f>
        <v>1.2081287790500002E-2</v>
      </c>
      <c r="AL45" s="12">
        <f>1/1000*[1]PaperSectorMinusCoreVPAExp!AJ$110</f>
        <v>1.7393133662400001E-2</v>
      </c>
      <c r="AM45" s="12">
        <f>1/1000*[1]PaperSectorMinusCoreVPAExp!AK$110</f>
        <v>2.24336172896E-2</v>
      </c>
      <c r="AN45" s="12">
        <f>1/1000*[1]PaperSectorMinusCoreVPAExp!AL$110</f>
        <v>2.2782759019200002E-2</v>
      </c>
      <c r="AO45" s="12">
        <f>1/1000*[1]PaperSectorMinusCoreVPAExp!AM$110</f>
        <v>3.1626455759999998E-2</v>
      </c>
      <c r="AP45" s="12">
        <f>1/1000*[1]PaperSectorMinusCoreVPAExp!AN$110</f>
        <v>2.11284807536E-2</v>
      </c>
      <c r="AQ45" s="12">
        <f>1/1000*[1]PaperSectorMinusCoreVPAExp!AO$110</f>
        <v>2.5198244499299999E-2</v>
      </c>
      <c r="AR45" s="12">
        <f>1/1000*[1]PaperSectorMinusCoreVPAExp!AP$110</f>
        <v>1.3950679466E-2</v>
      </c>
      <c r="AS45" s="12">
        <f>1/1000*[1]PaperSectorMinusCoreVPAExp!AQ$110</f>
        <v>1.2523188341999999E-2</v>
      </c>
      <c r="AT45" s="12">
        <f>1/1000*[1]PaperSectorMinusCoreVPAExp!AR$110</f>
        <v>1.4081481481200002E-2</v>
      </c>
      <c r="AU45" s="12">
        <f>1/1000*[1]PaperSectorMinusCoreVPAExp!AS$110</f>
        <v>1.3627513485300001E-2</v>
      </c>
      <c r="AV45" s="12">
        <f>1/1000*[1]PaperSectorMinusCoreVPAExp!AT$110</f>
        <v>1.5845063650000001E-2</v>
      </c>
      <c r="AW45" s="12">
        <f>1/1000*[1]PaperSectorMinusCoreVPAExp!AU$110</f>
        <v>1.5021057729166667E-2</v>
      </c>
      <c r="AX45" s="12">
        <f>1/1000*[1]PaperSectorMinusCoreVPAExp!AV$110</f>
        <v>0</v>
      </c>
      <c r="AY45" s="12">
        <f>1/1000*[1]PaperSectorMinusCoreVPAExp!AW$110</f>
        <v>0</v>
      </c>
      <c r="AZ45" s="12">
        <f>1/1000*[1]PaperSectorMinusCoreVPAExp!AX$110</f>
        <v>0</v>
      </c>
      <c r="BA45" s="12">
        <f>1/1000*[1]PaperSectorMinusCoreVPAExp!AY$110</f>
        <v>0</v>
      </c>
      <c r="BB45" s="12">
        <f>1/1000*[1]PaperSectorMinusCoreVPAExp!AZ$110</f>
        <v>0</v>
      </c>
      <c r="BC45" s="12">
        <f>1/1000*[1]PaperSectorMinusCoreVPAExp!BA$110</f>
        <v>0</v>
      </c>
      <c r="BD45" s="386"/>
    </row>
    <row r="46" spans="2:56">
      <c r="B46" s="5" t="s">
        <v>84</v>
      </c>
      <c r="C46" s="20">
        <f>1/$A$1*[1]PaperSectorMinusCoreVPAExp!$B$113</f>
        <v>2.7675289999999995E-2</v>
      </c>
      <c r="D46" s="12">
        <f>1/$A$1*[1]PaperSectorMinusCoreVPAExp!$C$113</f>
        <v>8.8553501027777773E-2</v>
      </c>
      <c r="E46" s="12">
        <f>1/$A$1*[1]PaperSectorMinusCoreVPAExp!D$113</f>
        <v>4.5046811074999998E-2</v>
      </c>
      <c r="F46" s="12">
        <f>1/$A$1*[1]PaperSectorMinusCoreVPAExp!E$113</f>
        <v>5.7587425458333327E-2</v>
      </c>
      <c r="G46" s="12">
        <f>1/$A$1*[1]PaperSectorMinusCoreVPAExp!F$113</f>
        <v>0.114152640825</v>
      </c>
      <c r="H46" s="12">
        <f>1/$A$1*[1]PaperSectorMinusCoreVPAExp!G$113</f>
        <v>0.10005771799999999</v>
      </c>
      <c r="I46" s="12">
        <f>1/$A$1*[1]PaperSectorMinusCoreVPAExp!H$113</f>
        <v>0.18012320793333331</v>
      </c>
      <c r="J46" s="12">
        <f>1/$A$1*[1]PaperSectorMinusCoreVPAExp!I$113</f>
        <v>0.17224872183333334</v>
      </c>
      <c r="K46" s="12">
        <f>1/$A$1*[1]PaperSectorMinusCoreVPAExp!J$113</f>
        <v>0.12196031663333332</v>
      </c>
      <c r="L46" s="12">
        <f>1/$A$1*[1]PaperSectorMinusCoreVPAExp!K$113</f>
        <v>0.12495504729999998</v>
      </c>
      <c r="M46" s="12">
        <f>1/$A$1*[1]PaperSectorMinusCoreVPAExp!L$113</f>
        <v>0.24427272794444446</v>
      </c>
      <c r="N46" s="12">
        <f>1/$A$1*[1]PaperSectorMinusCoreVPAExp!M$113</f>
        <v>0.14478151333459593</v>
      </c>
      <c r="O46" s="12">
        <f>1/$A$1*[1]PaperSectorMinusCoreVPAExp!N$113</f>
        <v>0.19394151758333331</v>
      </c>
      <c r="P46" s="12">
        <f>1/$A$1*[1]PaperSectorMinusCoreVPAExp!O$113</f>
        <v>0.10319350207944147</v>
      </c>
      <c r="Q46" s="12">
        <f>1/$A$1*[1]PaperSectorMinusCoreVPAExp!P$113</f>
        <v>7.9833087911538425E-2</v>
      </c>
      <c r="R46" s="12">
        <f>1/$A$1*[1]PaperSectorMinusCoreVPAExp!Q$113</f>
        <v>8.9767680040047204E-2</v>
      </c>
      <c r="S46" s="12">
        <f>1/$A$1*[1]PaperSectorMinusCoreVPAExp!R$113</f>
        <v>9.5997672358788672E-2</v>
      </c>
      <c r="T46" s="12">
        <f>1/$A$1*[1]PaperSectorMinusCoreVPAExp!S$113</f>
        <v>-9.3820999999999981E-5</v>
      </c>
      <c r="U46" s="12">
        <f>1/$A$1*[1]PaperSectorMinusCoreVPAExp!T$113</f>
        <v>2.6047599014271606E-2</v>
      </c>
      <c r="V46" s="12">
        <f>1/$A$1*[1]PaperSectorMinusCoreVPAExp!U$113</f>
        <v>2.6047599014271606E-2</v>
      </c>
      <c r="W46" s="12">
        <f>1/$A$1*[1]PaperSectorMinusCoreVPAExp!V$113</f>
        <v>2.6047599014271606E-2</v>
      </c>
      <c r="X46" s="12">
        <f>1/$A$1*[1]PaperSectorMinusCoreVPAExp!W$113</f>
        <v>2.6047599014271606E-2</v>
      </c>
      <c r="Y46" s="12">
        <f>1/$A$1*[1]PaperSectorMinusCoreVPAExp!X$113</f>
        <v>2.6047599014271606E-2</v>
      </c>
      <c r="Z46" s="12">
        <f>1/$A$1*[1]PaperSectorMinusCoreVPAExp!Y$113</f>
        <v>2.6047599014271606E-2</v>
      </c>
      <c r="AA46" s="12">
        <f>1/$A$1*[1]PaperSectorMinusCoreVPAExp!Z$113</f>
        <v>2.6047599014271606E-2</v>
      </c>
      <c r="AB46" s="12">
        <f>1/$A$1*[1]PaperSectorMinusCoreVPAExp!AA$113</f>
        <v>2.6047599014271606E-2</v>
      </c>
      <c r="AC46" s="211"/>
      <c r="AD46" s="20">
        <f>1/1000*[1]PaperSectorMinusCoreVPAExp!AB$113</f>
        <v>8.7305571743820001E-3</v>
      </c>
      <c r="AE46" s="12">
        <f>1/1000*[1]PaperSectorMinusCoreVPAExp!AC$113</f>
        <v>1.3238505745199998E-2</v>
      </c>
      <c r="AF46" s="12">
        <f>1/1000*[1]PaperSectorMinusCoreVPAExp!AD$113</f>
        <v>9.0516359087999994E-3</v>
      </c>
      <c r="AG46" s="12">
        <f>1/1000*[1]PaperSectorMinusCoreVPAExp!AE$113</f>
        <v>1.12572793312E-2</v>
      </c>
      <c r="AH46" s="12">
        <f>1/1000*[1]PaperSectorMinusCoreVPAExp!AF$113</f>
        <v>2.16123333545E-2</v>
      </c>
      <c r="AI46" s="12">
        <f>1/1000*[1]PaperSectorMinusCoreVPAExp!AG$113</f>
        <v>1.9233091792200001E-2</v>
      </c>
      <c r="AJ46" s="12">
        <f>1/1000*[1]PaperSectorMinusCoreVPAExp!AH$113</f>
        <v>3.3467446702000005E-2</v>
      </c>
      <c r="AK46" s="12">
        <f>1/1000*[1]PaperSectorMinusCoreVPAExp!AI$113</f>
        <v>3.5606915273500003E-2</v>
      </c>
      <c r="AL46" s="12">
        <f>1/1000*[1]PaperSectorMinusCoreVPAExp!AJ$113</f>
        <v>3.0725465006400002E-2</v>
      </c>
      <c r="AM46" s="12">
        <f>1/1000*[1]PaperSectorMinusCoreVPAExp!AK$113</f>
        <v>2.6953127753200003E-2</v>
      </c>
      <c r="AN46" s="12">
        <f>1/1000*[1]PaperSectorMinusCoreVPAExp!AL$113</f>
        <v>3.5996757288300006E-2</v>
      </c>
      <c r="AO46" s="12">
        <f>1/1000*[1]PaperSectorMinusCoreVPAExp!AM$113</f>
        <v>3.8098562544E-2</v>
      </c>
      <c r="AP46" s="12">
        <f>1/1000*[1]PaperSectorMinusCoreVPAExp!AN$113</f>
        <v>3.66389730784E-2</v>
      </c>
      <c r="AQ46" s="12">
        <f>1/1000*[1]PaperSectorMinusCoreVPAExp!AO$113</f>
        <v>2.6438789506799999E-2</v>
      </c>
      <c r="AR46" s="12">
        <f>1/1000*[1]PaperSectorMinusCoreVPAExp!AP$113</f>
        <v>2.3121904820000001E-2</v>
      </c>
      <c r="AS46" s="12">
        <f>1/1000*[1]PaperSectorMinusCoreVPAExp!AQ$113</f>
        <v>2.4416620045999999E-2</v>
      </c>
      <c r="AT46" s="12">
        <f>1/1000*[1]PaperSectorMinusCoreVPAExp!AR$113</f>
        <v>2.6164190463299999E-2</v>
      </c>
      <c r="AU46" s="12">
        <f>1/1000*[1]PaperSectorMinusCoreVPAExp!AS$113</f>
        <v>2.7046947527599997E-2</v>
      </c>
      <c r="AV46" s="12">
        <f>1/1000*[1]PaperSectorMinusCoreVPAExp!AT$113</f>
        <v>2.5125492741000004E-2</v>
      </c>
      <c r="AW46" s="12">
        <f>1/1000*[1]PaperSectorMinusCoreVPAExp!AU$113</f>
        <v>2.381886783625E-2</v>
      </c>
      <c r="AX46" s="12">
        <f>1/1000*[1]PaperSectorMinusCoreVPAExp!AV$113</f>
        <v>0</v>
      </c>
      <c r="AY46" s="12">
        <f>1/1000*[1]PaperSectorMinusCoreVPAExp!AW$113</f>
        <v>0</v>
      </c>
      <c r="AZ46" s="12">
        <f>1/1000*[1]PaperSectorMinusCoreVPAExp!AX$113</f>
        <v>0</v>
      </c>
      <c r="BA46" s="12">
        <f>1/1000*[1]PaperSectorMinusCoreVPAExp!AY$113</f>
        <v>0</v>
      </c>
      <c r="BB46" s="12">
        <f>1/1000*[1]PaperSectorMinusCoreVPAExp!AZ$113</f>
        <v>0</v>
      </c>
      <c r="BC46" s="12">
        <f>1/1000*[1]PaperSectorMinusCoreVPAExp!BA$113</f>
        <v>0</v>
      </c>
      <c r="BD46" s="386"/>
    </row>
    <row r="47" spans="2:56">
      <c r="B47" s="5" t="s">
        <v>104</v>
      </c>
      <c r="C47" s="20">
        <f>1/$A$1*[1]PaperSectorMinusCoreVPAExp!$B$200</f>
        <v>4.0218273083333332E-2</v>
      </c>
      <c r="D47" s="12">
        <f>1/$A$1*[1]PaperSectorMinusCoreVPAExp!$C$200</f>
        <v>4.4503402416666664E-2</v>
      </c>
      <c r="E47" s="12">
        <f>1/$A$1*[1]PaperSectorMinusCoreVPAExp!D$200</f>
        <v>7.8476798166666667E-2</v>
      </c>
      <c r="F47" s="12">
        <f>1/$A$1*[1]PaperSectorMinusCoreVPAExp!E$200</f>
        <v>7.0904196999999988E-2</v>
      </c>
      <c r="G47" s="12">
        <f>1/$A$1*[1]PaperSectorMinusCoreVPAExp!F$200</f>
        <v>0.15924105924999998</v>
      </c>
      <c r="H47" s="12">
        <f>1/$A$1*[1]PaperSectorMinusCoreVPAExp!G$200</f>
        <v>0.16809393445833332</v>
      </c>
      <c r="I47" s="12">
        <f>1/$A$1*[1]PaperSectorMinusCoreVPAExp!H$200</f>
        <v>0.26847588483333334</v>
      </c>
      <c r="J47" s="12">
        <f>1/$A$1*[1]PaperSectorMinusCoreVPAExp!I$200</f>
        <v>0.20367929049999997</v>
      </c>
      <c r="K47" s="12">
        <f>1/$A$1*[1]PaperSectorMinusCoreVPAExp!J$200</f>
        <v>0.32623691729999998</v>
      </c>
      <c r="L47" s="12">
        <f>1/$A$1*[1]PaperSectorMinusCoreVPAExp!K$200</f>
        <v>0.3081097529222222</v>
      </c>
      <c r="M47" s="12">
        <f>1/$A$1*[1]PaperSectorMinusCoreVPAExp!L$200</f>
        <v>0.38150106477777773</v>
      </c>
      <c r="N47" s="12">
        <f>1/$A$1*[1]PaperSectorMinusCoreVPAExp!M$200</f>
        <v>0.45607107202222219</v>
      </c>
      <c r="O47" s="12">
        <f>1/$A$1*[1]PaperSectorMinusCoreVPAExp!N$200</f>
        <v>0.56296803408970597</v>
      </c>
      <c r="P47" s="12">
        <f>1/$A$1*[1]PaperSectorMinusCoreVPAExp!O$200</f>
        <v>0.57893627097675282</v>
      </c>
      <c r="Q47" s="12">
        <f>1/$A$1*[1]PaperSectorMinusCoreVPAExp!P$200</f>
        <v>0.55131722495465663</v>
      </c>
      <c r="R47" s="12">
        <f>1/$A$1*[1]PaperSectorMinusCoreVPAExp!Q$200</f>
        <v>0.50760415417363303</v>
      </c>
      <c r="S47" s="12">
        <f>1/$A$1*[1]PaperSectorMinusCoreVPAExp!R$200</f>
        <v>0.48289896199816706</v>
      </c>
      <c r="T47" s="12">
        <f>1/$A$1*[1]PaperSectorMinusCoreVPAExp!S$200</f>
        <v>3.2199999999999995E-7</v>
      </c>
      <c r="U47" s="12">
        <f>1/$A$1*[1]PaperSectorMinusCoreVPAExp!T$200</f>
        <v>1.6616821593636154E-2</v>
      </c>
      <c r="V47" s="12">
        <f>1/$A$1*[1]PaperSectorMinusCoreVPAExp!U$200</f>
        <v>1.6616821593636154E-2</v>
      </c>
      <c r="W47" s="12">
        <f>1/$A$1*[1]PaperSectorMinusCoreVPAExp!V$200</f>
        <v>1.6616821593636154E-2</v>
      </c>
      <c r="X47" s="12">
        <f>1/$A$1*[1]PaperSectorMinusCoreVPAExp!W$200</f>
        <v>1.6616821593636154E-2</v>
      </c>
      <c r="Y47" s="12">
        <f>1/$A$1*[1]PaperSectorMinusCoreVPAExp!X$200</f>
        <v>1.6616821593636154E-2</v>
      </c>
      <c r="Z47" s="12">
        <f>1/$A$1*[1]PaperSectorMinusCoreVPAExp!Y$200</f>
        <v>1.6616821593636154E-2</v>
      </c>
      <c r="AA47" s="12">
        <f>1/$A$1*[1]PaperSectorMinusCoreVPAExp!Z$200</f>
        <v>1.6616821593636154E-2</v>
      </c>
      <c r="AB47" s="12">
        <f>1/$A$1*[1]PaperSectorMinusCoreVPAExp!AA$200</f>
        <v>1.6616821593636154E-2</v>
      </c>
      <c r="AC47" s="211"/>
      <c r="AD47" s="20">
        <f>1/1000*[1]PaperSectorMinusCoreVPAExp!AB$200</f>
        <v>1.1326754810277001E-2</v>
      </c>
      <c r="AE47" s="12">
        <f>1/1000*[1]PaperSectorMinusCoreVPAExp!AC$200</f>
        <v>9.2729877683999998E-3</v>
      </c>
      <c r="AF47" s="12">
        <f>1/1000*[1]PaperSectorMinusCoreVPAExp!AD$200</f>
        <v>1.0864222507199999E-2</v>
      </c>
      <c r="AG47" s="12">
        <f>1/1000*[1]PaperSectorMinusCoreVPAExp!AE$200</f>
        <v>1.09740720992E-2</v>
      </c>
      <c r="AH47" s="12">
        <f>1/1000*[1]PaperSectorMinusCoreVPAExp!AF$200</f>
        <v>1.8201502335099998E-2</v>
      </c>
      <c r="AI47" s="12">
        <f>1/1000*[1]PaperSectorMinusCoreVPAExp!AG$200</f>
        <v>1.82552690034E-2</v>
      </c>
      <c r="AJ47" s="12">
        <f>1/1000*[1]PaperSectorMinusCoreVPAExp!AH$200</f>
        <v>2.9142838868400002E-2</v>
      </c>
      <c r="AK47" s="12">
        <f>1/1000*[1]PaperSectorMinusCoreVPAExp!AI$200</f>
        <v>3.1462520532500003E-2</v>
      </c>
      <c r="AL47" s="12">
        <f>1/1000*[1]PaperSectorMinusCoreVPAExp!AJ$200</f>
        <v>5.4546307949199999E-2</v>
      </c>
      <c r="AM47" s="12">
        <f>1/1000*[1]PaperSectorMinusCoreVPAExp!AK$200</f>
        <v>4.3003122038800003E-2</v>
      </c>
      <c r="AN47" s="12">
        <f>1/1000*[1]PaperSectorMinusCoreVPAExp!AL$200</f>
        <v>5.932200865590001E-2</v>
      </c>
      <c r="AO47" s="12">
        <f>1/1000*[1]PaperSectorMinusCoreVPAExp!AM$200</f>
        <v>7.9292633807999974E-2</v>
      </c>
      <c r="AP47" s="12">
        <f>1/1000*[1]PaperSectorMinusCoreVPAExp!AN$200</f>
        <v>8.6433027489599995E-2</v>
      </c>
      <c r="AQ47" s="12">
        <f>1/1000*[1]PaperSectorMinusCoreVPAExp!AO$200</f>
        <v>8.6772161220299987E-2</v>
      </c>
      <c r="AR47" s="12">
        <f>1/1000*[1]PaperSectorMinusCoreVPAExp!AP$200</f>
        <v>8.6592870818999981E-2</v>
      </c>
      <c r="AS47" s="12">
        <f>1/1000*[1]PaperSectorMinusCoreVPAExp!AQ$200</f>
        <v>7.3038254078999998E-2</v>
      </c>
      <c r="AT47" s="12">
        <f>1/1000*[1]PaperSectorMinusCoreVPAExp!AR$200</f>
        <v>6.4342342563499993E-2</v>
      </c>
      <c r="AU47" s="12">
        <f>1/1000*[1]PaperSectorMinusCoreVPAExp!AS$200</f>
        <v>6.3184439575399987E-2</v>
      </c>
      <c r="AV47" s="12">
        <f>1/1000*[1]PaperSectorMinusCoreVPAExp!AT$200</f>
        <v>6.8128756806999993E-2</v>
      </c>
      <c r="AW47" s="12">
        <f>1/1000*[1]PaperSectorMinusCoreVPAExp!AU$200</f>
        <v>6.4585792245416676E-2</v>
      </c>
      <c r="AX47" s="12">
        <f>1/1000*[1]PaperSectorMinusCoreVPAExp!AV$200</f>
        <v>0</v>
      </c>
      <c r="AY47" s="12">
        <f>1/1000*[1]PaperSectorMinusCoreVPAExp!AW$200</f>
        <v>0</v>
      </c>
      <c r="AZ47" s="12">
        <f>1/1000*[1]PaperSectorMinusCoreVPAExp!AX$200</f>
        <v>0</v>
      </c>
      <c r="BA47" s="12">
        <f>1/1000*[1]PaperSectorMinusCoreVPAExp!AY$200</f>
        <v>0</v>
      </c>
      <c r="BB47" s="12">
        <f>1/1000*[1]PaperSectorMinusCoreVPAExp!AZ$200</f>
        <v>0</v>
      </c>
      <c r="BC47" s="12">
        <f>1/1000*[1]PaperSectorMinusCoreVPAExp!BA$200</f>
        <v>0</v>
      </c>
      <c r="BD47" s="386"/>
    </row>
    <row r="48" spans="2:56">
      <c r="B48" s="5" t="s">
        <v>103</v>
      </c>
      <c r="C48" s="20">
        <f>1/$A$1*[1]PaperSectorMinusCoreVPAExp!$B$227</f>
        <v>2.5329499999999998E-2</v>
      </c>
      <c r="D48" s="12">
        <f>1/$A$1*[1]PaperSectorMinusCoreVPAExp!$C$227</f>
        <v>3.0410799999999998E-2</v>
      </c>
      <c r="E48" s="12">
        <f>1/$A$1*[1]PaperSectorMinusCoreVPAExp!D$227</f>
        <v>3.1416699999999999E-2</v>
      </c>
      <c r="F48" s="12">
        <f>1/$A$1*[1]PaperSectorMinusCoreVPAExp!E$227</f>
        <v>2.9634850437499999E-2</v>
      </c>
      <c r="G48" s="12">
        <f>1/$A$1*[1]PaperSectorMinusCoreVPAExp!F$227</f>
        <v>3.714655E-2</v>
      </c>
      <c r="H48" s="12">
        <f>1/$A$1*[1]PaperSectorMinusCoreVPAExp!G$227</f>
        <v>3.0803005333333335E-2</v>
      </c>
      <c r="I48" s="12">
        <f>1/$A$1*[1]PaperSectorMinusCoreVPAExp!H$227</f>
        <v>3.7417566666666666E-2</v>
      </c>
      <c r="J48" s="12">
        <f>1/$A$1*[1]PaperSectorMinusCoreVPAExp!I$227</f>
        <v>3.7121377999999997E-2</v>
      </c>
      <c r="K48" s="12">
        <f>1/$A$1*[1]PaperSectorMinusCoreVPAExp!J$227</f>
        <v>8.1740750000000001E-2</v>
      </c>
      <c r="L48" s="12">
        <f>1/$A$1*[1]PaperSectorMinusCoreVPAExp!K$227</f>
        <v>2.6704841333333333E-2</v>
      </c>
      <c r="M48" s="12">
        <f>1/$A$1*[1]PaperSectorMinusCoreVPAExp!L$227</f>
        <v>1.7687612249999998E-2</v>
      </c>
      <c r="N48" s="12">
        <f>1/$A$1*[1]PaperSectorMinusCoreVPAExp!M$227</f>
        <v>6.136236367499999E-2</v>
      </c>
      <c r="O48" s="12">
        <f>1/$A$1*[1]PaperSectorMinusCoreVPAExp!N$227</f>
        <v>4.0003285374999996E-2</v>
      </c>
      <c r="P48" s="12">
        <f>1/$A$1*[1]PaperSectorMinusCoreVPAExp!O$227</f>
        <v>1.9845564643790848E-3</v>
      </c>
      <c r="Q48" s="12">
        <f>1/$A$1*[1]PaperSectorMinusCoreVPAExp!P$227</f>
        <v>9.6796350000000007E-3</v>
      </c>
      <c r="R48" s="12">
        <f>1/$A$1*[1]PaperSectorMinusCoreVPAExp!Q$227</f>
        <v>1.18629085E-2</v>
      </c>
      <c r="S48" s="12">
        <f>1/$A$1*[1]PaperSectorMinusCoreVPAExp!R$227</f>
        <v>1.1067782999999999E-2</v>
      </c>
      <c r="T48" s="12">
        <f>1/$A$1*[1]PaperSectorMinusCoreVPAExp!S$227</f>
        <v>0</v>
      </c>
      <c r="U48" s="12">
        <f>1/$A$1*[1]PaperSectorMinusCoreVPAExp!T$227</f>
        <v>1.84952E-4</v>
      </c>
      <c r="V48" s="12">
        <f>1/$A$1*[1]PaperSectorMinusCoreVPAExp!U$227</f>
        <v>1.84952E-4</v>
      </c>
      <c r="W48" s="12">
        <f>1/$A$1*[1]PaperSectorMinusCoreVPAExp!V$227</f>
        <v>1.84952E-4</v>
      </c>
      <c r="X48" s="12">
        <f>1/$A$1*[1]PaperSectorMinusCoreVPAExp!W$227</f>
        <v>1.84952E-4</v>
      </c>
      <c r="Y48" s="12">
        <f>1/$A$1*[1]PaperSectorMinusCoreVPAExp!X$227</f>
        <v>1.84952E-4</v>
      </c>
      <c r="Z48" s="12">
        <f>1/$A$1*[1]PaperSectorMinusCoreVPAExp!Y$227</f>
        <v>1.84952E-4</v>
      </c>
      <c r="AA48" s="12">
        <f>1/$A$1*[1]PaperSectorMinusCoreVPAExp!Z$227</f>
        <v>1.84952E-4</v>
      </c>
      <c r="AB48" s="12">
        <f>1/$A$1*[1]PaperSectorMinusCoreVPAExp!AA$227</f>
        <v>1.84952E-4</v>
      </c>
      <c r="AC48" s="211"/>
      <c r="AD48" s="20">
        <f>1/1000*[1]PaperSectorMinusCoreVPAExp!AB$227</f>
        <v>3.81887190723E-3</v>
      </c>
      <c r="AE48" s="12">
        <f>1/1000*[1]PaperSectorMinusCoreVPAExp!AC$227</f>
        <v>3.8894519819999995E-3</v>
      </c>
      <c r="AF48" s="12">
        <f>1/1000*[1]PaperSectorMinusCoreVPAExp!AD$227</f>
        <v>3.7765287696E-3</v>
      </c>
      <c r="AG48" s="12">
        <f>1/1000*[1]PaperSectorMinusCoreVPAExp!AE$227</f>
        <v>3.4010681824000002E-3</v>
      </c>
      <c r="AH48" s="12">
        <f>1/1000*[1]PaperSectorMinusCoreVPAExp!AF$227</f>
        <v>4.9342851053999996E-3</v>
      </c>
      <c r="AI48" s="12">
        <f>1/1000*[1]PaperSectorMinusCoreVPAExp!AG$227</f>
        <v>3.3992830443000002E-3</v>
      </c>
      <c r="AJ48" s="12">
        <f>1/1000*[1]PaperSectorMinusCoreVPAExp!AH$227</f>
        <v>4.8952918451999998E-3</v>
      </c>
      <c r="AK48" s="12">
        <f>1/1000*[1]PaperSectorMinusCoreVPAExp!AI$227</f>
        <v>5.6909066854999987E-3</v>
      </c>
      <c r="AL48" s="12">
        <f>1/1000*[1]PaperSectorMinusCoreVPAExp!AJ$227</f>
        <v>1.2408011496400001E-2</v>
      </c>
      <c r="AM48" s="12">
        <f>1/1000*[1]PaperSectorMinusCoreVPAExp!AK$227</f>
        <v>3.7714959611999999E-3</v>
      </c>
      <c r="AN48" s="12">
        <f>1/1000*[1]PaperSectorMinusCoreVPAExp!AL$227</f>
        <v>4.1228699948999996E-3</v>
      </c>
      <c r="AO48" s="12">
        <f>1/1000*[1]PaperSectorMinusCoreVPAExp!AM$227</f>
        <v>1.0159088831999999E-2</v>
      </c>
      <c r="AP48" s="12">
        <f>1/1000*[1]PaperSectorMinusCoreVPAExp!AN$227</f>
        <v>5.9906999151999986E-3</v>
      </c>
      <c r="AQ48" s="12">
        <f>1/1000*[1]PaperSectorMinusCoreVPAExp!AO$227</f>
        <v>1.1767005843E-3</v>
      </c>
      <c r="AR48" s="12">
        <f>1/1000*[1]PaperSectorMinusCoreVPAExp!AP$227</f>
        <v>2.550573865E-3</v>
      </c>
      <c r="AS48" s="12">
        <f>1/1000*[1]PaperSectorMinusCoreVPAExp!AQ$227</f>
        <v>2.9181014975000002E-3</v>
      </c>
      <c r="AT48" s="12">
        <f>1/1000*[1]PaperSectorMinusCoreVPAExp!AR$227</f>
        <v>2.7070512434999999E-3</v>
      </c>
      <c r="AU48" s="12">
        <f>1/1000*[1]PaperSectorMinusCoreVPAExp!AS$227</f>
        <v>1.7824745509999998E-3</v>
      </c>
      <c r="AV48" s="12">
        <f>1/1000*[1]PaperSectorMinusCoreVPAExp!AT$227</f>
        <v>6.7851945760000008E-3</v>
      </c>
      <c r="AW48" s="12">
        <f>1/1000*[1]PaperSectorMinusCoreVPAExp!AU$227</f>
        <v>6.4323376466666662E-3</v>
      </c>
      <c r="AX48" s="12">
        <f>1/1000*[1]PaperSectorMinusCoreVPAExp!AV$227</f>
        <v>0</v>
      </c>
      <c r="AY48" s="12">
        <f>1/1000*[1]PaperSectorMinusCoreVPAExp!AW$227</f>
        <v>0</v>
      </c>
      <c r="AZ48" s="12">
        <f>1/1000*[1]PaperSectorMinusCoreVPAExp!AX$227</f>
        <v>0</v>
      </c>
      <c r="BA48" s="12">
        <f>1/1000*[1]PaperSectorMinusCoreVPAExp!AY$227</f>
        <v>0</v>
      </c>
      <c r="BB48" s="12">
        <f>1/1000*[1]PaperSectorMinusCoreVPAExp!AZ$227</f>
        <v>0</v>
      </c>
      <c r="BC48" s="12">
        <f>1/1000*[1]PaperSectorMinusCoreVPAExp!BA$227</f>
        <v>0</v>
      </c>
      <c r="BD48" s="386"/>
    </row>
    <row r="49" spans="2:56">
      <c r="B49" s="5" t="s">
        <v>102</v>
      </c>
      <c r="C49" s="20">
        <f>1/$A$1*[1]PaperSectorMinusCoreVPAExp!$B$245</f>
        <v>2.6925405499999999E-2</v>
      </c>
      <c r="D49" s="12">
        <f>1/$A$1*[1]PaperSectorMinusCoreVPAExp!$C$245</f>
        <v>2.4454385166666665E-2</v>
      </c>
      <c r="E49" s="12">
        <f>1/$A$1*[1]PaperSectorMinusCoreVPAExp!D$245</f>
        <v>4.7174112083333331E-2</v>
      </c>
      <c r="F49" s="12">
        <f>1/$A$1*[1]PaperSectorMinusCoreVPAExp!E$245</f>
        <v>4.80738E-2</v>
      </c>
      <c r="G49" s="12">
        <f>1/$A$1*[1]PaperSectorMinusCoreVPAExp!F$245</f>
        <v>8.3737605874999996E-2</v>
      </c>
      <c r="H49" s="12">
        <f>1/$A$1*[1]PaperSectorMinusCoreVPAExp!G$245</f>
        <v>5.7770432708333326E-2</v>
      </c>
      <c r="I49" s="12">
        <f>1/$A$1*[1]PaperSectorMinusCoreVPAExp!H$245</f>
        <v>7.9888535416666656E-2</v>
      </c>
      <c r="J49" s="12">
        <f>1/$A$1*[1]PaperSectorMinusCoreVPAExp!I$245</f>
        <v>6.9721538833333332E-2</v>
      </c>
      <c r="K49" s="12">
        <f>1/$A$1*[1]PaperSectorMinusCoreVPAExp!J$245</f>
        <v>6.6236524266666666E-2</v>
      </c>
      <c r="L49" s="12">
        <f>1/$A$1*[1]PaperSectorMinusCoreVPAExp!K$245</f>
        <v>7.0657681966666663E-2</v>
      </c>
      <c r="M49" s="12">
        <f>1/$A$1*[1]PaperSectorMinusCoreVPAExp!L$245</f>
        <v>7.9959159999999987E-2</v>
      </c>
      <c r="N49" s="12">
        <f>1/$A$1*[1]PaperSectorMinusCoreVPAExp!M$245</f>
        <v>0.12583514759141415</v>
      </c>
      <c r="O49" s="12">
        <f>1/$A$1*[1]PaperSectorMinusCoreVPAExp!N$245</f>
        <v>0.10250719115178251</v>
      </c>
      <c r="P49" s="12">
        <f>1/$A$1*[1]PaperSectorMinusCoreVPAExp!O$245</f>
        <v>6.8466377043894799E-2</v>
      </c>
      <c r="Q49" s="12">
        <f>1/$A$1*[1]PaperSectorMinusCoreVPAExp!P$245</f>
        <v>7.5675607358928573E-2</v>
      </c>
      <c r="R49" s="12">
        <f>1/$A$1*[1]PaperSectorMinusCoreVPAExp!Q$245</f>
        <v>7.1108801675657501E-2</v>
      </c>
      <c r="S49" s="12">
        <f>1/$A$1*[1]PaperSectorMinusCoreVPAExp!R$245</f>
        <v>0.12504583655861448</v>
      </c>
      <c r="T49" s="12">
        <f>1/$A$1*[1]PaperSectorMinusCoreVPAExp!S$245</f>
        <v>3.1358035714285716E-6</v>
      </c>
      <c r="U49" s="12">
        <f>1/$A$1*[1]PaperSectorMinusCoreVPAExp!T$245</f>
        <v>2.8446133379936497E-2</v>
      </c>
      <c r="V49" s="12">
        <f>1/$A$1*[1]PaperSectorMinusCoreVPAExp!U$245</f>
        <v>2.8446133379936497E-2</v>
      </c>
      <c r="W49" s="12">
        <f>1/$A$1*[1]PaperSectorMinusCoreVPAExp!V$245</f>
        <v>2.8446133379936497E-2</v>
      </c>
      <c r="X49" s="12">
        <f>1/$A$1*[1]PaperSectorMinusCoreVPAExp!W$245</f>
        <v>2.8446133379936497E-2</v>
      </c>
      <c r="Y49" s="12">
        <f>1/$A$1*[1]PaperSectorMinusCoreVPAExp!X$245</f>
        <v>2.8446133379936497E-2</v>
      </c>
      <c r="Z49" s="12">
        <f>1/$A$1*[1]PaperSectorMinusCoreVPAExp!Y$245</f>
        <v>2.8446133379936497E-2</v>
      </c>
      <c r="AA49" s="12">
        <f>1/$A$1*[1]PaperSectorMinusCoreVPAExp!Z$245</f>
        <v>2.8446133379936497E-2</v>
      </c>
      <c r="AB49" s="12">
        <f>1/$A$1*[1]PaperSectorMinusCoreVPAExp!AA$245</f>
        <v>2.8446133379936497E-2</v>
      </c>
      <c r="AC49" s="211"/>
      <c r="AD49" s="20">
        <f>1/1000*[1]PaperSectorMinusCoreVPAExp!AB$245</f>
        <v>7.3438353800520002E-3</v>
      </c>
      <c r="AE49" s="12">
        <f>1/1000*[1]PaperSectorMinusCoreVPAExp!AC$245</f>
        <v>5.6300120711999992E-3</v>
      </c>
      <c r="AF49" s="12">
        <f>1/1000*[1]PaperSectorMinusCoreVPAExp!AD$245</f>
        <v>9.3897786864000007E-3</v>
      </c>
      <c r="AG49" s="12">
        <f>1/1000*[1]PaperSectorMinusCoreVPAExp!AE$245</f>
        <v>1.0617353835199999E-2</v>
      </c>
      <c r="AH49" s="12">
        <f>1/1000*[1]PaperSectorMinusCoreVPAExp!AF$245</f>
        <v>1.4770143234000001E-2</v>
      </c>
      <c r="AI49" s="12">
        <f>1/1000*[1]PaperSectorMinusCoreVPAExp!AG$245</f>
        <v>1.2560197221E-2</v>
      </c>
      <c r="AJ49" s="12">
        <f>1/1000*[1]PaperSectorMinusCoreVPAExp!AH$245</f>
        <v>1.5600369194800002E-2</v>
      </c>
      <c r="AK49" s="12">
        <f>1/1000*[1]PaperSectorMinusCoreVPAExp!AI$245</f>
        <v>1.7923977351000001E-2</v>
      </c>
      <c r="AL49" s="12">
        <f>1/1000*[1]PaperSectorMinusCoreVPAExp!AJ$245</f>
        <v>1.95072630532E-2</v>
      </c>
      <c r="AM49" s="12">
        <f>1/1000*[1]PaperSectorMinusCoreVPAExp!AK$245</f>
        <v>1.67955065168E-2</v>
      </c>
      <c r="AN49" s="12">
        <f>1/1000*[1]PaperSectorMinusCoreVPAExp!AL$245</f>
        <v>2.1193577469899999E-2</v>
      </c>
      <c r="AO49" s="12">
        <f>1/1000*[1]PaperSectorMinusCoreVPAExp!AM$245</f>
        <v>2.7967725743999999E-2</v>
      </c>
      <c r="AP49" s="12">
        <f>1/1000*[1]PaperSectorMinusCoreVPAExp!AN$245</f>
        <v>2.4434228755199995E-2</v>
      </c>
      <c r="AQ49" s="12">
        <f>1/1000*[1]PaperSectorMinusCoreVPAExp!AO$245</f>
        <v>1.95042123081E-2</v>
      </c>
      <c r="AR49" s="12">
        <f>1/1000*[1]PaperSectorMinusCoreVPAExp!AP$245</f>
        <v>2.2061713994000001E-2</v>
      </c>
      <c r="AS49" s="12">
        <f>1/1000*[1]PaperSectorMinusCoreVPAExp!AQ$245</f>
        <v>1.8026626768500004E-2</v>
      </c>
      <c r="AT49" s="12">
        <f>1/1000*[1]PaperSectorMinusCoreVPAExp!AR$245</f>
        <v>2.2420568325099997E-2</v>
      </c>
      <c r="AU49" s="12">
        <f>1/1000*[1]PaperSectorMinusCoreVPAExp!AS$245</f>
        <v>1.5818714625999999E-2</v>
      </c>
      <c r="AV49" s="12">
        <f>1/1000*[1]PaperSectorMinusCoreVPAExp!AT$245</f>
        <v>1.6857694385E-2</v>
      </c>
      <c r="AW49" s="12">
        <f>1/1000*[1]PaperSectorMinusCoreVPAExp!AU$245</f>
        <v>1.5981027664583335E-2</v>
      </c>
      <c r="AX49" s="12">
        <f>1/1000*[1]PaperSectorMinusCoreVPAExp!AV$245</f>
        <v>0</v>
      </c>
      <c r="AY49" s="12">
        <f>1/1000*[1]PaperSectorMinusCoreVPAExp!AW$245</f>
        <v>0</v>
      </c>
      <c r="AZ49" s="12">
        <f>1/1000*[1]PaperSectorMinusCoreVPAExp!AX$245</f>
        <v>0</v>
      </c>
      <c r="BA49" s="12">
        <f>1/1000*[1]PaperSectorMinusCoreVPAExp!AY$245</f>
        <v>0</v>
      </c>
      <c r="BB49" s="12">
        <f>1/1000*[1]PaperSectorMinusCoreVPAExp!AZ$245</f>
        <v>0</v>
      </c>
      <c r="BC49" s="12">
        <f>1/1000*[1]PaperSectorMinusCoreVPAExp!BA$245</f>
        <v>0</v>
      </c>
      <c r="BD49" s="386"/>
    </row>
    <row r="50" spans="2:56">
      <c r="B50" s="8" t="s">
        <v>16</v>
      </c>
      <c r="C50" s="205">
        <f t="shared" ref="C50:AB50" si="11">SUM(C44:C44)-SUM(C45:C49)</f>
        <v>3.9491581375000001E-2</v>
      </c>
      <c r="D50" s="206">
        <f t="shared" si="11"/>
        <v>4.6256163333333322E-2</v>
      </c>
      <c r="E50" s="206">
        <f t="shared" si="11"/>
        <v>4.2597671433333345E-2</v>
      </c>
      <c r="F50" s="206">
        <f t="shared" si="11"/>
        <v>3.859539264583331E-2</v>
      </c>
      <c r="G50" s="206">
        <f t="shared" si="11"/>
        <v>3.6503224958333302E-2</v>
      </c>
      <c r="H50" s="206">
        <f t="shared" si="11"/>
        <v>2.7034843354166671E-2</v>
      </c>
      <c r="I50" s="206">
        <f t="shared" si="11"/>
        <v>3.6128880999999891E-2</v>
      </c>
      <c r="J50" s="206">
        <f t="shared" si="11"/>
        <v>5.2928073041666579E-2</v>
      </c>
      <c r="K50" s="206">
        <f t="shared" si="11"/>
        <v>0.1381240811333333</v>
      </c>
      <c r="L50" s="206">
        <f t="shared" si="11"/>
        <v>9.1888672966666696E-2</v>
      </c>
      <c r="M50" s="206">
        <f t="shared" si="11"/>
        <v>7.2621668105555592E-2</v>
      </c>
      <c r="N50" s="206">
        <f t="shared" si="11"/>
        <v>9.8672375814898849E-2</v>
      </c>
      <c r="O50" s="206">
        <f t="shared" si="11"/>
        <v>0.17686911839035957</v>
      </c>
      <c r="P50" s="206">
        <f t="shared" si="11"/>
        <v>0.12663832745141113</v>
      </c>
      <c r="Q50" s="206">
        <f t="shared" si="11"/>
        <v>0.12926577577230391</v>
      </c>
      <c r="R50" s="206">
        <f t="shared" si="11"/>
        <v>9.331338297255154E-2</v>
      </c>
      <c r="S50" s="206">
        <f t="shared" si="11"/>
        <v>9.1194941821249764E-2</v>
      </c>
      <c r="T50" s="206">
        <f t="shared" si="11"/>
        <v>-7.0304444444444406E-5</v>
      </c>
      <c r="U50" s="206">
        <f t="shared" si="11"/>
        <v>5.3417623889663937E-2</v>
      </c>
      <c r="V50" s="206">
        <f t="shared" si="11"/>
        <v>5.3417623889663937E-2</v>
      </c>
      <c r="W50" s="206">
        <f t="shared" si="11"/>
        <v>5.3417623889663937E-2</v>
      </c>
      <c r="X50" s="206">
        <f t="shared" si="11"/>
        <v>5.3417623889663937E-2</v>
      </c>
      <c r="Y50" s="206">
        <f t="shared" si="11"/>
        <v>5.3417623889663937E-2</v>
      </c>
      <c r="Z50" s="206">
        <f t="shared" si="11"/>
        <v>5.3417623889663937E-2</v>
      </c>
      <c r="AA50" s="206">
        <f t="shared" si="11"/>
        <v>5.3417623889663937E-2</v>
      </c>
      <c r="AB50" s="206">
        <f t="shared" si="11"/>
        <v>5.3417623889663937E-2</v>
      </c>
      <c r="AC50" s="211"/>
      <c r="AD50" s="205">
        <f t="shared" ref="AD50:BC50" si="12">SUM(AD44:AD44)-SUM(AD45:AD49)</f>
        <v>1.0796445781292997E-2</v>
      </c>
      <c r="AE50" s="206">
        <f t="shared" si="12"/>
        <v>1.1785682232799993E-2</v>
      </c>
      <c r="AF50" s="206">
        <f t="shared" si="12"/>
        <v>1.2036674784000001E-2</v>
      </c>
      <c r="AG50" s="206">
        <f t="shared" si="12"/>
        <v>1.1875558183999997E-2</v>
      </c>
      <c r="AH50" s="206">
        <f t="shared" si="12"/>
        <v>1.46818997241E-2</v>
      </c>
      <c r="AI50" s="206">
        <f t="shared" si="12"/>
        <v>1.0438934563199997E-2</v>
      </c>
      <c r="AJ50" s="206">
        <f t="shared" si="12"/>
        <v>1.3292273795199996E-2</v>
      </c>
      <c r="AK50" s="206">
        <f t="shared" si="12"/>
        <v>1.5280397973000001E-2</v>
      </c>
      <c r="AL50" s="206">
        <f t="shared" si="12"/>
        <v>3.036544258240001E-2</v>
      </c>
      <c r="AM50" s="206">
        <f t="shared" si="12"/>
        <v>2.0508556173600007E-2</v>
      </c>
      <c r="AN50" s="206">
        <f t="shared" si="12"/>
        <v>2.2312893819599999E-2</v>
      </c>
      <c r="AO50" s="206">
        <f t="shared" si="12"/>
        <v>2.7657046655999995E-2</v>
      </c>
      <c r="AP50" s="206">
        <f t="shared" si="12"/>
        <v>3.6879423398400002E-2</v>
      </c>
      <c r="AQ50" s="206">
        <f t="shared" si="12"/>
        <v>3.0621340306199979E-2</v>
      </c>
      <c r="AR50" s="206">
        <f t="shared" si="12"/>
        <v>2.9158401573999987E-2</v>
      </c>
      <c r="AS50" s="206">
        <f t="shared" si="12"/>
        <v>2.2861366216499979E-2</v>
      </c>
      <c r="AT50" s="206">
        <f t="shared" si="12"/>
        <v>2.2763521365899986E-2</v>
      </c>
      <c r="AU50" s="206">
        <f t="shared" si="12"/>
        <v>2.6316419114700035E-2</v>
      </c>
      <c r="AV50" s="206">
        <f t="shared" si="12"/>
        <v>3.0048991984999995E-2</v>
      </c>
      <c r="AW50" s="206">
        <f t="shared" si="12"/>
        <v>2.8486325664583367E-2</v>
      </c>
      <c r="AX50" s="206">
        <f t="shared" si="12"/>
        <v>0</v>
      </c>
      <c r="AY50" s="206">
        <f t="shared" si="12"/>
        <v>0</v>
      </c>
      <c r="AZ50" s="206">
        <f t="shared" si="12"/>
        <v>0</v>
      </c>
      <c r="BA50" s="206">
        <f t="shared" si="12"/>
        <v>0</v>
      </c>
      <c r="BB50" s="206">
        <f t="shared" si="12"/>
        <v>0</v>
      </c>
      <c r="BC50" s="206">
        <f t="shared" si="12"/>
        <v>0</v>
      </c>
      <c r="BD50" s="386"/>
    </row>
    <row r="51" spans="2:56" ht="17.149999999999999" customHeight="1">
      <c r="B51" s="9" t="s">
        <v>132</v>
      </c>
      <c r="C51" s="49">
        <f>1/$A$1*[1]PaperSectorMinusCoreVPAExp!$B$273</f>
        <v>1.7778203333333332E-3</v>
      </c>
      <c r="D51" s="23">
        <f>1/$A$1*[1]PaperSectorMinusCoreVPAExp!$C$273</f>
        <v>5.5932834999999998E-3</v>
      </c>
      <c r="E51" s="23">
        <f>1/$A$1*[1]PaperSectorMinusCoreVPAExp!D$273</f>
        <v>7.9462425000000007E-3</v>
      </c>
      <c r="F51" s="23">
        <f>1/$A$1*[1]PaperSectorMinusCoreVPAExp!E$273</f>
        <v>7.8969569583333329E-3</v>
      </c>
      <c r="G51" s="23">
        <f>1/$A$1*[1]PaperSectorMinusCoreVPAExp!F$273</f>
        <v>2.5783351416666662E-2</v>
      </c>
      <c r="H51" s="23">
        <f>1/$A$1*[1]PaperSectorMinusCoreVPAExp!G$273</f>
        <v>3.782279345833333E-2</v>
      </c>
      <c r="I51" s="23">
        <f>1/$A$1*[1]PaperSectorMinusCoreVPAExp!H$273</f>
        <v>5.7433950499999997E-2</v>
      </c>
      <c r="J51" s="23">
        <f>1/$A$1*[1]PaperSectorMinusCoreVPAExp!I$273</f>
        <v>4.9594838416666662E-2</v>
      </c>
      <c r="K51" s="23">
        <f>1/$A$1*[1]PaperSectorMinusCoreVPAExp!J$273</f>
        <v>4.3628861899999996E-2</v>
      </c>
      <c r="L51" s="23">
        <f>1/$A$1*[1]PaperSectorMinusCoreVPAExp!K$273</f>
        <v>3.05995893E-2</v>
      </c>
      <c r="M51" s="23">
        <f>1/$A$1*[1]PaperSectorMinusCoreVPAExp!L$273</f>
        <v>2.8226257305555558E-2</v>
      </c>
      <c r="N51" s="23">
        <f>1/$A$1*[1]PaperSectorMinusCoreVPAExp!M$273</f>
        <v>4.6837447610606042E-2</v>
      </c>
      <c r="O51" s="23">
        <f>1/$A$1*[1]PaperSectorMinusCoreVPAExp!N$273</f>
        <v>5.1132335655109926E-2</v>
      </c>
      <c r="P51" s="23">
        <f>1/$A$1*[1]PaperSectorMinusCoreVPAExp!O$273</f>
        <v>4.8393205224792034E-2</v>
      </c>
      <c r="Q51" s="23">
        <f>1/$A$1*[1]PaperSectorMinusCoreVPAExp!P$273</f>
        <v>3.1541561187499997E-2</v>
      </c>
      <c r="R51" s="23">
        <f>1/$A$1*[1]PaperSectorMinusCoreVPAExp!Q$273</f>
        <v>2.4859960553628671E-2</v>
      </c>
      <c r="S51" s="23">
        <f>1/$A$1*[1]PaperSectorMinusCoreVPAExp!R$273</f>
        <v>2.4264158339895561E-2</v>
      </c>
      <c r="T51" s="23">
        <f>1/$A$1*[1]PaperSectorMinusCoreVPAExp!S$273</f>
        <v>0</v>
      </c>
      <c r="U51" s="23">
        <f>1/$A$1*[1]PaperSectorMinusCoreVPAExp!T$273</f>
        <v>2.1168431193036145E-3</v>
      </c>
      <c r="V51" s="23">
        <f>1/$A$1*[1]PaperSectorMinusCoreVPAExp!U$273</f>
        <v>2.1168431193036145E-3</v>
      </c>
      <c r="W51" s="23">
        <f>1/$A$1*[1]PaperSectorMinusCoreVPAExp!V$273</f>
        <v>2.1168431193036145E-3</v>
      </c>
      <c r="X51" s="23">
        <f>1/$A$1*[1]PaperSectorMinusCoreVPAExp!W$273</f>
        <v>2.1168431193036145E-3</v>
      </c>
      <c r="Y51" s="23">
        <f>1/$A$1*[1]PaperSectorMinusCoreVPAExp!X$273</f>
        <v>2.1168431193036145E-3</v>
      </c>
      <c r="Z51" s="23">
        <f>1/$A$1*[1]PaperSectorMinusCoreVPAExp!Y$273</f>
        <v>2.1168431193036145E-3</v>
      </c>
      <c r="AA51" s="23">
        <f>1/$A$1*[1]PaperSectorMinusCoreVPAExp!Z$273</f>
        <v>2.1168431193036145E-3</v>
      </c>
      <c r="AB51" s="23">
        <f>1/$A$1*[1]PaperSectorMinusCoreVPAExp!AA$273</f>
        <v>2.1168431193036145E-3</v>
      </c>
      <c r="AC51" s="211"/>
      <c r="AD51" s="49">
        <f>1/1000*[1]PaperSectorMinusCoreVPAExp!AB$273</f>
        <v>1.1329406503200001E-3</v>
      </c>
      <c r="AE51" s="23">
        <f>1/1000*[1]PaperSectorMinusCoreVPAExp!AC$273</f>
        <v>1.9497310516E-3</v>
      </c>
      <c r="AF51" s="23">
        <f>1/1000*[1]PaperSectorMinusCoreVPAExp!AD$273</f>
        <v>3.0461189616000002E-3</v>
      </c>
      <c r="AG51" s="23">
        <f>1/1000*[1]PaperSectorMinusCoreVPAExp!AE$273</f>
        <v>4.3572704112000002E-3</v>
      </c>
      <c r="AH51" s="23">
        <f>1/1000*[1]PaperSectorMinusCoreVPAExp!AF$273</f>
        <v>1.2488454976200001E-2</v>
      </c>
      <c r="AI51" s="23">
        <f>1/1000*[1]PaperSectorMinusCoreVPAExp!AG$273</f>
        <v>1.7497406826899996E-2</v>
      </c>
      <c r="AJ51" s="23">
        <f>1/1000*[1]PaperSectorMinusCoreVPAExp!AH$273</f>
        <v>2.3818685542799999E-2</v>
      </c>
      <c r="AK51" s="23">
        <f>1/1000*[1]PaperSectorMinusCoreVPAExp!AI$273</f>
        <v>2.5053673310500003E-2</v>
      </c>
      <c r="AL51" s="23">
        <f>1/1000*[1]PaperSectorMinusCoreVPAExp!AJ$273</f>
        <v>2.5458028663599998E-2</v>
      </c>
      <c r="AM51" s="23">
        <f>1/1000*[1]PaperSectorMinusCoreVPAExp!AK$273</f>
        <v>2.0373402843199998E-2</v>
      </c>
      <c r="AN51" s="23">
        <f>1/1000*[1]PaperSectorMinusCoreVPAExp!AL$273</f>
        <v>2.0398673167200003E-2</v>
      </c>
      <c r="AO51" s="23">
        <f>1/1000*[1]PaperSectorMinusCoreVPAExp!AM$273</f>
        <v>2.296955208E-2</v>
      </c>
      <c r="AP51" s="23">
        <f>1/1000*[1]PaperSectorMinusCoreVPAExp!AN$273</f>
        <v>2.3953933255999999E-2</v>
      </c>
      <c r="AQ51" s="23">
        <f>1/1000*[1]PaperSectorMinusCoreVPAExp!AO$273</f>
        <v>2.3825541588900004E-2</v>
      </c>
      <c r="AR51" s="23">
        <f>1/1000*[1]PaperSectorMinusCoreVPAExp!AP$273</f>
        <v>2.3644911357000004E-2</v>
      </c>
      <c r="AS51" s="23">
        <f>1/1000*[1]PaperSectorMinusCoreVPAExp!AQ$273</f>
        <v>1.3769427559999999E-2</v>
      </c>
      <c r="AT51" s="23">
        <f>1/1000*[1]PaperSectorMinusCoreVPAExp!AR$273</f>
        <v>1.4867581937E-2</v>
      </c>
      <c r="AU51" s="23">
        <f>1/1000*[1]PaperSectorMinusCoreVPAExp!AS$273</f>
        <v>1.61188250795E-2</v>
      </c>
      <c r="AV51" s="23">
        <f>1/1000*[1]PaperSectorMinusCoreVPAExp!AT$273</f>
        <v>1.8497753808999998E-2</v>
      </c>
      <c r="AW51" s="23">
        <f>1/1000*[1]PaperSectorMinusCoreVPAExp!AU$273</f>
        <v>1.7535797517916667E-2</v>
      </c>
      <c r="AX51" s="23">
        <f>1/1000*[1]PaperSectorMinusCoreVPAExp!AV$273</f>
        <v>0</v>
      </c>
      <c r="AY51" s="23">
        <f>1/1000*[1]PaperSectorMinusCoreVPAExp!AW$273</f>
        <v>0</v>
      </c>
      <c r="AZ51" s="23">
        <f>1/1000*[1]PaperSectorMinusCoreVPAExp!AX$273</f>
        <v>0</v>
      </c>
      <c r="BA51" s="23">
        <f>1/1000*[1]PaperSectorMinusCoreVPAExp!AY$273</f>
        <v>0</v>
      </c>
      <c r="BB51" s="23">
        <f>1/1000*[1]PaperSectorMinusCoreVPAExp!AZ$273</f>
        <v>0</v>
      </c>
      <c r="BC51" s="23">
        <f>1/1000*[1]PaperSectorMinusCoreVPAExp!BA$273</f>
        <v>0</v>
      </c>
      <c r="BD51" s="386"/>
    </row>
    <row r="52" spans="2:56">
      <c r="B52" s="5" t="s">
        <v>127</v>
      </c>
      <c r="C52" s="20">
        <f>SUM(C69:C72)</f>
        <v>0</v>
      </c>
      <c r="D52" s="20">
        <f>SUM(D69:D72)</f>
        <v>0</v>
      </c>
      <c r="E52" s="20">
        <f>SUM(E69:E72)</f>
        <v>0</v>
      </c>
      <c r="F52" s="20">
        <f t="shared" ref="F52:AB52" si="13">SUM(F69:F72)</f>
        <v>0</v>
      </c>
      <c r="G52" s="20">
        <f t="shared" si="13"/>
        <v>1.7816749999999999E-2</v>
      </c>
      <c r="H52" s="20">
        <f t="shared" si="13"/>
        <v>2.0851940374999999E-2</v>
      </c>
      <c r="I52" s="20">
        <f t="shared" si="13"/>
        <v>1.9327349999999997E-2</v>
      </c>
      <c r="J52" s="20">
        <f t="shared" si="13"/>
        <v>1.8450797750000001E-2</v>
      </c>
      <c r="K52" s="20">
        <f t="shared" si="13"/>
        <v>8.9002105999999997E-3</v>
      </c>
      <c r="L52" s="20">
        <f t="shared" si="13"/>
        <v>9.9217362999999992E-3</v>
      </c>
      <c r="M52" s="20">
        <f t="shared" si="13"/>
        <v>1.0884762000000001E-2</v>
      </c>
      <c r="N52" s="20">
        <f t="shared" si="13"/>
        <v>1.2452451581060604E-2</v>
      </c>
      <c r="O52" s="20">
        <f t="shared" si="13"/>
        <v>1.1740322149999998E-2</v>
      </c>
      <c r="P52" s="20">
        <f t="shared" si="13"/>
        <v>1.6401018240656557E-2</v>
      </c>
      <c r="Q52" s="20">
        <f t="shared" si="13"/>
        <v>1.7825635825735296E-2</v>
      </c>
      <c r="R52" s="20">
        <f t="shared" si="13"/>
        <v>1.6585401555615938E-2</v>
      </c>
      <c r="S52" s="20">
        <f t="shared" si="13"/>
        <v>1.5535552324261277E-2</v>
      </c>
      <c r="T52" s="20">
        <f t="shared" si="13"/>
        <v>0</v>
      </c>
      <c r="U52" s="20">
        <f t="shared" si="13"/>
        <v>1.6019315457764592E-4</v>
      </c>
      <c r="V52" s="20">
        <f t="shared" si="13"/>
        <v>1.6019315457764592E-4</v>
      </c>
      <c r="W52" s="20">
        <f t="shared" si="13"/>
        <v>1.6019315457764592E-4</v>
      </c>
      <c r="X52" s="20">
        <f t="shared" si="13"/>
        <v>1.6019315457764592E-4</v>
      </c>
      <c r="Y52" s="20">
        <f t="shared" si="13"/>
        <v>1.6019315457764592E-4</v>
      </c>
      <c r="Z52" s="20">
        <f t="shared" si="13"/>
        <v>1.6019315457764592E-4</v>
      </c>
      <c r="AA52" s="20">
        <f t="shared" si="13"/>
        <v>1.6019315457764592E-4</v>
      </c>
      <c r="AB52" s="20">
        <f t="shared" si="13"/>
        <v>1.6019315457764592E-4</v>
      </c>
      <c r="AC52" s="211"/>
      <c r="AD52" s="20">
        <f>SUM(AD69:AD72)</f>
        <v>6.5022355200000003E-7</v>
      </c>
      <c r="AE52" s="20">
        <f>SUM(AE69:AE72)</f>
        <v>6.3050239999999996E-7</v>
      </c>
      <c r="AF52" s="20">
        <f>SUM(AF69:AF72)</f>
        <v>6.6570240000000006E-7</v>
      </c>
      <c r="AG52" s="20">
        <f t="shared" ref="AG52:BC52" si="14">SUM(AG69:AG72)</f>
        <v>7.9636480000000012E-7</v>
      </c>
      <c r="AH52" s="20">
        <f t="shared" si="14"/>
        <v>7.0604696925000007E-3</v>
      </c>
      <c r="AI52" s="20">
        <f t="shared" si="14"/>
        <v>8.4632067233999988E-3</v>
      </c>
      <c r="AJ52" s="20">
        <f t="shared" si="14"/>
        <v>8.1260096584000012E-3</v>
      </c>
      <c r="AK52" s="20">
        <f t="shared" si="14"/>
        <v>8.1436110465000003E-3</v>
      </c>
      <c r="AL52" s="20">
        <f t="shared" si="14"/>
        <v>6.5663057060000004E-3</v>
      </c>
      <c r="AM52" s="20">
        <f t="shared" si="14"/>
        <v>7.5336997647999998E-3</v>
      </c>
      <c r="AN52" s="20">
        <f t="shared" si="14"/>
        <v>8.4984528780000009E-3</v>
      </c>
      <c r="AO52" s="20">
        <f t="shared" si="14"/>
        <v>8.764904783999999E-3</v>
      </c>
      <c r="AP52" s="20">
        <f t="shared" si="14"/>
        <v>8.9894321087999988E-3</v>
      </c>
      <c r="AQ52" s="20">
        <f t="shared" si="14"/>
        <v>1.0267456101599999E-2</v>
      </c>
      <c r="AR52" s="20">
        <f t="shared" si="14"/>
        <v>1.50914982855E-2</v>
      </c>
      <c r="AS52" s="20">
        <f t="shared" si="14"/>
        <v>8.5982766169999999E-3</v>
      </c>
      <c r="AT52" s="20">
        <f t="shared" si="14"/>
        <v>9.023230740699998E-3</v>
      </c>
      <c r="AU52" s="20">
        <f t="shared" si="14"/>
        <v>9.6837624168999992E-3</v>
      </c>
      <c r="AV52" s="20">
        <f t="shared" si="14"/>
        <v>8.8906353170000001E-3</v>
      </c>
      <c r="AW52" s="20">
        <f t="shared" si="14"/>
        <v>8.4282871495833349E-3</v>
      </c>
      <c r="AX52" s="20">
        <f t="shared" si="14"/>
        <v>0</v>
      </c>
      <c r="AY52" s="20">
        <f t="shared" si="14"/>
        <v>0</v>
      </c>
      <c r="AZ52" s="20">
        <f t="shared" si="14"/>
        <v>0</v>
      </c>
      <c r="BA52" s="20">
        <f t="shared" si="14"/>
        <v>0</v>
      </c>
      <c r="BB52" s="20">
        <f t="shared" si="14"/>
        <v>0</v>
      </c>
      <c r="BC52" s="20">
        <f t="shared" si="14"/>
        <v>0</v>
      </c>
      <c r="BD52" s="386"/>
    </row>
    <row r="53" spans="2:56">
      <c r="B53" s="5" t="s">
        <v>87</v>
      </c>
      <c r="C53" s="20">
        <f>1/$A$1*[1]PaperSectorMinusCoreVPAExp!$B$244</f>
        <v>1.4603703333333333E-3</v>
      </c>
      <c r="D53" s="12">
        <f>1/$A$1*[1]PaperSectorMinusCoreVPAExp!$C$244</f>
        <v>3.9788000000000002E-3</v>
      </c>
      <c r="E53" s="12">
        <f>1/$A$1*[1]PaperSectorMinusCoreVPAExp!D$244</f>
        <v>6.2681500000000001E-3</v>
      </c>
      <c r="F53" s="12">
        <f>1/$A$1*[1]PaperSectorMinusCoreVPAExp!E$244</f>
        <v>5.5694344999999996E-3</v>
      </c>
      <c r="G53" s="12">
        <f>1/$A$1*[1]PaperSectorMinusCoreVPAExp!F$244</f>
        <v>4.8205009999999996E-3</v>
      </c>
      <c r="H53" s="12">
        <f>1/$A$1*[1]PaperSectorMinusCoreVPAExp!G$244</f>
        <v>1.3229746249999999E-2</v>
      </c>
      <c r="I53" s="12">
        <f>1/$A$1*[1]PaperSectorMinusCoreVPAExp!H$244</f>
        <v>2.887325E-2</v>
      </c>
      <c r="J53" s="12">
        <f>1/$A$1*[1]PaperSectorMinusCoreVPAExp!I$244</f>
        <v>1.9762229666666666E-2</v>
      </c>
      <c r="K53" s="12">
        <f>1/$A$1*[1]PaperSectorMinusCoreVPAExp!J$244</f>
        <v>2.7270291299999999E-2</v>
      </c>
      <c r="L53" s="12">
        <f>1/$A$1*[1]PaperSectorMinusCoreVPAExp!K$244</f>
        <v>1.15770865E-2</v>
      </c>
      <c r="M53" s="12">
        <f>1/$A$1*[1]PaperSectorMinusCoreVPAExp!L$244</f>
        <v>1.1488646555555556E-2</v>
      </c>
      <c r="N53" s="12">
        <f>1/$A$1*[1]PaperSectorMinusCoreVPAExp!M$244</f>
        <v>2.8160704200757565E-2</v>
      </c>
      <c r="O53" s="12">
        <f>1/$A$1*[1]PaperSectorMinusCoreVPAExp!N$244</f>
        <v>3.2590922857130125E-2</v>
      </c>
      <c r="P53" s="12">
        <f>1/$A$1*[1]PaperSectorMinusCoreVPAExp!O$244</f>
        <v>2.2208385895543671E-2</v>
      </c>
      <c r="Q53" s="12">
        <f>1/$A$1*[1]PaperSectorMinusCoreVPAExp!P$244</f>
        <v>7.2335484975490118E-3</v>
      </c>
      <c r="R53" s="12">
        <f>1/$A$1*[1]PaperSectorMinusCoreVPAExp!Q$244</f>
        <v>2.5691279453392622E-3</v>
      </c>
      <c r="S53" s="12">
        <f>1/$A$1*[1]PaperSectorMinusCoreVPAExp!R$244</f>
        <v>4.2421300720519679E-3</v>
      </c>
      <c r="T53" s="12">
        <f>1/$A$1*[1]PaperSectorMinusCoreVPAExp!S$244</f>
        <v>0</v>
      </c>
      <c r="U53" s="12">
        <f>1/$A$1*[1]PaperSectorMinusCoreVPAExp!T$244</f>
        <v>1.0152611140773582E-3</v>
      </c>
      <c r="V53" s="12">
        <f>1/$A$1*[1]PaperSectorMinusCoreVPAExp!U$244</f>
        <v>1.0152611140773582E-3</v>
      </c>
      <c r="W53" s="12">
        <f>1/$A$1*[1]PaperSectorMinusCoreVPAExp!V$244</f>
        <v>1.0152611140773582E-3</v>
      </c>
      <c r="X53" s="12">
        <f>1/$A$1*[1]PaperSectorMinusCoreVPAExp!W$244</f>
        <v>1.0152611140773582E-3</v>
      </c>
      <c r="Y53" s="12">
        <f>1/$A$1*[1]PaperSectorMinusCoreVPAExp!X$244</f>
        <v>1.0152611140773582E-3</v>
      </c>
      <c r="Z53" s="12">
        <f>1/$A$1*[1]PaperSectorMinusCoreVPAExp!Y$244</f>
        <v>1.0152611140773582E-3</v>
      </c>
      <c r="AA53" s="12">
        <f>1/$A$1*[1]PaperSectorMinusCoreVPAExp!Z$244</f>
        <v>1.0152611140773582E-3</v>
      </c>
      <c r="AB53" s="12">
        <f>1/$A$1*[1]PaperSectorMinusCoreVPAExp!AA$244</f>
        <v>1.0152611140773582E-3</v>
      </c>
      <c r="AC53" s="211"/>
      <c r="AD53" s="20">
        <f>1/1000*[1]PaperSectorMinusCoreVPAExp!AB$244</f>
        <v>9.4324901238000008E-4</v>
      </c>
      <c r="AE53" s="12">
        <f>1/1000*[1]PaperSectorMinusCoreVPAExp!AC$244</f>
        <v>1.2822985856E-3</v>
      </c>
      <c r="AF53" s="12">
        <f>1/1000*[1]PaperSectorMinusCoreVPAExp!AD$244</f>
        <v>2.357243688E-3</v>
      </c>
      <c r="AG53" s="12">
        <f>1/1000*[1]PaperSectorMinusCoreVPAExp!AE$244</f>
        <v>3.4395312448000002E-3</v>
      </c>
      <c r="AH53" s="12">
        <f>1/1000*[1]PaperSectorMinusCoreVPAExp!AF$244</f>
        <v>4.1076289701999997E-3</v>
      </c>
      <c r="AI53" s="12">
        <f>1/1000*[1]PaperSectorMinusCoreVPAExp!AG$244</f>
        <v>7.1776732169999986E-3</v>
      </c>
      <c r="AJ53" s="12">
        <f>1/1000*[1]PaperSectorMinusCoreVPAExp!AH$244</f>
        <v>1.1737142881599999E-2</v>
      </c>
      <c r="AK53" s="12">
        <f>1/1000*[1]PaperSectorMinusCoreVPAExp!AI$244</f>
        <v>1.1868506701500001E-2</v>
      </c>
      <c r="AL53" s="12">
        <f>1/1000*[1]PaperSectorMinusCoreVPAExp!AJ$244</f>
        <v>1.38860846024E-2</v>
      </c>
      <c r="AM53" s="12">
        <f>1/1000*[1]PaperSectorMinusCoreVPAExp!AK$244</f>
        <v>8.2838706279999997E-3</v>
      </c>
      <c r="AN53" s="12">
        <f>1/1000*[1]PaperSectorMinusCoreVPAExp!AL$244</f>
        <v>8.4224902680000002E-3</v>
      </c>
      <c r="AO53" s="12">
        <f>1/1000*[1]PaperSectorMinusCoreVPAExp!AM$244</f>
        <v>1.0230687743999999E-2</v>
      </c>
      <c r="AP53" s="12">
        <f>1/1000*[1]PaperSectorMinusCoreVPAExp!AN$244</f>
        <v>1.1078585003199999E-2</v>
      </c>
      <c r="AQ53" s="12">
        <f>1/1000*[1]PaperSectorMinusCoreVPAExp!AO$244</f>
        <v>8.5975456607999996E-3</v>
      </c>
      <c r="AR53" s="12">
        <f>1/1000*[1]PaperSectorMinusCoreVPAExp!AP$244</f>
        <v>4.7829307965E-3</v>
      </c>
      <c r="AS53" s="12">
        <f>1/1000*[1]PaperSectorMinusCoreVPAExp!AQ$244</f>
        <v>2.0618493104999996E-3</v>
      </c>
      <c r="AT53" s="12">
        <f>1/1000*[1]PaperSectorMinusCoreVPAExp!AR$244</f>
        <v>2.9264609614999999E-3</v>
      </c>
      <c r="AU53" s="12">
        <f>1/1000*[1]PaperSectorMinusCoreVPAExp!AS$244</f>
        <v>2.8427205949999998E-3</v>
      </c>
      <c r="AV53" s="12">
        <f>1/1000*[1]PaperSectorMinusCoreVPAExp!AT$244</f>
        <v>4.2879842479999998E-3</v>
      </c>
      <c r="AW53" s="12">
        <f>1/1000*[1]PaperSectorMinusCoreVPAExp!AU$244</f>
        <v>4.0649921233333339E-3</v>
      </c>
      <c r="AX53" s="12">
        <f>1/1000*[1]PaperSectorMinusCoreVPAExp!AV$244</f>
        <v>0</v>
      </c>
      <c r="AY53" s="12">
        <f>1/1000*[1]PaperSectorMinusCoreVPAExp!AW$244</f>
        <v>0</v>
      </c>
      <c r="AZ53" s="12">
        <f>1/1000*[1]PaperSectorMinusCoreVPAExp!AX$244</f>
        <v>0</v>
      </c>
      <c r="BA53" s="12">
        <f>1/1000*[1]PaperSectorMinusCoreVPAExp!AY$244</f>
        <v>0</v>
      </c>
      <c r="BB53" s="12">
        <f>1/1000*[1]PaperSectorMinusCoreVPAExp!AZ$244</f>
        <v>0</v>
      </c>
      <c r="BC53" s="12">
        <f>1/1000*[1]PaperSectorMinusCoreVPAExp!BA$244</f>
        <v>0</v>
      </c>
      <c r="BD53" s="386"/>
    </row>
    <row r="54" spans="2:56">
      <c r="B54" s="8" t="s">
        <v>16</v>
      </c>
      <c r="C54" s="203">
        <f t="shared" ref="C54:AB54" si="15">SUM(C51:C51)-SUM(C52:C53)</f>
        <v>3.1744999999999994E-4</v>
      </c>
      <c r="D54" s="204">
        <f t="shared" si="15"/>
        <v>1.6144834999999996E-3</v>
      </c>
      <c r="E54" s="204">
        <f t="shared" si="15"/>
        <v>1.6780925000000006E-3</v>
      </c>
      <c r="F54" s="204">
        <f t="shared" si="15"/>
        <v>2.3275224583333334E-3</v>
      </c>
      <c r="G54" s="204">
        <f t="shared" si="15"/>
        <v>3.1461004166666653E-3</v>
      </c>
      <c r="H54" s="204">
        <f t="shared" si="15"/>
        <v>3.7411068333333339E-3</v>
      </c>
      <c r="I54" s="204">
        <f t="shared" si="15"/>
        <v>9.233350500000001E-3</v>
      </c>
      <c r="J54" s="204">
        <f t="shared" si="15"/>
        <v>1.1381810999999992E-2</v>
      </c>
      <c r="K54" s="204">
        <f t="shared" si="15"/>
        <v>7.4583599999999972E-3</v>
      </c>
      <c r="L54" s="204">
        <f t="shared" si="15"/>
        <v>9.1007665000000029E-3</v>
      </c>
      <c r="M54" s="204">
        <f t="shared" si="15"/>
        <v>5.8528487500000004E-3</v>
      </c>
      <c r="N54" s="204">
        <f t="shared" si="15"/>
        <v>6.2242918287878715E-3</v>
      </c>
      <c r="O54" s="204">
        <f t="shared" si="15"/>
        <v>6.8010906479798044E-3</v>
      </c>
      <c r="P54" s="204">
        <f t="shared" si="15"/>
        <v>9.7838010885918023E-3</v>
      </c>
      <c r="Q54" s="204">
        <f t="shared" si="15"/>
        <v>6.4823768642156901E-3</v>
      </c>
      <c r="R54" s="204">
        <f t="shared" si="15"/>
        <v>5.7054310526734701E-3</v>
      </c>
      <c r="S54" s="204">
        <f t="shared" si="15"/>
        <v>4.4864759435823166E-3</v>
      </c>
      <c r="T54" s="204">
        <f t="shared" si="15"/>
        <v>0</v>
      </c>
      <c r="U54" s="204">
        <f t="shared" si="15"/>
        <v>9.413888506486104E-4</v>
      </c>
      <c r="V54" s="204">
        <f t="shared" si="15"/>
        <v>9.413888506486104E-4</v>
      </c>
      <c r="W54" s="204">
        <f t="shared" si="15"/>
        <v>9.413888506486104E-4</v>
      </c>
      <c r="X54" s="204">
        <f t="shared" si="15"/>
        <v>9.413888506486104E-4</v>
      </c>
      <c r="Y54" s="204">
        <f t="shared" si="15"/>
        <v>9.413888506486104E-4</v>
      </c>
      <c r="Z54" s="204">
        <f t="shared" si="15"/>
        <v>9.413888506486104E-4</v>
      </c>
      <c r="AA54" s="204">
        <f t="shared" si="15"/>
        <v>9.413888506486104E-4</v>
      </c>
      <c r="AB54" s="204">
        <f t="shared" si="15"/>
        <v>9.413888506486104E-4</v>
      </c>
      <c r="AC54" s="211"/>
      <c r="AD54" s="205">
        <f t="shared" ref="AD54:BC54" si="16">SUM(AD51:AD51)-SUM(AD52:AD53)</f>
        <v>1.8904141438800008E-4</v>
      </c>
      <c r="AE54" s="206">
        <f t="shared" si="16"/>
        <v>6.6680196359999999E-4</v>
      </c>
      <c r="AF54" s="206">
        <f t="shared" si="16"/>
        <v>6.8820957120000002E-4</v>
      </c>
      <c r="AG54" s="206">
        <f t="shared" si="16"/>
        <v>9.1694280159999994E-4</v>
      </c>
      <c r="AH54" s="206">
        <f t="shared" si="16"/>
        <v>1.3203563135000002E-3</v>
      </c>
      <c r="AI54" s="206">
        <f t="shared" si="16"/>
        <v>1.8565268864999991E-3</v>
      </c>
      <c r="AJ54" s="206">
        <f t="shared" si="16"/>
        <v>3.9555330028000005E-3</v>
      </c>
      <c r="AK54" s="206">
        <f t="shared" si="16"/>
        <v>5.0415555625000011E-3</v>
      </c>
      <c r="AL54" s="206">
        <f t="shared" si="16"/>
        <v>5.0056383551999976E-3</v>
      </c>
      <c r="AM54" s="206">
        <f t="shared" si="16"/>
        <v>4.5558324503999978E-3</v>
      </c>
      <c r="AN54" s="206">
        <f t="shared" si="16"/>
        <v>3.4777300212000019E-3</v>
      </c>
      <c r="AO54" s="206">
        <f t="shared" si="16"/>
        <v>3.9739595520000039E-3</v>
      </c>
      <c r="AP54" s="206">
        <f t="shared" si="16"/>
        <v>3.8859161439999991E-3</v>
      </c>
      <c r="AQ54" s="206">
        <f t="shared" si="16"/>
        <v>4.9605398265000072E-3</v>
      </c>
      <c r="AR54" s="206">
        <f t="shared" si="16"/>
        <v>3.770482275000004E-3</v>
      </c>
      <c r="AS54" s="206">
        <f t="shared" si="16"/>
        <v>3.1093016324999986E-3</v>
      </c>
      <c r="AT54" s="206">
        <f t="shared" si="16"/>
        <v>2.9178902348000017E-3</v>
      </c>
      <c r="AU54" s="206">
        <f t="shared" si="16"/>
        <v>3.5923420676000004E-3</v>
      </c>
      <c r="AV54" s="206">
        <f t="shared" si="16"/>
        <v>5.319134243999997E-3</v>
      </c>
      <c r="AW54" s="206">
        <f t="shared" si="16"/>
        <v>5.0425182449999988E-3</v>
      </c>
      <c r="AX54" s="206">
        <f t="shared" si="16"/>
        <v>0</v>
      </c>
      <c r="AY54" s="206">
        <f t="shared" si="16"/>
        <v>0</v>
      </c>
      <c r="AZ54" s="206">
        <f t="shared" si="16"/>
        <v>0</v>
      </c>
      <c r="BA54" s="206">
        <f t="shared" si="16"/>
        <v>0</v>
      </c>
      <c r="BB54" s="206">
        <f t="shared" si="16"/>
        <v>0</v>
      </c>
      <c r="BC54" s="206">
        <f t="shared" si="16"/>
        <v>0</v>
      </c>
      <c r="BD54" s="386"/>
    </row>
    <row r="55" spans="2:56" ht="17.149999999999999" customHeight="1">
      <c r="B55" s="9" t="s">
        <v>134</v>
      </c>
      <c r="C55" s="74">
        <f>C5-SUM(C6,C14,C18,C27,C31,C44,C51)</f>
        <v>0.47343438828219675</v>
      </c>
      <c r="D55" s="75">
        <f>D5-SUM(D6,D14,D18,D27,D31,D44,D51)</f>
        <v>0.49920887919722645</v>
      </c>
      <c r="E55" s="75">
        <f>E5-SUM(E6,E14,E18,E27,E31,E44,E51)</f>
        <v>0.45548190309166614</v>
      </c>
      <c r="F55" s="75">
        <f t="shared" ref="F55:AB55" si="17">F5-SUM(F6,F14,F18,F27,F31,F44,F51)</f>
        <v>0.49231787187917142</v>
      </c>
      <c r="G55" s="75">
        <f t="shared" si="17"/>
        <v>0.49233441630983954</v>
      </c>
      <c r="H55" s="75">
        <f t="shared" si="17"/>
        <v>0.51485902848485132</v>
      </c>
      <c r="I55" s="75">
        <f t="shared" si="17"/>
        <v>0.62839024449722203</v>
      </c>
      <c r="J55" s="75">
        <f t="shared" si="17"/>
        <v>0.79710752595833156</v>
      </c>
      <c r="K55" s="75">
        <f t="shared" si="17"/>
        <v>0.68371533912424454</v>
      </c>
      <c r="L55" s="75">
        <f t="shared" si="17"/>
        <v>0.65053025139912712</v>
      </c>
      <c r="M55" s="75">
        <f t="shared" si="17"/>
        <v>0.65330731586112023</v>
      </c>
      <c r="N55" s="75">
        <f t="shared" si="17"/>
        <v>0.89857790998661713</v>
      </c>
      <c r="O55" s="75">
        <f t="shared" si="17"/>
        <v>1.106579535919888</v>
      </c>
      <c r="P55" s="75">
        <f t="shared" si="17"/>
        <v>1.104766084223364</v>
      </c>
      <c r="Q55" s="75">
        <f t="shared" si="17"/>
        <v>0.99267388691085046</v>
      </c>
      <c r="R55" s="75">
        <f t="shared" si="17"/>
        <v>1.025325494802674</v>
      </c>
      <c r="S55" s="75">
        <f t="shared" si="17"/>
        <v>1.2289316826215035</v>
      </c>
      <c r="T55" s="75">
        <f t="shared" si="17"/>
        <v>-6.4963225396826307E-3</v>
      </c>
      <c r="U55" s="75">
        <f t="shared" si="17"/>
        <v>0.17705839106886234</v>
      </c>
      <c r="V55" s="75">
        <f t="shared" si="17"/>
        <v>0.17705839106886234</v>
      </c>
      <c r="W55" s="75">
        <f t="shared" si="17"/>
        <v>0.17705839106886234</v>
      </c>
      <c r="X55" s="75">
        <f t="shared" si="17"/>
        <v>0.17705839106886234</v>
      </c>
      <c r="Y55" s="75">
        <f t="shared" si="17"/>
        <v>0.17705839106886234</v>
      </c>
      <c r="Z55" s="75">
        <f t="shared" si="17"/>
        <v>0.17705839106886234</v>
      </c>
      <c r="AA55" s="75">
        <f t="shared" si="17"/>
        <v>0.17705839106886234</v>
      </c>
      <c r="AB55" s="75">
        <f t="shared" si="17"/>
        <v>0.17705839106886234</v>
      </c>
      <c r="AC55" s="211"/>
      <c r="AD55" s="58">
        <f>AD5-SUM(AD6,AD14,AD18,AD27,AD31,AD44,AD51)</f>
        <v>0.14021563188813957</v>
      </c>
      <c r="AE55" s="23">
        <f>AE5-SUM(AE6,AE14,AE18,AE27,AE31,AE44,AE51)</f>
        <v>0.13003655602240016</v>
      </c>
      <c r="AF55" s="23">
        <f>AF5-SUM(AF6,AF14,AF18,AF27,AF31,AF44,AF51)</f>
        <v>0.13787226050879919</v>
      </c>
      <c r="AG55" s="23">
        <f t="shared" ref="AG55:BC55" si="18">AG5-SUM(AG6,AG14,AG18,AG27,AG31,AG44,AG51)</f>
        <v>0.1678083142175999</v>
      </c>
      <c r="AH55" s="23">
        <f t="shared" si="18"/>
        <v>0.19041649063359989</v>
      </c>
      <c r="AI55" s="23">
        <f t="shared" si="18"/>
        <v>0.19909750815239979</v>
      </c>
      <c r="AJ55" s="23">
        <f t="shared" si="18"/>
        <v>0.23676728787960055</v>
      </c>
      <c r="AK55" s="23">
        <f t="shared" si="18"/>
        <v>0.31119026635499925</v>
      </c>
      <c r="AL55" s="23">
        <f t="shared" si="18"/>
        <v>0.32231849982839833</v>
      </c>
      <c r="AM55" s="23">
        <f t="shared" si="18"/>
        <v>0.26021825930320119</v>
      </c>
      <c r="AN55" s="23">
        <f t="shared" si="18"/>
        <v>0.2939643093213018</v>
      </c>
      <c r="AO55" s="23">
        <f t="shared" si="18"/>
        <v>0.35255183164800119</v>
      </c>
      <c r="AP55" s="23">
        <f t="shared" si="18"/>
        <v>0.34769852719359928</v>
      </c>
      <c r="AQ55" s="23">
        <f t="shared" si="18"/>
        <v>0.36537056691630099</v>
      </c>
      <c r="AR55" s="23">
        <f t="shared" si="18"/>
        <v>0.32671175307900047</v>
      </c>
      <c r="AS55" s="23">
        <f t="shared" si="18"/>
        <v>0.30190867340550032</v>
      </c>
      <c r="AT55" s="23">
        <f t="shared" si="18"/>
        <v>0.3182778079407016</v>
      </c>
      <c r="AU55" s="23">
        <f t="shared" si="18"/>
        <v>0.37055724295589965</v>
      </c>
      <c r="AV55" s="23">
        <f t="shared" si="18"/>
        <v>0.37513393124399919</v>
      </c>
      <c r="AW55" s="23">
        <f t="shared" si="18"/>
        <v>0.35562548449499953</v>
      </c>
      <c r="AX55" s="23">
        <f t="shared" si="18"/>
        <v>0</v>
      </c>
      <c r="AY55" s="23">
        <f t="shared" si="18"/>
        <v>0</v>
      </c>
      <c r="AZ55" s="23">
        <f t="shared" si="18"/>
        <v>0</v>
      </c>
      <c r="BA55" s="23">
        <f t="shared" si="18"/>
        <v>0</v>
      </c>
      <c r="BB55" s="23">
        <f t="shared" si="18"/>
        <v>0</v>
      </c>
      <c r="BC55" s="23">
        <f t="shared" si="18"/>
        <v>0</v>
      </c>
      <c r="BD55" s="386"/>
    </row>
    <row r="56" spans="2:56">
      <c r="B56" s="5" t="s">
        <v>120</v>
      </c>
      <c r="C56" s="20">
        <f>1/$A$1*[1]PaperSectorMinusCoreVPAExp!$B$8</f>
        <v>1.7572797208333334E-2</v>
      </c>
      <c r="D56" s="12">
        <f>1/$A$1*[1]PaperSectorMinusCoreVPAExp!$C$8</f>
        <v>1.6211245069444449E-2</v>
      </c>
      <c r="E56" s="12">
        <f>1/$A$1*[1]PaperSectorMinusCoreVPAExp!D$8</f>
        <v>1.5862060166666667E-2</v>
      </c>
      <c r="F56" s="12">
        <f>1/$A$1*[1]PaperSectorMinusCoreVPAExp!E$8</f>
        <v>1.5751452529166668E-2</v>
      </c>
      <c r="G56" s="12">
        <f>1/$A$1*[1]PaperSectorMinusCoreVPAExp!F$8</f>
        <v>1.6512216783333332E-2</v>
      </c>
      <c r="H56" s="12">
        <f>1/$A$1*[1]PaperSectorMinusCoreVPAExp!G$8</f>
        <v>1.6725717312499999E-2</v>
      </c>
      <c r="I56" s="12">
        <f>1/$A$1*[1]PaperSectorMinusCoreVPAExp!H$8</f>
        <v>1.6334456250000004E-2</v>
      </c>
      <c r="J56" s="12">
        <f>1/$A$1*[1]PaperSectorMinusCoreVPAExp!I$8</f>
        <v>1.4578116583333335E-2</v>
      </c>
      <c r="K56" s="12">
        <f>1/$A$1*[1]PaperSectorMinusCoreVPAExp!J$8</f>
        <v>1.5309196333333332E-2</v>
      </c>
      <c r="L56" s="12">
        <f>1/$A$1*[1]PaperSectorMinusCoreVPAExp!K$8</f>
        <v>1.2603654664015152E-2</v>
      </c>
      <c r="M56" s="12">
        <f>1/$A$1*[1]PaperSectorMinusCoreVPAExp!L$8</f>
        <v>1.2373686588888887E-2</v>
      </c>
      <c r="N56" s="12">
        <f>1/$A$1*[1]PaperSectorMinusCoreVPAExp!M$8</f>
        <v>1.5325880033585858E-2</v>
      </c>
      <c r="O56" s="12">
        <f>1/$A$1*[1]PaperSectorMinusCoreVPAExp!N$8</f>
        <v>1.50180018599461E-2</v>
      </c>
      <c r="P56" s="12">
        <f>1/$A$1*[1]PaperSectorMinusCoreVPAExp!O$8</f>
        <v>1.4871130393434344E-2</v>
      </c>
      <c r="Q56" s="12">
        <f>1/$A$1*[1]PaperSectorMinusCoreVPAExp!P$8</f>
        <v>1.5793881303544491E-2</v>
      </c>
      <c r="R56" s="12">
        <f>1/$A$1*[1]PaperSectorMinusCoreVPAExp!Q$8</f>
        <v>1.5124578790936536E-2</v>
      </c>
      <c r="S56" s="12">
        <f>1/$A$1*[1]PaperSectorMinusCoreVPAExp!R$8</f>
        <v>1.4042719133965785E-2</v>
      </c>
      <c r="T56" s="12">
        <f>1/$A$1*[1]PaperSectorMinusCoreVPAExp!S$8</f>
        <v>-2.8145389999999996E-3</v>
      </c>
      <c r="U56" s="12">
        <f>1/$A$1*[1]PaperSectorMinusCoreVPAExp!T$8</f>
        <v>1.9566304943267158E-2</v>
      </c>
      <c r="V56" s="12">
        <f>1/$A$1*[1]PaperSectorMinusCoreVPAExp!U$8</f>
        <v>1.9566304943267158E-2</v>
      </c>
      <c r="W56" s="12">
        <f>1/$A$1*[1]PaperSectorMinusCoreVPAExp!V$8</f>
        <v>1.9566304943267158E-2</v>
      </c>
      <c r="X56" s="12">
        <f>1/$A$1*[1]PaperSectorMinusCoreVPAExp!W$8</f>
        <v>1.9566304943267158E-2</v>
      </c>
      <c r="Y56" s="12">
        <f>1/$A$1*[1]PaperSectorMinusCoreVPAExp!X$8</f>
        <v>1.9566304943267158E-2</v>
      </c>
      <c r="Z56" s="12">
        <f>1/$A$1*[1]PaperSectorMinusCoreVPAExp!Y$8</f>
        <v>1.9566304943267158E-2</v>
      </c>
      <c r="AA56" s="12">
        <f>1/$A$1*[1]PaperSectorMinusCoreVPAExp!Z$8</f>
        <v>1.9566304943267158E-2</v>
      </c>
      <c r="AB56" s="12">
        <f>1/$A$1*[1]PaperSectorMinusCoreVPAExp!AA$8</f>
        <v>1.9566304943267158E-2</v>
      </c>
      <c r="AC56" s="211"/>
      <c r="AD56" s="20">
        <f>1/1000*[1]PaperSectorMinusCoreVPAExp!AB$8</f>
        <v>8.7948157016310008E-3</v>
      </c>
      <c r="AE56" s="12">
        <f>1/1000*[1]PaperSectorMinusCoreVPAExp!AC$8</f>
        <v>8.279929472E-3</v>
      </c>
      <c r="AF56" s="12">
        <f>1/1000*[1]PaperSectorMinusCoreVPAExp!AD$8</f>
        <v>8.4675595919999989E-3</v>
      </c>
      <c r="AG56" s="12">
        <f>1/1000*[1]PaperSectorMinusCoreVPAExp!AE$8</f>
        <v>9.4806675152000006E-3</v>
      </c>
      <c r="AH56" s="12">
        <f>1/1000*[1]PaperSectorMinusCoreVPAExp!AF$8</f>
        <v>1.0736730313399999E-2</v>
      </c>
      <c r="AI56" s="12">
        <f>1/1000*[1]PaperSectorMinusCoreVPAExp!AG$8</f>
        <v>1.0839004776599999E-2</v>
      </c>
      <c r="AJ56" s="12">
        <f>1/1000*[1]PaperSectorMinusCoreVPAExp!AH$8</f>
        <v>1.16045264096E-2</v>
      </c>
      <c r="AK56" s="12">
        <f>1/1000*[1]PaperSectorMinusCoreVPAExp!AI$8</f>
        <v>1.3009199891000002E-2</v>
      </c>
      <c r="AL56" s="12">
        <f>1/1000*[1]PaperSectorMinusCoreVPAExp!AJ$8</f>
        <v>1.3749220779200001E-2</v>
      </c>
      <c r="AM56" s="12">
        <f>1/1000*[1]PaperSectorMinusCoreVPAExp!AK$8</f>
        <v>1.0192033741999999E-2</v>
      </c>
      <c r="AN56" s="12">
        <f>1/1000*[1]PaperSectorMinusCoreVPAExp!AL$8</f>
        <v>9.9125677881000008E-3</v>
      </c>
      <c r="AO56" s="12">
        <f>1/1000*[1]PaperSectorMinusCoreVPAExp!AM$8</f>
        <v>1.4255445551999998E-2</v>
      </c>
      <c r="AP56" s="12">
        <f>1/1000*[1]PaperSectorMinusCoreVPAExp!AN$8</f>
        <v>1.1795748799999999E-2</v>
      </c>
      <c r="AQ56" s="12">
        <f>1/1000*[1]PaperSectorMinusCoreVPAExp!AO$8</f>
        <v>1.28781248493E-2</v>
      </c>
      <c r="AR56" s="12">
        <f>1/1000*[1]PaperSectorMinusCoreVPAExp!AP$8</f>
        <v>1.3023508688E-2</v>
      </c>
      <c r="AS56" s="12">
        <f>1/1000*[1]PaperSectorMinusCoreVPAExp!AQ$8</f>
        <v>1.1567154381999999E-2</v>
      </c>
      <c r="AT56" s="12">
        <f>1/1000*[1]PaperSectorMinusCoreVPAExp!AR$8</f>
        <v>1.1401198400399999E-2</v>
      </c>
      <c r="AU56" s="12">
        <f>1/1000*[1]PaperSectorMinusCoreVPAExp!AS$8</f>
        <v>1.1223466697299999E-2</v>
      </c>
      <c r="AV56" s="12">
        <f>1/1000*[1]PaperSectorMinusCoreVPAExp!AT$8</f>
        <v>1.3727723153000002E-2</v>
      </c>
      <c r="AW56" s="12">
        <f>1/1000*[1]PaperSectorMinusCoreVPAExp!AU$8</f>
        <v>1.3013827304583335E-2</v>
      </c>
      <c r="AX56" s="12">
        <f>1/1000*[1]PaperSectorMinusCoreVPAExp!AV$8</f>
        <v>0</v>
      </c>
      <c r="AY56" s="12">
        <f>1/1000*[1]PaperSectorMinusCoreVPAExp!AW$8</f>
        <v>0</v>
      </c>
      <c r="AZ56" s="12">
        <f>1/1000*[1]PaperSectorMinusCoreVPAExp!AX$8</f>
        <v>0</v>
      </c>
      <c r="BA56" s="12">
        <f>1/1000*[1]PaperSectorMinusCoreVPAExp!AY$8</f>
        <v>0</v>
      </c>
      <c r="BB56" s="12">
        <f>1/1000*[1]PaperSectorMinusCoreVPAExp!AZ$8</f>
        <v>0</v>
      </c>
      <c r="BC56" s="12">
        <f>1/1000*[1]PaperSectorMinusCoreVPAExp!BA$8</f>
        <v>0</v>
      </c>
      <c r="BD56" s="386"/>
    </row>
    <row r="57" spans="2:56">
      <c r="B57" s="5" t="s">
        <v>21</v>
      </c>
      <c r="C57" s="20">
        <f>1/$A$1*[1]PaperSectorMinusCoreVPAExp!$B$15</f>
        <v>7.5295683333333327E-3</v>
      </c>
      <c r="D57" s="12">
        <f>1/$A$1*[1]PaperSectorMinusCoreVPAExp!$C$15</f>
        <v>4.8478499999999999E-3</v>
      </c>
      <c r="E57" s="12">
        <f>1/$A$1*[1]PaperSectorMinusCoreVPAExp!D$15</f>
        <v>4.7913087083333332E-3</v>
      </c>
      <c r="F57" s="12">
        <f>1/$A$1*[1]PaperSectorMinusCoreVPAExp!E$15</f>
        <v>2.2434427166666666E-2</v>
      </c>
      <c r="G57" s="12">
        <f>1/$A$1*[1]PaperSectorMinusCoreVPAExp!F$15</f>
        <v>1.8150207250000001E-2</v>
      </c>
      <c r="H57" s="12">
        <f>1/$A$1*[1]PaperSectorMinusCoreVPAExp!G$15</f>
        <v>9.3062246666666664E-3</v>
      </c>
      <c r="I57" s="12">
        <f>1/$A$1*[1]PaperSectorMinusCoreVPAExp!H$15</f>
        <v>7.3170842499999996E-3</v>
      </c>
      <c r="J57" s="12">
        <f>1/$A$1*[1]PaperSectorMinusCoreVPAExp!I$15</f>
        <v>8.363660958333333E-3</v>
      </c>
      <c r="K57" s="12">
        <f>1/$A$1*[1]PaperSectorMinusCoreVPAExp!J$15</f>
        <v>7.3450894999999997E-3</v>
      </c>
      <c r="L57" s="12">
        <f>1/$A$1*[1]PaperSectorMinusCoreVPAExp!K$15</f>
        <v>7.9254158888888877E-3</v>
      </c>
      <c r="M57" s="12">
        <f>1/$A$1*[1]PaperSectorMinusCoreVPAExp!L$15</f>
        <v>8.6404801111111106E-3</v>
      </c>
      <c r="N57" s="12">
        <f>1/$A$1*[1]PaperSectorMinusCoreVPAExp!M$15</f>
        <v>8.6307334606060583E-3</v>
      </c>
      <c r="O57" s="12">
        <f>1/$A$1*[1]PaperSectorMinusCoreVPAExp!N$15</f>
        <v>1.091580894924242E-2</v>
      </c>
      <c r="P57" s="12">
        <f>1/$A$1*[1]PaperSectorMinusCoreVPAExp!O$15</f>
        <v>8.7775560238562127E-3</v>
      </c>
      <c r="Q57" s="12">
        <f>1/$A$1*[1]PaperSectorMinusCoreVPAExp!P$15</f>
        <v>8.1071811916666667E-3</v>
      </c>
      <c r="R57" s="12">
        <f>1/$A$1*[1]PaperSectorMinusCoreVPAExp!Q$15</f>
        <v>7.3727815085858584E-3</v>
      </c>
      <c r="S57" s="12">
        <f>1/$A$1*[1]PaperSectorMinusCoreVPAExp!R$15</f>
        <v>9.0081524198455144E-3</v>
      </c>
      <c r="T57" s="12">
        <f>1/$A$1*[1]PaperSectorMinusCoreVPAExp!S$15</f>
        <v>0</v>
      </c>
      <c r="U57" s="12">
        <f>1/$A$1*[1]PaperSectorMinusCoreVPAExp!T$15</f>
        <v>2.6655893539308757E-2</v>
      </c>
      <c r="V57" s="12">
        <f>1/$A$1*[1]PaperSectorMinusCoreVPAExp!U$15</f>
        <v>2.6655893539308757E-2</v>
      </c>
      <c r="W57" s="12">
        <f>1/$A$1*[1]PaperSectorMinusCoreVPAExp!V$15</f>
        <v>2.6655893539308757E-2</v>
      </c>
      <c r="X57" s="12">
        <f>1/$A$1*[1]PaperSectorMinusCoreVPAExp!W$15</f>
        <v>2.6655893539308757E-2</v>
      </c>
      <c r="Y57" s="12">
        <f>1/$A$1*[1]PaperSectorMinusCoreVPAExp!X$15</f>
        <v>2.6655893539308757E-2</v>
      </c>
      <c r="Z57" s="12">
        <f>1/$A$1*[1]PaperSectorMinusCoreVPAExp!Y$15</f>
        <v>2.6655893539308757E-2</v>
      </c>
      <c r="AA57" s="12">
        <f>1/$A$1*[1]PaperSectorMinusCoreVPAExp!Z$15</f>
        <v>2.6655893539308757E-2</v>
      </c>
      <c r="AB57" s="12">
        <f>1/$A$1*[1]PaperSectorMinusCoreVPAExp!AA$15</f>
        <v>2.6655893539308757E-2</v>
      </c>
      <c r="AC57" s="211"/>
      <c r="AD57" s="20">
        <f>1/1000*[1]PaperSectorMinusCoreVPAExp!AB$15</f>
        <v>2.9336248676370001E-3</v>
      </c>
      <c r="AE57" s="12">
        <f>1/1000*[1]PaperSectorMinusCoreVPAExp!AC$15</f>
        <v>2.9011251404000003E-3</v>
      </c>
      <c r="AF57" s="12">
        <f>1/1000*[1]PaperSectorMinusCoreVPAExp!AD$15</f>
        <v>3.7313035584000003E-3</v>
      </c>
      <c r="AG57" s="12">
        <f>1/1000*[1]PaperSectorMinusCoreVPAExp!AE$15</f>
        <v>6.7326026319999991E-3</v>
      </c>
      <c r="AH57" s="12">
        <f>1/1000*[1]PaperSectorMinusCoreVPAExp!AF$15</f>
        <v>7.7753937540999997E-3</v>
      </c>
      <c r="AI57" s="12">
        <f>1/1000*[1]PaperSectorMinusCoreVPAExp!AG$15</f>
        <v>7.0857591089999996E-3</v>
      </c>
      <c r="AJ57" s="12">
        <f>1/1000*[1]PaperSectorMinusCoreVPAExp!AH$15</f>
        <v>5.8332627132000004E-3</v>
      </c>
      <c r="AK57" s="12">
        <f>1/1000*[1]PaperSectorMinusCoreVPAExp!AI$15</f>
        <v>7.3419932620000005E-3</v>
      </c>
      <c r="AL57" s="12">
        <f>1/1000*[1]PaperSectorMinusCoreVPAExp!AJ$15</f>
        <v>1.3543867683200001E-2</v>
      </c>
      <c r="AM57" s="12">
        <f>1/1000*[1]PaperSectorMinusCoreVPAExp!AK$15</f>
        <v>8.8314677131999999E-3</v>
      </c>
      <c r="AN57" s="12">
        <f>1/1000*[1]PaperSectorMinusCoreVPAExp!AL$15</f>
        <v>1.0288715277600002E-2</v>
      </c>
      <c r="AO57" s="12">
        <f>1/1000*[1]PaperSectorMinusCoreVPAExp!AM$15</f>
        <v>9.7468800479999992E-3</v>
      </c>
      <c r="AP57" s="12">
        <f>1/1000*[1]PaperSectorMinusCoreVPAExp!AN$15</f>
        <v>8.6919662191999991E-3</v>
      </c>
      <c r="AQ57" s="12">
        <f>1/1000*[1]PaperSectorMinusCoreVPAExp!AO$15</f>
        <v>7.9567998314999996E-3</v>
      </c>
      <c r="AR57" s="12">
        <f>1/1000*[1]PaperSectorMinusCoreVPAExp!AP$15</f>
        <v>7.8256966409999996E-3</v>
      </c>
      <c r="AS57" s="12">
        <f>1/1000*[1]PaperSectorMinusCoreVPAExp!AQ$15</f>
        <v>7.2216755869999993E-3</v>
      </c>
      <c r="AT57" s="12">
        <f>1/1000*[1]PaperSectorMinusCoreVPAExp!AR$15</f>
        <v>8.8421419007000002E-3</v>
      </c>
      <c r="AU57" s="12">
        <f>1/1000*[1]PaperSectorMinusCoreVPAExp!AS$15</f>
        <v>9.2886916407999981E-3</v>
      </c>
      <c r="AV57" s="12">
        <f>1/1000*[1]PaperSectorMinusCoreVPAExp!AT$15</f>
        <v>1.1548900977000001E-2</v>
      </c>
      <c r="AW57" s="12">
        <f>1/1000*[1]PaperSectorMinusCoreVPAExp!AU$15</f>
        <v>1.0948312491250001E-2</v>
      </c>
      <c r="AX57" s="12">
        <f>1/1000*[1]PaperSectorMinusCoreVPAExp!AV$15</f>
        <v>0</v>
      </c>
      <c r="AY57" s="12">
        <f>1/1000*[1]PaperSectorMinusCoreVPAExp!AW$15</f>
        <v>0</v>
      </c>
      <c r="AZ57" s="12">
        <f>1/1000*[1]PaperSectorMinusCoreVPAExp!AX$15</f>
        <v>0</v>
      </c>
      <c r="BA57" s="12">
        <f>1/1000*[1]PaperSectorMinusCoreVPAExp!AY$15</f>
        <v>0</v>
      </c>
      <c r="BB57" s="12">
        <f>1/1000*[1]PaperSectorMinusCoreVPAExp!AZ$15</f>
        <v>0</v>
      </c>
      <c r="BC57" s="12">
        <f>1/1000*[1]PaperSectorMinusCoreVPAExp!BA$15</f>
        <v>0</v>
      </c>
      <c r="BD57" s="386"/>
    </row>
    <row r="58" spans="2:56">
      <c r="B58" s="5" t="s">
        <v>121</v>
      </c>
      <c r="C58" s="20">
        <f>1/$A$1*[1]PaperSectorMinusCoreVPAExp!$B$44</f>
        <v>1.0379224708333332E-2</v>
      </c>
      <c r="D58" s="12">
        <f>1/$A$1*[1]PaperSectorMinusCoreVPAExp!$C$44</f>
        <v>1.0247694722222221E-2</v>
      </c>
      <c r="E58" s="12">
        <f>1/$A$1*[1]PaperSectorMinusCoreVPAExp!D$44</f>
        <v>1.0075057083333333E-2</v>
      </c>
      <c r="F58" s="12">
        <f>1/$A$1*[1]PaperSectorMinusCoreVPAExp!E$44</f>
        <v>9.9403686666666661E-3</v>
      </c>
      <c r="G58" s="12">
        <f>1/$A$1*[1]PaperSectorMinusCoreVPAExp!F$44</f>
        <v>1.5003093124999997E-2</v>
      </c>
      <c r="H58" s="12">
        <f>1/$A$1*[1]PaperSectorMinusCoreVPAExp!G$44</f>
        <v>1.6424904653409095E-2</v>
      </c>
      <c r="I58" s="12">
        <f>1/$A$1*[1]PaperSectorMinusCoreVPAExp!H$44</f>
        <v>1.6628822816666666E-2</v>
      </c>
      <c r="J58" s="12">
        <f>1/$A$1*[1]PaperSectorMinusCoreVPAExp!I$44</f>
        <v>1.7490600458333332E-2</v>
      </c>
      <c r="K58" s="12">
        <f>1/$A$1*[1]PaperSectorMinusCoreVPAExp!J$44</f>
        <v>1.7680082699999999E-2</v>
      </c>
      <c r="L58" s="12">
        <f>1/$A$1*[1]PaperSectorMinusCoreVPAExp!K$44</f>
        <v>1.5507470066666664E-2</v>
      </c>
      <c r="M58" s="12">
        <f>1/$A$1*[1]PaperSectorMinusCoreVPAExp!L$44</f>
        <v>1.7635411655555551E-2</v>
      </c>
      <c r="N58" s="12">
        <f>1/$A$1*[1]PaperSectorMinusCoreVPAExp!M$44</f>
        <v>1.7546651569696967E-2</v>
      </c>
      <c r="O58" s="12">
        <f>1/$A$1*[1]PaperSectorMinusCoreVPAExp!N$44</f>
        <v>1.292855905017825E-2</v>
      </c>
      <c r="P58" s="12">
        <f>1/$A$1*[1]PaperSectorMinusCoreVPAExp!O$44</f>
        <v>1.0365776137076649E-2</v>
      </c>
      <c r="Q58" s="12">
        <f>1/$A$1*[1]PaperSectorMinusCoreVPAExp!P$44</f>
        <v>1.0568504188027903E-2</v>
      </c>
      <c r="R58" s="12">
        <f>1/$A$1*[1]PaperSectorMinusCoreVPAExp!Q$44</f>
        <v>1.1392277530385376E-2</v>
      </c>
      <c r="S58" s="12">
        <f>1/$A$1*[1]PaperSectorMinusCoreVPAExp!R$44</f>
        <v>1.1640248018677158E-2</v>
      </c>
      <c r="T58" s="12">
        <f>1/$A$1*[1]PaperSectorMinusCoreVPAExp!S$44</f>
        <v>1.0968955555555554E-4</v>
      </c>
      <c r="U58" s="12">
        <f>1/$A$1*[1]PaperSectorMinusCoreVPAExp!T$44</f>
        <v>3.1922742185510511E-3</v>
      </c>
      <c r="V58" s="12">
        <f>1/$A$1*[1]PaperSectorMinusCoreVPAExp!U$44</f>
        <v>3.1922742185510511E-3</v>
      </c>
      <c r="W58" s="12">
        <f>1/$A$1*[1]PaperSectorMinusCoreVPAExp!V$44</f>
        <v>3.1922742185510511E-3</v>
      </c>
      <c r="X58" s="12">
        <f>1/$A$1*[1]PaperSectorMinusCoreVPAExp!W$44</f>
        <v>3.1922742185510511E-3</v>
      </c>
      <c r="Y58" s="12">
        <f>1/$A$1*[1]PaperSectorMinusCoreVPAExp!X$44</f>
        <v>3.1922742185510511E-3</v>
      </c>
      <c r="Z58" s="12">
        <f>1/$A$1*[1]PaperSectorMinusCoreVPAExp!Y$44</f>
        <v>3.1922742185510511E-3</v>
      </c>
      <c r="AA58" s="12">
        <f>1/$A$1*[1]PaperSectorMinusCoreVPAExp!Z$44</f>
        <v>3.1922742185510511E-3</v>
      </c>
      <c r="AB58" s="12">
        <f>1/$A$1*[1]PaperSectorMinusCoreVPAExp!AA$44</f>
        <v>3.1922742185510511E-3</v>
      </c>
      <c r="AC58" s="211"/>
      <c r="AD58" s="20">
        <f>1/1000*[1]PaperSectorMinusCoreVPAExp!AB$44</f>
        <v>7.0904079798210003E-3</v>
      </c>
      <c r="AE58" s="12">
        <f>1/1000*[1]PaperSectorMinusCoreVPAExp!AC$44</f>
        <v>7.686007854E-3</v>
      </c>
      <c r="AF58" s="12">
        <f>1/1000*[1]PaperSectorMinusCoreVPAExp!AD$44</f>
        <v>7.2815909088000006E-3</v>
      </c>
      <c r="AG58" s="12">
        <f>1/1000*[1]PaperSectorMinusCoreVPAExp!AE$44</f>
        <v>8.8163307231999988E-3</v>
      </c>
      <c r="AH58" s="12">
        <f>1/1000*[1]PaperSectorMinusCoreVPAExp!AF$44</f>
        <v>1.3021096687899998E-2</v>
      </c>
      <c r="AI58" s="12">
        <f>1/1000*[1]PaperSectorMinusCoreVPAExp!AG$44</f>
        <v>1.28795104152E-2</v>
      </c>
      <c r="AJ58" s="12">
        <f>1/1000*[1]PaperSectorMinusCoreVPAExp!AH$44</f>
        <v>1.3562052011200001E-2</v>
      </c>
      <c r="AK58" s="12">
        <f>1/1000*[1]PaperSectorMinusCoreVPAExp!AI$44</f>
        <v>1.5826366799E-2</v>
      </c>
      <c r="AL58" s="12">
        <f>1/1000*[1]PaperSectorMinusCoreVPAExp!AJ$44</f>
        <v>1.7789802539200001E-2</v>
      </c>
      <c r="AM58" s="12">
        <f>1/1000*[1]PaperSectorMinusCoreVPAExp!AK$44</f>
        <v>1.5305921488000002E-2</v>
      </c>
      <c r="AN58" s="12">
        <f>1/1000*[1]PaperSectorMinusCoreVPAExp!AL$44</f>
        <v>1.6226395659000001E-2</v>
      </c>
      <c r="AO58" s="12">
        <f>1/1000*[1]PaperSectorMinusCoreVPAExp!AM$44</f>
        <v>1.706969232E-2</v>
      </c>
      <c r="AP58" s="12">
        <f>1/1000*[1]PaperSectorMinusCoreVPAExp!AN$44</f>
        <v>1.1315612615999998E-2</v>
      </c>
      <c r="AQ58" s="12">
        <f>1/1000*[1]PaperSectorMinusCoreVPAExp!AO$44</f>
        <v>8.2668461045999984E-3</v>
      </c>
      <c r="AR58" s="12">
        <f>1/1000*[1]PaperSectorMinusCoreVPAExp!AP$44</f>
        <v>8.1552563075000008E-3</v>
      </c>
      <c r="AS58" s="12">
        <f>1/1000*[1]PaperSectorMinusCoreVPAExp!AQ$44</f>
        <v>6.5863548064999996E-3</v>
      </c>
      <c r="AT58" s="12">
        <f>1/1000*[1]PaperSectorMinusCoreVPAExp!AR$44</f>
        <v>6.8224379225999996E-3</v>
      </c>
      <c r="AU58" s="12">
        <f>1/1000*[1]PaperSectorMinusCoreVPAExp!AS$44</f>
        <v>6.1193352362999996E-3</v>
      </c>
      <c r="AV58" s="12">
        <f>1/1000*[1]PaperSectorMinusCoreVPAExp!AT$44</f>
        <v>6.6106262419999996E-3</v>
      </c>
      <c r="AW58" s="12">
        <f>1/1000*[1]PaperSectorMinusCoreVPAExp!AU$44</f>
        <v>6.2668475558333324E-3</v>
      </c>
      <c r="AX58" s="12">
        <f>1/1000*[1]PaperSectorMinusCoreVPAExp!AV$44</f>
        <v>0</v>
      </c>
      <c r="AY58" s="12">
        <f>1/1000*[1]PaperSectorMinusCoreVPAExp!AW$44</f>
        <v>0</v>
      </c>
      <c r="AZ58" s="12">
        <f>1/1000*[1]PaperSectorMinusCoreVPAExp!AX$44</f>
        <v>0</v>
      </c>
      <c r="BA58" s="12">
        <f>1/1000*[1]PaperSectorMinusCoreVPAExp!AY$44</f>
        <v>0</v>
      </c>
      <c r="BB58" s="12">
        <f>1/1000*[1]PaperSectorMinusCoreVPAExp!AZ$44</f>
        <v>0</v>
      </c>
      <c r="BC58" s="12">
        <f>1/1000*[1]PaperSectorMinusCoreVPAExp!BA$44</f>
        <v>0</v>
      </c>
      <c r="BD58" s="386"/>
    </row>
    <row r="59" spans="2:56">
      <c r="B59" s="5" t="s">
        <v>101</v>
      </c>
      <c r="C59" s="20">
        <f>1/$A$1*[1]PaperSectorMinusCoreVPAExp!$B$64</f>
        <v>4.0927756227272731E-2</v>
      </c>
      <c r="D59" s="12">
        <f>1/$A$1*[1]PaperSectorMinusCoreVPAExp!$C$64</f>
        <v>3.8065790466666659E-2</v>
      </c>
      <c r="E59" s="12">
        <f>1/$A$1*[1]PaperSectorMinusCoreVPAExp!D$64</f>
        <v>4.0197064833333331E-2</v>
      </c>
      <c r="F59" s="12">
        <f>1/$A$1*[1]PaperSectorMinusCoreVPAExp!E$64</f>
        <v>3.2078554458333332E-2</v>
      </c>
      <c r="G59" s="12">
        <f>1/$A$1*[1]PaperSectorMinusCoreVPAExp!F$64</f>
        <v>2.5770045772222219E-2</v>
      </c>
      <c r="H59" s="12">
        <f>1/$A$1*[1]PaperSectorMinusCoreVPAExp!G$64</f>
        <v>2.177264943560606E-2</v>
      </c>
      <c r="I59" s="12">
        <f>1/$A$1*[1]PaperSectorMinusCoreVPAExp!H$64</f>
        <v>2.8828026111111113E-2</v>
      </c>
      <c r="J59" s="12">
        <f>1/$A$1*[1]PaperSectorMinusCoreVPAExp!I$64</f>
        <v>2.5488921499999997E-2</v>
      </c>
      <c r="K59" s="12">
        <f>1/$A$1*[1]PaperSectorMinusCoreVPAExp!J$64</f>
        <v>2.8530814633333332E-2</v>
      </c>
      <c r="L59" s="12">
        <f>1/$A$1*[1]PaperSectorMinusCoreVPAExp!K$64</f>
        <v>2.4260114666666666E-2</v>
      </c>
      <c r="M59" s="12">
        <f>1/$A$1*[1]PaperSectorMinusCoreVPAExp!L$64</f>
        <v>5.9820602600000002E-2</v>
      </c>
      <c r="N59" s="12">
        <f>1/$A$1*[1]PaperSectorMinusCoreVPAExp!M$64</f>
        <v>4.2723028601767674E-2</v>
      </c>
      <c r="O59" s="12">
        <f>1/$A$1*[1]PaperSectorMinusCoreVPAExp!N$64</f>
        <v>6.6455739802287597E-2</v>
      </c>
      <c r="P59" s="12">
        <f>1/$A$1*[1]PaperSectorMinusCoreVPAExp!O$64</f>
        <v>3.9243768741532958E-2</v>
      </c>
      <c r="Q59" s="12">
        <f>1/$A$1*[1]PaperSectorMinusCoreVPAExp!P$64</f>
        <v>4.1092555531862737E-2</v>
      </c>
      <c r="R59" s="12">
        <f>1/$A$1*[1]PaperSectorMinusCoreVPAExp!Q$64</f>
        <v>5.413152951722662E-2</v>
      </c>
      <c r="S59" s="12">
        <f>1/$A$1*[1]PaperSectorMinusCoreVPAExp!R$64</f>
        <v>3.1339760877845201E-2</v>
      </c>
      <c r="T59" s="12">
        <f>1/$A$1*[1]PaperSectorMinusCoreVPAExp!S$64</f>
        <v>4.6689999999999997E-6</v>
      </c>
      <c r="U59" s="12">
        <f>1/$A$1*[1]PaperSectorMinusCoreVPAExp!T$64</f>
        <v>2.3721334628851537E-2</v>
      </c>
      <c r="V59" s="12">
        <f>1/$A$1*[1]PaperSectorMinusCoreVPAExp!U$64</f>
        <v>2.3721334628851537E-2</v>
      </c>
      <c r="W59" s="12">
        <f>1/$A$1*[1]PaperSectorMinusCoreVPAExp!V$64</f>
        <v>2.3721334628851537E-2</v>
      </c>
      <c r="X59" s="12">
        <f>1/$A$1*[1]PaperSectorMinusCoreVPAExp!W$64</f>
        <v>2.3721334628851537E-2</v>
      </c>
      <c r="Y59" s="12">
        <f>1/$A$1*[1]PaperSectorMinusCoreVPAExp!X$64</f>
        <v>2.3721334628851537E-2</v>
      </c>
      <c r="Z59" s="12">
        <f>1/$A$1*[1]PaperSectorMinusCoreVPAExp!Y$64</f>
        <v>2.3721334628851537E-2</v>
      </c>
      <c r="AA59" s="12">
        <f>1/$A$1*[1]PaperSectorMinusCoreVPAExp!Z$64</f>
        <v>2.3721334628851537E-2</v>
      </c>
      <c r="AB59" s="12">
        <f>1/$A$1*[1]PaperSectorMinusCoreVPAExp!AA$64</f>
        <v>2.3721334628851537E-2</v>
      </c>
      <c r="AC59" s="211"/>
      <c r="AD59" s="20">
        <f>1/1000*[1]PaperSectorMinusCoreVPAExp!AB$64</f>
        <v>1.7915368465262996E-2</v>
      </c>
      <c r="AE59" s="12">
        <f>1/1000*[1]PaperSectorMinusCoreVPAExp!AC$64</f>
        <v>1.7435505871599997E-2</v>
      </c>
      <c r="AF59" s="12">
        <f>1/1000*[1]PaperSectorMinusCoreVPAExp!AD$64</f>
        <v>1.7516661292799999E-2</v>
      </c>
      <c r="AG59" s="12">
        <f>1/1000*[1]PaperSectorMinusCoreVPAExp!AE$64</f>
        <v>1.7524172579199998E-2</v>
      </c>
      <c r="AH59" s="12">
        <f>1/1000*[1]PaperSectorMinusCoreVPAExp!AF$64</f>
        <v>1.7003998561199999E-2</v>
      </c>
      <c r="AI59" s="12">
        <f>1/1000*[1]PaperSectorMinusCoreVPAExp!AG$64</f>
        <v>1.6916234220599999E-2</v>
      </c>
      <c r="AJ59" s="12">
        <f>1/1000*[1]PaperSectorMinusCoreVPAExp!AH$64</f>
        <v>2.2191287315600005E-2</v>
      </c>
      <c r="AK59" s="12">
        <f>1/1000*[1]PaperSectorMinusCoreVPAExp!AI$64</f>
        <v>2.3350859952500001E-2</v>
      </c>
      <c r="AL59" s="12">
        <f>1/1000*[1]PaperSectorMinusCoreVPAExp!AJ$64</f>
        <v>2.3361145873600001E-2</v>
      </c>
      <c r="AM59" s="12">
        <f>1/1000*[1]PaperSectorMinusCoreVPAExp!AK$64</f>
        <v>1.5491100715199999E-2</v>
      </c>
      <c r="AN59" s="12">
        <f>1/1000*[1]PaperSectorMinusCoreVPAExp!AL$64</f>
        <v>3.0478602626099999E-2</v>
      </c>
      <c r="AO59" s="12">
        <f>1/1000*[1]PaperSectorMinusCoreVPAExp!AM$64</f>
        <v>2.5351372655999994E-2</v>
      </c>
      <c r="AP59" s="12">
        <f>1/1000*[1]PaperSectorMinusCoreVPAExp!AN$64</f>
        <v>2.9623054155199998E-2</v>
      </c>
      <c r="AQ59" s="12">
        <f>1/1000*[1]PaperSectorMinusCoreVPAExp!AO$64</f>
        <v>2.4085267481099997E-2</v>
      </c>
      <c r="AR59" s="12">
        <f>1/1000*[1]PaperSectorMinusCoreVPAExp!AP$64</f>
        <v>2.2828552092500006E-2</v>
      </c>
      <c r="AS59" s="12">
        <f>1/1000*[1]PaperSectorMinusCoreVPAExp!AQ$64</f>
        <v>2.6190397666999998E-2</v>
      </c>
      <c r="AT59" s="12">
        <f>1/1000*[1]PaperSectorMinusCoreVPAExp!AR$64</f>
        <v>1.9740548686500003E-2</v>
      </c>
      <c r="AU59" s="12">
        <f>1/1000*[1]PaperSectorMinusCoreVPAExp!AS$64</f>
        <v>2.0740668405599998E-2</v>
      </c>
      <c r="AV59" s="12">
        <f>1/1000*[1]PaperSectorMinusCoreVPAExp!AT$64</f>
        <v>2.3686936717999998E-2</v>
      </c>
      <c r="AW59" s="12">
        <f>1/1000*[1]PaperSectorMinusCoreVPAExp!AU$64</f>
        <v>2.2455122410833334E-2</v>
      </c>
      <c r="AX59" s="12">
        <f>1/1000*[1]PaperSectorMinusCoreVPAExp!AV$64</f>
        <v>0</v>
      </c>
      <c r="AY59" s="12">
        <f>1/1000*[1]PaperSectorMinusCoreVPAExp!AW$64</f>
        <v>0</v>
      </c>
      <c r="AZ59" s="12">
        <f>1/1000*[1]PaperSectorMinusCoreVPAExp!AX$64</f>
        <v>0</v>
      </c>
      <c r="BA59" s="12">
        <f>1/1000*[1]PaperSectorMinusCoreVPAExp!AY$64</f>
        <v>0</v>
      </c>
      <c r="BB59" s="12">
        <f>1/1000*[1]PaperSectorMinusCoreVPAExp!AZ$64</f>
        <v>0</v>
      </c>
      <c r="BC59" s="12">
        <f>1/1000*[1]PaperSectorMinusCoreVPAExp!BA$64</f>
        <v>0</v>
      </c>
      <c r="BD59" s="386"/>
    </row>
    <row r="60" spans="2:56">
      <c r="B60" s="5" t="s">
        <v>79</v>
      </c>
      <c r="C60" s="20">
        <f>1/$A$1*[1]PaperSectorMinusCoreVPAExp!$B$108</f>
        <v>7.7467207499999999E-3</v>
      </c>
      <c r="D60" s="12">
        <f>1/$A$1*[1]PaperSectorMinusCoreVPAExp!$C$108</f>
        <v>6.3966244999999998E-3</v>
      </c>
      <c r="E60" s="12">
        <f>1/$A$1*[1]PaperSectorMinusCoreVPAExp!D$108</f>
        <v>6.9861668333333331E-3</v>
      </c>
      <c r="F60" s="12">
        <f>1/$A$1*[1]PaperSectorMinusCoreVPAExp!E$108</f>
        <v>8.5694066041666662E-3</v>
      </c>
      <c r="G60" s="12">
        <f>1/$A$1*[1]PaperSectorMinusCoreVPAExp!F$108</f>
        <v>1.1027505125E-2</v>
      </c>
      <c r="H60" s="12">
        <f>1/$A$1*[1]PaperSectorMinusCoreVPAExp!G$108</f>
        <v>1.9678733374999997E-2</v>
      </c>
      <c r="I60" s="12">
        <f>1/$A$1*[1]PaperSectorMinusCoreVPAExp!H$108</f>
        <v>1.7093215999999998E-2</v>
      </c>
      <c r="J60" s="12">
        <f>1/$A$1*[1]PaperSectorMinusCoreVPAExp!I$108</f>
        <v>4.7277715333333324E-2</v>
      </c>
      <c r="K60" s="12">
        <f>1/$A$1*[1]PaperSectorMinusCoreVPAExp!J$108</f>
        <v>6.5002311999999993E-2</v>
      </c>
      <c r="L60" s="12">
        <f>1/$A$1*[1]PaperSectorMinusCoreVPAExp!K$108</f>
        <v>4.2435049999999995E-2</v>
      </c>
      <c r="M60" s="12">
        <f>1/$A$1*[1]PaperSectorMinusCoreVPAExp!L$108</f>
        <v>5.5580259777777766E-2</v>
      </c>
      <c r="N60" s="12">
        <f>1/$A$1*[1]PaperSectorMinusCoreVPAExp!M$108</f>
        <v>5.0613285000757575E-2</v>
      </c>
      <c r="O60" s="12">
        <f>1/$A$1*[1]PaperSectorMinusCoreVPAExp!N$108</f>
        <v>0.14226278279646459</v>
      </c>
      <c r="P60" s="12">
        <f>1/$A$1*[1]PaperSectorMinusCoreVPAExp!O$108</f>
        <v>0.14553165997499998</v>
      </c>
      <c r="Q60" s="12">
        <f>1/$A$1*[1]PaperSectorMinusCoreVPAExp!P$108</f>
        <v>0.1643749096846342</v>
      </c>
      <c r="R60" s="12">
        <f>1/$A$1*[1]PaperSectorMinusCoreVPAExp!Q$108</f>
        <v>0.29554047030555558</v>
      </c>
      <c r="S60" s="12">
        <f>1/$A$1*[1]PaperSectorMinusCoreVPAExp!R$108</f>
        <v>0.37330690265927624</v>
      </c>
      <c r="T60" s="12">
        <f>1/$A$1*[1]PaperSectorMinusCoreVPAExp!S$108</f>
        <v>0</v>
      </c>
      <c r="U60" s="12">
        <f>1/$A$1*[1]PaperSectorMinusCoreVPAExp!T$108</f>
        <v>1.4015090208684623E-2</v>
      </c>
      <c r="V60" s="12">
        <f>1/$A$1*[1]PaperSectorMinusCoreVPAExp!U$108</f>
        <v>1.4015090208684623E-2</v>
      </c>
      <c r="W60" s="12">
        <f>1/$A$1*[1]PaperSectorMinusCoreVPAExp!V$108</f>
        <v>1.4015090208684623E-2</v>
      </c>
      <c r="X60" s="12">
        <f>1/$A$1*[1]PaperSectorMinusCoreVPAExp!W$108</f>
        <v>1.4015090208684623E-2</v>
      </c>
      <c r="Y60" s="12">
        <f>1/$A$1*[1]PaperSectorMinusCoreVPAExp!X$108</f>
        <v>1.4015090208684623E-2</v>
      </c>
      <c r="Z60" s="12">
        <f>1/$A$1*[1]PaperSectorMinusCoreVPAExp!Y$108</f>
        <v>1.4015090208684623E-2</v>
      </c>
      <c r="AA60" s="12">
        <f>1/$A$1*[1]PaperSectorMinusCoreVPAExp!Z$108</f>
        <v>1.4015090208684623E-2</v>
      </c>
      <c r="AB60" s="12">
        <f>1/$A$1*[1]PaperSectorMinusCoreVPAExp!AA$108</f>
        <v>1.4015090208684623E-2</v>
      </c>
      <c r="AC60" s="211"/>
      <c r="AD60" s="20">
        <f>1/1000*[1]PaperSectorMinusCoreVPAExp!AB$108</f>
        <v>4.1456378741129996E-3</v>
      </c>
      <c r="AE60" s="12">
        <f>1/1000*[1]PaperSectorMinusCoreVPAExp!AC$108</f>
        <v>3.9090718912000002E-3</v>
      </c>
      <c r="AF60" s="12">
        <f>1/1000*[1]PaperSectorMinusCoreVPAExp!AD$108</f>
        <v>3.8224433231999993E-3</v>
      </c>
      <c r="AG60" s="12">
        <f>1/1000*[1]PaperSectorMinusCoreVPAExp!AE$108</f>
        <v>4.6978170399999998E-3</v>
      </c>
      <c r="AH60" s="12">
        <f>1/1000*[1]PaperSectorMinusCoreVPAExp!AF$108</f>
        <v>7.2334949385999998E-3</v>
      </c>
      <c r="AI60" s="12">
        <f>1/1000*[1]PaperSectorMinusCoreVPAExp!AG$108</f>
        <v>7.3486859589E-3</v>
      </c>
      <c r="AJ60" s="12">
        <f>1/1000*[1]PaperSectorMinusCoreVPAExp!AH$108</f>
        <v>7.9265789436000003E-3</v>
      </c>
      <c r="AK60" s="12">
        <f>1/1000*[1]PaperSectorMinusCoreVPAExp!AI$108</f>
        <v>1.6383603875999998E-2</v>
      </c>
      <c r="AL60" s="12">
        <f>1/1000*[1]PaperSectorMinusCoreVPAExp!AJ$108</f>
        <v>2.0857410387600001E-2</v>
      </c>
      <c r="AM60" s="12">
        <f>1/1000*[1]PaperSectorMinusCoreVPAExp!AK$108</f>
        <v>1.270014218E-2</v>
      </c>
      <c r="AN60" s="12">
        <f>1/1000*[1]PaperSectorMinusCoreVPAExp!AL$108</f>
        <v>2.0865421646099998E-2</v>
      </c>
      <c r="AO60" s="12">
        <f>1/1000*[1]PaperSectorMinusCoreVPAExp!AM$108</f>
        <v>1.7983150559999998E-2</v>
      </c>
      <c r="AP60" s="12">
        <f>1/1000*[1]PaperSectorMinusCoreVPAExp!AN$108</f>
        <v>3.2685693585600001E-2</v>
      </c>
      <c r="AQ60" s="12">
        <f>1/1000*[1]PaperSectorMinusCoreVPAExp!AO$108</f>
        <v>3.3210956012699994E-2</v>
      </c>
      <c r="AR60" s="12">
        <f>1/1000*[1]PaperSectorMinusCoreVPAExp!AP$108</f>
        <v>3.5055217180999999E-2</v>
      </c>
      <c r="AS60" s="12">
        <f>1/1000*[1]PaperSectorMinusCoreVPAExp!AQ$108</f>
        <v>4.9754334787499993E-2</v>
      </c>
      <c r="AT60" s="12">
        <f>1/1000*[1]PaperSectorMinusCoreVPAExp!AR$108</f>
        <v>6.0353070535900007E-2</v>
      </c>
      <c r="AU60" s="12">
        <f>1/1000*[1]PaperSectorMinusCoreVPAExp!AS$108</f>
        <v>7.1234808301799984E-2</v>
      </c>
      <c r="AV60" s="12">
        <f>1/1000*[1]PaperSectorMinusCoreVPAExp!AT$108</f>
        <v>5.8767315839999994E-2</v>
      </c>
      <c r="AW60" s="12">
        <f>1/1000*[1]PaperSectorMinusCoreVPAExp!AU$108</f>
        <v>5.57111832E-2</v>
      </c>
      <c r="AX60" s="12">
        <f>1/1000*[1]PaperSectorMinusCoreVPAExp!AV$108</f>
        <v>0</v>
      </c>
      <c r="AY60" s="12">
        <f>1/1000*[1]PaperSectorMinusCoreVPAExp!AW$108</f>
        <v>0</v>
      </c>
      <c r="AZ60" s="12">
        <f>1/1000*[1]PaperSectorMinusCoreVPAExp!AX$108</f>
        <v>0</v>
      </c>
      <c r="BA60" s="12">
        <f>1/1000*[1]PaperSectorMinusCoreVPAExp!AY$108</f>
        <v>0</v>
      </c>
      <c r="BB60" s="12">
        <f>1/1000*[1]PaperSectorMinusCoreVPAExp!AZ$108</f>
        <v>0</v>
      </c>
      <c r="BC60" s="12">
        <f>1/1000*[1]PaperSectorMinusCoreVPAExp!BA$108</f>
        <v>0</v>
      </c>
      <c r="BD60" s="386"/>
    </row>
    <row r="61" spans="2:56">
      <c r="B61" s="5" t="s">
        <v>128</v>
      </c>
      <c r="C61" s="20">
        <f>1/$A$1*[1]PaperSectorMinusCoreVPAExp!$B$146</f>
        <v>1.4443314304924241E-2</v>
      </c>
      <c r="D61" s="12">
        <f>1/$A$1*[1]PaperSectorMinusCoreVPAExp!$C$146</f>
        <v>1.4440204583333333E-2</v>
      </c>
      <c r="E61" s="12">
        <f>1/$A$1*[1]PaperSectorMinusCoreVPAExp!D$146</f>
        <v>1.8063798583333329E-2</v>
      </c>
      <c r="F61" s="12">
        <f>1/$A$1*[1]PaperSectorMinusCoreVPAExp!E$146</f>
        <v>1.4372688895833334E-2</v>
      </c>
      <c r="G61" s="12">
        <f>1/$A$1*[1]PaperSectorMinusCoreVPAExp!F$146</f>
        <v>1.1029836125000001E-2</v>
      </c>
      <c r="H61" s="12">
        <f>1/$A$1*[1]PaperSectorMinusCoreVPAExp!G$146</f>
        <v>1.2387422375E-2</v>
      </c>
      <c r="I61" s="12">
        <f>1/$A$1*[1]PaperSectorMinusCoreVPAExp!H$146</f>
        <v>1.4269602999999999E-2</v>
      </c>
      <c r="J61" s="12">
        <f>1/$A$1*[1]PaperSectorMinusCoreVPAExp!I$146</f>
        <v>1.3929035458333336E-2</v>
      </c>
      <c r="K61" s="12">
        <f>1/$A$1*[1]PaperSectorMinusCoreVPAExp!J$146</f>
        <v>1.1527081140909091E-2</v>
      </c>
      <c r="L61" s="12">
        <f>1/$A$1*[1]PaperSectorMinusCoreVPAExp!K$146</f>
        <v>1.2615744890277778E-2</v>
      </c>
      <c r="M61" s="12">
        <f>1/$A$1*[1]PaperSectorMinusCoreVPAExp!L$146</f>
        <v>1.2516398805555556E-2</v>
      </c>
      <c r="N61" s="12">
        <f>1/$A$1*[1]PaperSectorMinusCoreVPAExp!M$146</f>
        <v>1.6439586527272732E-2</v>
      </c>
      <c r="O61" s="12">
        <f>1/$A$1*[1]PaperSectorMinusCoreVPAExp!N$146</f>
        <v>1.9327940763725491E-2</v>
      </c>
      <c r="P61" s="12">
        <f>1/$A$1*[1]PaperSectorMinusCoreVPAExp!O$146</f>
        <v>1.422038169581105E-2</v>
      </c>
      <c r="Q61" s="12">
        <f>1/$A$1*[1]PaperSectorMinusCoreVPAExp!P$146</f>
        <v>1.1286264154487181E-2</v>
      </c>
      <c r="R61" s="12">
        <f>1/$A$1*[1]PaperSectorMinusCoreVPAExp!Q$146</f>
        <v>1.2257646749752965E-2</v>
      </c>
      <c r="S61" s="12">
        <f>1/$A$1*[1]PaperSectorMinusCoreVPAExp!R$146</f>
        <v>1.250982152666941E-2</v>
      </c>
      <c r="T61" s="12">
        <f>1/$A$1*[1]PaperSectorMinusCoreVPAExp!S$146</f>
        <v>1.9802999999999997E-5</v>
      </c>
      <c r="U61" s="12">
        <f>1/$A$1*[1]PaperSectorMinusCoreVPAExp!T$146</f>
        <v>4.9039511271329016E-3</v>
      </c>
      <c r="V61" s="12">
        <f>1/$A$1*[1]PaperSectorMinusCoreVPAExp!U$146</f>
        <v>4.9039511271329016E-3</v>
      </c>
      <c r="W61" s="12">
        <f>1/$A$1*[1]PaperSectorMinusCoreVPAExp!V$146</f>
        <v>4.9039511271329016E-3</v>
      </c>
      <c r="X61" s="12">
        <f>1/$A$1*[1]PaperSectorMinusCoreVPAExp!W$146</f>
        <v>4.9039511271329016E-3</v>
      </c>
      <c r="Y61" s="12">
        <f>1/$A$1*[1]PaperSectorMinusCoreVPAExp!X$146</f>
        <v>4.9039511271329016E-3</v>
      </c>
      <c r="Z61" s="12">
        <f>1/$A$1*[1]PaperSectorMinusCoreVPAExp!Y$146</f>
        <v>4.9039511271329016E-3</v>
      </c>
      <c r="AA61" s="12">
        <f>1/$A$1*[1]PaperSectorMinusCoreVPAExp!Z$146</f>
        <v>4.9039511271329016E-3</v>
      </c>
      <c r="AB61" s="12">
        <f>1/$A$1*[1]PaperSectorMinusCoreVPAExp!AA$146</f>
        <v>4.9039511271329016E-3</v>
      </c>
      <c r="AC61" s="211"/>
      <c r="AD61" s="20">
        <f>1/1000*[1]PaperSectorMinusCoreVPAExp!AB$146</f>
        <v>6.7717190086230006E-3</v>
      </c>
      <c r="AE61" s="12">
        <f>1/1000*[1]PaperSectorMinusCoreVPAExp!AC$146</f>
        <v>7.0763863679999999E-3</v>
      </c>
      <c r="AF61" s="12">
        <f>1/1000*[1]PaperSectorMinusCoreVPAExp!AD$146</f>
        <v>9.639528667199998E-3</v>
      </c>
      <c r="AG61" s="12">
        <f>1/1000*[1]PaperSectorMinusCoreVPAExp!AE$146</f>
        <v>9.4048714592000014E-3</v>
      </c>
      <c r="AH61" s="12">
        <f>1/1000*[1]PaperSectorMinusCoreVPAExp!AF$146</f>
        <v>7.3176945295999997E-3</v>
      </c>
      <c r="AI61" s="12">
        <f>1/1000*[1]PaperSectorMinusCoreVPAExp!AG$146</f>
        <v>7.4862859070999989E-3</v>
      </c>
      <c r="AJ61" s="12">
        <f>1/1000*[1]PaperSectorMinusCoreVPAExp!AH$146</f>
        <v>8.9963463767999997E-3</v>
      </c>
      <c r="AK61" s="12">
        <f>1/1000*[1]PaperSectorMinusCoreVPAExp!AI$146</f>
        <v>1.0435602354500001E-2</v>
      </c>
      <c r="AL61" s="12">
        <f>1/1000*[1]PaperSectorMinusCoreVPAExp!AJ$146</f>
        <v>1.0274354294000001E-2</v>
      </c>
      <c r="AM61" s="12">
        <f>1/1000*[1]PaperSectorMinusCoreVPAExp!AK$146</f>
        <v>1.0371586346E-2</v>
      </c>
      <c r="AN61" s="12">
        <f>1/1000*[1]PaperSectorMinusCoreVPAExp!AL$146</f>
        <v>1.00744622721E-2</v>
      </c>
      <c r="AO61" s="12">
        <f>1/1000*[1]PaperSectorMinusCoreVPAExp!AM$146</f>
        <v>1.1807736047999999E-2</v>
      </c>
      <c r="AP61" s="12">
        <f>1/1000*[1]PaperSectorMinusCoreVPAExp!AN$146</f>
        <v>7.874397872E-3</v>
      </c>
      <c r="AQ61" s="12">
        <f>1/1000*[1]PaperSectorMinusCoreVPAExp!AO$146</f>
        <v>9.2103761562000001E-3</v>
      </c>
      <c r="AR61" s="12">
        <f>1/1000*[1]PaperSectorMinusCoreVPAExp!AP$146</f>
        <v>7.7860449014999994E-3</v>
      </c>
      <c r="AS61" s="12">
        <f>1/1000*[1]PaperSectorMinusCoreVPAExp!AQ$146</f>
        <v>7.0365444169999992E-3</v>
      </c>
      <c r="AT61" s="12">
        <f>1/1000*[1]PaperSectorMinusCoreVPAExp!AR$146</f>
        <v>7.3815607850999995E-3</v>
      </c>
      <c r="AU61" s="12">
        <f>1/1000*[1]PaperSectorMinusCoreVPAExp!AS$146</f>
        <v>6.9477679699999993E-3</v>
      </c>
      <c r="AV61" s="12">
        <f>1/1000*[1]PaperSectorMinusCoreVPAExp!AT$146</f>
        <v>5.8279480170000007E-3</v>
      </c>
      <c r="AW61" s="12">
        <f>1/1000*[1]PaperSectorMinusCoreVPAExp!AU$146</f>
        <v>5.5248716912500006E-3</v>
      </c>
      <c r="AX61" s="12">
        <f>1/1000*[1]PaperSectorMinusCoreVPAExp!AV$146</f>
        <v>0</v>
      </c>
      <c r="AY61" s="12">
        <f>1/1000*[1]PaperSectorMinusCoreVPAExp!AW$146</f>
        <v>0</v>
      </c>
      <c r="AZ61" s="12">
        <f>1/1000*[1]PaperSectorMinusCoreVPAExp!AX$146</f>
        <v>0</v>
      </c>
      <c r="BA61" s="12">
        <f>1/1000*[1]PaperSectorMinusCoreVPAExp!AY$146</f>
        <v>0</v>
      </c>
      <c r="BB61" s="12">
        <f>1/1000*[1]PaperSectorMinusCoreVPAExp!AZ$146</f>
        <v>0</v>
      </c>
      <c r="BC61" s="12">
        <f>1/1000*[1]PaperSectorMinusCoreVPAExp!BA$146</f>
        <v>0</v>
      </c>
      <c r="BD61" s="386"/>
    </row>
    <row r="62" spans="2:56">
      <c r="B62" s="5" t="s">
        <v>53</v>
      </c>
      <c r="C62" s="20">
        <f>1/$A$1*[1]PaperSectorMinusCoreVPAExp!$B$171</f>
        <v>3.7950478166666662E-2</v>
      </c>
      <c r="D62" s="12">
        <f>1/$A$1*[1]PaperSectorMinusCoreVPAExp!$C$171</f>
        <v>4.8182549999999998E-2</v>
      </c>
      <c r="E62" s="12">
        <f>1/$A$1*[1]PaperSectorMinusCoreVPAExp!D$171</f>
        <v>4.2752539049999996E-2</v>
      </c>
      <c r="F62" s="12">
        <f>1/$A$1*[1]PaperSectorMinusCoreVPAExp!E$171</f>
        <v>3.9480649999999999E-2</v>
      </c>
      <c r="G62" s="12">
        <f>1/$A$1*[1]PaperSectorMinusCoreVPAExp!F$171</f>
        <v>4.74949E-2</v>
      </c>
      <c r="H62" s="12">
        <f>1/$A$1*[1]PaperSectorMinusCoreVPAExp!G$171</f>
        <v>4.9141800166666673E-2</v>
      </c>
      <c r="I62" s="12">
        <f>1/$A$1*[1]PaperSectorMinusCoreVPAExp!H$171</f>
        <v>4.9415724016666662E-2</v>
      </c>
      <c r="J62" s="12">
        <f>1/$A$1*[1]PaperSectorMinusCoreVPAExp!I$171</f>
        <v>3.6546863791666669E-2</v>
      </c>
      <c r="K62" s="12">
        <f>1/$A$1*[1]PaperSectorMinusCoreVPAExp!J$171</f>
        <v>2.0835450700000001E-2</v>
      </c>
      <c r="L62" s="12">
        <f>1/$A$1*[1]PaperSectorMinusCoreVPAExp!K$171</f>
        <v>3.5490885333333329E-3</v>
      </c>
      <c r="M62" s="12">
        <f>1/$A$1*[1]PaperSectorMinusCoreVPAExp!L$171</f>
        <v>2.1634817569444444E-2</v>
      </c>
      <c r="N62" s="12">
        <f>1/$A$1*[1]PaperSectorMinusCoreVPAExp!M$171</f>
        <v>3.4476246251767678E-2</v>
      </c>
      <c r="O62" s="12">
        <f>1/$A$1*[1]PaperSectorMinusCoreVPAExp!N$171</f>
        <v>4.3960319222222221E-3</v>
      </c>
      <c r="P62" s="12">
        <f>1/$A$1*[1]PaperSectorMinusCoreVPAExp!O$171</f>
        <v>4.724838123871063E-3</v>
      </c>
      <c r="Q62" s="12">
        <f>1/$A$1*[1]PaperSectorMinusCoreVPAExp!P$171</f>
        <v>2.0780448091666664E-2</v>
      </c>
      <c r="R62" s="12">
        <f>1/$A$1*[1]PaperSectorMinusCoreVPAExp!Q$171</f>
        <v>3.0358962155176767E-2</v>
      </c>
      <c r="S62" s="12">
        <f>1/$A$1*[1]PaperSectorMinusCoreVPAExp!R$171</f>
        <v>4.3611241605957189E-2</v>
      </c>
      <c r="T62" s="12">
        <f>1/$A$1*[1]PaperSectorMinusCoreVPAExp!S$171</f>
        <v>1.0126571428571429E-5</v>
      </c>
      <c r="U62" s="12">
        <f>1/$A$1*[1]PaperSectorMinusCoreVPAExp!T$171</f>
        <v>1.6662738861476064E-2</v>
      </c>
      <c r="V62" s="12">
        <f>1/$A$1*[1]PaperSectorMinusCoreVPAExp!U$171</f>
        <v>1.6662738861476064E-2</v>
      </c>
      <c r="W62" s="12">
        <f>1/$A$1*[1]PaperSectorMinusCoreVPAExp!V$171</f>
        <v>1.6662738861476064E-2</v>
      </c>
      <c r="X62" s="12">
        <f>1/$A$1*[1]PaperSectorMinusCoreVPAExp!W$171</f>
        <v>1.6662738861476064E-2</v>
      </c>
      <c r="Y62" s="12">
        <f>1/$A$1*[1]PaperSectorMinusCoreVPAExp!X$171</f>
        <v>1.6662738861476064E-2</v>
      </c>
      <c r="Z62" s="12">
        <f>1/$A$1*[1]PaperSectorMinusCoreVPAExp!Y$171</f>
        <v>1.6662738861476064E-2</v>
      </c>
      <c r="AA62" s="12">
        <f>1/$A$1*[1]PaperSectorMinusCoreVPAExp!Z$171</f>
        <v>1.6662738861476064E-2</v>
      </c>
      <c r="AB62" s="12">
        <f>1/$A$1*[1]PaperSectorMinusCoreVPAExp!AA$171</f>
        <v>1.6662738861476064E-2</v>
      </c>
      <c r="AC62" s="211"/>
      <c r="AD62" s="20">
        <f>1/1000*[1]PaperSectorMinusCoreVPAExp!AB$171</f>
        <v>7.666966006167E-3</v>
      </c>
      <c r="AE62" s="12">
        <f>1/1000*[1]PaperSectorMinusCoreVPAExp!AC$171</f>
        <v>7.194544667199999E-3</v>
      </c>
      <c r="AF62" s="12">
        <f>1/1000*[1]PaperSectorMinusCoreVPAExp!AD$171</f>
        <v>6.6367834319999994E-3</v>
      </c>
      <c r="AG62" s="12">
        <f>1/1000*[1]PaperSectorMinusCoreVPAExp!AE$171</f>
        <v>8.6886962959999998E-3</v>
      </c>
      <c r="AH62" s="12">
        <f>1/1000*[1]PaperSectorMinusCoreVPAExp!AF$171</f>
        <v>8.4255255525000003E-3</v>
      </c>
      <c r="AI62" s="12">
        <f>1/1000*[1]PaperSectorMinusCoreVPAExp!AG$171</f>
        <v>8.3010270914999993E-3</v>
      </c>
      <c r="AJ62" s="12">
        <f>1/1000*[1]PaperSectorMinusCoreVPAExp!AH$171</f>
        <v>8.8139679655999999E-3</v>
      </c>
      <c r="AK62" s="12">
        <f>1/1000*[1]PaperSectorMinusCoreVPAExp!AI$171</f>
        <v>1.0652167394E-2</v>
      </c>
      <c r="AL62" s="12">
        <f>1/1000*[1]PaperSectorMinusCoreVPAExp!AJ$171</f>
        <v>7.3253179292000004E-3</v>
      </c>
      <c r="AM62" s="12">
        <f>1/1000*[1]PaperSectorMinusCoreVPAExp!AK$171</f>
        <v>5.2474872691999994E-3</v>
      </c>
      <c r="AN62" s="12">
        <f>1/1000*[1]PaperSectorMinusCoreVPAExp!AL$171</f>
        <v>7.3220903315999999E-3</v>
      </c>
      <c r="AO62" s="12">
        <f>1/1000*[1]PaperSectorMinusCoreVPAExp!AM$171</f>
        <v>9.102201695999998E-3</v>
      </c>
      <c r="AP62" s="12">
        <f>1/1000*[1]PaperSectorMinusCoreVPAExp!AN$171</f>
        <v>4.4537553455999994E-3</v>
      </c>
      <c r="AQ62" s="12">
        <f>1/1000*[1]PaperSectorMinusCoreVPAExp!AO$171</f>
        <v>5.2464239763000001E-3</v>
      </c>
      <c r="AR62" s="12">
        <f>1/1000*[1]PaperSectorMinusCoreVPAExp!AP$171</f>
        <v>8.7275448804999996E-3</v>
      </c>
      <c r="AS62" s="12">
        <f>1/1000*[1]PaperSectorMinusCoreVPAExp!AQ$171</f>
        <v>7.1092665944999991E-3</v>
      </c>
      <c r="AT62" s="12">
        <f>1/1000*[1]PaperSectorMinusCoreVPAExp!AR$171</f>
        <v>8.5063062269000005E-3</v>
      </c>
      <c r="AU62" s="12">
        <f>1/1000*[1]PaperSectorMinusCoreVPAExp!AS$171</f>
        <v>5.4691894971999992E-3</v>
      </c>
      <c r="AV62" s="12">
        <f>1/1000*[1]PaperSectorMinusCoreVPAExp!AT$171</f>
        <v>7.75693791E-3</v>
      </c>
      <c r="AW62" s="12">
        <f>1/1000*[1]PaperSectorMinusCoreVPAExp!AU$171</f>
        <v>7.3535464875000003E-3</v>
      </c>
      <c r="AX62" s="12">
        <f>1/1000*[1]PaperSectorMinusCoreVPAExp!AV$171</f>
        <v>0</v>
      </c>
      <c r="AY62" s="12">
        <f>1/1000*[1]PaperSectorMinusCoreVPAExp!AW$171</f>
        <v>0</v>
      </c>
      <c r="AZ62" s="12">
        <f>1/1000*[1]PaperSectorMinusCoreVPAExp!AX$171</f>
        <v>0</v>
      </c>
      <c r="BA62" s="12">
        <f>1/1000*[1]PaperSectorMinusCoreVPAExp!AY$171</f>
        <v>0</v>
      </c>
      <c r="BB62" s="12">
        <f>1/1000*[1]PaperSectorMinusCoreVPAExp!AZ$171</f>
        <v>0</v>
      </c>
      <c r="BC62" s="12">
        <f>1/1000*[1]PaperSectorMinusCoreVPAExp!BA$171</f>
        <v>0</v>
      </c>
      <c r="BD62" s="386"/>
    </row>
    <row r="63" spans="2:56">
      <c r="B63" s="5" t="s">
        <v>145</v>
      </c>
      <c r="C63" s="332">
        <f>1/$A$1*[1]PaperSectorMinusCoreVPAExp!$B$194</f>
        <v>1.9317899999999999E-2</v>
      </c>
      <c r="D63" s="212">
        <f>1/$A$1*[1]PaperSectorMinusCoreVPAExp!$C$194</f>
        <v>2.7513121999999997E-2</v>
      </c>
      <c r="E63" s="212">
        <f>1/$A$1*[1]PaperSectorMinusCoreVPAExp!D$194</f>
        <v>3.0143219166666669E-2</v>
      </c>
      <c r="F63" s="212">
        <f>1/$A$1*[1]PaperSectorMinusCoreVPAExp!E$194</f>
        <v>3.6953170333333334E-2</v>
      </c>
      <c r="G63" s="212">
        <f>1/$A$1*[1]PaperSectorMinusCoreVPAExp!F$194</f>
        <v>3.10240112E-2</v>
      </c>
      <c r="H63" s="212">
        <f>1/$A$1*[1]PaperSectorMinusCoreVPAExp!G$194</f>
        <v>3.3285799166666671E-2</v>
      </c>
      <c r="I63" s="212">
        <f>1/$A$1*[1]PaperSectorMinusCoreVPAExp!H$194</f>
        <v>6.6510462066666665E-2</v>
      </c>
      <c r="J63" s="212">
        <f>1/$A$1*[1]PaperSectorMinusCoreVPAExp!I$194</f>
        <v>8.1800900125000006E-2</v>
      </c>
      <c r="K63" s="212">
        <f>1/$A$1*[1]PaperSectorMinusCoreVPAExp!J$194</f>
        <v>5.687569E-2</v>
      </c>
      <c r="L63" s="212">
        <f>1/$A$1*[1]PaperSectorMinusCoreVPAExp!K$194</f>
        <v>4.322555396666667E-2</v>
      </c>
      <c r="M63" s="212">
        <f>1/$A$1*[1]PaperSectorMinusCoreVPAExp!L$194</f>
        <v>4.5632726333333332E-2</v>
      </c>
      <c r="N63" s="212">
        <f>1/$A$1*[1]PaperSectorMinusCoreVPAExp!M$194</f>
        <v>4.9832176867929311E-2</v>
      </c>
      <c r="O63" s="212">
        <f>1/$A$1*[1]PaperSectorMinusCoreVPAExp!N$194</f>
        <v>5.8210340194786103E-2</v>
      </c>
      <c r="P63" s="212">
        <f>1/$A$1*[1]PaperSectorMinusCoreVPAExp!O$194</f>
        <v>4.7529546657739161E-2</v>
      </c>
      <c r="Q63" s="212">
        <f>1/$A$1*[1]PaperSectorMinusCoreVPAExp!P$194</f>
        <v>4.2391230732598026E-2</v>
      </c>
      <c r="R63" s="212">
        <f>1/$A$1*[1]PaperSectorMinusCoreVPAExp!Q$194</f>
        <v>4.2488667179649761E-2</v>
      </c>
      <c r="S63" s="212">
        <f>1/$A$1*[1]PaperSectorMinusCoreVPAExp!R$194</f>
        <v>4.3262020789517346E-2</v>
      </c>
      <c r="T63" s="212">
        <f>1/$A$1*[1]PaperSectorMinusCoreVPAExp!S$194</f>
        <v>6.5933333333333326E-6</v>
      </c>
      <c r="U63" s="212">
        <f>1/$A$1*[1]PaperSectorMinusCoreVPAExp!T$194</f>
        <v>8.151441130909003E-3</v>
      </c>
      <c r="V63" s="212">
        <f>1/$A$1*[1]PaperSectorMinusCoreVPAExp!U$194</f>
        <v>8.151441130909003E-3</v>
      </c>
      <c r="W63" s="212">
        <f>1/$A$1*[1]PaperSectorMinusCoreVPAExp!V$194</f>
        <v>8.151441130909003E-3</v>
      </c>
      <c r="X63" s="212">
        <f>1/$A$1*[1]PaperSectorMinusCoreVPAExp!W$194</f>
        <v>8.151441130909003E-3</v>
      </c>
      <c r="Y63" s="212">
        <f>1/$A$1*[1]PaperSectorMinusCoreVPAExp!X$194</f>
        <v>8.151441130909003E-3</v>
      </c>
      <c r="Z63" s="212">
        <f>1/$A$1*[1]PaperSectorMinusCoreVPAExp!Y$194</f>
        <v>8.151441130909003E-3</v>
      </c>
      <c r="AA63" s="212">
        <f>1/$A$1*[1]PaperSectorMinusCoreVPAExp!Z$194</f>
        <v>8.151441130909003E-3</v>
      </c>
      <c r="AB63" s="212">
        <f>1/$A$1*[1]PaperSectorMinusCoreVPAExp!AA$194</f>
        <v>8.151441130909003E-3</v>
      </c>
      <c r="AC63" s="211"/>
      <c r="AD63" s="333">
        <f>1/1000*[1]PaperSectorMinusCoreVPAExp!AB$194</f>
        <v>1.1872076244963E-2</v>
      </c>
      <c r="AE63" s="212">
        <f>1/1000*[1]PaperSectorMinusCoreVPAExp!AC$194</f>
        <v>1.4984802152399999E-2</v>
      </c>
      <c r="AF63" s="212">
        <f>1/1000*[1]PaperSectorMinusCoreVPAExp!AD$194</f>
        <v>1.53408262368E-2</v>
      </c>
      <c r="AG63" s="212">
        <f>1/1000*[1]PaperSectorMinusCoreVPAExp!AE$194</f>
        <v>2.2510883393599999E-2</v>
      </c>
      <c r="AH63" s="212">
        <f>1/1000*[1]PaperSectorMinusCoreVPAExp!AF$194</f>
        <v>2.5701611067999997E-2</v>
      </c>
      <c r="AI63" s="212">
        <f>1/1000*[1]PaperSectorMinusCoreVPAExp!AG$194</f>
        <v>2.9113515030599998E-2</v>
      </c>
      <c r="AJ63" s="212">
        <f>1/1000*[1]PaperSectorMinusCoreVPAExp!AH$194</f>
        <v>4.7855909521200002E-2</v>
      </c>
      <c r="AK63" s="212">
        <f>1/1000*[1]PaperSectorMinusCoreVPAExp!AI$194</f>
        <v>6.1720471611499995E-2</v>
      </c>
      <c r="AL63" s="212">
        <f>1/1000*[1]PaperSectorMinusCoreVPAExp!AJ$194</f>
        <v>6.2456568921600002E-2</v>
      </c>
      <c r="AM63" s="212">
        <f>1/1000*[1]PaperSectorMinusCoreVPAExp!AK$194</f>
        <v>4.3722711912000001E-2</v>
      </c>
      <c r="AN63" s="212">
        <f>1/1000*[1]PaperSectorMinusCoreVPAExp!AL$194</f>
        <v>4.2706504138499995E-2</v>
      </c>
      <c r="AO63" s="212">
        <f>1/1000*[1]PaperSectorMinusCoreVPAExp!AM$194</f>
        <v>4.6856988959999991E-2</v>
      </c>
      <c r="AP63" s="212">
        <f>1/1000*[1]PaperSectorMinusCoreVPAExp!AN$194</f>
        <v>4.0979908851199995E-2</v>
      </c>
      <c r="AQ63" s="212">
        <f>1/1000*[1]PaperSectorMinusCoreVPAExp!AO$194</f>
        <v>3.9271331307899997E-2</v>
      </c>
      <c r="AR63" s="212">
        <f>1/1000*[1]PaperSectorMinusCoreVPAExp!AP$194</f>
        <v>3.7732696008500002E-2</v>
      </c>
      <c r="AS63" s="212">
        <f>1/1000*[1]PaperSectorMinusCoreVPAExp!AQ$194</f>
        <v>3.6645445833499997E-2</v>
      </c>
      <c r="AT63" s="212">
        <f>1/1000*[1]PaperSectorMinusCoreVPAExp!AR$194</f>
        <v>3.3435082279500004E-2</v>
      </c>
      <c r="AU63" s="212">
        <f>1/1000*[1]PaperSectorMinusCoreVPAExp!AS$194</f>
        <v>3.4264761244999997E-2</v>
      </c>
      <c r="AV63" s="212">
        <f>1/1000*[1]PaperSectorMinusCoreVPAExp!AT$194</f>
        <v>3.4294433070000005E-2</v>
      </c>
      <c r="AW63" s="212">
        <f>1/1000*[1]PaperSectorMinusCoreVPAExp!AU$194</f>
        <v>3.2510987037500001E-2</v>
      </c>
      <c r="AX63" s="212">
        <f>1/1000*[1]PaperSectorMinusCoreVPAExp!AV$194</f>
        <v>0</v>
      </c>
      <c r="AY63" s="212">
        <f>1/1000*[1]PaperSectorMinusCoreVPAExp!AW$194</f>
        <v>0</v>
      </c>
      <c r="AZ63" s="212">
        <f>1/1000*[1]PaperSectorMinusCoreVPAExp!AX$194</f>
        <v>0</v>
      </c>
      <c r="BA63" s="212">
        <f>1/1000*[1]PaperSectorMinusCoreVPAExp!AY$194</f>
        <v>0</v>
      </c>
      <c r="BB63" s="212">
        <f>1/1000*[1]PaperSectorMinusCoreVPAExp!AZ$194</f>
        <v>0</v>
      </c>
      <c r="BC63" s="212">
        <f>1/1000*[1]PaperSectorMinusCoreVPAExp!BA$194</f>
        <v>0</v>
      </c>
      <c r="BD63" s="386"/>
    </row>
    <row r="64" spans="2:56">
      <c r="B64" s="5" t="s">
        <v>88</v>
      </c>
      <c r="C64" s="20">
        <f>1/$A$1*[1]PaperSectorMinusCoreVPAExp!$B$226</f>
        <v>0.11332011158333333</v>
      </c>
      <c r="D64" s="12">
        <f>1/$A$1*[1]PaperSectorMinusCoreVPAExp!$C$226</f>
        <v>0.10391822330555556</v>
      </c>
      <c r="E64" s="12">
        <f>1/$A$1*[1]PaperSectorMinusCoreVPAExp!D$226</f>
        <v>3.3304620583333333E-2</v>
      </c>
      <c r="F64" s="12">
        <f>1/$A$1*[1]PaperSectorMinusCoreVPAExp!E$226</f>
        <v>1.6553344266666666E-2</v>
      </c>
      <c r="G64" s="12">
        <f>1/$A$1*[1]PaperSectorMinusCoreVPAExp!F$226</f>
        <v>1.4779803499999999E-2</v>
      </c>
      <c r="H64" s="12">
        <f>1/$A$1*[1]PaperSectorMinusCoreVPAExp!G$226</f>
        <v>1.5974672000000002E-2</v>
      </c>
      <c r="I64" s="12">
        <f>1/$A$1*[1]PaperSectorMinusCoreVPAExp!H$226</f>
        <v>1.6999194791666665E-2</v>
      </c>
      <c r="J64" s="12">
        <f>1/$A$1*[1]PaperSectorMinusCoreVPAExp!I$226</f>
        <v>2.4946990833333328E-2</v>
      </c>
      <c r="K64" s="12">
        <f>1/$A$1*[1]PaperSectorMinusCoreVPAExp!J$226</f>
        <v>2.6615191783333332E-2</v>
      </c>
      <c r="L64" s="12">
        <f>1/$A$1*[1]PaperSectorMinusCoreVPAExp!K$226</f>
        <v>2.7069955866666662E-2</v>
      </c>
      <c r="M64" s="12">
        <f>1/$A$1*[1]PaperSectorMinusCoreVPAExp!L$226</f>
        <v>3.7329935250000001E-2</v>
      </c>
      <c r="N64" s="12">
        <f>1/$A$1*[1]PaperSectorMinusCoreVPAExp!M$226</f>
        <v>2.0144925685858586E-2</v>
      </c>
      <c r="O64" s="12">
        <f>1/$A$1*[1]PaperSectorMinusCoreVPAExp!N$226</f>
        <v>2.4912875906264335E-2</v>
      </c>
      <c r="P64" s="12">
        <f>1/$A$1*[1]PaperSectorMinusCoreVPAExp!O$226</f>
        <v>2.3946319900698159E-2</v>
      </c>
      <c r="Q64" s="12">
        <f>1/$A$1*[1]PaperSectorMinusCoreVPAExp!P$226</f>
        <v>2.6484971049604074E-2</v>
      </c>
      <c r="R64" s="12">
        <f>1/$A$1*[1]PaperSectorMinusCoreVPAExp!Q$226</f>
        <v>2.1661160132114613E-2</v>
      </c>
      <c r="S64" s="12">
        <f>1/$A$1*[1]PaperSectorMinusCoreVPAExp!R$226</f>
        <v>2.230645187126239E-2</v>
      </c>
      <c r="T64" s="12">
        <f>1/$A$1*[1]PaperSectorMinusCoreVPAExp!S$226</f>
        <v>-5.8964666666666668E-5</v>
      </c>
      <c r="U64" s="12">
        <f>1/$A$1*[1]PaperSectorMinusCoreVPAExp!T$226</f>
        <v>1.5737763526133163E-2</v>
      </c>
      <c r="V64" s="12">
        <f>1/$A$1*[1]PaperSectorMinusCoreVPAExp!U$226</f>
        <v>1.5737763526133163E-2</v>
      </c>
      <c r="W64" s="12">
        <f>1/$A$1*[1]PaperSectorMinusCoreVPAExp!V$226</f>
        <v>1.5737763526133163E-2</v>
      </c>
      <c r="X64" s="12">
        <f>1/$A$1*[1]PaperSectorMinusCoreVPAExp!W$226</f>
        <v>1.5737763526133163E-2</v>
      </c>
      <c r="Y64" s="12">
        <f>1/$A$1*[1]PaperSectorMinusCoreVPAExp!X$226</f>
        <v>1.5737763526133163E-2</v>
      </c>
      <c r="Z64" s="12">
        <f>1/$A$1*[1]PaperSectorMinusCoreVPAExp!Y$226</f>
        <v>1.5737763526133163E-2</v>
      </c>
      <c r="AA64" s="12">
        <f>1/$A$1*[1]PaperSectorMinusCoreVPAExp!Z$226</f>
        <v>1.5737763526133163E-2</v>
      </c>
      <c r="AB64" s="12">
        <f>1/$A$1*[1]PaperSectorMinusCoreVPAExp!AA$226</f>
        <v>1.5737763526133163E-2</v>
      </c>
      <c r="AC64" s="211"/>
      <c r="AD64" s="20">
        <f>1/1000*[1]PaperSectorMinusCoreVPAExp!AB$226</f>
        <v>1.9724062254515999E-2</v>
      </c>
      <c r="AE64" s="12">
        <f>1/1000*[1]PaperSectorMinusCoreVPAExp!AC$226</f>
        <v>1.5280394932399998E-2</v>
      </c>
      <c r="AF64" s="12">
        <f>1/1000*[1]PaperSectorMinusCoreVPAExp!AD$226</f>
        <v>7.9162180560000007E-3</v>
      </c>
      <c r="AG64" s="12">
        <f>1/1000*[1]PaperSectorMinusCoreVPAExp!AE$226</f>
        <v>9.9726750367999991E-3</v>
      </c>
      <c r="AH64" s="12">
        <f>1/1000*[1]PaperSectorMinusCoreVPAExp!AF$226</f>
        <v>9.8804780655000011E-3</v>
      </c>
      <c r="AI64" s="12">
        <f>1/1000*[1]PaperSectorMinusCoreVPAExp!AG$226</f>
        <v>9.1660100102999992E-3</v>
      </c>
      <c r="AJ64" s="12">
        <f>1/1000*[1]PaperSectorMinusCoreVPAExp!AH$226</f>
        <v>1.0269387916400001E-2</v>
      </c>
      <c r="AK64" s="12">
        <f>1/1000*[1]PaperSectorMinusCoreVPAExp!AI$226</f>
        <v>1.4786612305E-2</v>
      </c>
      <c r="AL64" s="12">
        <f>1/1000*[1]PaperSectorMinusCoreVPAExp!AJ$226</f>
        <v>1.7464514528000002E-2</v>
      </c>
      <c r="AM64" s="12">
        <f>1/1000*[1]PaperSectorMinusCoreVPAExp!AK$226</f>
        <v>1.6634854847600002E-2</v>
      </c>
      <c r="AN64" s="12">
        <f>1/1000*[1]PaperSectorMinusCoreVPAExp!AL$226</f>
        <v>1.5905677012200001E-2</v>
      </c>
      <c r="AO64" s="12">
        <f>1/1000*[1]PaperSectorMinusCoreVPAExp!AM$226</f>
        <v>1.483366008E-2</v>
      </c>
      <c r="AP64" s="12">
        <f>1/1000*[1]PaperSectorMinusCoreVPAExp!AN$226</f>
        <v>1.4595787958399999E-2</v>
      </c>
      <c r="AQ64" s="12">
        <f>1/1000*[1]PaperSectorMinusCoreVPAExp!AO$226</f>
        <v>1.5307137407100001E-2</v>
      </c>
      <c r="AR64" s="12">
        <f>1/1000*[1]PaperSectorMinusCoreVPAExp!AP$226</f>
        <v>1.6921051359999998E-2</v>
      </c>
      <c r="AS64" s="12">
        <f>1/1000*[1]PaperSectorMinusCoreVPAExp!AQ$226</f>
        <v>1.5536885469000001E-2</v>
      </c>
      <c r="AT64" s="12">
        <f>1/1000*[1]PaperSectorMinusCoreVPAExp!AR$226</f>
        <v>1.6631546632200001E-2</v>
      </c>
      <c r="AU64" s="12">
        <f>1/1000*[1]PaperSectorMinusCoreVPAExp!AS$226</f>
        <v>2.1181414082399996E-2</v>
      </c>
      <c r="AV64" s="12">
        <f>1/1000*[1]PaperSectorMinusCoreVPAExp!AT$226</f>
        <v>2.1110278158000005E-2</v>
      </c>
      <c r="AW64" s="12">
        <f>1/1000*[1]PaperSectorMinusCoreVPAExp!AU$226</f>
        <v>2.0012460277500005E-2</v>
      </c>
      <c r="AX64" s="12">
        <f>1/1000*[1]PaperSectorMinusCoreVPAExp!AV$226</f>
        <v>0</v>
      </c>
      <c r="AY64" s="12">
        <f>1/1000*[1]PaperSectorMinusCoreVPAExp!AW$226</f>
        <v>0</v>
      </c>
      <c r="AZ64" s="12">
        <f>1/1000*[1]PaperSectorMinusCoreVPAExp!AX$226</f>
        <v>0</v>
      </c>
      <c r="BA64" s="12">
        <f>1/1000*[1]PaperSectorMinusCoreVPAExp!AY$226</f>
        <v>0</v>
      </c>
      <c r="BB64" s="12">
        <f>1/1000*[1]PaperSectorMinusCoreVPAExp!AZ$226</f>
        <v>0</v>
      </c>
      <c r="BC64" s="12">
        <f>1/1000*[1]PaperSectorMinusCoreVPAExp!BA$226</f>
        <v>0</v>
      </c>
      <c r="BD64" s="386"/>
    </row>
    <row r="65" spans="2:56">
      <c r="B65" s="5" t="s">
        <v>86</v>
      </c>
      <c r="C65" s="20">
        <f>1/$A$1*[1]PaperSectorMinusCoreVPAExp!$B$238</f>
        <v>0.116351151125</v>
      </c>
      <c r="D65" s="12">
        <f>1/$A$1*[1]PaperSectorMinusCoreVPAExp!$C$238</f>
        <v>0.15072385175</v>
      </c>
      <c r="E65" s="12">
        <f>1/$A$1*[1]PaperSectorMinusCoreVPAExp!D$238</f>
        <v>0.18296132941666665</v>
      </c>
      <c r="F65" s="12">
        <f>1/$A$1*[1]PaperSectorMinusCoreVPAExp!E$238</f>
        <v>0.22613678549999999</v>
      </c>
      <c r="G65" s="12">
        <f>1/$A$1*[1]PaperSectorMinusCoreVPAExp!F$238</f>
        <v>0.22787324267361106</v>
      </c>
      <c r="H65" s="12">
        <f>1/$A$1*[1]PaperSectorMinusCoreVPAExp!G$238</f>
        <v>0.23163817997348485</v>
      </c>
      <c r="I65" s="12">
        <f>1/$A$1*[1]PaperSectorMinusCoreVPAExp!H$238</f>
        <v>0.31008944250000003</v>
      </c>
      <c r="J65" s="12">
        <f>1/$A$1*[1]PaperSectorMinusCoreVPAExp!I$238</f>
        <v>0.44373459083333339</v>
      </c>
      <c r="K65" s="12">
        <f>1/$A$1*[1]PaperSectorMinusCoreVPAExp!J$238</f>
        <v>0.33583401276666669</v>
      </c>
      <c r="L65" s="12">
        <f>1/$A$1*[1]PaperSectorMinusCoreVPAExp!K$238</f>
        <v>0.35694767778888881</v>
      </c>
      <c r="M65" s="12">
        <f>1/$A$1*[1]PaperSectorMinusCoreVPAExp!L$238</f>
        <v>0.28187060974999995</v>
      </c>
      <c r="N65" s="12">
        <f>1/$A$1*[1]PaperSectorMinusCoreVPAExp!M$238</f>
        <v>0.51257546818939392</v>
      </c>
      <c r="O65" s="12">
        <f>1/$A$1*[1]PaperSectorMinusCoreVPAExp!N$238</f>
        <v>0.62960564522189544</v>
      </c>
      <c r="P65" s="12">
        <f>1/$A$1*[1]PaperSectorMinusCoreVPAExp!O$238</f>
        <v>0.67103881099154783</v>
      </c>
      <c r="Q65" s="12">
        <f>1/$A$1*[1]PaperSectorMinusCoreVPAExp!P$238</f>
        <v>0.57391052298838607</v>
      </c>
      <c r="R65" s="12">
        <f>1/$A$1*[1]PaperSectorMinusCoreVPAExp!Q$238</f>
        <v>0.43824770039045902</v>
      </c>
      <c r="S65" s="12">
        <f>1/$A$1*[1]PaperSectorMinusCoreVPAExp!R$238</f>
        <v>0.56129208493743721</v>
      </c>
      <c r="T65" s="12">
        <f>1/$A$1*[1]PaperSectorMinusCoreVPAExp!S$238</f>
        <v>1.5176714285714286E-5</v>
      </c>
      <c r="U65" s="12">
        <f>1/$A$1*[1]PaperSectorMinusCoreVPAExp!T$238</f>
        <v>8.3862567837427286E-3</v>
      </c>
      <c r="V65" s="12">
        <f>1/$A$1*[1]PaperSectorMinusCoreVPAExp!U$238</f>
        <v>8.3862567837427286E-3</v>
      </c>
      <c r="W65" s="12">
        <f>1/$A$1*[1]PaperSectorMinusCoreVPAExp!V$238</f>
        <v>8.3862567837427286E-3</v>
      </c>
      <c r="X65" s="12">
        <f>1/$A$1*[1]PaperSectorMinusCoreVPAExp!W$238</f>
        <v>8.3862567837427286E-3</v>
      </c>
      <c r="Y65" s="12">
        <f>1/$A$1*[1]PaperSectorMinusCoreVPAExp!X$238</f>
        <v>8.3862567837427286E-3</v>
      </c>
      <c r="Z65" s="12">
        <f>1/$A$1*[1]PaperSectorMinusCoreVPAExp!Y$238</f>
        <v>8.3862567837427286E-3</v>
      </c>
      <c r="AA65" s="12">
        <f>1/$A$1*[1]PaperSectorMinusCoreVPAExp!Z$238</f>
        <v>8.3862567837427286E-3</v>
      </c>
      <c r="AB65" s="12">
        <f>1/$A$1*[1]PaperSectorMinusCoreVPAExp!AA$238</f>
        <v>8.3862567837427286E-3</v>
      </c>
      <c r="AC65" s="211"/>
      <c r="AD65" s="20">
        <f>1/1000*[1]PaperSectorMinusCoreVPAExp!AB$238</f>
        <v>2.8838660485136999E-2</v>
      </c>
      <c r="AE65" s="12">
        <f>1/1000*[1]PaperSectorMinusCoreVPAExp!AC$238</f>
        <v>2.2983155879999998E-2</v>
      </c>
      <c r="AF65" s="12">
        <f>1/1000*[1]PaperSectorMinusCoreVPAExp!AD$238</f>
        <v>3.7674437284800001E-2</v>
      </c>
      <c r="AG65" s="12">
        <f>1/1000*[1]PaperSectorMinusCoreVPAExp!AE$238</f>
        <v>4.7587321599999996E-2</v>
      </c>
      <c r="AH65" s="12">
        <f>1/1000*[1]PaperSectorMinusCoreVPAExp!AF$238</f>
        <v>5.7842363778500001E-2</v>
      </c>
      <c r="AI65" s="12">
        <f>1/1000*[1]PaperSectorMinusCoreVPAExp!AG$238</f>
        <v>5.9021773582199996E-2</v>
      </c>
      <c r="AJ65" s="12">
        <f>1/1000*[1]PaperSectorMinusCoreVPAExp!AH$238</f>
        <v>7.15574613956E-2</v>
      </c>
      <c r="AK65" s="12">
        <f>1/1000*[1]PaperSectorMinusCoreVPAExp!AI$238</f>
        <v>0.104659698935</v>
      </c>
      <c r="AL65" s="12">
        <f>1/1000*[1]PaperSectorMinusCoreVPAExp!AJ$238</f>
        <v>9.2542525675599993E-2</v>
      </c>
      <c r="AM65" s="12">
        <f>1/1000*[1]PaperSectorMinusCoreVPAExp!AK$238</f>
        <v>8.3130918274800014E-2</v>
      </c>
      <c r="AN65" s="12">
        <f>1/1000*[1]PaperSectorMinusCoreVPAExp!AL$238</f>
        <v>8.8449187399200005E-2</v>
      </c>
      <c r="AO65" s="12">
        <f>1/1000*[1]PaperSectorMinusCoreVPAExp!AM$238</f>
        <v>0.12746723846399999</v>
      </c>
      <c r="AP65" s="12">
        <f>1/1000*[1]PaperSectorMinusCoreVPAExp!AN$238</f>
        <v>0.13456833829119999</v>
      </c>
      <c r="AQ65" s="12">
        <f>1/1000*[1]PaperSectorMinusCoreVPAExp!AO$238</f>
        <v>0.15646263624990001</v>
      </c>
      <c r="AR65" s="12">
        <f>1/1000*[1]PaperSectorMinusCoreVPAExp!AP$238</f>
        <v>0.13231225109849998</v>
      </c>
      <c r="AS65" s="12">
        <f>1/1000*[1]PaperSectorMinusCoreVPAExp!AQ$238</f>
        <v>9.8433379897999995E-2</v>
      </c>
      <c r="AT65" s="12">
        <f>1/1000*[1]PaperSectorMinusCoreVPAExp!AR$238</f>
        <v>0.1051008213538</v>
      </c>
      <c r="AU65" s="12">
        <f>1/1000*[1]PaperSectorMinusCoreVPAExp!AS$238</f>
        <v>0.13868591013419998</v>
      </c>
      <c r="AV65" s="12">
        <f>1/1000*[1]PaperSectorMinusCoreVPAExp!AT$238</f>
        <v>0.13889618057899997</v>
      </c>
      <c r="AW65" s="12">
        <f>1/1000*[1]PaperSectorMinusCoreVPAExp!AU$238</f>
        <v>0.1316730303470833</v>
      </c>
      <c r="AX65" s="12">
        <f>1/1000*[1]PaperSectorMinusCoreVPAExp!AV$238</f>
        <v>0</v>
      </c>
      <c r="AY65" s="12">
        <f>1/1000*[1]PaperSectorMinusCoreVPAExp!AW$238</f>
        <v>0</v>
      </c>
      <c r="AZ65" s="12">
        <f>1/1000*[1]PaperSectorMinusCoreVPAExp!AX$238</f>
        <v>0</v>
      </c>
      <c r="BA65" s="12">
        <f>1/1000*[1]PaperSectorMinusCoreVPAExp!AY$238</f>
        <v>0</v>
      </c>
      <c r="BB65" s="12">
        <f>1/1000*[1]PaperSectorMinusCoreVPAExp!AZ$238</f>
        <v>0</v>
      </c>
      <c r="BC65" s="12">
        <f>1/1000*[1]PaperSectorMinusCoreVPAExp!BA$238</f>
        <v>0</v>
      </c>
      <c r="BD65" s="386"/>
    </row>
    <row r="66" spans="2:56" ht="13">
      <c r="B66" s="97" t="s">
        <v>129</v>
      </c>
      <c r="C66" s="335">
        <f>1/$A$1*SUM(C78:C93)</f>
        <v>4.8654449999999995E-2</v>
      </c>
      <c r="D66" s="336">
        <f>1/$A$1*SUM(D78:D93)</f>
        <v>4.4127999999999994E-2</v>
      </c>
      <c r="E66" s="336">
        <f>1/$A$1*SUM(E78:E93)</f>
        <v>3.6276450000000002E-2</v>
      </c>
      <c r="F66" s="336">
        <f t="shared" ref="F66:AB66" si="19">1/$A$1*SUM(F78:F93)</f>
        <v>3.6223249999999999E-2</v>
      </c>
      <c r="G66" s="336">
        <f t="shared" si="19"/>
        <v>3.7945676416666664E-2</v>
      </c>
      <c r="H66" s="336">
        <f t="shared" si="19"/>
        <v>4.7955149666666662E-2</v>
      </c>
      <c r="I66" s="336">
        <f t="shared" si="19"/>
        <v>3.9710599833333325E-2</v>
      </c>
      <c r="J66" s="336">
        <f t="shared" si="19"/>
        <v>4.6364498833333323E-2</v>
      </c>
      <c r="K66" s="336">
        <f t="shared" si="19"/>
        <v>5.6743344899999992E-2</v>
      </c>
      <c r="L66" s="336">
        <f t="shared" si="19"/>
        <v>6.4094464466666667E-2</v>
      </c>
      <c r="M66" s="336">
        <f t="shared" si="19"/>
        <v>6.8944993250000003E-2</v>
      </c>
      <c r="N66" s="336">
        <f t="shared" si="19"/>
        <v>7.5073243498737383E-2</v>
      </c>
      <c r="O66" s="336">
        <f t="shared" si="19"/>
        <v>5.9665660573879543E-2</v>
      </c>
      <c r="P66" s="336">
        <f t="shared" si="19"/>
        <v>4.6129483762938212E-2</v>
      </c>
      <c r="Q66" s="336">
        <f t="shared" si="19"/>
        <v>1.5817349607843138E-4</v>
      </c>
      <c r="R66" s="336">
        <f t="shared" si="19"/>
        <v>1.7609818333333332E-4</v>
      </c>
      <c r="S66" s="336">
        <f t="shared" si="19"/>
        <v>2.6241627456008042E-4</v>
      </c>
      <c r="T66" s="336">
        <f t="shared" si="19"/>
        <v>8.0499999999999992E-6</v>
      </c>
      <c r="U66" s="336">
        <f t="shared" si="19"/>
        <v>1.0832536041741245E-3</v>
      </c>
      <c r="V66" s="336">
        <f t="shared" si="19"/>
        <v>1.0832536041741245E-3</v>
      </c>
      <c r="W66" s="336">
        <f t="shared" si="19"/>
        <v>1.0832536041741245E-3</v>
      </c>
      <c r="X66" s="336">
        <f t="shared" si="19"/>
        <v>1.0832536041741245E-3</v>
      </c>
      <c r="Y66" s="336">
        <f t="shared" si="19"/>
        <v>1.0832536041741245E-3</v>
      </c>
      <c r="Z66" s="336">
        <f t="shared" si="19"/>
        <v>1.0832536041741245E-3</v>
      </c>
      <c r="AA66" s="336">
        <f t="shared" si="19"/>
        <v>1.0832536041741245E-3</v>
      </c>
      <c r="AB66" s="336">
        <f t="shared" si="19"/>
        <v>1.0832536041741245E-3</v>
      </c>
      <c r="AC66" s="337"/>
      <c r="AD66" s="335">
        <f>1/1000*SUM(AD78:AD93)</f>
        <v>1.0506363875544E-2</v>
      </c>
      <c r="AE66" s="336">
        <f>1/1000*SUM(AE78:AE93)</f>
        <v>9.9160697659999974E-3</v>
      </c>
      <c r="AF66" s="336">
        <f>1/1000*SUM(AF78:AF93)</f>
        <v>8.3173538688000002E-3</v>
      </c>
      <c r="AG66" s="336">
        <f t="shared" ref="AG66:BC66" si="20">1/1000*SUM(AG78:AG93)</f>
        <v>9.1937748335999998E-3</v>
      </c>
      <c r="AH66" s="336">
        <f t="shared" si="20"/>
        <v>1.0333475348E-2</v>
      </c>
      <c r="AI66" s="336">
        <f t="shared" si="20"/>
        <v>1.3235043092700001E-2</v>
      </c>
      <c r="AJ66" s="336">
        <f t="shared" si="20"/>
        <v>1.1399861098400001E-2</v>
      </c>
      <c r="AK66" s="336">
        <f t="shared" si="20"/>
        <v>1.5287812378000001E-2</v>
      </c>
      <c r="AL66" s="336">
        <f t="shared" si="20"/>
        <v>2.0956592314800002E-2</v>
      </c>
      <c r="AM66" s="336">
        <f t="shared" si="20"/>
        <v>2.17219415116E-2</v>
      </c>
      <c r="AN66" s="336">
        <f t="shared" si="20"/>
        <v>2.21007990537E-2</v>
      </c>
      <c r="AO66" s="336">
        <f t="shared" si="20"/>
        <v>2.7505137695999996E-2</v>
      </c>
      <c r="AP66" s="336">
        <f t="shared" si="20"/>
        <v>2.0666868815999998E-2</v>
      </c>
      <c r="AQ66" s="336">
        <f t="shared" si="20"/>
        <v>1.6633602516E-2</v>
      </c>
      <c r="AR66" s="336">
        <f t="shared" si="20"/>
        <v>2.28494029E-4</v>
      </c>
      <c r="AS66" s="336">
        <f t="shared" si="20"/>
        <v>2.1228174449999999E-4</v>
      </c>
      <c r="AT66" s="336">
        <f t="shared" si="20"/>
        <v>2.7936606340000006E-4</v>
      </c>
      <c r="AU66" s="336">
        <f t="shared" si="20"/>
        <v>9.145158736999999E-4</v>
      </c>
      <c r="AV66" s="336">
        <f t="shared" si="20"/>
        <v>2.9665798819999999E-3</v>
      </c>
      <c r="AW66" s="336">
        <f t="shared" si="20"/>
        <v>2.8123060058333335E-3</v>
      </c>
      <c r="AX66" s="336">
        <f t="shared" si="20"/>
        <v>0</v>
      </c>
      <c r="AY66" s="336">
        <f t="shared" si="20"/>
        <v>0</v>
      </c>
      <c r="AZ66" s="336">
        <f t="shared" si="20"/>
        <v>0</v>
      </c>
      <c r="BA66" s="336">
        <f t="shared" si="20"/>
        <v>0</v>
      </c>
      <c r="BB66" s="336">
        <f t="shared" si="20"/>
        <v>0</v>
      </c>
      <c r="BC66" s="336">
        <f t="shared" si="20"/>
        <v>0</v>
      </c>
      <c r="BD66" s="386"/>
    </row>
    <row r="67" spans="2:56" ht="13" thickBot="1">
      <c r="B67" s="6" t="s">
        <v>135</v>
      </c>
      <c r="C67" s="334">
        <f t="shared" ref="C67:AB67" si="21">SUM(C55:C55)-SUM(C56:C66)</f>
        <v>3.9240915874999782E-2</v>
      </c>
      <c r="D67" s="107">
        <f t="shared" si="21"/>
        <v>3.4533722800004163E-2</v>
      </c>
      <c r="E67" s="107">
        <f t="shared" si="21"/>
        <v>3.4068288666666113E-2</v>
      </c>
      <c r="F67" s="107">
        <f t="shared" si="21"/>
        <v>3.3823773458338147E-2</v>
      </c>
      <c r="G67" s="107">
        <f t="shared" si="21"/>
        <v>3.5723878339006254E-2</v>
      </c>
      <c r="H67" s="107">
        <f t="shared" si="21"/>
        <v>4.0567775693184649E-2</v>
      </c>
      <c r="I67" s="107">
        <f t="shared" si="21"/>
        <v>4.5193612861110899E-2</v>
      </c>
      <c r="J67" s="107">
        <f t="shared" si="21"/>
        <v>3.6585631249998141E-2</v>
      </c>
      <c r="K67" s="107">
        <f t="shared" si="21"/>
        <v>4.141707266666883E-2</v>
      </c>
      <c r="L67" s="107">
        <f t="shared" si="21"/>
        <v>4.0296060600389816E-2</v>
      </c>
      <c r="M67" s="107">
        <f t="shared" si="21"/>
        <v>3.1327394169453626E-2</v>
      </c>
      <c r="N67" s="107">
        <f t="shared" si="21"/>
        <v>5.5196684299243404E-2</v>
      </c>
      <c r="O67" s="107">
        <f t="shared" si="21"/>
        <v>6.2880148878996067E-2</v>
      </c>
      <c r="P67" s="107">
        <f t="shared" si="21"/>
        <v>7.8386811819858293E-2</v>
      </c>
      <c r="Q67" s="107">
        <f t="shared" si="21"/>
        <v>7.7725244498293988E-2</v>
      </c>
      <c r="R67" s="107">
        <f t="shared" si="21"/>
        <v>9.6573622359497624E-2</v>
      </c>
      <c r="S67" s="107">
        <f t="shared" si="21"/>
        <v>0.10634986250649003</v>
      </c>
      <c r="T67" s="107">
        <f t="shared" si="21"/>
        <v>-3.7969270476191394E-3</v>
      </c>
      <c r="U67" s="107">
        <f t="shared" si="21"/>
        <v>3.4982088496631231E-2</v>
      </c>
      <c r="V67" s="107">
        <f t="shared" si="21"/>
        <v>3.4982088496631231E-2</v>
      </c>
      <c r="W67" s="107">
        <f t="shared" si="21"/>
        <v>3.4982088496631231E-2</v>
      </c>
      <c r="X67" s="107">
        <f t="shared" si="21"/>
        <v>3.4982088496631231E-2</v>
      </c>
      <c r="Y67" s="107">
        <f t="shared" si="21"/>
        <v>3.4982088496631231E-2</v>
      </c>
      <c r="Z67" s="107">
        <f t="shared" si="21"/>
        <v>3.4982088496631231E-2</v>
      </c>
      <c r="AA67" s="107">
        <f t="shared" si="21"/>
        <v>3.4982088496631231E-2</v>
      </c>
      <c r="AB67" s="107">
        <f t="shared" si="21"/>
        <v>3.4982088496631231E-2</v>
      </c>
      <c r="AC67" s="213"/>
      <c r="AD67" s="69">
        <f t="shared" ref="AD67:BC67" si="22">SUM(AD55:AD55)-SUM(AD56:AD66)</f>
        <v>1.395592912472457E-2</v>
      </c>
      <c r="AE67" s="109">
        <f t="shared" si="22"/>
        <v>1.2389562027200179E-2</v>
      </c>
      <c r="AF67" s="109">
        <f t="shared" si="22"/>
        <v>1.1527554287999203E-2</v>
      </c>
      <c r="AG67" s="109">
        <f t="shared" si="22"/>
        <v>1.3198501108799887E-2</v>
      </c>
      <c r="AH67" s="109">
        <f t="shared" si="22"/>
        <v>1.5144628036299901E-2</v>
      </c>
      <c r="AI67" s="109">
        <f t="shared" si="22"/>
        <v>1.770465895769982E-2</v>
      </c>
      <c r="AJ67" s="109">
        <f t="shared" si="22"/>
        <v>1.6756646212400556E-2</v>
      </c>
      <c r="AK67" s="109">
        <f t="shared" si="22"/>
        <v>1.773587759649925E-2</v>
      </c>
      <c r="AL67" s="109">
        <f t="shared" si="22"/>
        <v>2.1997178902398329E-2</v>
      </c>
      <c r="AM67" s="109">
        <f t="shared" si="22"/>
        <v>1.6868093303601173E-2</v>
      </c>
      <c r="AN67" s="109">
        <f t="shared" si="22"/>
        <v>1.9633886117101818E-2</v>
      </c>
      <c r="AO67" s="109">
        <f t="shared" si="22"/>
        <v>3.0572327568001212E-2</v>
      </c>
      <c r="AP67" s="109">
        <f t="shared" si="22"/>
        <v>3.0447394683199347E-2</v>
      </c>
      <c r="AQ67" s="109">
        <f t="shared" si="22"/>
        <v>3.6841065023700992E-2</v>
      </c>
      <c r="AR67" s="109">
        <f t="shared" si="22"/>
        <v>3.6115439891000467E-2</v>
      </c>
      <c r="AS67" s="109">
        <f t="shared" si="22"/>
        <v>3.5614952219000351E-2</v>
      </c>
      <c r="AT67" s="109">
        <f t="shared" si="22"/>
        <v>3.9783727153701542E-2</v>
      </c>
      <c r="AU67" s="109">
        <f t="shared" si="22"/>
        <v>4.4486713871599692E-2</v>
      </c>
      <c r="AV67" s="109">
        <f t="shared" si="22"/>
        <v>4.9940070697999217E-2</v>
      </c>
      <c r="AW67" s="109">
        <f t="shared" si="22"/>
        <v>4.7342989685832892E-2</v>
      </c>
      <c r="AX67" s="109">
        <f t="shared" si="22"/>
        <v>0</v>
      </c>
      <c r="AY67" s="109">
        <f t="shared" si="22"/>
        <v>0</v>
      </c>
      <c r="AZ67" s="109">
        <f t="shared" si="22"/>
        <v>0</v>
      </c>
      <c r="BA67" s="109">
        <f t="shared" si="22"/>
        <v>0</v>
      </c>
      <c r="BB67" s="109">
        <f t="shared" si="22"/>
        <v>0</v>
      </c>
      <c r="BC67" s="109">
        <f t="shared" si="22"/>
        <v>0</v>
      </c>
      <c r="BD67" s="386"/>
    </row>
    <row r="68" spans="2:56" ht="13" thickTop="1">
      <c r="C68" s="42"/>
      <c r="D68" s="42"/>
      <c r="E68" s="42"/>
      <c r="F68" s="42"/>
      <c r="G68" s="42"/>
      <c r="H68" s="42"/>
      <c r="I68" s="42"/>
      <c r="J68" s="42"/>
      <c r="K68" s="42"/>
      <c r="L68" s="42"/>
      <c r="M68" s="42"/>
      <c r="N68" s="42"/>
      <c r="O68" s="42"/>
      <c r="P68" s="42"/>
      <c r="Q68" s="42"/>
      <c r="R68" s="42"/>
      <c r="S68" s="42"/>
      <c r="T68" s="42"/>
      <c r="U68" s="42"/>
      <c r="V68" s="42"/>
      <c r="W68" s="42"/>
      <c r="X68" s="42"/>
      <c r="Y68" s="42"/>
      <c r="Z68" s="42"/>
      <c r="AA68" s="42"/>
      <c r="AB68" s="42"/>
      <c r="AD68" s="42"/>
      <c r="AE68" s="42"/>
      <c r="AF68" s="42"/>
      <c r="AG68" s="42"/>
      <c r="AH68" s="42"/>
      <c r="AI68" s="42"/>
      <c r="AJ68" s="42"/>
      <c r="AK68" s="42"/>
      <c r="AL68" s="42"/>
      <c r="AM68" s="42"/>
      <c r="AN68" s="42"/>
      <c r="AO68" s="42"/>
      <c r="AP68" s="42"/>
      <c r="AQ68" s="42"/>
      <c r="AR68" s="42"/>
      <c r="AS68" s="42"/>
      <c r="AT68" s="42"/>
      <c r="AU68" s="42"/>
      <c r="AV68" s="42"/>
      <c r="AW68" s="42"/>
      <c r="AX68" s="42"/>
      <c r="AY68" s="42"/>
      <c r="AZ68" s="42"/>
      <c r="BA68" s="42"/>
      <c r="BB68" s="42"/>
      <c r="BC68" s="42"/>
    </row>
    <row r="69" spans="2:56">
      <c r="B69" s="103" t="s">
        <v>125</v>
      </c>
      <c r="C69" s="104">
        <f>1/$A$1*[1]PaperSectorMinusCoreVPAExp!$B$152</f>
        <v>0</v>
      </c>
      <c r="D69" s="104">
        <f>1/$A$1*[1]PaperSectorMinusCoreVPAExp!$C$152</f>
        <v>0</v>
      </c>
      <c r="E69" s="104">
        <f>1/$A$1*[1]PaperSectorMinusCoreVPAExp!D$152</f>
        <v>0</v>
      </c>
      <c r="F69" s="104">
        <f>1/$A$1*[1]PaperSectorMinusCoreVPAExp!E$152</f>
        <v>0</v>
      </c>
      <c r="G69" s="104">
        <f>1/$A$1*[1]PaperSectorMinusCoreVPAExp!F$152</f>
        <v>0</v>
      </c>
      <c r="H69" s="104">
        <f>1/$A$1*[1]PaperSectorMinusCoreVPAExp!G$152</f>
        <v>0</v>
      </c>
      <c r="I69" s="104">
        <f>1/$A$1*[1]PaperSectorMinusCoreVPAExp!H$152</f>
        <v>1.75E-6</v>
      </c>
      <c r="J69" s="104">
        <f>1/$A$1*[1]PaperSectorMinusCoreVPAExp!I$152</f>
        <v>0</v>
      </c>
      <c r="K69" s="104">
        <f>1/$A$1*[1]PaperSectorMinusCoreVPAExp!J$152</f>
        <v>1.365E-5</v>
      </c>
      <c r="L69" s="104">
        <f>1/$A$1*[1]PaperSectorMinusCoreVPAExp!K$152</f>
        <v>1.0849999999999999E-5</v>
      </c>
      <c r="M69" s="104">
        <f>1/$A$1*[1]PaperSectorMinusCoreVPAExp!L$152</f>
        <v>1.0499999999999999E-5</v>
      </c>
      <c r="N69" s="104">
        <f>1/$A$1*[1]PaperSectorMinusCoreVPAExp!M$152</f>
        <v>2.3023038383838384E-5</v>
      </c>
      <c r="O69" s="104">
        <f>1/$A$1*[1]PaperSectorMinusCoreVPAExp!N$152</f>
        <v>2.4428541666666663E-5</v>
      </c>
      <c r="P69" s="104">
        <f>1/$A$1*[1]PaperSectorMinusCoreVPAExp!O$152</f>
        <v>2.1735736601307193E-5</v>
      </c>
      <c r="Q69" s="104">
        <f>1/$A$1*[1]PaperSectorMinusCoreVPAExp!P$152</f>
        <v>5.8436317401960781E-5</v>
      </c>
      <c r="R69" s="104">
        <f>1/$A$1*[1]PaperSectorMinusCoreVPAExp!Q$152</f>
        <v>4.2065213888888878E-5</v>
      </c>
      <c r="S69" s="104">
        <f>1/$A$1*[1]PaperSectorMinusCoreVPAExp!R$152</f>
        <v>2.5288989746160694E-4</v>
      </c>
      <c r="T69" s="104">
        <f>1/$A$1*[1]PaperSectorMinusCoreVPAExp!S$152</f>
        <v>0</v>
      </c>
      <c r="U69" s="104">
        <f>1/$A$1*[1]PaperSectorMinusCoreVPAExp!T$152</f>
        <v>4.3969166666666666E-5</v>
      </c>
      <c r="V69" s="104">
        <f>1/$A$1*[1]PaperSectorMinusCoreVPAExp!U$152</f>
        <v>4.3969166666666666E-5</v>
      </c>
      <c r="W69" s="104">
        <f>1/$A$1*[1]PaperSectorMinusCoreVPAExp!V$152</f>
        <v>4.3969166666666666E-5</v>
      </c>
      <c r="X69" s="104">
        <f>1/$A$1*[1]PaperSectorMinusCoreVPAExp!W$152</f>
        <v>4.3969166666666666E-5</v>
      </c>
      <c r="Y69" s="104">
        <f>1/$A$1*[1]PaperSectorMinusCoreVPAExp!X$152</f>
        <v>4.3969166666666666E-5</v>
      </c>
      <c r="Z69" s="104">
        <f>1/$A$1*[1]PaperSectorMinusCoreVPAExp!Y$152</f>
        <v>4.3969166666666666E-5</v>
      </c>
      <c r="AA69" s="104">
        <f>1/$A$1*[1]PaperSectorMinusCoreVPAExp!Z$152</f>
        <v>4.3969166666666666E-5</v>
      </c>
      <c r="AB69" s="104">
        <f>1/$A$1*[1]PaperSectorMinusCoreVPAExp!AA$152</f>
        <v>4.3969166666666666E-5</v>
      </c>
      <c r="AC69" s="105"/>
      <c r="AD69" s="104">
        <f>1/1000*[1]PaperSectorMinusCoreVPAExp!AB$152</f>
        <v>6.5022355200000003E-7</v>
      </c>
      <c r="AE69" s="104">
        <f>1/1000*[1]PaperSectorMinusCoreVPAExp!AC$152</f>
        <v>6.3050239999999996E-7</v>
      </c>
      <c r="AF69" s="104">
        <f>1/1000*[1]PaperSectorMinusCoreVPAExp!AD$152</f>
        <v>6.6570240000000006E-7</v>
      </c>
      <c r="AG69" s="104">
        <f>1/1000*[1]PaperSectorMinusCoreVPAExp!AE$152</f>
        <v>7.9636480000000012E-7</v>
      </c>
      <c r="AH69" s="104">
        <f>1/1000*[1]PaperSectorMinusCoreVPAExp!AF$152</f>
        <v>8.7570560000000002E-7</v>
      </c>
      <c r="AI69" s="104">
        <f>1/1000*[1]PaperSectorMinusCoreVPAExp!AG$152</f>
        <v>1.693419156E-4</v>
      </c>
      <c r="AJ69" s="104">
        <f>1/1000*[1]PaperSectorMinusCoreVPAExp!AH$152</f>
        <v>8.2102428400000012E-4</v>
      </c>
      <c r="AK69" s="104">
        <f>1/1000*[1]PaperSectorMinusCoreVPAExp!AI$152</f>
        <v>0</v>
      </c>
      <c r="AL69" s="104">
        <f>1/1000*[1]PaperSectorMinusCoreVPAExp!AJ$152</f>
        <v>8.7725130600000009E-4</v>
      </c>
      <c r="AM69" s="104">
        <f>1/1000*[1]PaperSectorMinusCoreVPAExp!AK$152</f>
        <v>1.0258168184E-3</v>
      </c>
      <c r="AN69" s="104">
        <f>1/1000*[1]PaperSectorMinusCoreVPAExp!AL$152</f>
        <v>1.8252449712000002E-3</v>
      </c>
      <c r="AO69" s="104">
        <f>1/1000*[1]PaperSectorMinusCoreVPAExp!AM$152</f>
        <v>7.2593913599999999E-4</v>
      </c>
      <c r="AP69" s="104">
        <f>1/1000*[1]PaperSectorMinusCoreVPAExp!AN$152</f>
        <v>1.006692192E-4</v>
      </c>
      <c r="AQ69" s="104">
        <f>1/1000*[1]PaperSectorMinusCoreVPAExp!AO$152</f>
        <v>2.9964857820000005E-4</v>
      </c>
      <c r="AR69" s="104">
        <f>1/1000*[1]PaperSectorMinusCoreVPAExp!AP$152</f>
        <v>4.9657509954999998E-3</v>
      </c>
      <c r="AS69" s="104">
        <f>1/1000*[1]PaperSectorMinusCoreVPAExp!AQ$152</f>
        <v>2.0216310449999998E-4</v>
      </c>
      <c r="AT69" s="104">
        <f>1/1000*[1]PaperSectorMinusCoreVPAExp!AR$152</f>
        <v>6.7818877480000002E-4</v>
      </c>
      <c r="AU69" s="104">
        <f>1/1000*[1]PaperSectorMinusCoreVPAExp!AS$152</f>
        <v>3.3008986724999997E-3</v>
      </c>
      <c r="AV69" s="104">
        <f>1/1000*[1]PaperSectorMinusCoreVPAExp!AT$152</f>
        <v>1.08072129E-4</v>
      </c>
      <c r="AW69" s="104">
        <f>1/1000*[1]PaperSectorMinusCoreVPAExp!AU$152</f>
        <v>1.0245195124999999E-4</v>
      </c>
      <c r="AX69" s="104">
        <f>1/1000*[1]PaperSectorMinusCoreVPAExp!AV$152</f>
        <v>0</v>
      </c>
      <c r="AY69" s="104">
        <f>1/1000*[1]PaperSectorMinusCoreVPAExp!AW$152</f>
        <v>0</v>
      </c>
      <c r="AZ69" s="104">
        <f>1/1000*[1]PaperSectorMinusCoreVPAExp!AX$152</f>
        <v>0</v>
      </c>
      <c r="BA69" s="104">
        <f>1/1000*[1]PaperSectorMinusCoreVPAExp!AY$152</f>
        <v>0</v>
      </c>
      <c r="BB69" s="104">
        <f>1/1000*[1]PaperSectorMinusCoreVPAExp!AZ$152</f>
        <v>0</v>
      </c>
      <c r="BC69" s="104">
        <f>1/1000*[1]PaperSectorMinusCoreVPAExp!BA$152</f>
        <v>0</v>
      </c>
    </row>
    <row r="70" spans="2:56">
      <c r="B70" s="103" t="s">
        <v>126</v>
      </c>
      <c r="C70" s="104">
        <f>1/$A$1*[1]PaperSectorMinusCoreVPAExp!$B$202</f>
        <v>0</v>
      </c>
      <c r="D70" s="104">
        <f>1/$A$1*[1]PaperSectorMinusCoreVPAExp!$C$202</f>
        <v>0</v>
      </c>
      <c r="E70" s="104">
        <f>1/$A$1*[1]PaperSectorMinusCoreVPAExp!D$202</f>
        <v>0</v>
      </c>
      <c r="F70" s="104">
        <f>1/$A$1*[1]PaperSectorMinusCoreVPAExp!E$202</f>
        <v>0</v>
      </c>
      <c r="G70" s="104">
        <f>1/$A$1*[1]PaperSectorMinusCoreVPAExp!F$202</f>
        <v>0</v>
      </c>
      <c r="H70" s="104">
        <f>1/$A$1*[1]PaperSectorMinusCoreVPAExp!G$202</f>
        <v>1.3070390374999999E-2</v>
      </c>
      <c r="I70" s="104">
        <f>1/$A$1*[1]PaperSectorMinusCoreVPAExp!H$202</f>
        <v>1.9325599999999998E-2</v>
      </c>
      <c r="J70" s="104">
        <f>1/$A$1*[1]PaperSectorMinusCoreVPAExp!I$202</f>
        <v>1.8450797750000001E-2</v>
      </c>
      <c r="K70" s="104">
        <f>1/$A$1*[1]PaperSectorMinusCoreVPAExp!J$202</f>
        <v>8.8865605999999993E-3</v>
      </c>
      <c r="L70" s="104">
        <f>1/$A$1*[1]PaperSectorMinusCoreVPAExp!K$202</f>
        <v>9.9108862999999995E-3</v>
      </c>
      <c r="M70" s="104">
        <f>1/$A$1*[1]PaperSectorMinusCoreVPAExp!L$202</f>
        <v>1.0874262000000001E-2</v>
      </c>
      <c r="N70" s="104">
        <f>1/$A$1*[1]PaperSectorMinusCoreVPAExp!M$202</f>
        <v>1.2429428542676766E-2</v>
      </c>
      <c r="O70" s="104">
        <f>1/$A$1*[1]PaperSectorMinusCoreVPAExp!N$202</f>
        <v>1.1715893608333331E-2</v>
      </c>
      <c r="P70" s="104">
        <f>1/$A$1*[1]PaperSectorMinusCoreVPAExp!O$202</f>
        <v>1.6379282504055251E-2</v>
      </c>
      <c r="Q70" s="104">
        <f>1/$A$1*[1]PaperSectorMinusCoreVPAExp!P$202</f>
        <v>1.7767199508333335E-2</v>
      </c>
      <c r="R70" s="104">
        <f>1/$A$1*[1]PaperSectorMinusCoreVPAExp!Q$202</f>
        <v>1.6543336341727048E-2</v>
      </c>
      <c r="S70" s="104">
        <f>1/$A$1*[1]PaperSectorMinusCoreVPAExp!R$202</f>
        <v>1.5282662426799669E-2</v>
      </c>
      <c r="T70" s="104">
        <f>1/$A$1*[1]PaperSectorMinusCoreVPAExp!S$202</f>
        <v>0</v>
      </c>
      <c r="U70" s="104">
        <f>1/$A$1*[1]PaperSectorMinusCoreVPAExp!T$202</f>
        <v>1.1622398791097926E-4</v>
      </c>
      <c r="V70" s="104">
        <f>1/$A$1*[1]PaperSectorMinusCoreVPAExp!U$202</f>
        <v>1.1622398791097926E-4</v>
      </c>
      <c r="W70" s="104">
        <f>1/$A$1*[1]PaperSectorMinusCoreVPAExp!V$202</f>
        <v>1.1622398791097926E-4</v>
      </c>
      <c r="X70" s="104">
        <f>1/$A$1*[1]PaperSectorMinusCoreVPAExp!W$202</f>
        <v>1.1622398791097926E-4</v>
      </c>
      <c r="Y70" s="104">
        <f>1/$A$1*[1]PaperSectorMinusCoreVPAExp!X$202</f>
        <v>1.1622398791097926E-4</v>
      </c>
      <c r="Z70" s="104">
        <f>1/$A$1*[1]PaperSectorMinusCoreVPAExp!Y$202</f>
        <v>1.1622398791097926E-4</v>
      </c>
      <c r="AA70" s="104">
        <f>1/$A$1*[1]PaperSectorMinusCoreVPAExp!Z$202</f>
        <v>1.1622398791097926E-4</v>
      </c>
      <c r="AB70" s="104">
        <f>1/$A$1*[1]PaperSectorMinusCoreVPAExp!AA$202</f>
        <v>1.1622398791097926E-4</v>
      </c>
      <c r="AC70" s="105"/>
      <c r="AD70" s="104">
        <f>1/1000*[1]PaperSectorMinusCoreVPAExp!AB$202</f>
        <v>0</v>
      </c>
      <c r="AE70" s="104">
        <f>1/1000*[1]PaperSectorMinusCoreVPAExp!AC$202</f>
        <v>0</v>
      </c>
      <c r="AF70" s="104">
        <f>1/1000*[1]PaperSectorMinusCoreVPAExp!AD$202</f>
        <v>0</v>
      </c>
      <c r="AG70" s="104">
        <f>1/1000*[1]PaperSectorMinusCoreVPAExp!AE$202</f>
        <v>0</v>
      </c>
      <c r="AH70" s="104">
        <f>1/1000*[1]PaperSectorMinusCoreVPAExp!AF$202</f>
        <v>0</v>
      </c>
      <c r="AI70" s="104">
        <f>1/1000*[1]PaperSectorMinusCoreVPAExp!AG$202</f>
        <v>5.0550681752999987E-3</v>
      </c>
      <c r="AJ70" s="104">
        <f>1/1000*[1]PaperSectorMinusCoreVPAExp!AH$202</f>
        <v>7.3049853744000005E-3</v>
      </c>
      <c r="AK70" s="104">
        <f>1/1000*[1]PaperSectorMinusCoreVPAExp!AI$202</f>
        <v>8.1436110465000003E-3</v>
      </c>
      <c r="AL70" s="104">
        <f>1/1000*[1]PaperSectorMinusCoreVPAExp!AJ$202</f>
        <v>5.6890543999999999E-3</v>
      </c>
      <c r="AM70" s="104">
        <f>1/1000*[1]PaperSectorMinusCoreVPAExp!AK$202</f>
        <v>6.5078829463999996E-3</v>
      </c>
      <c r="AN70" s="104">
        <f>1/1000*[1]PaperSectorMinusCoreVPAExp!AL$202</f>
        <v>6.6732079068000001E-3</v>
      </c>
      <c r="AO70" s="104">
        <f>1/1000*[1]PaperSectorMinusCoreVPAExp!AM$202</f>
        <v>8.0389656479999995E-3</v>
      </c>
      <c r="AP70" s="104">
        <f>1/1000*[1]PaperSectorMinusCoreVPAExp!AN$202</f>
        <v>8.8887628895999993E-3</v>
      </c>
      <c r="AQ70" s="104">
        <f>1/1000*[1]PaperSectorMinusCoreVPAExp!AO$202</f>
        <v>9.9678075233999991E-3</v>
      </c>
      <c r="AR70" s="104">
        <f>1/1000*[1]PaperSectorMinusCoreVPAExp!AP$202</f>
        <v>1.0125747290000001E-2</v>
      </c>
      <c r="AS70" s="104">
        <f>1/1000*[1]PaperSectorMinusCoreVPAExp!AQ$202</f>
        <v>8.3961135124999992E-3</v>
      </c>
      <c r="AT70" s="104">
        <f>1/1000*[1]PaperSectorMinusCoreVPAExp!AR$202</f>
        <v>8.3450419658999981E-3</v>
      </c>
      <c r="AU70" s="104">
        <f>1/1000*[1]PaperSectorMinusCoreVPAExp!AS$202</f>
        <v>6.382863744399999E-3</v>
      </c>
      <c r="AV70" s="104">
        <f>1/1000*[1]PaperSectorMinusCoreVPAExp!AT$202</f>
        <v>8.7825631879999994E-3</v>
      </c>
      <c r="AW70" s="104">
        <f>1/1000*[1]PaperSectorMinusCoreVPAExp!AU$202</f>
        <v>8.3258351983333343E-3</v>
      </c>
      <c r="AX70" s="104">
        <f>1/1000*[1]PaperSectorMinusCoreVPAExp!AV$202</f>
        <v>0</v>
      </c>
      <c r="AY70" s="104">
        <f>1/1000*[1]PaperSectorMinusCoreVPAExp!AW$202</f>
        <v>0</v>
      </c>
      <c r="AZ70" s="104">
        <f>1/1000*[1]PaperSectorMinusCoreVPAExp!AX$202</f>
        <v>0</v>
      </c>
      <c r="BA70" s="104">
        <f>1/1000*[1]PaperSectorMinusCoreVPAExp!AY$202</f>
        <v>0</v>
      </c>
      <c r="BB70" s="104">
        <f>1/1000*[1]PaperSectorMinusCoreVPAExp!AZ$202</f>
        <v>0</v>
      </c>
      <c r="BC70" s="104">
        <f>1/1000*[1]PaperSectorMinusCoreVPAExp!BA$202</f>
        <v>0</v>
      </c>
    </row>
    <row r="71" spans="2:56">
      <c r="B71" s="103" t="s">
        <v>127</v>
      </c>
      <c r="C71" s="104">
        <f>1/$A$1*[1]PaperSectorMinusCoreVPAExp!$B$203</f>
        <v>0</v>
      </c>
      <c r="D71" s="104">
        <f>1/$A$1*[1]PaperSectorMinusCoreVPAExp!$C$203</f>
        <v>0</v>
      </c>
      <c r="E71" s="104">
        <f>1/$A$1*[1]PaperSectorMinusCoreVPAExp!D$203</f>
        <v>0</v>
      </c>
      <c r="F71" s="104">
        <f>1/$A$1*[1]PaperSectorMinusCoreVPAExp!E$203</f>
        <v>0</v>
      </c>
      <c r="G71" s="104">
        <f>1/$A$1*[1]PaperSectorMinusCoreVPAExp!F$203</f>
        <v>1.7816749999999999E-2</v>
      </c>
      <c r="H71" s="104">
        <f>1/$A$1*[1]PaperSectorMinusCoreVPAExp!G$203</f>
        <v>7.7815499999999999E-3</v>
      </c>
      <c r="I71" s="104">
        <f>1/$A$1*[1]PaperSectorMinusCoreVPAExp!H$203</f>
        <v>0</v>
      </c>
      <c r="J71" s="104">
        <f>1/$A$1*[1]PaperSectorMinusCoreVPAExp!I$203</f>
        <v>0</v>
      </c>
      <c r="K71" s="104">
        <f>1/$A$1*[1]PaperSectorMinusCoreVPAExp!J$203</f>
        <v>0</v>
      </c>
      <c r="L71" s="104">
        <f>1/$A$1*[1]PaperSectorMinusCoreVPAExp!K$203</f>
        <v>0</v>
      </c>
      <c r="M71" s="104">
        <f>1/$A$1*[1]PaperSectorMinusCoreVPAExp!L$203</f>
        <v>0</v>
      </c>
      <c r="N71" s="104">
        <f>1/$A$1*[1]PaperSectorMinusCoreVPAExp!M$203</f>
        <v>0</v>
      </c>
      <c r="O71" s="104">
        <f>1/$A$1*[1]PaperSectorMinusCoreVPAExp!N$203</f>
        <v>0</v>
      </c>
      <c r="P71" s="104">
        <f>1/$A$1*[1]PaperSectorMinusCoreVPAExp!O$203</f>
        <v>0</v>
      </c>
      <c r="Q71" s="104">
        <f>1/$A$1*[1]PaperSectorMinusCoreVPAExp!P$203</f>
        <v>0</v>
      </c>
      <c r="R71" s="104">
        <f>1/$A$1*[1]PaperSectorMinusCoreVPAExp!Q$203</f>
        <v>0</v>
      </c>
      <c r="S71" s="104">
        <f>1/$A$1*[1]PaperSectorMinusCoreVPAExp!R$203</f>
        <v>0</v>
      </c>
      <c r="T71" s="104">
        <f>1/$A$1*[1]PaperSectorMinusCoreVPAExp!S$203</f>
        <v>0</v>
      </c>
      <c r="U71" s="104">
        <f>1/$A$1*[1]PaperSectorMinusCoreVPAExp!T$203</f>
        <v>0</v>
      </c>
      <c r="V71" s="104">
        <f>1/$A$1*[1]PaperSectorMinusCoreVPAExp!U$203</f>
        <v>0</v>
      </c>
      <c r="W71" s="104">
        <f>1/$A$1*[1]PaperSectorMinusCoreVPAExp!V$203</f>
        <v>0</v>
      </c>
      <c r="X71" s="104">
        <f>1/$A$1*[1]PaperSectorMinusCoreVPAExp!W$203</f>
        <v>0</v>
      </c>
      <c r="Y71" s="104">
        <f>1/$A$1*[1]PaperSectorMinusCoreVPAExp!X$203</f>
        <v>0</v>
      </c>
      <c r="Z71" s="104">
        <f>1/$A$1*[1]PaperSectorMinusCoreVPAExp!Y$203</f>
        <v>0</v>
      </c>
      <c r="AA71" s="104">
        <f>1/$A$1*[1]PaperSectorMinusCoreVPAExp!Z$203</f>
        <v>0</v>
      </c>
      <c r="AB71" s="104">
        <f>1/$A$1*[1]PaperSectorMinusCoreVPAExp!AA$203</f>
        <v>0</v>
      </c>
      <c r="AC71" s="105"/>
      <c r="AD71" s="104">
        <f>1/1000*[1]PaperSectorMinusCoreVPAExp!AB$203</f>
        <v>0</v>
      </c>
      <c r="AE71" s="104">
        <f>1/1000*[1]PaperSectorMinusCoreVPAExp!AC$203</f>
        <v>0</v>
      </c>
      <c r="AF71" s="104">
        <f>1/1000*[1]PaperSectorMinusCoreVPAExp!AD$203</f>
        <v>0</v>
      </c>
      <c r="AG71" s="104">
        <f>1/1000*[1]PaperSectorMinusCoreVPAExp!AE$203</f>
        <v>0</v>
      </c>
      <c r="AH71" s="104">
        <f>1/1000*[1]PaperSectorMinusCoreVPAExp!AF$203</f>
        <v>7.0595939869000004E-3</v>
      </c>
      <c r="AI71" s="104">
        <f>1/1000*[1]PaperSectorMinusCoreVPAExp!AG$203</f>
        <v>3.2387966324999998E-3</v>
      </c>
      <c r="AJ71" s="104">
        <f>1/1000*[1]PaperSectorMinusCoreVPAExp!AH$203</f>
        <v>0</v>
      </c>
      <c r="AK71" s="104">
        <f>1/1000*[1]PaperSectorMinusCoreVPAExp!AI$203</f>
        <v>0</v>
      </c>
      <c r="AL71" s="104">
        <f>1/1000*[1]PaperSectorMinusCoreVPAExp!AJ$203</f>
        <v>0</v>
      </c>
      <c r="AM71" s="104">
        <f>1/1000*[1]PaperSectorMinusCoreVPAExp!AK$203</f>
        <v>0</v>
      </c>
      <c r="AN71" s="104">
        <f>1/1000*[1]PaperSectorMinusCoreVPAExp!AL$203</f>
        <v>0</v>
      </c>
      <c r="AO71" s="104">
        <f>1/1000*[1]PaperSectorMinusCoreVPAExp!AM$203</f>
        <v>0</v>
      </c>
      <c r="AP71" s="104">
        <f>1/1000*[1]PaperSectorMinusCoreVPAExp!AN$203</f>
        <v>0</v>
      </c>
      <c r="AQ71" s="104">
        <f>1/1000*[1]PaperSectorMinusCoreVPAExp!AO$203</f>
        <v>0</v>
      </c>
      <c r="AR71" s="104">
        <f>1/1000*[1]PaperSectorMinusCoreVPAExp!AP$203</f>
        <v>0</v>
      </c>
      <c r="AS71" s="104">
        <f>1/1000*[1]PaperSectorMinusCoreVPAExp!AQ$203</f>
        <v>0</v>
      </c>
      <c r="AT71" s="104">
        <f>1/1000*[1]PaperSectorMinusCoreVPAExp!AR$203</f>
        <v>0</v>
      </c>
      <c r="AU71" s="104">
        <f>1/1000*[1]PaperSectorMinusCoreVPAExp!AS$203</f>
        <v>0</v>
      </c>
      <c r="AV71" s="104">
        <f>1/1000*[1]PaperSectorMinusCoreVPAExp!AT$203</f>
        <v>0</v>
      </c>
      <c r="AW71" s="104">
        <f>1/1000*[1]PaperSectorMinusCoreVPAExp!AU$203</f>
        <v>0</v>
      </c>
      <c r="AX71" s="104">
        <f>1/1000*[1]PaperSectorMinusCoreVPAExp!AV$203</f>
        <v>0</v>
      </c>
      <c r="AY71" s="104">
        <f>1/1000*[1]PaperSectorMinusCoreVPAExp!AW$203</f>
        <v>0</v>
      </c>
      <c r="AZ71" s="104">
        <f>1/1000*[1]PaperSectorMinusCoreVPAExp!AX$203</f>
        <v>0</v>
      </c>
      <c r="BA71" s="104">
        <f>1/1000*[1]PaperSectorMinusCoreVPAExp!AY$203</f>
        <v>0</v>
      </c>
      <c r="BB71" s="104">
        <f>1/1000*[1]PaperSectorMinusCoreVPAExp!AZ$203</f>
        <v>0</v>
      </c>
      <c r="BC71" s="104">
        <f>1/1000*[1]PaperSectorMinusCoreVPAExp!BA$203</f>
        <v>0</v>
      </c>
    </row>
    <row r="72" spans="2:56">
      <c r="B72" s="103" t="s">
        <v>116</v>
      </c>
      <c r="C72" s="104">
        <f>1/$A$1*[1]PaperSectorMinusCoreVPAExp!$B$260</f>
        <v>0</v>
      </c>
      <c r="D72" s="104">
        <f>1/$A$1*[1]PaperSectorMinusCoreVPAExp!$C$260</f>
        <v>0</v>
      </c>
      <c r="E72" s="104">
        <f>1/$A$1*[1]PaperSectorMinusCoreVPAExp!D$260</f>
        <v>0</v>
      </c>
      <c r="F72" s="104">
        <f>1/$A$1*[1]PaperSectorMinusCoreVPAExp!E$260</f>
        <v>0</v>
      </c>
      <c r="G72" s="104">
        <f>1/$A$1*[1]PaperSectorMinusCoreVPAExp!F$260</f>
        <v>0</v>
      </c>
      <c r="H72" s="104">
        <f>1/$A$1*[1]PaperSectorMinusCoreVPAExp!G$260</f>
        <v>0</v>
      </c>
      <c r="I72" s="104">
        <f>1/$A$1*[1]PaperSectorMinusCoreVPAExp!H$260</f>
        <v>0</v>
      </c>
      <c r="J72" s="104">
        <f>1/$A$1*[1]PaperSectorMinusCoreVPAExp!I$260</f>
        <v>0</v>
      </c>
      <c r="K72" s="104">
        <f>1/$A$1*[1]PaperSectorMinusCoreVPAExp!J$260</f>
        <v>0</v>
      </c>
      <c r="L72" s="104">
        <f>1/$A$1*[1]PaperSectorMinusCoreVPAExp!K$260</f>
        <v>0</v>
      </c>
      <c r="M72" s="104">
        <f>1/$A$1*[1]PaperSectorMinusCoreVPAExp!L$260</f>
        <v>0</v>
      </c>
      <c r="N72" s="104">
        <f>1/$A$1*[1]PaperSectorMinusCoreVPAExp!M$260</f>
        <v>0</v>
      </c>
      <c r="O72" s="104">
        <f>1/$A$1*[1]PaperSectorMinusCoreVPAExp!N$260</f>
        <v>0</v>
      </c>
      <c r="P72" s="104">
        <f>1/$A$1*[1]PaperSectorMinusCoreVPAExp!O$260</f>
        <v>0</v>
      </c>
      <c r="Q72" s="104">
        <f>1/$A$1*[1]PaperSectorMinusCoreVPAExp!P$260</f>
        <v>0</v>
      </c>
      <c r="R72" s="104">
        <f>1/$A$1*[1]PaperSectorMinusCoreVPAExp!Q$260</f>
        <v>0</v>
      </c>
      <c r="S72" s="104">
        <f>1/$A$1*[1]PaperSectorMinusCoreVPAExp!R$260</f>
        <v>0</v>
      </c>
      <c r="T72" s="104">
        <f>1/$A$1*[1]PaperSectorMinusCoreVPAExp!S$260</f>
        <v>0</v>
      </c>
      <c r="U72" s="104">
        <f>1/$A$1*[1]PaperSectorMinusCoreVPAExp!T$260</f>
        <v>0</v>
      </c>
      <c r="V72" s="104">
        <f>1/$A$1*[1]PaperSectorMinusCoreVPAExp!U$260</f>
        <v>0</v>
      </c>
      <c r="W72" s="104">
        <f>1/$A$1*[1]PaperSectorMinusCoreVPAExp!V$260</f>
        <v>0</v>
      </c>
      <c r="X72" s="104">
        <f>1/$A$1*[1]PaperSectorMinusCoreVPAExp!W$260</f>
        <v>0</v>
      </c>
      <c r="Y72" s="104">
        <f>1/$A$1*[1]PaperSectorMinusCoreVPAExp!X$260</f>
        <v>0</v>
      </c>
      <c r="Z72" s="104">
        <f>1/$A$1*[1]PaperSectorMinusCoreVPAExp!Y$260</f>
        <v>0</v>
      </c>
      <c r="AA72" s="104">
        <f>1/$A$1*[1]PaperSectorMinusCoreVPAExp!Z$260</f>
        <v>0</v>
      </c>
      <c r="AB72" s="104">
        <f>1/$A$1*[1]PaperSectorMinusCoreVPAExp!AA$260</f>
        <v>0</v>
      </c>
      <c r="AC72" s="105"/>
      <c r="AD72" s="104">
        <f>1/1000*[1]PaperSectorMinusCoreVPAExp!AB$260</f>
        <v>0</v>
      </c>
      <c r="AE72" s="104">
        <f>1/1000*[1]PaperSectorMinusCoreVPAExp!AC$260</f>
        <v>0</v>
      </c>
      <c r="AF72" s="104">
        <f>1/1000*[1]PaperSectorMinusCoreVPAExp!AD$260</f>
        <v>0</v>
      </c>
      <c r="AG72" s="104">
        <f>1/1000*[1]PaperSectorMinusCoreVPAExp!AE$260</f>
        <v>0</v>
      </c>
      <c r="AH72" s="104">
        <f>1/1000*[1]PaperSectorMinusCoreVPAExp!AF$260</f>
        <v>0</v>
      </c>
      <c r="AI72" s="104">
        <f>1/1000*[1]PaperSectorMinusCoreVPAExp!AG$260</f>
        <v>0</v>
      </c>
      <c r="AJ72" s="104">
        <f>1/1000*[1]PaperSectorMinusCoreVPAExp!AH$260</f>
        <v>0</v>
      </c>
      <c r="AK72" s="104">
        <f>1/1000*[1]PaperSectorMinusCoreVPAExp!AI$260</f>
        <v>0</v>
      </c>
      <c r="AL72" s="104">
        <f>1/1000*[1]PaperSectorMinusCoreVPAExp!AJ$260</f>
        <v>0</v>
      </c>
      <c r="AM72" s="104">
        <f>1/1000*[1]PaperSectorMinusCoreVPAExp!AK$260</f>
        <v>0</v>
      </c>
      <c r="AN72" s="104">
        <f>1/1000*[1]PaperSectorMinusCoreVPAExp!AL$260</f>
        <v>0</v>
      </c>
      <c r="AO72" s="104">
        <f>1/1000*[1]PaperSectorMinusCoreVPAExp!AM$260</f>
        <v>0</v>
      </c>
      <c r="AP72" s="104">
        <f>1/1000*[1]PaperSectorMinusCoreVPAExp!AN$260</f>
        <v>0</v>
      </c>
      <c r="AQ72" s="104">
        <f>1/1000*[1]PaperSectorMinusCoreVPAExp!AO$260</f>
        <v>0</v>
      </c>
      <c r="AR72" s="104">
        <f>1/1000*[1]PaperSectorMinusCoreVPAExp!AP$260</f>
        <v>0</v>
      </c>
      <c r="AS72" s="104">
        <f>1/1000*[1]PaperSectorMinusCoreVPAExp!AQ$260</f>
        <v>0</v>
      </c>
      <c r="AT72" s="104">
        <f>1/1000*[1]PaperSectorMinusCoreVPAExp!AR$260</f>
        <v>0</v>
      </c>
      <c r="AU72" s="104">
        <f>1/1000*[1]PaperSectorMinusCoreVPAExp!AS$260</f>
        <v>0</v>
      </c>
      <c r="AV72" s="104">
        <f>1/1000*[1]PaperSectorMinusCoreVPAExp!AT$260</f>
        <v>0</v>
      </c>
      <c r="AW72" s="104">
        <f>1/1000*[1]PaperSectorMinusCoreVPAExp!AU$260</f>
        <v>0</v>
      </c>
      <c r="AX72" s="104">
        <f>1/1000*[1]PaperSectorMinusCoreVPAExp!AV$260</f>
        <v>0</v>
      </c>
      <c r="AY72" s="104">
        <f>1/1000*[1]PaperSectorMinusCoreVPAExp!AW$260</f>
        <v>0</v>
      </c>
      <c r="AZ72" s="104">
        <f>1/1000*[1]PaperSectorMinusCoreVPAExp!AX$260</f>
        <v>0</v>
      </c>
      <c r="BA72" s="104">
        <f>1/1000*[1]PaperSectorMinusCoreVPAExp!AY$260</f>
        <v>0</v>
      </c>
      <c r="BB72" s="104">
        <f>1/1000*[1]PaperSectorMinusCoreVPAExp!AZ$260</f>
        <v>0</v>
      </c>
      <c r="BC72" s="104">
        <f>1/1000*[1]PaperSectorMinusCoreVPAExp!BA$260</f>
        <v>0</v>
      </c>
    </row>
    <row r="73" spans="2:56">
      <c r="C73" s="42"/>
      <c r="D73" s="42"/>
      <c r="E73" s="42"/>
      <c r="F73" s="42"/>
      <c r="G73" s="42"/>
      <c r="H73" s="42"/>
      <c r="I73" s="42"/>
      <c r="J73" s="42"/>
      <c r="K73" s="42"/>
      <c r="L73" s="42"/>
      <c r="M73" s="42"/>
      <c r="N73" s="42"/>
      <c r="O73" s="42"/>
      <c r="P73" s="42"/>
      <c r="Q73" s="42"/>
      <c r="R73" s="42"/>
      <c r="S73" s="42"/>
      <c r="T73" s="42"/>
      <c r="U73" s="42"/>
      <c r="V73" s="42"/>
      <c r="W73" s="42"/>
      <c r="X73" s="42"/>
      <c r="Y73" s="42"/>
      <c r="Z73" s="42"/>
      <c r="AA73" s="42"/>
      <c r="AB73" s="42"/>
      <c r="AD73" s="29"/>
      <c r="AE73" s="29"/>
      <c r="AF73" s="29"/>
      <c r="AG73" s="29"/>
      <c r="AH73" s="29"/>
      <c r="AI73" s="29"/>
      <c r="AJ73" s="29"/>
      <c r="AK73" s="29"/>
      <c r="AL73" s="29"/>
      <c r="AM73" s="29"/>
      <c r="AN73" s="29"/>
      <c r="AO73" s="29"/>
      <c r="AP73" s="29"/>
      <c r="AQ73" s="29"/>
      <c r="AR73" s="29"/>
      <c r="AS73" s="29"/>
      <c r="AT73" s="29"/>
      <c r="AU73" s="29"/>
      <c r="AV73" s="29"/>
      <c r="AW73" s="29"/>
      <c r="AX73" s="29"/>
      <c r="AY73" s="29"/>
      <c r="AZ73" s="29"/>
      <c r="BA73" s="29"/>
      <c r="BB73" s="29"/>
      <c r="BC73" s="29"/>
    </row>
    <row r="74" spans="2:56">
      <c r="B74" s="179" t="s">
        <v>36</v>
      </c>
      <c r="C74" s="180">
        <f>[1]PaperSectorMinusCoreVPAExp!$B$47</f>
        <v>4.6085950749999993E-2</v>
      </c>
      <c r="D74" s="180">
        <f>[1]PaperSectorMinusCoreVPAExp!$C$47</f>
        <v>4.9663232666666668E-2</v>
      </c>
      <c r="E74" s="180">
        <f>[1]PaperSectorMinusCoreVPAExp!D$47</f>
        <v>9.4373353500000007E-2</v>
      </c>
      <c r="F74" s="180">
        <f>[1]PaperSectorMinusCoreVPAExp!E$47</f>
        <v>0.16475893124999999</v>
      </c>
      <c r="G74" s="180">
        <f>[1]PaperSectorMinusCoreVPAExp!F$47</f>
        <v>0.23709549837499999</v>
      </c>
      <c r="H74" s="180">
        <f>[1]PaperSectorMinusCoreVPAExp!G$47</f>
        <v>0.2269533399375</v>
      </c>
      <c r="I74" s="180">
        <f>[1]PaperSectorMinusCoreVPAExp!H$47</f>
        <v>0.26392208108333332</v>
      </c>
      <c r="J74" s="180">
        <f>[1]PaperSectorMinusCoreVPAExp!I$47</f>
        <v>0.13329188575000001</v>
      </c>
      <c r="K74" s="180">
        <f>[1]PaperSectorMinusCoreVPAExp!J$47</f>
        <v>0.27264544539999996</v>
      </c>
      <c r="L74" s="180">
        <f>[1]PaperSectorMinusCoreVPAExp!K$47</f>
        <v>0.30279878798333332</v>
      </c>
      <c r="M74" s="180">
        <f>[1]PaperSectorMinusCoreVPAExp!L$47</f>
        <v>0.26572406486111111</v>
      </c>
      <c r="N74" s="180">
        <f>[1]PaperSectorMinusCoreVPAExp!M$47</f>
        <v>0.23939899500227274</v>
      </c>
      <c r="O74" s="180">
        <f>[1]PaperSectorMinusCoreVPAExp!N$47</f>
        <v>0.2400105805907754</v>
      </c>
      <c r="P74" s="180">
        <f>[1]PaperSectorMinusCoreVPAExp!O$47</f>
        <v>0.11294692769019607</v>
      </c>
      <c r="Q74" s="180">
        <f>[1]PaperSectorMinusCoreVPAExp!P$47</f>
        <v>4.3338697668382373E-2</v>
      </c>
      <c r="R74" s="180">
        <f>[1]PaperSectorMinusCoreVPAExp!Q$47</f>
        <v>3.1794926228914139E-2</v>
      </c>
      <c r="S74" s="180">
        <f>[1]PaperSectorMinusCoreVPAExp!R$47</f>
        <v>0.12732026791912623</v>
      </c>
      <c r="T74" s="180">
        <f>[1]PaperSectorMinusCoreVPAExp!S$47</f>
        <v>-2.6287800000000003E-4</v>
      </c>
      <c r="U74" s="180">
        <f>[1]PaperSectorMinusCoreVPAExp!T$47</f>
        <v>0.10213279787045287</v>
      </c>
      <c r="V74" s="180">
        <f>[1]PaperSectorMinusCoreVPAExp!U$47</f>
        <v>0.10213279787045287</v>
      </c>
      <c r="W74" s="180">
        <f>[1]PaperSectorMinusCoreVPAExp!V$47</f>
        <v>0.10213279787045287</v>
      </c>
      <c r="X74" s="180">
        <f>[1]PaperSectorMinusCoreVPAExp!W$47</f>
        <v>0.10213279787045287</v>
      </c>
      <c r="Y74" s="180">
        <f>[1]PaperSectorMinusCoreVPAExp!X$47</f>
        <v>0.10213279787045287</v>
      </c>
      <c r="Z74" s="180">
        <f>[1]PaperSectorMinusCoreVPAExp!Y$47</f>
        <v>0.10213279787045287</v>
      </c>
      <c r="AA74" s="180">
        <f>[1]PaperSectorMinusCoreVPAExp!Z$47</f>
        <v>0.10213279787045287</v>
      </c>
      <c r="AB74" s="180">
        <f>[1]PaperSectorMinusCoreVPAExp!AA$47</f>
        <v>0.10213279787045287</v>
      </c>
      <c r="AC74" s="181"/>
      <c r="AD74" s="182">
        <f>[1]PaperSectorMinusCoreVPAExp!AB$47</f>
        <v>7.1452816753769994</v>
      </c>
      <c r="AE74" s="182">
        <f>[1]PaperSectorMinusCoreVPAExp!AC$47</f>
        <v>7.1659598019999997</v>
      </c>
      <c r="AF74" s="182">
        <f>[1]PaperSectorMinusCoreVPAExp!AD$47</f>
        <v>11.630246447999999</v>
      </c>
      <c r="AG74" s="182">
        <f>[1]PaperSectorMinusCoreVPAExp!AE$47</f>
        <v>19.490313561600001</v>
      </c>
      <c r="AH74" s="182">
        <f>[1]PaperSectorMinusCoreVPAExp!AF$47</f>
        <v>26.172220730599999</v>
      </c>
      <c r="AI74" s="182">
        <f>[1]PaperSectorMinusCoreVPAExp!AG$47</f>
        <v>26.761729351499998</v>
      </c>
      <c r="AJ74" s="182">
        <f>[1]PaperSectorMinusCoreVPAExp!AH$47</f>
        <v>28.639329456799999</v>
      </c>
      <c r="AK74" s="182">
        <f>[1]PaperSectorMinusCoreVPAExp!AI$47</f>
        <v>27.363971757499996</v>
      </c>
      <c r="AL74" s="182">
        <f>[1]PaperSectorMinusCoreVPAExp!AJ$47</f>
        <v>39.726978684800002</v>
      </c>
      <c r="AM74" s="182">
        <f>[1]PaperSectorMinusCoreVPAExp!AK$47</f>
        <v>34.1156558952</v>
      </c>
      <c r="AN74" s="182">
        <f>[1]PaperSectorMinusCoreVPAExp!AL$47</f>
        <v>63.999485245800003</v>
      </c>
      <c r="AO74" s="182">
        <f>[1]PaperSectorMinusCoreVPAExp!AM$47</f>
        <v>78.110385935999986</v>
      </c>
      <c r="AP74" s="182">
        <f>[1]PaperSectorMinusCoreVPAExp!AN$47</f>
        <v>47.534619264</v>
      </c>
      <c r="AQ74" s="182">
        <f>[1]PaperSectorMinusCoreVPAExp!AO$47</f>
        <v>30.042402922800001</v>
      </c>
      <c r="AR74" s="182">
        <f>[1]PaperSectorMinusCoreVPAExp!AP$47</f>
        <v>15.741346016999998</v>
      </c>
      <c r="AS74" s="182">
        <f>[1]PaperSectorMinusCoreVPAExp!AQ$47</f>
        <v>12.402199585999998</v>
      </c>
      <c r="AT74" s="182">
        <f>[1]PaperSectorMinusCoreVPAExp!AR$47</f>
        <v>23.649363473800001</v>
      </c>
      <c r="AU74" s="182">
        <f>[1]PaperSectorMinusCoreVPAExp!AS$47</f>
        <v>59.608611462399992</v>
      </c>
      <c r="AV74" s="182">
        <f>[1]PaperSectorMinusCoreVPAExp!AT$47</f>
        <v>36.077652133000001</v>
      </c>
      <c r="AW74" s="182">
        <f>[1]PaperSectorMinusCoreVPAExp!AU$47</f>
        <v>34.201471662916667</v>
      </c>
      <c r="AX74" s="182">
        <f>[1]PaperSectorMinusCoreVPAExp!AV$47</f>
        <v>0</v>
      </c>
      <c r="AY74" s="182">
        <f>[1]PaperSectorMinusCoreVPAExp!AW$47</f>
        <v>0</v>
      </c>
      <c r="AZ74" s="182">
        <f>[1]PaperSectorMinusCoreVPAExp!AX$47</f>
        <v>0</v>
      </c>
      <c r="BA74" s="182">
        <f>[1]PaperSectorMinusCoreVPAExp!AY$47</f>
        <v>0</v>
      </c>
      <c r="BB74" s="182">
        <f>[1]PaperSectorMinusCoreVPAExp!AZ$47</f>
        <v>0</v>
      </c>
      <c r="BC74" s="182">
        <f>[1]PaperSectorMinusCoreVPAExp!BA$47</f>
        <v>0</v>
      </c>
    </row>
    <row r="75" spans="2:56">
      <c r="B75" s="179" t="s">
        <v>112</v>
      </c>
      <c r="C75" s="180">
        <f>[1]PaperSectorMinusCoreVPAExp!$B$105</f>
        <v>2.1792364833333331E-2</v>
      </c>
      <c r="D75" s="180">
        <f>[1]PaperSectorMinusCoreVPAExp!$C$105</f>
        <v>3.0085725120370374E-2</v>
      </c>
      <c r="E75" s="180">
        <f>[1]PaperSectorMinusCoreVPAExp!D$105</f>
        <v>1.5758607666666664E-2</v>
      </c>
      <c r="F75" s="180">
        <f>[1]PaperSectorMinusCoreVPAExp!E$105</f>
        <v>3.0016729750000002E-2</v>
      </c>
      <c r="G75" s="180">
        <f>[1]PaperSectorMinusCoreVPAExp!F$105</f>
        <v>3.2099098354166661E-2</v>
      </c>
      <c r="H75" s="180">
        <f>[1]PaperSectorMinusCoreVPAExp!G$105</f>
        <v>1.2270096854166666E-2</v>
      </c>
      <c r="I75" s="180">
        <f>[1]PaperSectorMinusCoreVPAExp!H$105</f>
        <v>1.8741604583333332E-2</v>
      </c>
      <c r="J75" s="180">
        <f>[1]PaperSectorMinusCoreVPAExp!I$105</f>
        <v>1.0834787833333333E-2</v>
      </c>
      <c r="K75" s="180">
        <f>[1]PaperSectorMinusCoreVPAExp!J$105</f>
        <v>5.2462367999999999E-3</v>
      </c>
      <c r="L75" s="180">
        <f>[1]PaperSectorMinusCoreVPAExp!K$105</f>
        <v>4.8563592333333338E-3</v>
      </c>
      <c r="M75" s="180">
        <f>[1]PaperSectorMinusCoreVPAExp!L$105</f>
        <v>6.2734753277777777E-3</v>
      </c>
      <c r="N75" s="180">
        <f>[1]PaperSectorMinusCoreVPAExp!M$105</f>
        <v>8.5017535714646472E-3</v>
      </c>
      <c r="O75" s="180">
        <f>[1]PaperSectorMinusCoreVPAExp!N$105</f>
        <v>2.2855443234313724E-2</v>
      </c>
      <c r="P75" s="180">
        <f>[1]PaperSectorMinusCoreVPAExp!O$105</f>
        <v>1.1440929139869278E-2</v>
      </c>
      <c r="Q75" s="180">
        <f>[1]PaperSectorMinusCoreVPAExp!P$105</f>
        <v>3.696832042515081E-3</v>
      </c>
      <c r="R75" s="180">
        <f>[1]PaperSectorMinusCoreVPAExp!Q$105</f>
        <v>4.9666438807531837E-3</v>
      </c>
      <c r="S75" s="180">
        <f>[1]PaperSectorMinusCoreVPAExp!R$105</f>
        <v>4.3403499749468666E-3</v>
      </c>
      <c r="T75" s="180">
        <f>[1]PaperSectorMinusCoreVPAExp!S$105</f>
        <v>2.5300000000000003E-6</v>
      </c>
      <c r="U75" s="180">
        <f>[1]PaperSectorMinusCoreVPAExp!T$105</f>
        <v>1.225312322204684E-3</v>
      </c>
      <c r="V75" s="180">
        <f>[1]PaperSectorMinusCoreVPAExp!U$105</f>
        <v>1.225312322204684E-3</v>
      </c>
      <c r="W75" s="180">
        <f>[1]PaperSectorMinusCoreVPAExp!V$105</f>
        <v>1.225312322204684E-3</v>
      </c>
      <c r="X75" s="180">
        <f>[1]PaperSectorMinusCoreVPAExp!W$105</f>
        <v>1.225312322204684E-3</v>
      </c>
      <c r="Y75" s="180">
        <f>[1]PaperSectorMinusCoreVPAExp!X$105</f>
        <v>1.225312322204684E-3</v>
      </c>
      <c r="Z75" s="180">
        <f>[1]PaperSectorMinusCoreVPAExp!Y$105</f>
        <v>1.225312322204684E-3</v>
      </c>
      <c r="AA75" s="180">
        <f>[1]PaperSectorMinusCoreVPAExp!Z$105</f>
        <v>1.225312322204684E-3</v>
      </c>
      <c r="AB75" s="180">
        <f>[1]PaperSectorMinusCoreVPAExp!AA$105</f>
        <v>1.225312322204684E-3</v>
      </c>
      <c r="AC75" s="181"/>
      <c r="AD75" s="182">
        <f>[1]PaperSectorMinusCoreVPAExp!AB$105</f>
        <v>5.9064035375699993</v>
      </c>
      <c r="AE75" s="182">
        <f>[1]PaperSectorMinusCoreVPAExp!AC$105</f>
        <v>7.0359930167999991</v>
      </c>
      <c r="AF75" s="182">
        <f>[1]PaperSectorMinusCoreVPAExp!AD$105</f>
        <v>6.1747074815999996</v>
      </c>
      <c r="AG75" s="182">
        <f>[1]PaperSectorMinusCoreVPAExp!AE$105</f>
        <v>7.6034173599999999</v>
      </c>
      <c r="AH75" s="182">
        <f>[1]PaperSectorMinusCoreVPAExp!AF$105</f>
        <v>7.1850612043000002</v>
      </c>
      <c r="AI75" s="182">
        <f>[1]PaperSectorMinusCoreVPAExp!AG$105</f>
        <v>6.1532613713999993</v>
      </c>
      <c r="AJ75" s="182">
        <f>[1]PaperSectorMinusCoreVPAExp!AH$105</f>
        <v>7.9972353223999999</v>
      </c>
      <c r="AK75" s="182">
        <f>[1]PaperSectorMinusCoreVPAExp!AI$105</f>
        <v>6.0260405324999997</v>
      </c>
      <c r="AL75" s="182">
        <f>[1]PaperSectorMinusCoreVPAExp!AJ$105</f>
        <v>3.6472810152000004</v>
      </c>
      <c r="AM75" s="182">
        <f>[1]PaperSectorMinusCoreVPAExp!AK$105</f>
        <v>3.1984674875999999</v>
      </c>
      <c r="AN75" s="182">
        <f>[1]PaperSectorMinusCoreVPAExp!AL$105</f>
        <v>3.4295514317999998</v>
      </c>
      <c r="AO75" s="182">
        <f>[1]PaperSectorMinusCoreVPAExp!AM$105</f>
        <v>5.2269613919999998</v>
      </c>
      <c r="AP75" s="182">
        <f>[1]PaperSectorMinusCoreVPAExp!AN$105</f>
        <v>6.7735748079999993</v>
      </c>
      <c r="AQ75" s="182">
        <f>[1]PaperSectorMinusCoreVPAExp!AO$105</f>
        <v>4.2351249659999999</v>
      </c>
      <c r="AR75" s="182">
        <f>[1]PaperSectorMinusCoreVPAExp!AP$105</f>
        <v>2.9820945779999994</v>
      </c>
      <c r="AS75" s="182">
        <f>[1]PaperSectorMinusCoreVPAExp!AQ$105</f>
        <v>2.447164237</v>
      </c>
      <c r="AT75" s="182">
        <f>[1]PaperSectorMinusCoreVPAExp!AR$105</f>
        <v>2.2389996854000001</v>
      </c>
      <c r="AU75" s="182">
        <f>[1]PaperSectorMinusCoreVPAExp!AS$105</f>
        <v>3.8260408471999998</v>
      </c>
      <c r="AV75" s="182">
        <f>[1]PaperSectorMinusCoreVPAExp!AT$105</f>
        <v>6.5016400190000008</v>
      </c>
      <c r="AW75" s="182">
        <f>[1]PaperSectorMinusCoreVPAExp!AU$105</f>
        <v>6.1635290470833342</v>
      </c>
      <c r="AX75" s="182">
        <f>[1]PaperSectorMinusCoreVPAExp!AV$105</f>
        <v>0</v>
      </c>
      <c r="AY75" s="182">
        <f>[1]PaperSectorMinusCoreVPAExp!AW$105</f>
        <v>0</v>
      </c>
      <c r="AZ75" s="182">
        <f>[1]PaperSectorMinusCoreVPAExp!AX$105</f>
        <v>0</v>
      </c>
      <c r="BA75" s="182">
        <f>[1]PaperSectorMinusCoreVPAExp!AY$105</f>
        <v>0</v>
      </c>
      <c r="BB75" s="182">
        <f>[1]PaperSectorMinusCoreVPAExp!AZ$105</f>
        <v>0</v>
      </c>
      <c r="BC75" s="182">
        <f>[1]PaperSectorMinusCoreVPAExp!BA$105</f>
        <v>0</v>
      </c>
    </row>
    <row r="76" spans="2:56">
      <c r="B76" s="179" t="s">
        <v>119</v>
      </c>
      <c r="C76" s="180">
        <f>[1]PaperSectorMinusCoreVPAExp!$B$182</f>
        <v>0</v>
      </c>
      <c r="D76" s="180">
        <f>[1]PaperSectorMinusCoreVPAExp!$C$182</f>
        <v>0</v>
      </c>
      <c r="E76" s="180">
        <f>[1]PaperSectorMinusCoreVPAExp!D$182</f>
        <v>0</v>
      </c>
      <c r="F76" s="180">
        <f>[1]PaperSectorMinusCoreVPAExp!E$182</f>
        <v>0</v>
      </c>
      <c r="G76" s="180">
        <f>[1]PaperSectorMinusCoreVPAExp!F$182</f>
        <v>5.2499999999999995E-5</v>
      </c>
      <c r="H76" s="180">
        <f>[1]PaperSectorMinusCoreVPAExp!G$182</f>
        <v>0</v>
      </c>
      <c r="I76" s="180">
        <f>[1]PaperSectorMinusCoreVPAExp!H$182</f>
        <v>0</v>
      </c>
      <c r="J76" s="180">
        <f>[1]PaperSectorMinusCoreVPAExp!I$182</f>
        <v>0</v>
      </c>
      <c r="K76" s="180">
        <f>[1]PaperSectorMinusCoreVPAExp!J$182</f>
        <v>0</v>
      </c>
      <c r="L76" s="180">
        <f>[1]PaperSectorMinusCoreVPAExp!K$182</f>
        <v>0</v>
      </c>
      <c r="M76" s="180">
        <f>[1]PaperSectorMinusCoreVPAExp!L$182</f>
        <v>0</v>
      </c>
      <c r="N76" s="180">
        <f>[1]PaperSectorMinusCoreVPAExp!M$182</f>
        <v>1.1666666666666665E-7</v>
      </c>
      <c r="O76" s="180">
        <f>[1]PaperSectorMinusCoreVPAExp!N$182</f>
        <v>0</v>
      </c>
      <c r="P76" s="180">
        <f>[1]PaperSectorMinusCoreVPAExp!O$182</f>
        <v>0</v>
      </c>
      <c r="Q76" s="180">
        <f>[1]PaperSectorMinusCoreVPAExp!P$182</f>
        <v>0</v>
      </c>
      <c r="R76" s="180">
        <f>[1]PaperSectorMinusCoreVPAExp!Q$182</f>
        <v>0</v>
      </c>
      <c r="S76" s="180">
        <f>[1]PaperSectorMinusCoreVPAExp!R$182</f>
        <v>1.9147058823529413E-7</v>
      </c>
      <c r="T76" s="180">
        <f>[1]PaperSectorMinusCoreVPAExp!S$182</f>
        <v>0</v>
      </c>
      <c r="U76" s="180">
        <f>[1]PaperSectorMinusCoreVPAExp!T$182</f>
        <v>2.0159999999999997E-4</v>
      </c>
      <c r="V76" s="180">
        <f>[1]PaperSectorMinusCoreVPAExp!U$182</f>
        <v>2.0159999999999997E-4</v>
      </c>
      <c r="W76" s="180">
        <f>[1]PaperSectorMinusCoreVPAExp!V$182</f>
        <v>2.0159999999999997E-4</v>
      </c>
      <c r="X76" s="180">
        <f>[1]PaperSectorMinusCoreVPAExp!W$182</f>
        <v>2.0159999999999997E-4</v>
      </c>
      <c r="Y76" s="180">
        <f>[1]PaperSectorMinusCoreVPAExp!X$182</f>
        <v>2.0159999999999997E-4</v>
      </c>
      <c r="Z76" s="180">
        <f>[1]PaperSectorMinusCoreVPAExp!Y$182</f>
        <v>2.0159999999999997E-4</v>
      </c>
      <c r="AA76" s="180">
        <f>[1]PaperSectorMinusCoreVPAExp!Z$182</f>
        <v>2.0159999999999997E-4</v>
      </c>
      <c r="AB76" s="180">
        <f>[1]PaperSectorMinusCoreVPAExp!AA$182</f>
        <v>2.0159999999999997E-4</v>
      </c>
      <c r="AC76" s="181"/>
      <c r="AD76" s="182">
        <f>[1]PaperSectorMinusCoreVPAExp!AB$182</f>
        <v>0</v>
      </c>
      <c r="AE76" s="182">
        <f>[1]PaperSectorMinusCoreVPAExp!AC$182</f>
        <v>0</v>
      </c>
      <c r="AF76" s="182">
        <f>[1]PaperSectorMinusCoreVPAExp!AD$182</f>
        <v>0</v>
      </c>
      <c r="AG76" s="182">
        <f>[1]PaperSectorMinusCoreVPAExp!AE$182</f>
        <v>0</v>
      </c>
      <c r="AH76" s="182">
        <f>[1]PaperSectorMinusCoreVPAExp!AF$182</f>
        <v>2.8991577299999998E-2</v>
      </c>
      <c r="AI76" s="182">
        <f>[1]PaperSectorMinusCoreVPAExp!AG$182</f>
        <v>0</v>
      </c>
      <c r="AJ76" s="182">
        <f>[1]PaperSectorMinusCoreVPAExp!AH$182</f>
        <v>0</v>
      </c>
      <c r="AK76" s="182">
        <f>[1]PaperSectorMinusCoreVPAExp!AI$182</f>
        <v>0</v>
      </c>
      <c r="AL76" s="182">
        <f>[1]PaperSectorMinusCoreVPAExp!AJ$182</f>
        <v>0</v>
      </c>
      <c r="AM76" s="182">
        <f>[1]PaperSectorMinusCoreVPAExp!AK$182</f>
        <v>0</v>
      </c>
      <c r="AN76" s="182">
        <f>[1]PaperSectorMinusCoreVPAExp!AL$182</f>
        <v>0</v>
      </c>
      <c r="AO76" s="182">
        <f>[1]PaperSectorMinusCoreVPAExp!AM$182</f>
        <v>1.3919999999999997E-4</v>
      </c>
      <c r="AP76" s="182">
        <f>[1]PaperSectorMinusCoreVPAExp!AN$182</f>
        <v>0</v>
      </c>
      <c r="AQ76" s="182">
        <f>[1]PaperSectorMinusCoreVPAExp!AO$182</f>
        <v>0</v>
      </c>
      <c r="AR76" s="182">
        <f>[1]PaperSectorMinusCoreVPAExp!AP$182</f>
        <v>0</v>
      </c>
      <c r="AS76" s="182">
        <f>[1]PaperSectorMinusCoreVPAExp!AQ$182</f>
        <v>0</v>
      </c>
      <c r="AT76" s="182">
        <f>[1]PaperSectorMinusCoreVPAExp!AR$182</f>
        <v>1.029417E-4</v>
      </c>
      <c r="AU76" s="182">
        <f>[1]PaperSectorMinusCoreVPAExp!AS$182</f>
        <v>0</v>
      </c>
      <c r="AV76" s="182">
        <f>[1]PaperSectorMinusCoreVPAExp!AT$182</f>
        <v>0</v>
      </c>
      <c r="AW76" s="182">
        <f>[1]PaperSectorMinusCoreVPAExp!AU$182</f>
        <v>0</v>
      </c>
      <c r="AX76" s="182">
        <f>[1]PaperSectorMinusCoreVPAExp!AV$182</f>
        <v>0</v>
      </c>
      <c r="AY76" s="182">
        <f>[1]PaperSectorMinusCoreVPAExp!AW$182</f>
        <v>0</v>
      </c>
      <c r="AZ76" s="182">
        <f>[1]PaperSectorMinusCoreVPAExp!AX$182</f>
        <v>0</v>
      </c>
      <c r="BA76" s="182">
        <f>[1]PaperSectorMinusCoreVPAExp!AY$182</f>
        <v>0</v>
      </c>
      <c r="BB76" s="182">
        <f>[1]PaperSectorMinusCoreVPAExp!AZ$182</f>
        <v>0</v>
      </c>
      <c r="BC76" s="182">
        <f>[1]PaperSectorMinusCoreVPAExp!BA$182</f>
        <v>0</v>
      </c>
    </row>
    <row r="77" spans="2:56">
      <c r="B77" s="179" t="s">
        <v>119</v>
      </c>
      <c r="C77" s="180">
        <f>[1]PaperSectorMinusCoreVPAExp!$B$257</f>
        <v>0</v>
      </c>
      <c r="D77" s="180">
        <f>[1]PaperSectorMinusCoreVPAExp!$C$257</f>
        <v>0</v>
      </c>
      <c r="E77" s="180">
        <f>[1]PaperSectorMinusCoreVPAExp!D$257</f>
        <v>0</v>
      </c>
      <c r="F77" s="180">
        <f>[1]PaperSectorMinusCoreVPAExp!E$257</f>
        <v>0</v>
      </c>
      <c r="G77" s="180">
        <f>[1]PaperSectorMinusCoreVPAExp!F$257</f>
        <v>0</v>
      </c>
      <c r="H77" s="180">
        <f>[1]PaperSectorMinusCoreVPAExp!G$257</f>
        <v>0</v>
      </c>
      <c r="I77" s="180">
        <f>[1]PaperSectorMinusCoreVPAExp!H$257</f>
        <v>0</v>
      </c>
      <c r="J77" s="180">
        <f>[1]PaperSectorMinusCoreVPAExp!I$257</f>
        <v>0</v>
      </c>
      <c r="K77" s="180">
        <f>[1]PaperSectorMinusCoreVPAExp!J$257</f>
        <v>0</v>
      </c>
      <c r="L77" s="180">
        <f>[1]PaperSectorMinusCoreVPAExp!K$257</f>
        <v>0</v>
      </c>
      <c r="M77" s="180">
        <f>[1]PaperSectorMinusCoreVPAExp!L$257</f>
        <v>0</v>
      </c>
      <c r="N77" s="180">
        <f>[1]PaperSectorMinusCoreVPAExp!M$257</f>
        <v>0</v>
      </c>
      <c r="O77" s="180">
        <f>[1]PaperSectorMinusCoreVPAExp!N$257</f>
        <v>0</v>
      </c>
      <c r="P77" s="180">
        <f>[1]PaperSectorMinusCoreVPAExp!O$257</f>
        <v>0</v>
      </c>
      <c r="Q77" s="180">
        <f>[1]PaperSectorMinusCoreVPAExp!P$257</f>
        <v>0</v>
      </c>
      <c r="R77" s="180">
        <f>[1]PaperSectorMinusCoreVPAExp!Q$257</f>
        <v>0</v>
      </c>
      <c r="S77" s="180">
        <f>[1]PaperSectorMinusCoreVPAExp!R$257</f>
        <v>0</v>
      </c>
      <c r="T77" s="180">
        <f>[1]PaperSectorMinusCoreVPAExp!S$257</f>
        <v>0</v>
      </c>
      <c r="U77" s="180">
        <f>[1]PaperSectorMinusCoreVPAExp!T$257</f>
        <v>0</v>
      </c>
      <c r="V77" s="180">
        <f>[1]PaperSectorMinusCoreVPAExp!U$257</f>
        <v>0</v>
      </c>
      <c r="W77" s="180">
        <f>[1]PaperSectorMinusCoreVPAExp!V$257</f>
        <v>0</v>
      </c>
      <c r="X77" s="180">
        <f>[1]PaperSectorMinusCoreVPAExp!W$257</f>
        <v>0</v>
      </c>
      <c r="Y77" s="180">
        <f>[1]PaperSectorMinusCoreVPAExp!X$257</f>
        <v>0</v>
      </c>
      <c r="Z77" s="180">
        <f>[1]PaperSectorMinusCoreVPAExp!Y$257</f>
        <v>0</v>
      </c>
      <c r="AA77" s="180">
        <f>[1]PaperSectorMinusCoreVPAExp!Z$257</f>
        <v>0</v>
      </c>
      <c r="AB77" s="180">
        <f>[1]PaperSectorMinusCoreVPAExp!AA$257</f>
        <v>0</v>
      </c>
      <c r="AC77" s="181"/>
      <c r="AD77" s="182">
        <f>[1]PaperSectorMinusCoreVPAExp!AB$257</f>
        <v>0</v>
      </c>
      <c r="AE77" s="182">
        <f>[1]PaperSectorMinusCoreVPAExp!AC$257</f>
        <v>0</v>
      </c>
      <c r="AF77" s="182">
        <f>[1]PaperSectorMinusCoreVPAExp!AD$257</f>
        <v>0</v>
      </c>
      <c r="AG77" s="182">
        <f>[1]PaperSectorMinusCoreVPAExp!AE$257</f>
        <v>0</v>
      </c>
      <c r="AH77" s="182">
        <f>[1]PaperSectorMinusCoreVPAExp!AF$257</f>
        <v>0</v>
      </c>
      <c r="AI77" s="182">
        <f>[1]PaperSectorMinusCoreVPAExp!AG$257</f>
        <v>0</v>
      </c>
      <c r="AJ77" s="182">
        <f>[1]PaperSectorMinusCoreVPAExp!AH$257</f>
        <v>0</v>
      </c>
      <c r="AK77" s="182">
        <f>[1]PaperSectorMinusCoreVPAExp!AI$257</f>
        <v>0</v>
      </c>
      <c r="AL77" s="182">
        <f>[1]PaperSectorMinusCoreVPAExp!AJ$257</f>
        <v>0</v>
      </c>
      <c r="AM77" s="182">
        <f>[1]PaperSectorMinusCoreVPAExp!AK$257</f>
        <v>0</v>
      </c>
      <c r="AN77" s="182">
        <f>[1]PaperSectorMinusCoreVPAExp!AL$257</f>
        <v>0</v>
      </c>
      <c r="AO77" s="182">
        <f>[1]PaperSectorMinusCoreVPAExp!AM$257</f>
        <v>0</v>
      </c>
      <c r="AP77" s="182">
        <f>[1]PaperSectorMinusCoreVPAExp!AN$257</f>
        <v>0</v>
      </c>
      <c r="AQ77" s="182">
        <f>[1]PaperSectorMinusCoreVPAExp!AO$257</f>
        <v>0</v>
      </c>
      <c r="AR77" s="182">
        <f>[1]PaperSectorMinusCoreVPAExp!AP$257</f>
        <v>0</v>
      </c>
      <c r="AS77" s="182">
        <f>[1]PaperSectorMinusCoreVPAExp!AQ$257</f>
        <v>0</v>
      </c>
      <c r="AT77" s="182">
        <f>[1]PaperSectorMinusCoreVPAExp!AR$257</f>
        <v>0</v>
      </c>
      <c r="AU77" s="182">
        <f>[1]PaperSectorMinusCoreVPAExp!AS$257</f>
        <v>0</v>
      </c>
      <c r="AV77" s="182">
        <f>[1]PaperSectorMinusCoreVPAExp!AT$257</f>
        <v>0</v>
      </c>
      <c r="AW77" s="182">
        <f>[1]PaperSectorMinusCoreVPAExp!AU$257</f>
        <v>0</v>
      </c>
      <c r="AX77" s="182">
        <f>[1]PaperSectorMinusCoreVPAExp!AV$257</f>
        <v>0</v>
      </c>
      <c r="AY77" s="182">
        <f>[1]PaperSectorMinusCoreVPAExp!AW$257</f>
        <v>0</v>
      </c>
      <c r="AZ77" s="182">
        <f>[1]PaperSectorMinusCoreVPAExp!AX$257</f>
        <v>0</v>
      </c>
      <c r="BA77" s="182">
        <f>[1]PaperSectorMinusCoreVPAExp!AY$257</f>
        <v>0</v>
      </c>
      <c r="BB77" s="182">
        <f>[1]PaperSectorMinusCoreVPAExp!AZ$257</f>
        <v>0</v>
      </c>
      <c r="BC77" s="182">
        <f>[1]PaperSectorMinusCoreVPAExp!BA$257</f>
        <v>0</v>
      </c>
    </row>
    <row r="78" spans="2:56">
      <c r="B78" s="179"/>
      <c r="C78" s="180">
        <f>[1]PaperSectorMinusCoreVPAExp!$B$179</f>
        <v>0</v>
      </c>
      <c r="D78" s="180">
        <f>[1]PaperSectorMinusCoreVPAExp!$C$179</f>
        <v>0</v>
      </c>
      <c r="E78" s="180">
        <f>[1]PaperSectorMinusCoreVPAExp!D$179</f>
        <v>0</v>
      </c>
      <c r="F78" s="180">
        <f>[1]PaperSectorMinusCoreVPAExp!E$179</f>
        <v>0</v>
      </c>
      <c r="G78" s="180">
        <f>[1]PaperSectorMinusCoreVPAExp!F$179</f>
        <v>0</v>
      </c>
      <c r="H78" s="180">
        <f>[1]PaperSectorMinusCoreVPAExp!G$179</f>
        <v>0</v>
      </c>
      <c r="I78" s="180">
        <f>[1]PaperSectorMinusCoreVPAExp!H$179</f>
        <v>0</v>
      </c>
      <c r="J78" s="180">
        <f>[1]PaperSectorMinusCoreVPAExp!I$179</f>
        <v>0</v>
      </c>
      <c r="K78" s="180">
        <f>[1]PaperSectorMinusCoreVPAExp!J$179</f>
        <v>0</v>
      </c>
      <c r="L78" s="180">
        <f>[1]PaperSectorMinusCoreVPAExp!K$179</f>
        <v>0</v>
      </c>
      <c r="M78" s="180">
        <f>[1]PaperSectorMinusCoreVPAExp!L$179</f>
        <v>0</v>
      </c>
      <c r="N78" s="180">
        <f>[1]PaperSectorMinusCoreVPAExp!M$179</f>
        <v>0</v>
      </c>
      <c r="O78" s="180">
        <f>[1]PaperSectorMinusCoreVPAExp!N$179</f>
        <v>0</v>
      </c>
      <c r="P78" s="180">
        <f>[1]PaperSectorMinusCoreVPAExp!O$179</f>
        <v>0</v>
      </c>
      <c r="Q78" s="180">
        <f>[1]PaperSectorMinusCoreVPAExp!P$179</f>
        <v>0</v>
      </c>
      <c r="R78" s="180">
        <f>[1]PaperSectorMinusCoreVPAExp!Q$179</f>
        <v>0</v>
      </c>
      <c r="S78" s="180">
        <f>[1]PaperSectorMinusCoreVPAExp!R$179</f>
        <v>0</v>
      </c>
      <c r="T78" s="180">
        <f>[1]PaperSectorMinusCoreVPAExp!S$179</f>
        <v>0</v>
      </c>
      <c r="U78" s="180">
        <f>[1]PaperSectorMinusCoreVPAExp!T$179</f>
        <v>0</v>
      </c>
      <c r="V78" s="180">
        <f>[1]PaperSectorMinusCoreVPAExp!U$179</f>
        <v>0</v>
      </c>
      <c r="W78" s="180">
        <f>[1]PaperSectorMinusCoreVPAExp!V$179</f>
        <v>0</v>
      </c>
      <c r="X78" s="180">
        <f>[1]PaperSectorMinusCoreVPAExp!W$179</f>
        <v>0</v>
      </c>
      <c r="Y78" s="180">
        <f>[1]PaperSectorMinusCoreVPAExp!X$179</f>
        <v>0</v>
      </c>
      <c r="Z78" s="180">
        <f>[1]PaperSectorMinusCoreVPAExp!Y$179</f>
        <v>0</v>
      </c>
      <c r="AA78" s="180">
        <f>[1]PaperSectorMinusCoreVPAExp!Z$179</f>
        <v>0</v>
      </c>
      <c r="AB78" s="180">
        <f>[1]PaperSectorMinusCoreVPAExp!AA$179</f>
        <v>0</v>
      </c>
      <c r="AC78" s="181"/>
      <c r="AD78" s="182">
        <f>[1]PaperSectorMinusCoreVPAExp!AB$179</f>
        <v>0</v>
      </c>
      <c r="AE78" s="182">
        <f>[1]PaperSectorMinusCoreVPAExp!AC$179</f>
        <v>0</v>
      </c>
      <c r="AF78" s="182">
        <f>[1]PaperSectorMinusCoreVPAExp!AD$179</f>
        <v>0</v>
      </c>
      <c r="AG78" s="182">
        <f>[1]PaperSectorMinusCoreVPAExp!AE$179</f>
        <v>0</v>
      </c>
      <c r="AH78" s="182">
        <f>[1]PaperSectorMinusCoreVPAExp!AF$179</f>
        <v>0</v>
      </c>
      <c r="AI78" s="182">
        <f>[1]PaperSectorMinusCoreVPAExp!AG$179</f>
        <v>0</v>
      </c>
      <c r="AJ78" s="182">
        <f>[1]PaperSectorMinusCoreVPAExp!AH$179</f>
        <v>0</v>
      </c>
      <c r="AK78" s="182">
        <f>[1]PaperSectorMinusCoreVPAExp!AI$179</f>
        <v>0</v>
      </c>
      <c r="AL78" s="182">
        <f>[1]PaperSectorMinusCoreVPAExp!AJ$179</f>
        <v>0</v>
      </c>
      <c r="AM78" s="182">
        <f>[1]PaperSectorMinusCoreVPAExp!AK$179</f>
        <v>0</v>
      </c>
      <c r="AN78" s="182">
        <f>[1]PaperSectorMinusCoreVPAExp!AL$179</f>
        <v>0</v>
      </c>
      <c r="AO78" s="182">
        <f>[1]PaperSectorMinusCoreVPAExp!AM$179</f>
        <v>0</v>
      </c>
      <c r="AP78" s="182">
        <f>[1]PaperSectorMinusCoreVPAExp!AN$179</f>
        <v>0</v>
      </c>
      <c r="AQ78" s="182">
        <f>[1]PaperSectorMinusCoreVPAExp!AO$179</f>
        <v>0</v>
      </c>
      <c r="AR78" s="182">
        <f>[1]PaperSectorMinusCoreVPAExp!AP$179</f>
        <v>0</v>
      </c>
      <c r="AS78" s="182">
        <f>[1]PaperSectorMinusCoreVPAExp!AQ$179</f>
        <v>0</v>
      </c>
      <c r="AT78" s="182">
        <f>[1]PaperSectorMinusCoreVPAExp!AR$179</f>
        <v>0</v>
      </c>
      <c r="AU78" s="182">
        <f>[1]PaperSectorMinusCoreVPAExp!AS$179</f>
        <v>0</v>
      </c>
      <c r="AV78" s="182">
        <f>[1]PaperSectorMinusCoreVPAExp!AT$179</f>
        <v>0</v>
      </c>
      <c r="AW78" s="182">
        <f>[1]PaperSectorMinusCoreVPAExp!AU$179</f>
        <v>0</v>
      </c>
      <c r="AX78" s="182">
        <f>[1]PaperSectorMinusCoreVPAExp!AV$179</f>
        <v>0</v>
      </c>
      <c r="AY78" s="182">
        <f>[1]PaperSectorMinusCoreVPAExp!AW$179</f>
        <v>0</v>
      </c>
      <c r="AZ78" s="182">
        <f>[1]PaperSectorMinusCoreVPAExp!AX$179</f>
        <v>0</v>
      </c>
      <c r="BA78" s="182">
        <f>[1]PaperSectorMinusCoreVPAExp!AY$179</f>
        <v>0</v>
      </c>
      <c r="BB78" s="182">
        <f>[1]PaperSectorMinusCoreVPAExp!AZ$179</f>
        <v>0</v>
      </c>
      <c r="BC78" s="182">
        <f>[1]PaperSectorMinusCoreVPAExp!BA$179</f>
        <v>0</v>
      </c>
    </row>
    <row r="79" spans="2:56">
      <c r="B79" s="179"/>
      <c r="C79" s="180">
        <f>[1]PaperSectorMinusCoreVPAExp!$B$57</f>
        <v>0</v>
      </c>
      <c r="D79" s="180">
        <f>[1]PaperSectorMinusCoreVPAExp!$C$57</f>
        <v>0</v>
      </c>
      <c r="E79" s="180">
        <f>[1]PaperSectorMinusCoreVPAExp!D$57</f>
        <v>0</v>
      </c>
      <c r="F79" s="180">
        <f>[1]PaperSectorMinusCoreVPAExp!E$57</f>
        <v>0</v>
      </c>
      <c r="G79" s="180">
        <f>[1]PaperSectorMinusCoreVPAExp!F$57</f>
        <v>0</v>
      </c>
      <c r="H79" s="180">
        <f>[1]PaperSectorMinusCoreVPAExp!G$57</f>
        <v>0</v>
      </c>
      <c r="I79" s="180">
        <f>[1]PaperSectorMinusCoreVPAExp!H$57</f>
        <v>0</v>
      </c>
      <c r="J79" s="180">
        <f>[1]PaperSectorMinusCoreVPAExp!I$57</f>
        <v>0</v>
      </c>
      <c r="K79" s="180">
        <f>[1]PaperSectorMinusCoreVPAExp!J$57</f>
        <v>0</v>
      </c>
      <c r="L79" s="180">
        <f>[1]PaperSectorMinusCoreVPAExp!K$57</f>
        <v>0</v>
      </c>
      <c r="M79" s="180">
        <f>[1]PaperSectorMinusCoreVPAExp!L$57</f>
        <v>0</v>
      </c>
      <c r="N79" s="180">
        <f>[1]PaperSectorMinusCoreVPAExp!M$57</f>
        <v>0</v>
      </c>
      <c r="O79" s="180">
        <f>[1]PaperSectorMinusCoreVPAExp!N$57</f>
        <v>0</v>
      </c>
      <c r="P79" s="180">
        <f>[1]PaperSectorMinusCoreVPAExp!O$57</f>
        <v>0</v>
      </c>
      <c r="Q79" s="180">
        <f>[1]PaperSectorMinusCoreVPAExp!P$57</f>
        <v>0</v>
      </c>
      <c r="R79" s="180">
        <f>[1]PaperSectorMinusCoreVPAExp!Q$57</f>
        <v>0</v>
      </c>
      <c r="S79" s="180">
        <f>[1]PaperSectorMinusCoreVPAExp!R$57</f>
        <v>0</v>
      </c>
      <c r="T79" s="180">
        <f>[1]PaperSectorMinusCoreVPAExp!S$57</f>
        <v>0</v>
      </c>
      <c r="U79" s="180">
        <f>[1]PaperSectorMinusCoreVPAExp!T$57</f>
        <v>0</v>
      </c>
      <c r="V79" s="180">
        <f>[1]PaperSectorMinusCoreVPAExp!U$57</f>
        <v>0</v>
      </c>
      <c r="W79" s="180">
        <f>[1]PaperSectorMinusCoreVPAExp!V$57</f>
        <v>0</v>
      </c>
      <c r="X79" s="180">
        <f>[1]PaperSectorMinusCoreVPAExp!W$57</f>
        <v>0</v>
      </c>
      <c r="Y79" s="180">
        <f>[1]PaperSectorMinusCoreVPAExp!X$57</f>
        <v>0</v>
      </c>
      <c r="Z79" s="180">
        <f>[1]PaperSectorMinusCoreVPAExp!Y$57</f>
        <v>0</v>
      </c>
      <c r="AA79" s="180">
        <f>[1]PaperSectorMinusCoreVPAExp!Z$57</f>
        <v>0</v>
      </c>
      <c r="AB79" s="180">
        <f>[1]PaperSectorMinusCoreVPAExp!AA$57</f>
        <v>0</v>
      </c>
      <c r="AC79" s="181"/>
      <c r="AD79" s="182">
        <f>[1]PaperSectorMinusCoreVPAExp!AB$57</f>
        <v>0</v>
      </c>
      <c r="AE79" s="182">
        <f>[1]PaperSectorMinusCoreVPAExp!AC$57</f>
        <v>0</v>
      </c>
      <c r="AF79" s="182">
        <f>[1]PaperSectorMinusCoreVPAExp!AD$57</f>
        <v>0</v>
      </c>
      <c r="AG79" s="182">
        <f>[1]PaperSectorMinusCoreVPAExp!AE$57</f>
        <v>0</v>
      </c>
      <c r="AH79" s="182">
        <f>[1]PaperSectorMinusCoreVPAExp!AF$57</f>
        <v>0</v>
      </c>
      <c r="AI79" s="182">
        <f>[1]PaperSectorMinusCoreVPAExp!AG$57</f>
        <v>0</v>
      </c>
      <c r="AJ79" s="182">
        <f>[1]PaperSectorMinusCoreVPAExp!AH$57</f>
        <v>0</v>
      </c>
      <c r="AK79" s="182">
        <f>[1]PaperSectorMinusCoreVPAExp!AI$57</f>
        <v>0</v>
      </c>
      <c r="AL79" s="182">
        <f>[1]PaperSectorMinusCoreVPAExp!AJ$57</f>
        <v>0</v>
      </c>
      <c r="AM79" s="182">
        <f>[1]PaperSectorMinusCoreVPAExp!AK$57</f>
        <v>0</v>
      </c>
      <c r="AN79" s="182">
        <f>[1]PaperSectorMinusCoreVPAExp!AL$57</f>
        <v>0</v>
      </c>
      <c r="AO79" s="182">
        <f>[1]PaperSectorMinusCoreVPAExp!AM$57</f>
        <v>0</v>
      </c>
      <c r="AP79" s="182">
        <f>[1]PaperSectorMinusCoreVPAExp!AN$57</f>
        <v>0</v>
      </c>
      <c r="AQ79" s="182">
        <f>[1]PaperSectorMinusCoreVPAExp!AO$57</f>
        <v>0</v>
      </c>
      <c r="AR79" s="182">
        <f>[1]PaperSectorMinusCoreVPAExp!AP$57</f>
        <v>0</v>
      </c>
      <c r="AS79" s="182">
        <f>[1]PaperSectorMinusCoreVPAExp!AQ$57</f>
        <v>0</v>
      </c>
      <c r="AT79" s="182">
        <f>[1]PaperSectorMinusCoreVPAExp!AR$57</f>
        <v>0</v>
      </c>
      <c r="AU79" s="182">
        <f>[1]PaperSectorMinusCoreVPAExp!AS$57</f>
        <v>0</v>
      </c>
      <c r="AV79" s="182">
        <f>[1]PaperSectorMinusCoreVPAExp!AT$57</f>
        <v>0</v>
      </c>
      <c r="AW79" s="182">
        <f>[1]PaperSectorMinusCoreVPAExp!AU$57</f>
        <v>0</v>
      </c>
      <c r="AX79" s="182">
        <f>[1]PaperSectorMinusCoreVPAExp!AV$57</f>
        <v>0</v>
      </c>
      <c r="AY79" s="182">
        <f>[1]PaperSectorMinusCoreVPAExp!AW$57</f>
        <v>0</v>
      </c>
      <c r="AZ79" s="182">
        <f>[1]PaperSectorMinusCoreVPAExp!AX$57</f>
        <v>0</v>
      </c>
      <c r="BA79" s="182">
        <f>[1]PaperSectorMinusCoreVPAExp!AY$57</f>
        <v>0</v>
      </c>
      <c r="BB79" s="182">
        <f>[1]PaperSectorMinusCoreVPAExp!AZ$57</f>
        <v>0</v>
      </c>
      <c r="BC79" s="182">
        <f>[1]PaperSectorMinusCoreVPAExp!BA$57</f>
        <v>0</v>
      </c>
    </row>
    <row r="80" spans="2:56">
      <c r="B80" s="179"/>
      <c r="C80" s="180">
        <f>[1]PaperSectorMinusCoreVPAExp!$B$58</f>
        <v>0</v>
      </c>
      <c r="D80" s="180">
        <f>[1]PaperSectorMinusCoreVPAExp!$C$58</f>
        <v>0</v>
      </c>
      <c r="E80" s="180">
        <f>[1]PaperSectorMinusCoreVPAExp!D$58</f>
        <v>0</v>
      </c>
      <c r="F80" s="180">
        <f>[1]PaperSectorMinusCoreVPAExp!E$58</f>
        <v>0</v>
      </c>
      <c r="G80" s="180">
        <f>[1]PaperSectorMinusCoreVPAExp!F$58</f>
        <v>0</v>
      </c>
      <c r="H80" s="180">
        <f>[1]PaperSectorMinusCoreVPAExp!G$58</f>
        <v>0</v>
      </c>
      <c r="I80" s="180">
        <f>[1]PaperSectorMinusCoreVPAExp!H$58</f>
        <v>0</v>
      </c>
      <c r="J80" s="180">
        <f>[1]PaperSectorMinusCoreVPAExp!I$58</f>
        <v>0</v>
      </c>
      <c r="K80" s="180">
        <f>[1]PaperSectorMinusCoreVPAExp!J$58</f>
        <v>0</v>
      </c>
      <c r="L80" s="180">
        <f>[1]PaperSectorMinusCoreVPAExp!K$58</f>
        <v>0</v>
      </c>
      <c r="M80" s="180">
        <f>[1]PaperSectorMinusCoreVPAExp!L$58</f>
        <v>0</v>
      </c>
      <c r="N80" s="180">
        <f>[1]PaperSectorMinusCoreVPAExp!M$58</f>
        <v>0</v>
      </c>
      <c r="O80" s="180">
        <f>[1]PaperSectorMinusCoreVPAExp!N$58</f>
        <v>0</v>
      </c>
      <c r="P80" s="180">
        <f>[1]PaperSectorMinusCoreVPAExp!O$58</f>
        <v>0</v>
      </c>
      <c r="Q80" s="180">
        <f>[1]PaperSectorMinusCoreVPAExp!P$58</f>
        <v>0</v>
      </c>
      <c r="R80" s="180">
        <f>[1]PaperSectorMinusCoreVPAExp!Q$58</f>
        <v>0</v>
      </c>
      <c r="S80" s="180">
        <f>[1]PaperSectorMinusCoreVPAExp!R$58</f>
        <v>0</v>
      </c>
      <c r="T80" s="180">
        <f>[1]PaperSectorMinusCoreVPAExp!S$58</f>
        <v>0</v>
      </c>
      <c r="U80" s="180">
        <f>[1]PaperSectorMinusCoreVPAExp!T$58</f>
        <v>0</v>
      </c>
      <c r="V80" s="180">
        <f>[1]PaperSectorMinusCoreVPAExp!U$58</f>
        <v>0</v>
      </c>
      <c r="W80" s="180">
        <f>[1]PaperSectorMinusCoreVPAExp!V$58</f>
        <v>0</v>
      </c>
      <c r="X80" s="180">
        <f>[1]PaperSectorMinusCoreVPAExp!W$58</f>
        <v>0</v>
      </c>
      <c r="Y80" s="180">
        <f>[1]PaperSectorMinusCoreVPAExp!X$58</f>
        <v>0</v>
      </c>
      <c r="Z80" s="180">
        <f>[1]PaperSectorMinusCoreVPAExp!Y$58</f>
        <v>0</v>
      </c>
      <c r="AA80" s="180">
        <f>[1]PaperSectorMinusCoreVPAExp!Z$58</f>
        <v>0</v>
      </c>
      <c r="AB80" s="180">
        <f>[1]PaperSectorMinusCoreVPAExp!AA$58</f>
        <v>0</v>
      </c>
      <c r="AC80" s="181"/>
      <c r="AD80" s="182">
        <f>[1]PaperSectorMinusCoreVPAExp!AB$58</f>
        <v>0</v>
      </c>
      <c r="AE80" s="182">
        <f>[1]PaperSectorMinusCoreVPAExp!AC$58</f>
        <v>0</v>
      </c>
      <c r="AF80" s="182">
        <f>[1]PaperSectorMinusCoreVPAExp!AD$58</f>
        <v>0</v>
      </c>
      <c r="AG80" s="182">
        <f>[1]PaperSectorMinusCoreVPAExp!AE$58</f>
        <v>0</v>
      </c>
      <c r="AH80" s="182">
        <f>[1]PaperSectorMinusCoreVPAExp!AF$58</f>
        <v>0</v>
      </c>
      <c r="AI80" s="182">
        <f>[1]PaperSectorMinusCoreVPAExp!AG$58</f>
        <v>0</v>
      </c>
      <c r="AJ80" s="182">
        <f>[1]PaperSectorMinusCoreVPAExp!AH$58</f>
        <v>0</v>
      </c>
      <c r="AK80" s="182">
        <f>[1]PaperSectorMinusCoreVPAExp!AI$58</f>
        <v>0</v>
      </c>
      <c r="AL80" s="182">
        <f>[1]PaperSectorMinusCoreVPAExp!AJ$58</f>
        <v>0</v>
      </c>
      <c r="AM80" s="182">
        <f>[1]PaperSectorMinusCoreVPAExp!AK$58</f>
        <v>0</v>
      </c>
      <c r="AN80" s="182">
        <f>[1]PaperSectorMinusCoreVPAExp!AL$58</f>
        <v>0</v>
      </c>
      <c r="AO80" s="182">
        <f>[1]PaperSectorMinusCoreVPAExp!AM$58</f>
        <v>0</v>
      </c>
      <c r="AP80" s="182">
        <f>[1]PaperSectorMinusCoreVPAExp!AN$58</f>
        <v>0</v>
      </c>
      <c r="AQ80" s="182">
        <f>[1]PaperSectorMinusCoreVPAExp!AO$58</f>
        <v>0</v>
      </c>
      <c r="AR80" s="182">
        <f>[1]PaperSectorMinusCoreVPAExp!AP$58</f>
        <v>0</v>
      </c>
      <c r="AS80" s="182">
        <f>[1]PaperSectorMinusCoreVPAExp!AQ$58</f>
        <v>0</v>
      </c>
      <c r="AT80" s="182">
        <f>[1]PaperSectorMinusCoreVPAExp!AR$58</f>
        <v>0</v>
      </c>
      <c r="AU80" s="182">
        <f>[1]PaperSectorMinusCoreVPAExp!AS$58</f>
        <v>0</v>
      </c>
      <c r="AV80" s="182">
        <f>[1]PaperSectorMinusCoreVPAExp!AT$58</f>
        <v>0</v>
      </c>
      <c r="AW80" s="182">
        <f>[1]PaperSectorMinusCoreVPAExp!AU$58</f>
        <v>0</v>
      </c>
      <c r="AX80" s="182">
        <f>[1]PaperSectorMinusCoreVPAExp!AV$58</f>
        <v>0</v>
      </c>
      <c r="AY80" s="182">
        <f>[1]PaperSectorMinusCoreVPAExp!AW$58</f>
        <v>0</v>
      </c>
      <c r="AZ80" s="182">
        <f>[1]PaperSectorMinusCoreVPAExp!AX$58</f>
        <v>0</v>
      </c>
      <c r="BA80" s="182">
        <f>[1]PaperSectorMinusCoreVPAExp!AY$58</f>
        <v>0</v>
      </c>
      <c r="BB80" s="182">
        <f>[1]PaperSectorMinusCoreVPAExp!AZ$58</f>
        <v>0</v>
      </c>
      <c r="BC80" s="182">
        <f>[1]PaperSectorMinusCoreVPAExp!BA$58</f>
        <v>0</v>
      </c>
    </row>
    <row r="81" spans="2:55">
      <c r="B81" s="179"/>
      <c r="C81" s="180">
        <f>[1]PaperSectorMinusCoreVPAExp!$B$59</f>
        <v>0</v>
      </c>
      <c r="D81" s="180">
        <f>[1]PaperSectorMinusCoreVPAExp!$C$59</f>
        <v>0</v>
      </c>
      <c r="E81" s="180">
        <f>[1]PaperSectorMinusCoreVPAExp!D$59</f>
        <v>0</v>
      </c>
      <c r="F81" s="180">
        <f>[1]PaperSectorMinusCoreVPAExp!E$59</f>
        <v>0</v>
      </c>
      <c r="G81" s="180">
        <f>[1]PaperSectorMinusCoreVPAExp!F$59</f>
        <v>0</v>
      </c>
      <c r="H81" s="180">
        <f>[1]PaperSectorMinusCoreVPAExp!G$59</f>
        <v>0</v>
      </c>
      <c r="I81" s="180">
        <f>[1]PaperSectorMinusCoreVPAExp!H$59</f>
        <v>0</v>
      </c>
      <c r="J81" s="180">
        <f>[1]PaperSectorMinusCoreVPAExp!I$59</f>
        <v>0</v>
      </c>
      <c r="K81" s="180">
        <f>[1]PaperSectorMinusCoreVPAExp!J$59</f>
        <v>0</v>
      </c>
      <c r="L81" s="180">
        <f>[1]PaperSectorMinusCoreVPAExp!K$59</f>
        <v>0</v>
      </c>
      <c r="M81" s="180">
        <f>[1]PaperSectorMinusCoreVPAExp!L$59</f>
        <v>0</v>
      </c>
      <c r="N81" s="180">
        <f>[1]PaperSectorMinusCoreVPAExp!M$59</f>
        <v>0</v>
      </c>
      <c r="O81" s="180">
        <f>[1]PaperSectorMinusCoreVPAExp!N$59</f>
        <v>0</v>
      </c>
      <c r="P81" s="180">
        <f>[1]PaperSectorMinusCoreVPAExp!O$59</f>
        <v>0</v>
      </c>
      <c r="Q81" s="180">
        <f>[1]PaperSectorMinusCoreVPAExp!P$59</f>
        <v>0</v>
      </c>
      <c r="R81" s="180">
        <f>[1]PaperSectorMinusCoreVPAExp!Q$59</f>
        <v>0</v>
      </c>
      <c r="S81" s="180">
        <f>[1]PaperSectorMinusCoreVPAExp!R$59</f>
        <v>0</v>
      </c>
      <c r="T81" s="180">
        <f>[1]PaperSectorMinusCoreVPAExp!S$59</f>
        <v>0</v>
      </c>
      <c r="U81" s="180">
        <f>[1]PaperSectorMinusCoreVPAExp!T$59</f>
        <v>0</v>
      </c>
      <c r="V81" s="180">
        <f>[1]PaperSectorMinusCoreVPAExp!U$59</f>
        <v>0</v>
      </c>
      <c r="W81" s="180">
        <f>[1]PaperSectorMinusCoreVPAExp!V$59</f>
        <v>0</v>
      </c>
      <c r="X81" s="180">
        <f>[1]PaperSectorMinusCoreVPAExp!W$59</f>
        <v>0</v>
      </c>
      <c r="Y81" s="180">
        <f>[1]PaperSectorMinusCoreVPAExp!X$59</f>
        <v>0</v>
      </c>
      <c r="Z81" s="180">
        <f>[1]PaperSectorMinusCoreVPAExp!Y$59</f>
        <v>0</v>
      </c>
      <c r="AA81" s="180">
        <f>[1]PaperSectorMinusCoreVPAExp!Z$59</f>
        <v>0</v>
      </c>
      <c r="AB81" s="180">
        <f>[1]PaperSectorMinusCoreVPAExp!AA$59</f>
        <v>0</v>
      </c>
      <c r="AC81" s="181"/>
      <c r="AD81" s="182">
        <f>[1]PaperSectorMinusCoreVPAExp!AB$59</f>
        <v>0</v>
      </c>
      <c r="AE81" s="182">
        <f>[1]PaperSectorMinusCoreVPAExp!AC$59</f>
        <v>0</v>
      </c>
      <c r="AF81" s="182">
        <f>[1]PaperSectorMinusCoreVPAExp!AD$59</f>
        <v>0</v>
      </c>
      <c r="AG81" s="182">
        <f>[1]PaperSectorMinusCoreVPAExp!AE$59</f>
        <v>0</v>
      </c>
      <c r="AH81" s="182">
        <f>[1]PaperSectorMinusCoreVPAExp!AF$59</f>
        <v>0</v>
      </c>
      <c r="AI81" s="182">
        <f>[1]PaperSectorMinusCoreVPAExp!AG$59</f>
        <v>0</v>
      </c>
      <c r="AJ81" s="182">
        <f>[1]PaperSectorMinusCoreVPAExp!AH$59</f>
        <v>0</v>
      </c>
      <c r="AK81" s="182">
        <f>[1]PaperSectorMinusCoreVPAExp!AI$59</f>
        <v>0</v>
      </c>
      <c r="AL81" s="182">
        <f>[1]PaperSectorMinusCoreVPAExp!AJ$59</f>
        <v>0</v>
      </c>
      <c r="AM81" s="182">
        <f>[1]PaperSectorMinusCoreVPAExp!AK$59</f>
        <v>0</v>
      </c>
      <c r="AN81" s="182">
        <f>[1]PaperSectorMinusCoreVPAExp!AL$59</f>
        <v>0</v>
      </c>
      <c r="AO81" s="182">
        <f>[1]PaperSectorMinusCoreVPAExp!AM$59</f>
        <v>0</v>
      </c>
      <c r="AP81" s="182">
        <f>[1]PaperSectorMinusCoreVPAExp!AN$59</f>
        <v>0</v>
      </c>
      <c r="AQ81" s="182">
        <f>[1]PaperSectorMinusCoreVPAExp!AO$59</f>
        <v>0</v>
      </c>
      <c r="AR81" s="182">
        <f>[1]PaperSectorMinusCoreVPAExp!AP$59</f>
        <v>0</v>
      </c>
      <c r="AS81" s="182">
        <f>[1]PaperSectorMinusCoreVPAExp!AQ$59</f>
        <v>0</v>
      </c>
      <c r="AT81" s="182">
        <f>[1]PaperSectorMinusCoreVPAExp!AR$59</f>
        <v>0</v>
      </c>
      <c r="AU81" s="182">
        <f>[1]PaperSectorMinusCoreVPAExp!AS$59</f>
        <v>0</v>
      </c>
      <c r="AV81" s="182">
        <f>[1]PaperSectorMinusCoreVPAExp!AT$59</f>
        <v>0</v>
      </c>
      <c r="AW81" s="182">
        <f>[1]PaperSectorMinusCoreVPAExp!AU$59</f>
        <v>0</v>
      </c>
      <c r="AX81" s="182">
        <f>[1]PaperSectorMinusCoreVPAExp!AV$59</f>
        <v>0</v>
      </c>
      <c r="AY81" s="182">
        <f>[1]PaperSectorMinusCoreVPAExp!AW$59</f>
        <v>0</v>
      </c>
      <c r="AZ81" s="182">
        <f>[1]PaperSectorMinusCoreVPAExp!AX$59</f>
        <v>0</v>
      </c>
      <c r="BA81" s="182">
        <f>[1]PaperSectorMinusCoreVPAExp!AY$59</f>
        <v>0</v>
      </c>
      <c r="BB81" s="182">
        <f>[1]PaperSectorMinusCoreVPAExp!AZ$59</f>
        <v>0</v>
      </c>
      <c r="BC81" s="182">
        <f>[1]PaperSectorMinusCoreVPAExp!BA$59</f>
        <v>0</v>
      </c>
    </row>
    <row r="82" spans="2:55">
      <c r="B82" s="179"/>
      <c r="C82" s="180">
        <f>[1]PaperSectorMinusCoreVPAExp!$B$60</f>
        <v>0</v>
      </c>
      <c r="D82" s="180">
        <f>[1]PaperSectorMinusCoreVPAExp!$C$60</f>
        <v>0</v>
      </c>
      <c r="E82" s="180">
        <f>[1]PaperSectorMinusCoreVPAExp!D$60</f>
        <v>0</v>
      </c>
      <c r="F82" s="180">
        <f>[1]PaperSectorMinusCoreVPAExp!E$60</f>
        <v>0</v>
      </c>
      <c r="G82" s="180">
        <f>[1]PaperSectorMinusCoreVPAExp!F$60</f>
        <v>0</v>
      </c>
      <c r="H82" s="180">
        <f>[1]PaperSectorMinusCoreVPAExp!G$60</f>
        <v>0</v>
      </c>
      <c r="I82" s="180">
        <f>[1]PaperSectorMinusCoreVPAExp!H$60</f>
        <v>0</v>
      </c>
      <c r="J82" s="180">
        <f>[1]PaperSectorMinusCoreVPAExp!I$60</f>
        <v>0</v>
      </c>
      <c r="K82" s="180">
        <f>[1]PaperSectorMinusCoreVPAExp!J$60</f>
        <v>0</v>
      </c>
      <c r="L82" s="180">
        <f>[1]PaperSectorMinusCoreVPAExp!K$60</f>
        <v>0</v>
      </c>
      <c r="M82" s="180">
        <f>[1]PaperSectorMinusCoreVPAExp!L$60</f>
        <v>0</v>
      </c>
      <c r="N82" s="180">
        <f>[1]PaperSectorMinusCoreVPAExp!M$60</f>
        <v>0</v>
      </c>
      <c r="O82" s="180">
        <f>[1]PaperSectorMinusCoreVPAExp!N$60</f>
        <v>0</v>
      </c>
      <c r="P82" s="180">
        <f>[1]PaperSectorMinusCoreVPAExp!O$60</f>
        <v>0</v>
      </c>
      <c r="Q82" s="180">
        <f>[1]PaperSectorMinusCoreVPAExp!P$60</f>
        <v>0</v>
      </c>
      <c r="R82" s="180">
        <f>[1]PaperSectorMinusCoreVPAExp!Q$60</f>
        <v>0</v>
      </c>
      <c r="S82" s="180">
        <f>[1]PaperSectorMinusCoreVPAExp!R$60</f>
        <v>0</v>
      </c>
      <c r="T82" s="180">
        <f>[1]PaperSectorMinusCoreVPAExp!S$60</f>
        <v>0</v>
      </c>
      <c r="U82" s="180">
        <f>[1]PaperSectorMinusCoreVPAExp!T$60</f>
        <v>0</v>
      </c>
      <c r="V82" s="180">
        <f>[1]PaperSectorMinusCoreVPAExp!U$60</f>
        <v>0</v>
      </c>
      <c r="W82" s="180">
        <f>[1]PaperSectorMinusCoreVPAExp!V$60</f>
        <v>0</v>
      </c>
      <c r="X82" s="180">
        <f>[1]PaperSectorMinusCoreVPAExp!W$60</f>
        <v>0</v>
      </c>
      <c r="Y82" s="180">
        <f>[1]PaperSectorMinusCoreVPAExp!X$60</f>
        <v>0</v>
      </c>
      <c r="Z82" s="180">
        <f>[1]PaperSectorMinusCoreVPAExp!Y$60</f>
        <v>0</v>
      </c>
      <c r="AA82" s="180">
        <f>[1]PaperSectorMinusCoreVPAExp!Z$60</f>
        <v>0</v>
      </c>
      <c r="AB82" s="180">
        <f>[1]PaperSectorMinusCoreVPAExp!AA$60</f>
        <v>0</v>
      </c>
      <c r="AC82" s="181"/>
      <c r="AD82" s="182">
        <f>[1]PaperSectorMinusCoreVPAExp!AB$60</f>
        <v>0</v>
      </c>
      <c r="AE82" s="182">
        <f>[1]PaperSectorMinusCoreVPAExp!AC$60</f>
        <v>0</v>
      </c>
      <c r="AF82" s="182">
        <f>[1]PaperSectorMinusCoreVPAExp!AD$60</f>
        <v>0</v>
      </c>
      <c r="AG82" s="182">
        <f>[1]PaperSectorMinusCoreVPAExp!AE$60</f>
        <v>0</v>
      </c>
      <c r="AH82" s="182">
        <f>[1]PaperSectorMinusCoreVPAExp!AF$60</f>
        <v>0</v>
      </c>
      <c r="AI82" s="182">
        <f>[1]PaperSectorMinusCoreVPAExp!AG$60</f>
        <v>0</v>
      </c>
      <c r="AJ82" s="182">
        <f>[1]PaperSectorMinusCoreVPAExp!AH$60</f>
        <v>0</v>
      </c>
      <c r="AK82" s="182">
        <f>[1]PaperSectorMinusCoreVPAExp!AI$60</f>
        <v>0</v>
      </c>
      <c r="AL82" s="182">
        <f>[1]PaperSectorMinusCoreVPAExp!AJ$60</f>
        <v>0</v>
      </c>
      <c r="AM82" s="182">
        <f>[1]PaperSectorMinusCoreVPAExp!AK$60</f>
        <v>0</v>
      </c>
      <c r="AN82" s="182">
        <f>[1]PaperSectorMinusCoreVPAExp!AL$60</f>
        <v>0</v>
      </c>
      <c r="AO82" s="182">
        <f>[1]PaperSectorMinusCoreVPAExp!AM$60</f>
        <v>0</v>
      </c>
      <c r="AP82" s="182">
        <f>[1]PaperSectorMinusCoreVPAExp!AN$60</f>
        <v>0</v>
      </c>
      <c r="AQ82" s="182">
        <f>[1]PaperSectorMinusCoreVPAExp!AO$60</f>
        <v>0</v>
      </c>
      <c r="AR82" s="182">
        <f>[1]PaperSectorMinusCoreVPAExp!AP$60</f>
        <v>0</v>
      </c>
      <c r="AS82" s="182">
        <f>[1]PaperSectorMinusCoreVPAExp!AQ$60</f>
        <v>0</v>
      </c>
      <c r="AT82" s="182">
        <f>[1]PaperSectorMinusCoreVPAExp!AR$60</f>
        <v>0</v>
      </c>
      <c r="AU82" s="182">
        <f>[1]PaperSectorMinusCoreVPAExp!AS$60</f>
        <v>0</v>
      </c>
      <c r="AV82" s="182">
        <f>[1]PaperSectorMinusCoreVPAExp!AT$60</f>
        <v>0</v>
      </c>
      <c r="AW82" s="182">
        <f>[1]PaperSectorMinusCoreVPAExp!AU$60</f>
        <v>0</v>
      </c>
      <c r="AX82" s="182">
        <f>[1]PaperSectorMinusCoreVPAExp!AV$60</f>
        <v>0</v>
      </c>
      <c r="AY82" s="182">
        <f>[1]PaperSectorMinusCoreVPAExp!AW$60</f>
        <v>0</v>
      </c>
      <c r="AZ82" s="182">
        <f>[1]PaperSectorMinusCoreVPAExp!AX$60</f>
        <v>0</v>
      </c>
      <c r="BA82" s="182">
        <f>[1]PaperSectorMinusCoreVPAExp!AY$60</f>
        <v>0</v>
      </c>
      <c r="BB82" s="182">
        <f>[1]PaperSectorMinusCoreVPAExp!AZ$60</f>
        <v>0</v>
      </c>
      <c r="BC82" s="182">
        <f>[1]PaperSectorMinusCoreVPAExp!BA$60</f>
        <v>0</v>
      </c>
    </row>
    <row r="83" spans="2:55">
      <c r="B83" s="179"/>
      <c r="C83" s="180">
        <f>[1]PaperSectorMinusCoreVPAExp!$B$61</f>
        <v>1.475285E-2</v>
      </c>
      <c r="D83" s="180">
        <f>[1]PaperSectorMinusCoreVPAExp!$C$61</f>
        <v>2.2795849999999999E-2</v>
      </c>
      <c r="E83" s="180">
        <f>[1]PaperSectorMinusCoreVPAExp!D$61</f>
        <v>1.529115E-2</v>
      </c>
      <c r="F83" s="180">
        <f>[1]PaperSectorMinusCoreVPAExp!E$61</f>
        <v>1.6087749999999998E-2</v>
      </c>
      <c r="G83" s="180">
        <f>[1]PaperSectorMinusCoreVPAExp!F$61</f>
        <v>9.8154000000000002E-3</v>
      </c>
      <c r="H83" s="180">
        <f>[1]PaperSectorMinusCoreVPAExp!G$61</f>
        <v>7.9541000000000004E-3</v>
      </c>
      <c r="I83" s="180">
        <f>[1]PaperSectorMinusCoreVPAExp!H$61</f>
        <v>5.4039999999999999E-3</v>
      </c>
      <c r="J83" s="180">
        <f>[1]PaperSectorMinusCoreVPAExp!I$61</f>
        <v>0</v>
      </c>
      <c r="K83" s="180">
        <f>[1]PaperSectorMinusCoreVPAExp!J$61</f>
        <v>3.4999999999999998E-7</v>
      </c>
      <c r="L83" s="180">
        <f>[1]PaperSectorMinusCoreVPAExp!K$61</f>
        <v>0</v>
      </c>
      <c r="M83" s="180">
        <f>[1]PaperSectorMinusCoreVPAExp!L$61</f>
        <v>0</v>
      </c>
      <c r="N83" s="180">
        <f>[1]PaperSectorMinusCoreVPAExp!M$61</f>
        <v>2.9043670454545451E-5</v>
      </c>
      <c r="O83" s="180">
        <f>[1]PaperSectorMinusCoreVPAExp!N$61</f>
        <v>2.8215204545454552E-5</v>
      </c>
      <c r="P83" s="180">
        <f>[1]PaperSectorMinusCoreVPAExp!O$61</f>
        <v>3.4751806535947715E-5</v>
      </c>
      <c r="Q83" s="180">
        <f>[1]PaperSectorMinusCoreVPAExp!P$61</f>
        <v>6.0026283333333342E-5</v>
      </c>
      <c r="R83" s="180">
        <f>[1]PaperSectorMinusCoreVPAExp!Q$61</f>
        <v>4.5026266666666659E-5</v>
      </c>
      <c r="S83" s="180">
        <f>[1]PaperSectorMinusCoreVPAExp!R$61</f>
        <v>6.9321168627450988E-5</v>
      </c>
      <c r="T83" s="180">
        <f>[1]PaperSectorMinusCoreVPAExp!S$61</f>
        <v>0</v>
      </c>
      <c r="U83" s="180">
        <f>[1]PaperSectorMinusCoreVPAExp!T$61</f>
        <v>2.0594537577639754E-4</v>
      </c>
      <c r="V83" s="180">
        <f>[1]PaperSectorMinusCoreVPAExp!U$61</f>
        <v>2.0594537577639754E-4</v>
      </c>
      <c r="W83" s="180">
        <f>[1]PaperSectorMinusCoreVPAExp!V$61</f>
        <v>2.0594537577639754E-4</v>
      </c>
      <c r="X83" s="180">
        <f>[1]PaperSectorMinusCoreVPAExp!W$61</f>
        <v>2.0594537577639754E-4</v>
      </c>
      <c r="Y83" s="180">
        <f>[1]PaperSectorMinusCoreVPAExp!X$61</f>
        <v>2.0594537577639754E-4</v>
      </c>
      <c r="Z83" s="180">
        <f>[1]PaperSectorMinusCoreVPAExp!Y$61</f>
        <v>2.0594537577639754E-4</v>
      </c>
      <c r="AA83" s="180">
        <f>[1]PaperSectorMinusCoreVPAExp!Z$61</f>
        <v>2.0594537577639754E-4</v>
      </c>
      <c r="AB83" s="180">
        <f>[1]PaperSectorMinusCoreVPAExp!AA$61</f>
        <v>2.0594537577639754E-4</v>
      </c>
      <c r="AC83" s="181"/>
      <c r="AD83" s="182">
        <f>[1]PaperSectorMinusCoreVPAExp!AB$61</f>
        <v>2.9503034711909999</v>
      </c>
      <c r="AE83" s="182">
        <f>[1]PaperSectorMinusCoreVPAExp!AC$61</f>
        <v>4.7681242463999993</v>
      </c>
      <c r="AF83" s="182">
        <f>[1]PaperSectorMinusCoreVPAExp!AD$61</f>
        <v>3.3157218143999998</v>
      </c>
      <c r="AG83" s="182">
        <f>[1]PaperSectorMinusCoreVPAExp!AE$61</f>
        <v>3.9250332351999995</v>
      </c>
      <c r="AH83" s="182">
        <f>[1]PaperSectorMinusCoreVPAExp!AF$61</f>
        <v>2.5026869951999999</v>
      </c>
      <c r="AI83" s="182">
        <f>[1]PaperSectorMinusCoreVPAExp!AG$61</f>
        <v>2.0399072265</v>
      </c>
      <c r="AJ83" s="182">
        <f>[1]PaperSectorMinusCoreVPAExp!AH$61</f>
        <v>1.4338537652000001</v>
      </c>
      <c r="AK83" s="182">
        <f>[1]PaperSectorMinusCoreVPAExp!AI$61</f>
        <v>0</v>
      </c>
      <c r="AL83" s="182">
        <f>[1]PaperSectorMinusCoreVPAExp!AJ$61</f>
        <v>2.0341164E-3</v>
      </c>
      <c r="AM83" s="182">
        <f>[1]PaperSectorMinusCoreVPAExp!AK$61</f>
        <v>0</v>
      </c>
      <c r="AN83" s="182">
        <f>[1]PaperSectorMinusCoreVPAExp!AL$61</f>
        <v>0</v>
      </c>
      <c r="AO83" s="182">
        <f>[1]PaperSectorMinusCoreVPAExp!AM$61</f>
        <v>4.9924079999999996E-2</v>
      </c>
      <c r="AP83" s="182">
        <f>[1]PaperSectorMinusCoreVPAExp!AN$61</f>
        <v>4.9013835199999994E-2</v>
      </c>
      <c r="AQ83" s="182">
        <f>[1]PaperSectorMinusCoreVPAExp!AO$61</f>
        <v>3.4168028699999999E-2</v>
      </c>
      <c r="AR83" s="182">
        <f>[1]PaperSectorMinusCoreVPAExp!AP$61</f>
        <v>7.5080177499999998E-2</v>
      </c>
      <c r="AS83" s="182">
        <f>[1]PaperSectorMinusCoreVPAExp!AQ$61</f>
        <v>4.1277837999999997E-2</v>
      </c>
      <c r="AT83" s="182">
        <f>[1]PaperSectorMinusCoreVPAExp!AR$61</f>
        <v>5.6365561799999991E-2</v>
      </c>
      <c r="AU83" s="182">
        <f>[1]PaperSectorMinusCoreVPAExp!AS$61</f>
        <v>4.8223503899999992E-2</v>
      </c>
      <c r="AV83" s="182">
        <f>[1]PaperSectorMinusCoreVPAExp!AT$61</f>
        <v>4.3958000999999997E-2</v>
      </c>
      <c r="AW83" s="182">
        <f>[1]PaperSectorMinusCoreVPAExp!AU$61</f>
        <v>4.1672011250000002E-2</v>
      </c>
      <c r="AX83" s="182">
        <f>[1]PaperSectorMinusCoreVPAExp!AV$61</f>
        <v>0</v>
      </c>
      <c r="AY83" s="182">
        <f>[1]PaperSectorMinusCoreVPAExp!AW$61</f>
        <v>0</v>
      </c>
      <c r="AZ83" s="182">
        <f>[1]PaperSectorMinusCoreVPAExp!AX$61</f>
        <v>0</v>
      </c>
      <c r="BA83" s="182">
        <f>[1]PaperSectorMinusCoreVPAExp!AY$61</f>
        <v>0</v>
      </c>
      <c r="BB83" s="182">
        <f>[1]PaperSectorMinusCoreVPAExp!AZ$61</f>
        <v>0</v>
      </c>
      <c r="BC83" s="182">
        <f>[1]PaperSectorMinusCoreVPAExp!BA$61</f>
        <v>0</v>
      </c>
    </row>
    <row r="84" spans="2:55">
      <c r="B84" s="179"/>
      <c r="C84" s="180">
        <f>[1]PaperSectorMinusCoreVPAExp!$B$62</f>
        <v>3.3779799999999999E-2</v>
      </c>
      <c r="D84" s="180">
        <f>[1]PaperSectorMinusCoreVPAExp!$C$62</f>
        <v>2.0742750000000001E-2</v>
      </c>
      <c r="E84" s="180">
        <f>[1]PaperSectorMinusCoreVPAExp!D$62</f>
        <v>2.0441049999999999E-2</v>
      </c>
      <c r="F84" s="180">
        <f>[1]PaperSectorMinusCoreVPAExp!E$62</f>
        <v>1.9727399999999999E-2</v>
      </c>
      <c r="G84" s="180">
        <f>[1]PaperSectorMinusCoreVPAExp!F$62</f>
        <v>2.7910476416666666E-2</v>
      </c>
      <c r="H84" s="180">
        <f>[1]PaperSectorMinusCoreVPAExp!G$62</f>
        <v>3.9522249666666662E-2</v>
      </c>
      <c r="I84" s="180">
        <f>[1]PaperSectorMinusCoreVPAExp!H$62</f>
        <v>1.999684983333333E-2</v>
      </c>
      <c r="J84" s="180">
        <f>[1]PaperSectorMinusCoreVPAExp!I$62</f>
        <v>2.0374713333333331E-3</v>
      </c>
      <c r="K84" s="180">
        <f>[1]PaperSectorMinusCoreVPAExp!J$62</f>
        <v>1.040175E-3</v>
      </c>
      <c r="L84" s="180">
        <f>[1]PaperSectorMinusCoreVPAExp!K$62</f>
        <v>1.1662144666666667E-3</v>
      </c>
      <c r="M84" s="180">
        <f>[1]PaperSectorMinusCoreVPAExp!L$62</f>
        <v>7.4329324999999999E-4</v>
      </c>
      <c r="N84" s="180">
        <f>[1]PaperSectorMinusCoreVPAExp!M$62</f>
        <v>6.5863101515151504E-4</v>
      </c>
      <c r="O84" s="180">
        <f>[1]PaperSectorMinusCoreVPAExp!N$62</f>
        <v>2.2145942143493756E-4</v>
      </c>
      <c r="P84" s="180">
        <f>[1]PaperSectorMinusCoreVPAExp!O$62</f>
        <v>5.8087381075460482E-5</v>
      </c>
      <c r="Q84" s="180">
        <f>[1]PaperSectorMinusCoreVPAExp!P$62</f>
        <v>9.8147212745098021E-5</v>
      </c>
      <c r="R84" s="180">
        <f>[1]PaperSectorMinusCoreVPAExp!Q$62</f>
        <v>1.3107191666666666E-4</v>
      </c>
      <c r="S84" s="180">
        <f>[1]PaperSectorMinusCoreVPAExp!R$62</f>
        <v>1.9309510593262943E-4</v>
      </c>
      <c r="T84" s="180">
        <f>[1]PaperSectorMinusCoreVPAExp!S$62</f>
        <v>0</v>
      </c>
      <c r="U84" s="180">
        <f>[1]PaperSectorMinusCoreVPAExp!T$62</f>
        <v>2.5988092546583855E-4</v>
      </c>
      <c r="V84" s="180">
        <f>[1]PaperSectorMinusCoreVPAExp!U$62</f>
        <v>2.5988092546583855E-4</v>
      </c>
      <c r="W84" s="180">
        <f>[1]PaperSectorMinusCoreVPAExp!V$62</f>
        <v>2.5988092546583855E-4</v>
      </c>
      <c r="X84" s="180">
        <f>[1]PaperSectorMinusCoreVPAExp!W$62</f>
        <v>2.5988092546583855E-4</v>
      </c>
      <c r="Y84" s="180">
        <f>[1]PaperSectorMinusCoreVPAExp!X$62</f>
        <v>2.5988092546583855E-4</v>
      </c>
      <c r="Z84" s="180">
        <f>[1]PaperSectorMinusCoreVPAExp!Y$62</f>
        <v>2.5988092546583855E-4</v>
      </c>
      <c r="AA84" s="180">
        <f>[1]PaperSectorMinusCoreVPAExp!Z$62</f>
        <v>2.5988092546583855E-4</v>
      </c>
      <c r="AB84" s="180">
        <f>[1]PaperSectorMinusCoreVPAExp!AA$62</f>
        <v>2.5988092546583855E-4</v>
      </c>
      <c r="AC84" s="181"/>
      <c r="AD84" s="182">
        <f>[1]PaperSectorMinusCoreVPAExp!AB$62</f>
        <v>7.5194908712309996</v>
      </c>
      <c r="AE84" s="182">
        <f>[1]PaperSectorMinusCoreVPAExp!AC$62</f>
        <v>4.9749791871999998</v>
      </c>
      <c r="AF84" s="182">
        <f>[1]PaperSectorMinusCoreVPAExp!AD$62</f>
        <v>4.7458264512000001</v>
      </c>
      <c r="AG84" s="182">
        <f>[1]PaperSectorMinusCoreVPAExp!AE$62</f>
        <v>5.0661708271999997</v>
      </c>
      <c r="AH84" s="182">
        <f>[1]PaperSectorMinusCoreVPAExp!AF$62</f>
        <v>7.6936919143000004</v>
      </c>
      <c r="AI84" s="182">
        <f>[1]PaperSectorMinusCoreVPAExp!AG$62</f>
        <v>10.946410417799999</v>
      </c>
      <c r="AJ84" s="182">
        <f>[1]PaperSectorMinusCoreVPAExp!AH$62</f>
        <v>5.9351220076000004</v>
      </c>
      <c r="AK84" s="182">
        <f>[1]PaperSectorMinusCoreVPAExp!AI$62</f>
        <v>1.080625545</v>
      </c>
      <c r="AL84" s="182">
        <f>[1]PaperSectorMinusCoreVPAExp!AJ$62</f>
        <v>0.69873295600000007</v>
      </c>
      <c r="AM84" s="182">
        <f>[1]PaperSectorMinusCoreVPAExp!AK$62</f>
        <v>0.87583536919999994</v>
      </c>
      <c r="AN84" s="182">
        <f>[1]PaperSectorMinusCoreVPAExp!AL$62</f>
        <v>0.67410917010000004</v>
      </c>
      <c r="AO84" s="182">
        <f>[1]PaperSectorMinusCoreVPAExp!AM$62</f>
        <v>0.86773382399999988</v>
      </c>
      <c r="AP84" s="182">
        <f>[1]PaperSectorMinusCoreVPAExp!AN$62</f>
        <v>0.32780901119999994</v>
      </c>
      <c r="AQ84" s="182">
        <f>[1]PaperSectorMinusCoreVPAExp!AO$62</f>
        <v>0.10035256410000001</v>
      </c>
      <c r="AR84" s="182">
        <f>[1]PaperSectorMinusCoreVPAExp!AP$62</f>
        <v>0.1534138515</v>
      </c>
      <c r="AS84" s="182">
        <f>[1]PaperSectorMinusCoreVPAExp!AQ$62</f>
        <v>0.17100390649999997</v>
      </c>
      <c r="AT84" s="182">
        <f>[1]PaperSectorMinusCoreVPAExp!AR$62</f>
        <v>0.22300050160000001</v>
      </c>
      <c r="AU84" s="182">
        <f>[1]PaperSectorMinusCoreVPAExp!AS$62</f>
        <v>0.18098132909999998</v>
      </c>
      <c r="AV84" s="182">
        <f>[1]PaperSectorMinusCoreVPAExp!AT$62</f>
        <v>0.17771097499999999</v>
      </c>
      <c r="AW84" s="182">
        <f>[1]PaperSectorMinusCoreVPAExp!AU$62</f>
        <v>0.16846930208333333</v>
      </c>
      <c r="AX84" s="182">
        <f>[1]PaperSectorMinusCoreVPAExp!AV$62</f>
        <v>0</v>
      </c>
      <c r="AY84" s="182">
        <f>[1]PaperSectorMinusCoreVPAExp!AW$62</f>
        <v>0</v>
      </c>
      <c r="AZ84" s="182">
        <f>[1]PaperSectorMinusCoreVPAExp!AX$62</f>
        <v>0</v>
      </c>
      <c r="BA84" s="182">
        <f>[1]PaperSectorMinusCoreVPAExp!AY$62</f>
        <v>0</v>
      </c>
      <c r="BB84" s="182">
        <f>[1]PaperSectorMinusCoreVPAExp!AZ$62</f>
        <v>0</v>
      </c>
      <c r="BC84" s="182">
        <f>[1]PaperSectorMinusCoreVPAExp!BA$62</f>
        <v>0</v>
      </c>
    </row>
    <row r="85" spans="2:55">
      <c r="B85" s="179"/>
      <c r="C85" s="180">
        <f>[1]PaperSectorMinusCoreVPAExp!$B$178</f>
        <v>0</v>
      </c>
      <c r="D85" s="180">
        <f>[1]PaperSectorMinusCoreVPAExp!$C$178</f>
        <v>0</v>
      </c>
      <c r="E85" s="180">
        <f>[1]PaperSectorMinusCoreVPAExp!D$178</f>
        <v>0</v>
      </c>
      <c r="F85" s="180">
        <f>[1]PaperSectorMinusCoreVPAExp!E$178</f>
        <v>0</v>
      </c>
      <c r="G85" s="180">
        <f>[1]PaperSectorMinusCoreVPAExp!F$178</f>
        <v>0</v>
      </c>
      <c r="H85" s="180">
        <f>[1]PaperSectorMinusCoreVPAExp!G$178</f>
        <v>0</v>
      </c>
      <c r="I85" s="180">
        <f>[1]PaperSectorMinusCoreVPAExp!H$178</f>
        <v>0</v>
      </c>
      <c r="J85" s="180">
        <f>[1]PaperSectorMinusCoreVPAExp!I$178</f>
        <v>0</v>
      </c>
      <c r="K85" s="180">
        <f>[1]PaperSectorMinusCoreVPAExp!J$178</f>
        <v>0</v>
      </c>
      <c r="L85" s="180">
        <f>[1]PaperSectorMinusCoreVPAExp!K$178</f>
        <v>0</v>
      </c>
      <c r="M85" s="180">
        <f>[1]PaperSectorMinusCoreVPAExp!L$178</f>
        <v>0</v>
      </c>
      <c r="N85" s="180">
        <f>[1]PaperSectorMinusCoreVPAExp!M$178</f>
        <v>0</v>
      </c>
      <c r="O85" s="180">
        <f>[1]PaperSectorMinusCoreVPAExp!N$178</f>
        <v>0</v>
      </c>
      <c r="P85" s="180">
        <f>[1]PaperSectorMinusCoreVPAExp!O$178</f>
        <v>0</v>
      </c>
      <c r="Q85" s="180">
        <f>[1]PaperSectorMinusCoreVPAExp!P$178</f>
        <v>0</v>
      </c>
      <c r="R85" s="180">
        <f>[1]PaperSectorMinusCoreVPAExp!Q$178</f>
        <v>0</v>
      </c>
      <c r="S85" s="180">
        <f>[1]PaperSectorMinusCoreVPAExp!R$178</f>
        <v>0</v>
      </c>
      <c r="T85" s="180">
        <f>[1]PaperSectorMinusCoreVPAExp!S$178</f>
        <v>0</v>
      </c>
      <c r="U85" s="180">
        <f>[1]PaperSectorMinusCoreVPAExp!T$178</f>
        <v>0</v>
      </c>
      <c r="V85" s="180">
        <f>[1]PaperSectorMinusCoreVPAExp!U$178</f>
        <v>0</v>
      </c>
      <c r="W85" s="180">
        <f>[1]PaperSectorMinusCoreVPAExp!V$178</f>
        <v>0</v>
      </c>
      <c r="X85" s="180">
        <f>[1]PaperSectorMinusCoreVPAExp!W$178</f>
        <v>0</v>
      </c>
      <c r="Y85" s="180">
        <f>[1]PaperSectorMinusCoreVPAExp!X$178</f>
        <v>0</v>
      </c>
      <c r="Z85" s="180">
        <f>[1]PaperSectorMinusCoreVPAExp!Y$178</f>
        <v>0</v>
      </c>
      <c r="AA85" s="180">
        <f>[1]PaperSectorMinusCoreVPAExp!Z$178</f>
        <v>0</v>
      </c>
      <c r="AB85" s="180">
        <f>[1]PaperSectorMinusCoreVPAExp!AA$178</f>
        <v>0</v>
      </c>
      <c r="AC85" s="181"/>
      <c r="AD85" s="182">
        <f>[1]PaperSectorMinusCoreVPAExp!AB$178</f>
        <v>0</v>
      </c>
      <c r="AE85" s="182">
        <f>[1]PaperSectorMinusCoreVPAExp!AC$178</f>
        <v>0</v>
      </c>
      <c r="AF85" s="182">
        <f>[1]PaperSectorMinusCoreVPAExp!AD$178</f>
        <v>0</v>
      </c>
      <c r="AG85" s="182">
        <f>[1]PaperSectorMinusCoreVPAExp!AE$178</f>
        <v>0</v>
      </c>
      <c r="AH85" s="182">
        <f>[1]PaperSectorMinusCoreVPAExp!AF$178</f>
        <v>0</v>
      </c>
      <c r="AI85" s="182">
        <f>[1]PaperSectorMinusCoreVPAExp!AG$178</f>
        <v>0</v>
      </c>
      <c r="AJ85" s="182">
        <f>[1]PaperSectorMinusCoreVPAExp!AH$178</f>
        <v>0</v>
      </c>
      <c r="AK85" s="182">
        <f>[1]PaperSectorMinusCoreVPAExp!AI$178</f>
        <v>0</v>
      </c>
      <c r="AL85" s="182">
        <f>[1]PaperSectorMinusCoreVPAExp!AJ$178</f>
        <v>0</v>
      </c>
      <c r="AM85" s="182">
        <f>[1]PaperSectorMinusCoreVPAExp!AK$178</f>
        <v>0</v>
      </c>
      <c r="AN85" s="182">
        <f>[1]PaperSectorMinusCoreVPAExp!AL$178</f>
        <v>0</v>
      </c>
      <c r="AO85" s="182">
        <f>[1]PaperSectorMinusCoreVPAExp!AM$178</f>
        <v>0</v>
      </c>
      <c r="AP85" s="182">
        <f>[1]PaperSectorMinusCoreVPAExp!AN$178</f>
        <v>0</v>
      </c>
      <c r="AQ85" s="182">
        <f>[1]PaperSectorMinusCoreVPAExp!AO$178</f>
        <v>0</v>
      </c>
      <c r="AR85" s="182">
        <f>[1]PaperSectorMinusCoreVPAExp!AP$178</f>
        <v>0</v>
      </c>
      <c r="AS85" s="182">
        <f>[1]PaperSectorMinusCoreVPAExp!AQ$178</f>
        <v>0</v>
      </c>
      <c r="AT85" s="182">
        <f>[1]PaperSectorMinusCoreVPAExp!AR$178</f>
        <v>0</v>
      </c>
      <c r="AU85" s="182">
        <f>[1]PaperSectorMinusCoreVPAExp!AS$178</f>
        <v>0</v>
      </c>
      <c r="AV85" s="182">
        <f>[1]PaperSectorMinusCoreVPAExp!AT$178</f>
        <v>0</v>
      </c>
      <c r="AW85" s="182">
        <f>[1]PaperSectorMinusCoreVPAExp!AU$178</f>
        <v>0</v>
      </c>
      <c r="AX85" s="182">
        <f>[1]PaperSectorMinusCoreVPAExp!AV$178</f>
        <v>0</v>
      </c>
      <c r="AY85" s="182">
        <f>[1]PaperSectorMinusCoreVPAExp!AW$178</f>
        <v>0</v>
      </c>
      <c r="AZ85" s="182">
        <f>[1]PaperSectorMinusCoreVPAExp!AX$178</f>
        <v>0</v>
      </c>
      <c r="BA85" s="182">
        <f>[1]PaperSectorMinusCoreVPAExp!AY$178</f>
        <v>0</v>
      </c>
      <c r="BB85" s="182">
        <f>[1]PaperSectorMinusCoreVPAExp!AZ$178</f>
        <v>0</v>
      </c>
      <c r="BC85" s="182">
        <f>[1]PaperSectorMinusCoreVPAExp!BA$178</f>
        <v>0</v>
      </c>
    </row>
    <row r="86" spans="2:55">
      <c r="B86" s="179"/>
      <c r="C86" s="180">
        <f>[1]PaperSectorMinusCoreVPAExp!$B$173</f>
        <v>0</v>
      </c>
      <c r="D86" s="180">
        <f>[1]PaperSectorMinusCoreVPAExp!$C$173</f>
        <v>0</v>
      </c>
      <c r="E86" s="180">
        <f>[1]PaperSectorMinusCoreVPAExp!D$173</f>
        <v>0</v>
      </c>
      <c r="F86" s="180">
        <f>[1]PaperSectorMinusCoreVPAExp!E$173</f>
        <v>0</v>
      </c>
      <c r="G86" s="180">
        <f>[1]PaperSectorMinusCoreVPAExp!F$173</f>
        <v>0</v>
      </c>
      <c r="H86" s="180">
        <f>[1]PaperSectorMinusCoreVPAExp!G$173</f>
        <v>0</v>
      </c>
      <c r="I86" s="180">
        <f>[1]PaperSectorMinusCoreVPAExp!H$173</f>
        <v>0</v>
      </c>
      <c r="J86" s="180">
        <f>[1]PaperSectorMinusCoreVPAExp!I$173</f>
        <v>0</v>
      </c>
      <c r="K86" s="180">
        <f>[1]PaperSectorMinusCoreVPAExp!J$173</f>
        <v>0</v>
      </c>
      <c r="L86" s="180">
        <f>[1]PaperSectorMinusCoreVPAExp!K$173</f>
        <v>0</v>
      </c>
      <c r="M86" s="180">
        <f>[1]PaperSectorMinusCoreVPAExp!L$173</f>
        <v>0</v>
      </c>
      <c r="N86" s="180">
        <f>[1]PaperSectorMinusCoreVPAExp!M$173</f>
        <v>0</v>
      </c>
      <c r="O86" s="180">
        <f>[1]PaperSectorMinusCoreVPAExp!N$173</f>
        <v>0</v>
      </c>
      <c r="P86" s="180">
        <f>[1]PaperSectorMinusCoreVPAExp!O$173</f>
        <v>0</v>
      </c>
      <c r="Q86" s="180">
        <f>[1]PaperSectorMinusCoreVPAExp!P$173</f>
        <v>0</v>
      </c>
      <c r="R86" s="180">
        <f>[1]PaperSectorMinusCoreVPAExp!Q$173</f>
        <v>0</v>
      </c>
      <c r="S86" s="180">
        <f>[1]PaperSectorMinusCoreVPAExp!R$173</f>
        <v>0</v>
      </c>
      <c r="T86" s="180">
        <f>[1]PaperSectorMinusCoreVPAExp!S$173</f>
        <v>0</v>
      </c>
      <c r="U86" s="180">
        <f>[1]PaperSectorMinusCoreVPAExp!T$173</f>
        <v>0</v>
      </c>
      <c r="V86" s="180">
        <f>[1]PaperSectorMinusCoreVPAExp!U$173</f>
        <v>0</v>
      </c>
      <c r="W86" s="180">
        <f>[1]PaperSectorMinusCoreVPAExp!V$173</f>
        <v>0</v>
      </c>
      <c r="X86" s="180">
        <f>[1]PaperSectorMinusCoreVPAExp!W$173</f>
        <v>0</v>
      </c>
      <c r="Y86" s="180">
        <f>[1]PaperSectorMinusCoreVPAExp!X$173</f>
        <v>0</v>
      </c>
      <c r="Z86" s="180">
        <f>[1]PaperSectorMinusCoreVPAExp!Y$173</f>
        <v>0</v>
      </c>
      <c r="AA86" s="180">
        <f>[1]PaperSectorMinusCoreVPAExp!Z$173</f>
        <v>0</v>
      </c>
      <c r="AB86" s="180">
        <f>[1]PaperSectorMinusCoreVPAExp!AA$173</f>
        <v>0</v>
      </c>
      <c r="AC86" s="181"/>
      <c r="AD86" s="182">
        <f>[1]PaperSectorMinusCoreVPAExp!AB$173</f>
        <v>0</v>
      </c>
      <c r="AE86" s="182">
        <f>[1]PaperSectorMinusCoreVPAExp!AC$173</f>
        <v>0</v>
      </c>
      <c r="AF86" s="182">
        <f>[1]PaperSectorMinusCoreVPAExp!AD$173</f>
        <v>0</v>
      </c>
      <c r="AG86" s="182">
        <f>[1]PaperSectorMinusCoreVPAExp!AE$173</f>
        <v>0</v>
      </c>
      <c r="AH86" s="182">
        <f>[1]PaperSectorMinusCoreVPAExp!AF$173</f>
        <v>0</v>
      </c>
      <c r="AI86" s="182">
        <f>[1]PaperSectorMinusCoreVPAExp!AG$173</f>
        <v>0</v>
      </c>
      <c r="AJ86" s="182">
        <f>[1]PaperSectorMinusCoreVPAExp!AH$173</f>
        <v>0</v>
      </c>
      <c r="AK86" s="182">
        <f>[1]PaperSectorMinusCoreVPAExp!AI$173</f>
        <v>0</v>
      </c>
      <c r="AL86" s="182">
        <f>[1]PaperSectorMinusCoreVPAExp!AJ$173</f>
        <v>0</v>
      </c>
      <c r="AM86" s="182">
        <f>[1]PaperSectorMinusCoreVPAExp!AK$173</f>
        <v>0</v>
      </c>
      <c r="AN86" s="182">
        <f>[1]PaperSectorMinusCoreVPAExp!AL$173</f>
        <v>0</v>
      </c>
      <c r="AO86" s="182">
        <f>[1]PaperSectorMinusCoreVPAExp!AM$173</f>
        <v>0</v>
      </c>
      <c r="AP86" s="182">
        <f>[1]PaperSectorMinusCoreVPAExp!AN$173</f>
        <v>0</v>
      </c>
      <c r="AQ86" s="182">
        <f>[1]PaperSectorMinusCoreVPAExp!AO$173</f>
        <v>0</v>
      </c>
      <c r="AR86" s="182">
        <f>[1]PaperSectorMinusCoreVPAExp!AP$173</f>
        <v>0</v>
      </c>
      <c r="AS86" s="182">
        <f>[1]PaperSectorMinusCoreVPAExp!AQ$173</f>
        <v>0</v>
      </c>
      <c r="AT86" s="182">
        <f>[1]PaperSectorMinusCoreVPAExp!AR$173</f>
        <v>0</v>
      </c>
      <c r="AU86" s="182">
        <f>[1]PaperSectorMinusCoreVPAExp!AS$173</f>
        <v>0</v>
      </c>
      <c r="AV86" s="182">
        <f>[1]PaperSectorMinusCoreVPAExp!AT$173</f>
        <v>0</v>
      </c>
      <c r="AW86" s="182">
        <f>[1]PaperSectorMinusCoreVPAExp!AU$173</f>
        <v>0</v>
      </c>
      <c r="AX86" s="182">
        <f>[1]PaperSectorMinusCoreVPAExp!AV$173</f>
        <v>0</v>
      </c>
      <c r="AY86" s="182">
        <f>[1]PaperSectorMinusCoreVPAExp!AW$173</f>
        <v>0</v>
      </c>
      <c r="AZ86" s="182">
        <f>[1]PaperSectorMinusCoreVPAExp!AX$173</f>
        <v>0</v>
      </c>
      <c r="BA86" s="182">
        <f>[1]PaperSectorMinusCoreVPAExp!AY$173</f>
        <v>0</v>
      </c>
      <c r="BB86" s="182">
        <f>[1]PaperSectorMinusCoreVPAExp!AZ$173</f>
        <v>0</v>
      </c>
      <c r="BC86" s="182">
        <f>[1]PaperSectorMinusCoreVPAExp!BA$173</f>
        <v>0</v>
      </c>
    </row>
    <row r="87" spans="2:55">
      <c r="B87" s="179"/>
      <c r="C87" s="180">
        <f>[1]PaperSectorMinusCoreVPAExp!$B$174</f>
        <v>0</v>
      </c>
      <c r="D87" s="180">
        <f>[1]PaperSectorMinusCoreVPAExp!$C$174</f>
        <v>0</v>
      </c>
      <c r="E87" s="180">
        <f>[1]PaperSectorMinusCoreVPAExp!D$174</f>
        <v>0</v>
      </c>
      <c r="F87" s="180">
        <f>[1]PaperSectorMinusCoreVPAExp!E$174</f>
        <v>0</v>
      </c>
      <c r="G87" s="180">
        <f>[1]PaperSectorMinusCoreVPAExp!F$174</f>
        <v>0</v>
      </c>
      <c r="H87" s="180">
        <f>[1]PaperSectorMinusCoreVPAExp!G$174</f>
        <v>0</v>
      </c>
      <c r="I87" s="180">
        <f>[1]PaperSectorMinusCoreVPAExp!H$174</f>
        <v>0</v>
      </c>
      <c r="J87" s="180">
        <f>[1]PaperSectorMinusCoreVPAExp!I$174</f>
        <v>0</v>
      </c>
      <c r="K87" s="180">
        <f>[1]PaperSectorMinusCoreVPAExp!J$174</f>
        <v>0</v>
      </c>
      <c r="L87" s="180">
        <f>[1]PaperSectorMinusCoreVPAExp!K$174</f>
        <v>0</v>
      </c>
      <c r="M87" s="180">
        <f>[1]PaperSectorMinusCoreVPAExp!L$174</f>
        <v>0</v>
      </c>
      <c r="N87" s="180">
        <f>[1]PaperSectorMinusCoreVPAExp!M$174</f>
        <v>0</v>
      </c>
      <c r="O87" s="180">
        <f>[1]PaperSectorMinusCoreVPAExp!N$174</f>
        <v>0</v>
      </c>
      <c r="P87" s="180">
        <f>[1]PaperSectorMinusCoreVPAExp!O$174</f>
        <v>0</v>
      </c>
      <c r="Q87" s="180">
        <f>[1]PaperSectorMinusCoreVPAExp!P$174</f>
        <v>0</v>
      </c>
      <c r="R87" s="180">
        <f>[1]PaperSectorMinusCoreVPAExp!Q$174</f>
        <v>0</v>
      </c>
      <c r="S87" s="180">
        <f>[1]PaperSectorMinusCoreVPAExp!R$174</f>
        <v>0</v>
      </c>
      <c r="T87" s="180">
        <f>[1]PaperSectorMinusCoreVPAExp!S$174</f>
        <v>0</v>
      </c>
      <c r="U87" s="180">
        <f>[1]PaperSectorMinusCoreVPAExp!T$174</f>
        <v>0</v>
      </c>
      <c r="V87" s="180">
        <f>[1]PaperSectorMinusCoreVPAExp!U$174</f>
        <v>0</v>
      </c>
      <c r="W87" s="180">
        <f>[1]PaperSectorMinusCoreVPAExp!V$174</f>
        <v>0</v>
      </c>
      <c r="X87" s="180">
        <f>[1]PaperSectorMinusCoreVPAExp!W$174</f>
        <v>0</v>
      </c>
      <c r="Y87" s="180">
        <f>[1]PaperSectorMinusCoreVPAExp!X$174</f>
        <v>0</v>
      </c>
      <c r="Z87" s="180">
        <f>[1]PaperSectorMinusCoreVPAExp!Y$174</f>
        <v>0</v>
      </c>
      <c r="AA87" s="180">
        <f>[1]PaperSectorMinusCoreVPAExp!Z$174</f>
        <v>0</v>
      </c>
      <c r="AB87" s="180">
        <f>[1]PaperSectorMinusCoreVPAExp!AA$174</f>
        <v>0</v>
      </c>
      <c r="AC87" s="181"/>
      <c r="AD87" s="182">
        <f>[1]PaperSectorMinusCoreVPAExp!AB$174</f>
        <v>0</v>
      </c>
      <c r="AE87" s="182">
        <f>[1]PaperSectorMinusCoreVPAExp!AC$174</f>
        <v>0</v>
      </c>
      <c r="AF87" s="182">
        <f>[1]PaperSectorMinusCoreVPAExp!AD$174</f>
        <v>0</v>
      </c>
      <c r="AG87" s="182">
        <f>[1]PaperSectorMinusCoreVPAExp!AE$174</f>
        <v>0</v>
      </c>
      <c r="AH87" s="182">
        <f>[1]PaperSectorMinusCoreVPAExp!AF$174</f>
        <v>0</v>
      </c>
      <c r="AI87" s="182">
        <f>[1]PaperSectorMinusCoreVPAExp!AG$174</f>
        <v>0</v>
      </c>
      <c r="AJ87" s="182">
        <f>[1]PaperSectorMinusCoreVPAExp!AH$174</f>
        <v>0</v>
      </c>
      <c r="AK87" s="182">
        <f>[1]PaperSectorMinusCoreVPAExp!AI$174</f>
        <v>0</v>
      </c>
      <c r="AL87" s="182">
        <f>[1]PaperSectorMinusCoreVPAExp!AJ$174</f>
        <v>0</v>
      </c>
      <c r="AM87" s="182">
        <f>[1]PaperSectorMinusCoreVPAExp!AK$174</f>
        <v>0</v>
      </c>
      <c r="AN87" s="182">
        <f>[1]PaperSectorMinusCoreVPAExp!AL$174</f>
        <v>0</v>
      </c>
      <c r="AO87" s="182">
        <f>[1]PaperSectorMinusCoreVPAExp!AM$174</f>
        <v>0</v>
      </c>
      <c r="AP87" s="182">
        <f>[1]PaperSectorMinusCoreVPAExp!AN$174</f>
        <v>0</v>
      </c>
      <c r="AQ87" s="182">
        <f>[1]PaperSectorMinusCoreVPAExp!AO$174</f>
        <v>0</v>
      </c>
      <c r="AR87" s="182">
        <f>[1]PaperSectorMinusCoreVPAExp!AP$174</f>
        <v>0</v>
      </c>
      <c r="AS87" s="182">
        <f>[1]PaperSectorMinusCoreVPAExp!AQ$174</f>
        <v>0</v>
      </c>
      <c r="AT87" s="182">
        <f>[1]PaperSectorMinusCoreVPAExp!AR$174</f>
        <v>0</v>
      </c>
      <c r="AU87" s="182">
        <f>[1]PaperSectorMinusCoreVPAExp!AS$174</f>
        <v>0</v>
      </c>
      <c r="AV87" s="182">
        <f>[1]PaperSectorMinusCoreVPAExp!AT$174</f>
        <v>0</v>
      </c>
      <c r="AW87" s="182">
        <f>[1]PaperSectorMinusCoreVPAExp!AU$174</f>
        <v>0</v>
      </c>
      <c r="AX87" s="182">
        <f>[1]PaperSectorMinusCoreVPAExp!AV$174</f>
        <v>0</v>
      </c>
      <c r="AY87" s="182">
        <f>[1]PaperSectorMinusCoreVPAExp!AW$174</f>
        <v>0</v>
      </c>
      <c r="AZ87" s="182">
        <f>[1]PaperSectorMinusCoreVPAExp!AX$174</f>
        <v>0</v>
      </c>
      <c r="BA87" s="182">
        <f>[1]PaperSectorMinusCoreVPAExp!AY$174</f>
        <v>0</v>
      </c>
      <c r="BB87" s="182">
        <f>[1]PaperSectorMinusCoreVPAExp!AZ$174</f>
        <v>0</v>
      </c>
      <c r="BC87" s="182">
        <f>[1]PaperSectorMinusCoreVPAExp!BA$174</f>
        <v>0</v>
      </c>
    </row>
    <row r="88" spans="2:55">
      <c r="B88" s="179"/>
      <c r="C88" s="180">
        <f>[1]PaperSectorMinusCoreVPAExp!$B$175</f>
        <v>0</v>
      </c>
      <c r="D88" s="180">
        <f>[1]PaperSectorMinusCoreVPAExp!$C$175</f>
        <v>0</v>
      </c>
      <c r="E88" s="180">
        <f>[1]PaperSectorMinusCoreVPAExp!D$175</f>
        <v>0</v>
      </c>
      <c r="F88" s="180">
        <f>[1]PaperSectorMinusCoreVPAExp!E$175</f>
        <v>0</v>
      </c>
      <c r="G88" s="180">
        <f>[1]PaperSectorMinusCoreVPAExp!F$175</f>
        <v>0</v>
      </c>
      <c r="H88" s="180">
        <f>[1]PaperSectorMinusCoreVPAExp!G$175</f>
        <v>0</v>
      </c>
      <c r="I88" s="180">
        <f>[1]PaperSectorMinusCoreVPAExp!H$175</f>
        <v>0</v>
      </c>
      <c r="J88" s="180">
        <f>[1]PaperSectorMinusCoreVPAExp!I$175</f>
        <v>0</v>
      </c>
      <c r="K88" s="180">
        <f>[1]PaperSectorMinusCoreVPAExp!J$175</f>
        <v>0</v>
      </c>
      <c r="L88" s="180">
        <f>[1]PaperSectorMinusCoreVPAExp!K$175</f>
        <v>0</v>
      </c>
      <c r="M88" s="180">
        <f>[1]PaperSectorMinusCoreVPAExp!L$175</f>
        <v>0</v>
      </c>
      <c r="N88" s="180">
        <f>[1]PaperSectorMinusCoreVPAExp!M$175</f>
        <v>0</v>
      </c>
      <c r="O88" s="180">
        <f>[1]PaperSectorMinusCoreVPAExp!N$175</f>
        <v>0</v>
      </c>
      <c r="P88" s="180">
        <f>[1]PaperSectorMinusCoreVPAExp!O$175</f>
        <v>0</v>
      </c>
      <c r="Q88" s="180">
        <f>[1]PaperSectorMinusCoreVPAExp!P$175</f>
        <v>0</v>
      </c>
      <c r="R88" s="180">
        <f>[1]PaperSectorMinusCoreVPAExp!Q$175</f>
        <v>0</v>
      </c>
      <c r="S88" s="180">
        <f>[1]PaperSectorMinusCoreVPAExp!R$175</f>
        <v>0</v>
      </c>
      <c r="T88" s="180">
        <f>[1]PaperSectorMinusCoreVPAExp!S$175</f>
        <v>0</v>
      </c>
      <c r="U88" s="180">
        <f>[1]PaperSectorMinusCoreVPAExp!T$175</f>
        <v>0</v>
      </c>
      <c r="V88" s="180">
        <f>[1]PaperSectorMinusCoreVPAExp!U$175</f>
        <v>0</v>
      </c>
      <c r="W88" s="180">
        <f>[1]PaperSectorMinusCoreVPAExp!V$175</f>
        <v>0</v>
      </c>
      <c r="X88" s="180">
        <f>[1]PaperSectorMinusCoreVPAExp!W$175</f>
        <v>0</v>
      </c>
      <c r="Y88" s="180">
        <f>[1]PaperSectorMinusCoreVPAExp!X$175</f>
        <v>0</v>
      </c>
      <c r="Z88" s="180">
        <f>[1]PaperSectorMinusCoreVPAExp!Y$175</f>
        <v>0</v>
      </c>
      <c r="AA88" s="180">
        <f>[1]PaperSectorMinusCoreVPAExp!Z$175</f>
        <v>0</v>
      </c>
      <c r="AB88" s="180">
        <f>[1]PaperSectorMinusCoreVPAExp!AA$175</f>
        <v>0</v>
      </c>
      <c r="AC88" s="181"/>
      <c r="AD88" s="182">
        <f>[1]PaperSectorMinusCoreVPAExp!AB$175</f>
        <v>0</v>
      </c>
      <c r="AE88" s="182">
        <f>[1]PaperSectorMinusCoreVPAExp!AC$175</f>
        <v>0</v>
      </c>
      <c r="AF88" s="182">
        <f>[1]PaperSectorMinusCoreVPAExp!AD$175</f>
        <v>0</v>
      </c>
      <c r="AG88" s="182">
        <f>[1]PaperSectorMinusCoreVPAExp!AE$175</f>
        <v>0</v>
      </c>
      <c r="AH88" s="182">
        <f>[1]PaperSectorMinusCoreVPAExp!AF$175</f>
        <v>0</v>
      </c>
      <c r="AI88" s="182">
        <f>[1]PaperSectorMinusCoreVPAExp!AG$175</f>
        <v>0</v>
      </c>
      <c r="AJ88" s="182">
        <f>[1]PaperSectorMinusCoreVPAExp!AH$175</f>
        <v>0</v>
      </c>
      <c r="AK88" s="182">
        <f>[1]PaperSectorMinusCoreVPAExp!AI$175</f>
        <v>0</v>
      </c>
      <c r="AL88" s="182">
        <f>[1]PaperSectorMinusCoreVPAExp!AJ$175</f>
        <v>0</v>
      </c>
      <c r="AM88" s="182">
        <f>[1]PaperSectorMinusCoreVPAExp!AK$175</f>
        <v>0</v>
      </c>
      <c r="AN88" s="182">
        <f>[1]PaperSectorMinusCoreVPAExp!AL$175</f>
        <v>0</v>
      </c>
      <c r="AO88" s="182">
        <f>[1]PaperSectorMinusCoreVPAExp!AM$175</f>
        <v>0</v>
      </c>
      <c r="AP88" s="182">
        <f>[1]PaperSectorMinusCoreVPAExp!AN$175</f>
        <v>0</v>
      </c>
      <c r="AQ88" s="182">
        <f>[1]PaperSectorMinusCoreVPAExp!AO$175</f>
        <v>0</v>
      </c>
      <c r="AR88" s="182">
        <f>[1]PaperSectorMinusCoreVPAExp!AP$175</f>
        <v>0</v>
      </c>
      <c r="AS88" s="182">
        <f>[1]PaperSectorMinusCoreVPAExp!AQ$175</f>
        <v>0</v>
      </c>
      <c r="AT88" s="182">
        <f>[1]PaperSectorMinusCoreVPAExp!AR$175</f>
        <v>0</v>
      </c>
      <c r="AU88" s="182">
        <f>[1]PaperSectorMinusCoreVPAExp!AS$175</f>
        <v>0</v>
      </c>
      <c r="AV88" s="182">
        <f>[1]PaperSectorMinusCoreVPAExp!AT$175</f>
        <v>0</v>
      </c>
      <c r="AW88" s="182">
        <f>[1]PaperSectorMinusCoreVPAExp!AU$175</f>
        <v>0</v>
      </c>
      <c r="AX88" s="182">
        <f>[1]PaperSectorMinusCoreVPAExp!AV$175</f>
        <v>0</v>
      </c>
      <c r="AY88" s="182">
        <f>[1]PaperSectorMinusCoreVPAExp!AW$175</f>
        <v>0</v>
      </c>
      <c r="AZ88" s="182">
        <f>[1]PaperSectorMinusCoreVPAExp!AX$175</f>
        <v>0</v>
      </c>
      <c r="BA88" s="182">
        <f>[1]PaperSectorMinusCoreVPAExp!AY$175</f>
        <v>0</v>
      </c>
      <c r="BB88" s="182">
        <f>[1]PaperSectorMinusCoreVPAExp!AZ$175</f>
        <v>0</v>
      </c>
      <c r="BC88" s="182">
        <f>[1]PaperSectorMinusCoreVPAExp!BA$175</f>
        <v>0</v>
      </c>
    </row>
    <row r="89" spans="2:55">
      <c r="B89" s="179"/>
      <c r="C89" s="180">
        <f>[1]PaperSectorMinusCoreVPAExp!$B$176</f>
        <v>0</v>
      </c>
      <c r="D89" s="180">
        <f>[1]PaperSectorMinusCoreVPAExp!$C$176</f>
        <v>0</v>
      </c>
      <c r="E89" s="180">
        <f>[1]PaperSectorMinusCoreVPAExp!D$176</f>
        <v>0</v>
      </c>
      <c r="F89" s="180">
        <f>[1]PaperSectorMinusCoreVPAExp!E$176</f>
        <v>0</v>
      </c>
      <c r="G89" s="180">
        <f>[1]PaperSectorMinusCoreVPAExp!F$176</f>
        <v>0</v>
      </c>
      <c r="H89" s="180">
        <f>[1]PaperSectorMinusCoreVPAExp!G$176</f>
        <v>0</v>
      </c>
      <c r="I89" s="180">
        <f>[1]PaperSectorMinusCoreVPAExp!H$176</f>
        <v>0</v>
      </c>
      <c r="J89" s="180">
        <f>[1]PaperSectorMinusCoreVPAExp!I$176</f>
        <v>0</v>
      </c>
      <c r="K89" s="180">
        <f>[1]PaperSectorMinusCoreVPAExp!J$176</f>
        <v>0</v>
      </c>
      <c r="L89" s="180">
        <f>[1]PaperSectorMinusCoreVPAExp!K$176</f>
        <v>0</v>
      </c>
      <c r="M89" s="180">
        <f>[1]PaperSectorMinusCoreVPAExp!L$176</f>
        <v>0</v>
      </c>
      <c r="N89" s="180">
        <f>[1]PaperSectorMinusCoreVPAExp!M$176</f>
        <v>0</v>
      </c>
      <c r="O89" s="180">
        <f>[1]PaperSectorMinusCoreVPAExp!N$176</f>
        <v>0</v>
      </c>
      <c r="P89" s="180">
        <f>[1]PaperSectorMinusCoreVPAExp!O$176</f>
        <v>0</v>
      </c>
      <c r="Q89" s="180">
        <f>[1]PaperSectorMinusCoreVPAExp!P$176</f>
        <v>0</v>
      </c>
      <c r="R89" s="180">
        <f>[1]PaperSectorMinusCoreVPAExp!Q$176</f>
        <v>0</v>
      </c>
      <c r="S89" s="180">
        <f>[1]PaperSectorMinusCoreVPAExp!R$176</f>
        <v>0</v>
      </c>
      <c r="T89" s="180">
        <f>[1]PaperSectorMinusCoreVPAExp!S$176</f>
        <v>0</v>
      </c>
      <c r="U89" s="180">
        <f>[1]PaperSectorMinusCoreVPAExp!T$176</f>
        <v>0</v>
      </c>
      <c r="V89" s="180">
        <f>[1]PaperSectorMinusCoreVPAExp!U$176</f>
        <v>0</v>
      </c>
      <c r="W89" s="180">
        <f>[1]PaperSectorMinusCoreVPAExp!V$176</f>
        <v>0</v>
      </c>
      <c r="X89" s="180">
        <f>[1]PaperSectorMinusCoreVPAExp!W$176</f>
        <v>0</v>
      </c>
      <c r="Y89" s="180">
        <f>[1]PaperSectorMinusCoreVPAExp!X$176</f>
        <v>0</v>
      </c>
      <c r="Z89" s="180">
        <f>[1]PaperSectorMinusCoreVPAExp!Y$176</f>
        <v>0</v>
      </c>
      <c r="AA89" s="180">
        <f>[1]PaperSectorMinusCoreVPAExp!Z$176</f>
        <v>0</v>
      </c>
      <c r="AB89" s="180">
        <f>[1]PaperSectorMinusCoreVPAExp!AA$176</f>
        <v>0</v>
      </c>
      <c r="AC89" s="181"/>
      <c r="AD89" s="182">
        <f>[1]PaperSectorMinusCoreVPAExp!AB$176</f>
        <v>0</v>
      </c>
      <c r="AE89" s="182">
        <f>[1]PaperSectorMinusCoreVPAExp!AC$176</f>
        <v>0</v>
      </c>
      <c r="AF89" s="182">
        <f>[1]PaperSectorMinusCoreVPAExp!AD$176</f>
        <v>0</v>
      </c>
      <c r="AG89" s="182">
        <f>[1]PaperSectorMinusCoreVPAExp!AE$176</f>
        <v>0</v>
      </c>
      <c r="AH89" s="182">
        <f>[1]PaperSectorMinusCoreVPAExp!AF$176</f>
        <v>0</v>
      </c>
      <c r="AI89" s="182">
        <f>[1]PaperSectorMinusCoreVPAExp!AG$176</f>
        <v>0</v>
      </c>
      <c r="AJ89" s="182">
        <f>[1]PaperSectorMinusCoreVPAExp!AH$176</f>
        <v>0</v>
      </c>
      <c r="AK89" s="182">
        <f>[1]PaperSectorMinusCoreVPAExp!AI$176</f>
        <v>0</v>
      </c>
      <c r="AL89" s="182">
        <f>[1]PaperSectorMinusCoreVPAExp!AJ$176</f>
        <v>0</v>
      </c>
      <c r="AM89" s="182">
        <f>[1]PaperSectorMinusCoreVPAExp!AK$176</f>
        <v>0</v>
      </c>
      <c r="AN89" s="182">
        <f>[1]PaperSectorMinusCoreVPAExp!AL$176</f>
        <v>0</v>
      </c>
      <c r="AO89" s="182">
        <f>[1]PaperSectorMinusCoreVPAExp!AM$176</f>
        <v>0</v>
      </c>
      <c r="AP89" s="182">
        <f>[1]PaperSectorMinusCoreVPAExp!AN$176</f>
        <v>0</v>
      </c>
      <c r="AQ89" s="182">
        <f>[1]PaperSectorMinusCoreVPAExp!AO$176</f>
        <v>0</v>
      </c>
      <c r="AR89" s="182">
        <f>[1]PaperSectorMinusCoreVPAExp!AP$176</f>
        <v>0</v>
      </c>
      <c r="AS89" s="182">
        <f>[1]PaperSectorMinusCoreVPAExp!AQ$176</f>
        <v>0</v>
      </c>
      <c r="AT89" s="182">
        <f>[1]PaperSectorMinusCoreVPAExp!AR$176</f>
        <v>0</v>
      </c>
      <c r="AU89" s="182">
        <f>[1]PaperSectorMinusCoreVPAExp!AS$176</f>
        <v>0</v>
      </c>
      <c r="AV89" s="182">
        <f>[1]PaperSectorMinusCoreVPAExp!AT$176</f>
        <v>0</v>
      </c>
      <c r="AW89" s="182">
        <f>[1]PaperSectorMinusCoreVPAExp!AU$176</f>
        <v>0</v>
      </c>
      <c r="AX89" s="182">
        <f>[1]PaperSectorMinusCoreVPAExp!AV$176</f>
        <v>0</v>
      </c>
      <c r="AY89" s="182">
        <f>[1]PaperSectorMinusCoreVPAExp!AW$176</f>
        <v>0</v>
      </c>
      <c r="AZ89" s="182">
        <f>[1]PaperSectorMinusCoreVPAExp!AX$176</f>
        <v>0</v>
      </c>
      <c r="BA89" s="182">
        <f>[1]PaperSectorMinusCoreVPAExp!AY$176</f>
        <v>0</v>
      </c>
      <c r="BB89" s="182">
        <f>[1]PaperSectorMinusCoreVPAExp!AZ$176</f>
        <v>0</v>
      </c>
      <c r="BC89" s="182">
        <f>[1]PaperSectorMinusCoreVPAExp!BA$176</f>
        <v>0</v>
      </c>
    </row>
    <row r="90" spans="2:55">
      <c r="B90" s="179"/>
      <c r="C90" s="180">
        <f>[1]PaperSectorMinusCoreVPAExp!$B$177</f>
        <v>0</v>
      </c>
      <c r="D90" s="180">
        <f>[1]PaperSectorMinusCoreVPAExp!$C$177</f>
        <v>0</v>
      </c>
      <c r="E90" s="180">
        <f>[1]PaperSectorMinusCoreVPAExp!D$177</f>
        <v>0</v>
      </c>
      <c r="F90" s="180">
        <f>[1]PaperSectorMinusCoreVPAExp!E$177</f>
        <v>0</v>
      </c>
      <c r="G90" s="180">
        <f>[1]PaperSectorMinusCoreVPAExp!F$177</f>
        <v>0</v>
      </c>
      <c r="H90" s="180">
        <f>[1]PaperSectorMinusCoreVPAExp!G$177</f>
        <v>0</v>
      </c>
      <c r="I90" s="180">
        <f>[1]PaperSectorMinusCoreVPAExp!H$177</f>
        <v>0</v>
      </c>
      <c r="J90" s="180">
        <f>[1]PaperSectorMinusCoreVPAExp!I$177</f>
        <v>0</v>
      </c>
      <c r="K90" s="180">
        <f>[1]PaperSectorMinusCoreVPAExp!J$177</f>
        <v>0</v>
      </c>
      <c r="L90" s="180">
        <f>[1]PaperSectorMinusCoreVPAExp!K$177</f>
        <v>0</v>
      </c>
      <c r="M90" s="180">
        <f>[1]PaperSectorMinusCoreVPAExp!L$177</f>
        <v>0</v>
      </c>
      <c r="N90" s="180">
        <f>[1]PaperSectorMinusCoreVPAExp!M$177</f>
        <v>0</v>
      </c>
      <c r="O90" s="180">
        <f>[1]PaperSectorMinusCoreVPAExp!N$177</f>
        <v>0</v>
      </c>
      <c r="P90" s="180">
        <f>[1]PaperSectorMinusCoreVPAExp!O$177</f>
        <v>0</v>
      </c>
      <c r="Q90" s="180">
        <f>[1]PaperSectorMinusCoreVPAExp!P$177</f>
        <v>0</v>
      </c>
      <c r="R90" s="180">
        <f>[1]PaperSectorMinusCoreVPAExp!Q$177</f>
        <v>0</v>
      </c>
      <c r="S90" s="180">
        <f>[1]PaperSectorMinusCoreVPAExp!R$177</f>
        <v>0</v>
      </c>
      <c r="T90" s="180">
        <f>[1]PaperSectorMinusCoreVPAExp!S$177</f>
        <v>0</v>
      </c>
      <c r="U90" s="180">
        <f>[1]PaperSectorMinusCoreVPAExp!T$177</f>
        <v>0</v>
      </c>
      <c r="V90" s="180">
        <f>[1]PaperSectorMinusCoreVPAExp!U$177</f>
        <v>0</v>
      </c>
      <c r="W90" s="180">
        <f>[1]PaperSectorMinusCoreVPAExp!V$177</f>
        <v>0</v>
      </c>
      <c r="X90" s="180">
        <f>[1]PaperSectorMinusCoreVPAExp!W$177</f>
        <v>0</v>
      </c>
      <c r="Y90" s="180">
        <f>[1]PaperSectorMinusCoreVPAExp!X$177</f>
        <v>0</v>
      </c>
      <c r="Z90" s="180">
        <f>[1]PaperSectorMinusCoreVPAExp!Y$177</f>
        <v>0</v>
      </c>
      <c r="AA90" s="180">
        <f>[1]PaperSectorMinusCoreVPAExp!Z$177</f>
        <v>0</v>
      </c>
      <c r="AB90" s="180">
        <f>[1]PaperSectorMinusCoreVPAExp!AA$177</f>
        <v>0</v>
      </c>
      <c r="AC90" s="181"/>
      <c r="AD90" s="182">
        <f>[1]PaperSectorMinusCoreVPAExp!AB$177</f>
        <v>0</v>
      </c>
      <c r="AE90" s="182">
        <f>[1]PaperSectorMinusCoreVPAExp!AC$177</f>
        <v>0</v>
      </c>
      <c r="AF90" s="182">
        <f>[1]PaperSectorMinusCoreVPAExp!AD$177</f>
        <v>0</v>
      </c>
      <c r="AG90" s="182">
        <f>[1]PaperSectorMinusCoreVPAExp!AE$177</f>
        <v>0</v>
      </c>
      <c r="AH90" s="182">
        <f>[1]PaperSectorMinusCoreVPAExp!AF$177</f>
        <v>0</v>
      </c>
      <c r="AI90" s="182">
        <f>[1]PaperSectorMinusCoreVPAExp!AG$177</f>
        <v>0</v>
      </c>
      <c r="AJ90" s="182">
        <f>[1]PaperSectorMinusCoreVPAExp!AH$177</f>
        <v>0</v>
      </c>
      <c r="AK90" s="182">
        <f>[1]PaperSectorMinusCoreVPAExp!AI$177</f>
        <v>0</v>
      </c>
      <c r="AL90" s="182">
        <f>[1]PaperSectorMinusCoreVPAExp!AJ$177</f>
        <v>0</v>
      </c>
      <c r="AM90" s="182">
        <f>[1]PaperSectorMinusCoreVPAExp!AK$177</f>
        <v>0</v>
      </c>
      <c r="AN90" s="182">
        <f>[1]PaperSectorMinusCoreVPAExp!AL$177</f>
        <v>0</v>
      </c>
      <c r="AO90" s="182">
        <f>[1]PaperSectorMinusCoreVPAExp!AM$177</f>
        <v>0</v>
      </c>
      <c r="AP90" s="182">
        <f>[1]PaperSectorMinusCoreVPAExp!AN$177</f>
        <v>0</v>
      </c>
      <c r="AQ90" s="182">
        <f>[1]PaperSectorMinusCoreVPAExp!AO$177</f>
        <v>0</v>
      </c>
      <c r="AR90" s="182">
        <f>[1]PaperSectorMinusCoreVPAExp!AP$177</f>
        <v>0</v>
      </c>
      <c r="AS90" s="182">
        <f>[1]PaperSectorMinusCoreVPAExp!AQ$177</f>
        <v>0</v>
      </c>
      <c r="AT90" s="182">
        <f>[1]PaperSectorMinusCoreVPAExp!AR$177</f>
        <v>0</v>
      </c>
      <c r="AU90" s="182">
        <f>[1]PaperSectorMinusCoreVPAExp!AS$177</f>
        <v>0</v>
      </c>
      <c r="AV90" s="182">
        <f>[1]PaperSectorMinusCoreVPAExp!AT$177</f>
        <v>0</v>
      </c>
      <c r="AW90" s="182">
        <f>[1]PaperSectorMinusCoreVPAExp!AU$177</f>
        <v>0</v>
      </c>
      <c r="AX90" s="182">
        <f>[1]PaperSectorMinusCoreVPAExp!AV$177</f>
        <v>0</v>
      </c>
      <c r="AY90" s="182">
        <f>[1]PaperSectorMinusCoreVPAExp!AW$177</f>
        <v>0</v>
      </c>
      <c r="AZ90" s="182">
        <f>[1]PaperSectorMinusCoreVPAExp!AX$177</f>
        <v>0</v>
      </c>
      <c r="BA90" s="182">
        <f>[1]PaperSectorMinusCoreVPAExp!AY$177</f>
        <v>0</v>
      </c>
      <c r="BB90" s="182">
        <f>[1]PaperSectorMinusCoreVPAExp!AZ$177</f>
        <v>0</v>
      </c>
      <c r="BC90" s="182">
        <f>[1]PaperSectorMinusCoreVPAExp!BA$177</f>
        <v>0</v>
      </c>
    </row>
    <row r="91" spans="2:55">
      <c r="B91" s="179"/>
      <c r="C91" s="180">
        <f>[1]PaperSectorMinusCoreVPAExp!$B$218</f>
        <v>0</v>
      </c>
      <c r="D91" s="180">
        <f>[1]PaperSectorMinusCoreVPAExp!$C$218</f>
        <v>0</v>
      </c>
      <c r="E91" s="180">
        <f>[1]PaperSectorMinusCoreVPAExp!D$218</f>
        <v>0</v>
      </c>
      <c r="F91" s="180">
        <f>[1]PaperSectorMinusCoreVPAExp!E$218</f>
        <v>0</v>
      </c>
      <c r="G91" s="180">
        <f>[1]PaperSectorMinusCoreVPAExp!F$218</f>
        <v>0</v>
      </c>
      <c r="H91" s="180">
        <f>[1]PaperSectorMinusCoreVPAExp!G$218</f>
        <v>0</v>
      </c>
      <c r="I91" s="180">
        <f>[1]PaperSectorMinusCoreVPAExp!H$218</f>
        <v>0</v>
      </c>
      <c r="J91" s="180">
        <f>[1]PaperSectorMinusCoreVPAExp!I$218</f>
        <v>0</v>
      </c>
      <c r="K91" s="180">
        <f>[1]PaperSectorMinusCoreVPAExp!J$218</f>
        <v>0</v>
      </c>
      <c r="L91" s="180">
        <f>[1]PaperSectorMinusCoreVPAExp!K$218</f>
        <v>0</v>
      </c>
      <c r="M91" s="180">
        <f>[1]PaperSectorMinusCoreVPAExp!L$218</f>
        <v>0</v>
      </c>
      <c r="N91" s="180">
        <f>[1]PaperSectorMinusCoreVPAExp!M$218</f>
        <v>0</v>
      </c>
      <c r="O91" s="180">
        <f>[1]PaperSectorMinusCoreVPAExp!N$218</f>
        <v>0</v>
      </c>
      <c r="P91" s="180">
        <f>[1]PaperSectorMinusCoreVPAExp!O$218</f>
        <v>0</v>
      </c>
      <c r="Q91" s="180">
        <f>[1]PaperSectorMinusCoreVPAExp!P$218</f>
        <v>0</v>
      </c>
      <c r="R91" s="180">
        <f>[1]PaperSectorMinusCoreVPAExp!Q$218</f>
        <v>0</v>
      </c>
      <c r="S91" s="180">
        <f>[1]PaperSectorMinusCoreVPAExp!R$218</f>
        <v>0</v>
      </c>
      <c r="T91" s="180">
        <f>[1]PaperSectorMinusCoreVPAExp!S$218</f>
        <v>0</v>
      </c>
      <c r="U91" s="180">
        <f>[1]PaperSectorMinusCoreVPAExp!T$218</f>
        <v>0</v>
      </c>
      <c r="V91" s="180">
        <f>[1]PaperSectorMinusCoreVPAExp!U$218</f>
        <v>0</v>
      </c>
      <c r="W91" s="180">
        <f>[1]PaperSectorMinusCoreVPAExp!V$218</f>
        <v>0</v>
      </c>
      <c r="X91" s="180">
        <f>[1]PaperSectorMinusCoreVPAExp!W$218</f>
        <v>0</v>
      </c>
      <c r="Y91" s="180">
        <f>[1]PaperSectorMinusCoreVPAExp!X$218</f>
        <v>0</v>
      </c>
      <c r="Z91" s="180">
        <f>[1]PaperSectorMinusCoreVPAExp!Y$218</f>
        <v>0</v>
      </c>
      <c r="AA91" s="180">
        <f>[1]PaperSectorMinusCoreVPAExp!Z$218</f>
        <v>0</v>
      </c>
      <c r="AB91" s="180">
        <f>[1]PaperSectorMinusCoreVPAExp!AA$218</f>
        <v>0</v>
      </c>
      <c r="AC91" s="181"/>
      <c r="AD91" s="182">
        <f>[1]PaperSectorMinusCoreVPAExp!AB$218</f>
        <v>0</v>
      </c>
      <c r="AE91" s="182">
        <f>[1]PaperSectorMinusCoreVPAExp!AC$218</f>
        <v>0</v>
      </c>
      <c r="AF91" s="182">
        <f>[1]PaperSectorMinusCoreVPAExp!AD$218</f>
        <v>0</v>
      </c>
      <c r="AG91" s="182">
        <f>[1]PaperSectorMinusCoreVPAExp!AE$218</f>
        <v>0</v>
      </c>
      <c r="AH91" s="182">
        <f>[1]PaperSectorMinusCoreVPAExp!AF$218</f>
        <v>0</v>
      </c>
      <c r="AI91" s="182">
        <f>[1]PaperSectorMinusCoreVPAExp!AG$218</f>
        <v>0</v>
      </c>
      <c r="AJ91" s="182">
        <f>[1]PaperSectorMinusCoreVPAExp!AH$218</f>
        <v>0</v>
      </c>
      <c r="AK91" s="182">
        <f>[1]PaperSectorMinusCoreVPAExp!AI$218</f>
        <v>0</v>
      </c>
      <c r="AL91" s="182">
        <f>[1]PaperSectorMinusCoreVPAExp!AJ$218</f>
        <v>0</v>
      </c>
      <c r="AM91" s="182">
        <f>[1]PaperSectorMinusCoreVPAExp!AK$218</f>
        <v>0</v>
      </c>
      <c r="AN91" s="182">
        <f>[1]PaperSectorMinusCoreVPAExp!AL$218</f>
        <v>0</v>
      </c>
      <c r="AO91" s="182">
        <f>[1]PaperSectorMinusCoreVPAExp!AM$218</f>
        <v>0</v>
      </c>
      <c r="AP91" s="182">
        <f>[1]PaperSectorMinusCoreVPAExp!AN$218</f>
        <v>0</v>
      </c>
      <c r="AQ91" s="182">
        <f>[1]PaperSectorMinusCoreVPAExp!AO$218</f>
        <v>0</v>
      </c>
      <c r="AR91" s="182">
        <f>[1]PaperSectorMinusCoreVPAExp!AP$218</f>
        <v>0</v>
      </c>
      <c r="AS91" s="182">
        <f>[1]PaperSectorMinusCoreVPAExp!AQ$218</f>
        <v>0</v>
      </c>
      <c r="AT91" s="182">
        <f>[1]PaperSectorMinusCoreVPAExp!AR$218</f>
        <v>0</v>
      </c>
      <c r="AU91" s="182">
        <f>[1]PaperSectorMinusCoreVPAExp!AS$218</f>
        <v>0</v>
      </c>
      <c r="AV91" s="182">
        <f>[1]PaperSectorMinusCoreVPAExp!AT$218</f>
        <v>0</v>
      </c>
      <c r="AW91" s="182">
        <f>[1]PaperSectorMinusCoreVPAExp!AU$218</f>
        <v>0</v>
      </c>
      <c r="AX91" s="182">
        <f>[1]PaperSectorMinusCoreVPAExp!AV$218</f>
        <v>0</v>
      </c>
      <c r="AY91" s="182">
        <f>[1]PaperSectorMinusCoreVPAExp!AW$218</f>
        <v>0</v>
      </c>
      <c r="AZ91" s="182">
        <f>[1]PaperSectorMinusCoreVPAExp!AX$218</f>
        <v>0</v>
      </c>
      <c r="BA91" s="182">
        <f>[1]PaperSectorMinusCoreVPAExp!AY$218</f>
        <v>0</v>
      </c>
      <c r="BB91" s="182">
        <f>[1]PaperSectorMinusCoreVPAExp!AZ$218</f>
        <v>0</v>
      </c>
      <c r="BC91" s="182">
        <f>[1]PaperSectorMinusCoreVPAExp!BA$218</f>
        <v>0</v>
      </c>
    </row>
    <row r="92" spans="2:55">
      <c r="B92" s="179"/>
      <c r="C92" s="180">
        <f>[1]PaperSectorMinusCoreVPAExp!$B$219</f>
        <v>0</v>
      </c>
      <c r="D92" s="180">
        <f>[1]PaperSectorMinusCoreVPAExp!$C$219</f>
        <v>0</v>
      </c>
      <c r="E92" s="180">
        <f>[1]PaperSectorMinusCoreVPAExp!D$219</f>
        <v>0</v>
      </c>
      <c r="F92" s="180">
        <f>[1]PaperSectorMinusCoreVPAExp!E$219</f>
        <v>0</v>
      </c>
      <c r="G92" s="180">
        <f>[1]PaperSectorMinusCoreVPAExp!F$219</f>
        <v>0</v>
      </c>
      <c r="H92" s="180">
        <f>[1]PaperSectorMinusCoreVPAExp!G$219</f>
        <v>5.5999999999999997E-6</v>
      </c>
      <c r="I92" s="180">
        <f>[1]PaperSectorMinusCoreVPAExp!H$219</f>
        <v>2.0247500000000001E-3</v>
      </c>
      <c r="J92" s="180">
        <f>[1]PaperSectorMinusCoreVPAExp!I$219</f>
        <v>1.1413149999999999E-2</v>
      </c>
      <c r="K92" s="180">
        <f>[1]PaperSectorMinusCoreVPAExp!J$219</f>
        <v>7.8018499999999999E-3</v>
      </c>
      <c r="L92" s="180">
        <f>[1]PaperSectorMinusCoreVPAExp!K$219</f>
        <v>9.6008499999999993E-3</v>
      </c>
      <c r="M92" s="180">
        <f>[1]PaperSectorMinusCoreVPAExp!L$219</f>
        <v>1.2762049999999999E-2</v>
      </c>
      <c r="N92" s="180">
        <f>[1]PaperSectorMinusCoreVPAExp!M$219</f>
        <v>2.3353137722222223E-2</v>
      </c>
      <c r="O92" s="180">
        <f>[1]PaperSectorMinusCoreVPAExp!N$219</f>
        <v>8.6150888235294112E-3</v>
      </c>
      <c r="P92" s="180">
        <f>[1]PaperSectorMinusCoreVPAExp!O$219</f>
        <v>7.9261695653594765E-3</v>
      </c>
      <c r="Q92" s="180">
        <f>[1]PaperSectorMinusCoreVPAExp!P$219</f>
        <v>0</v>
      </c>
      <c r="R92" s="180">
        <f>[1]PaperSectorMinusCoreVPAExp!Q$219</f>
        <v>0</v>
      </c>
      <c r="S92" s="180">
        <f>[1]PaperSectorMinusCoreVPAExp!R$219</f>
        <v>0</v>
      </c>
      <c r="T92" s="180">
        <f>[1]PaperSectorMinusCoreVPAExp!S$219</f>
        <v>0</v>
      </c>
      <c r="U92" s="180">
        <f>[1]PaperSectorMinusCoreVPAExp!T$219</f>
        <v>2.315913610753964E-5</v>
      </c>
      <c r="V92" s="180">
        <f>[1]PaperSectorMinusCoreVPAExp!U$219</f>
        <v>2.315913610753964E-5</v>
      </c>
      <c r="W92" s="180">
        <f>[1]PaperSectorMinusCoreVPAExp!V$219</f>
        <v>2.315913610753964E-5</v>
      </c>
      <c r="X92" s="180">
        <f>[1]PaperSectorMinusCoreVPAExp!W$219</f>
        <v>2.315913610753964E-5</v>
      </c>
      <c r="Y92" s="180">
        <f>[1]PaperSectorMinusCoreVPAExp!X$219</f>
        <v>2.315913610753964E-5</v>
      </c>
      <c r="Z92" s="180">
        <f>[1]PaperSectorMinusCoreVPAExp!Y$219</f>
        <v>2.315913610753964E-5</v>
      </c>
      <c r="AA92" s="180">
        <f>[1]PaperSectorMinusCoreVPAExp!Z$219</f>
        <v>2.315913610753964E-5</v>
      </c>
      <c r="AB92" s="180">
        <f>[1]PaperSectorMinusCoreVPAExp!AA$219</f>
        <v>2.315913610753964E-5</v>
      </c>
      <c r="AC92" s="181"/>
      <c r="AD92" s="182">
        <f>[1]PaperSectorMinusCoreVPAExp!AB$219</f>
        <v>0</v>
      </c>
      <c r="AE92" s="182">
        <f>[1]PaperSectorMinusCoreVPAExp!AC$219</f>
        <v>0</v>
      </c>
      <c r="AF92" s="182">
        <f>[1]PaperSectorMinusCoreVPAExp!AD$219</f>
        <v>0</v>
      </c>
      <c r="AG92" s="182">
        <f>[1]PaperSectorMinusCoreVPAExp!AE$219</f>
        <v>0</v>
      </c>
      <c r="AH92" s="182">
        <f>[1]PaperSectorMinusCoreVPAExp!AF$219</f>
        <v>0</v>
      </c>
      <c r="AI92" s="182">
        <f>[1]PaperSectorMinusCoreVPAExp!AG$219</f>
        <v>1.87025553E-2</v>
      </c>
      <c r="AJ92" s="182">
        <f>[1]PaperSectorMinusCoreVPAExp!AH$219</f>
        <v>0.60880779439999999</v>
      </c>
      <c r="AK92" s="182">
        <f>[1]PaperSectorMinusCoreVPAExp!AI$219</f>
        <v>3.4830887465</v>
      </c>
      <c r="AL92" s="182">
        <f>[1]PaperSectorMinusCoreVPAExp!AJ$219</f>
        <v>2.9518102936000004</v>
      </c>
      <c r="AM92" s="182">
        <f>[1]PaperSectorMinusCoreVPAExp!AK$219</f>
        <v>3.1462364119999999</v>
      </c>
      <c r="AN92" s="182">
        <f>[1]PaperSectorMinusCoreVPAExp!AL$219</f>
        <v>3.9511984733999999</v>
      </c>
      <c r="AO92" s="182">
        <f>[1]PaperSectorMinusCoreVPAExp!AM$219</f>
        <v>8.1854959199999993</v>
      </c>
      <c r="AP92" s="182">
        <f>[1]PaperSectorMinusCoreVPAExp!AN$219</f>
        <v>2.9143234031999996</v>
      </c>
      <c r="AQ92" s="182">
        <f>[1]PaperSectorMinusCoreVPAExp!AO$219</f>
        <v>2.8165521378</v>
      </c>
      <c r="AR92" s="182">
        <f>[1]PaperSectorMinusCoreVPAExp!AP$219</f>
        <v>0</v>
      </c>
      <c r="AS92" s="182">
        <f>[1]PaperSectorMinusCoreVPAExp!AQ$219</f>
        <v>0</v>
      </c>
      <c r="AT92" s="182">
        <f>[1]PaperSectorMinusCoreVPAExp!AR$219</f>
        <v>0</v>
      </c>
      <c r="AU92" s="182">
        <f>[1]PaperSectorMinusCoreVPAExp!AS$219</f>
        <v>0.18977491389999998</v>
      </c>
      <c r="AV92" s="182">
        <f>[1]PaperSectorMinusCoreVPAExp!AT$219</f>
        <v>0.66945103099999992</v>
      </c>
      <c r="AW92" s="182">
        <f>[1]PaperSectorMinusCoreVPAExp!AU$219</f>
        <v>0.63463693208333327</v>
      </c>
      <c r="AX92" s="182">
        <f>[1]PaperSectorMinusCoreVPAExp!AV$219</f>
        <v>0</v>
      </c>
      <c r="AY92" s="182">
        <f>[1]PaperSectorMinusCoreVPAExp!AW$219</f>
        <v>0</v>
      </c>
      <c r="AZ92" s="182">
        <f>[1]PaperSectorMinusCoreVPAExp!AX$219</f>
        <v>0</v>
      </c>
      <c r="BA92" s="182">
        <f>[1]PaperSectorMinusCoreVPAExp!AY$219</f>
        <v>0</v>
      </c>
      <c r="BB92" s="182">
        <f>[1]PaperSectorMinusCoreVPAExp!AZ$219</f>
        <v>0</v>
      </c>
      <c r="BC92" s="182">
        <f>[1]PaperSectorMinusCoreVPAExp!BA$219</f>
        <v>0</v>
      </c>
    </row>
    <row r="93" spans="2:55">
      <c r="B93" s="179"/>
      <c r="C93" s="180">
        <f>[1]PaperSectorMinusCoreVPAExp!$B$220</f>
        <v>1.2179999999999999E-4</v>
      </c>
      <c r="D93" s="180">
        <f>[1]PaperSectorMinusCoreVPAExp!$C$220</f>
        <v>5.8940000000000002E-4</v>
      </c>
      <c r="E93" s="180">
        <f>[1]PaperSectorMinusCoreVPAExp!D$220</f>
        <v>5.4425000000000003E-4</v>
      </c>
      <c r="F93" s="180">
        <f>[1]PaperSectorMinusCoreVPAExp!E$220</f>
        <v>4.081E-4</v>
      </c>
      <c r="G93" s="180">
        <f>[1]PaperSectorMinusCoreVPAExp!F$220</f>
        <v>2.198E-4</v>
      </c>
      <c r="H93" s="180">
        <f>[1]PaperSectorMinusCoreVPAExp!G$220</f>
        <v>4.7319999999999996E-4</v>
      </c>
      <c r="I93" s="180">
        <f>[1]PaperSectorMinusCoreVPAExp!H$220</f>
        <v>1.2284999999999999E-2</v>
      </c>
      <c r="J93" s="180">
        <f>[1]PaperSectorMinusCoreVPAExp!I$220</f>
        <v>3.2913877499999994E-2</v>
      </c>
      <c r="K93" s="180">
        <f>[1]PaperSectorMinusCoreVPAExp!J$220</f>
        <v>4.7900969899999993E-2</v>
      </c>
      <c r="L93" s="180">
        <f>[1]PaperSectorMinusCoreVPAExp!K$220</f>
        <v>5.3327399999999997E-2</v>
      </c>
      <c r="M93" s="180">
        <f>[1]PaperSectorMinusCoreVPAExp!L$220</f>
        <v>5.543965E-2</v>
      </c>
      <c r="N93" s="180">
        <f>[1]PaperSectorMinusCoreVPAExp!M$220</f>
        <v>5.1032431090909096E-2</v>
      </c>
      <c r="O93" s="180">
        <f>[1]PaperSectorMinusCoreVPAExp!N$220</f>
        <v>5.0800897124369741E-2</v>
      </c>
      <c r="P93" s="180">
        <f>[1]PaperSectorMinusCoreVPAExp!O$220</f>
        <v>3.8110475009967323E-2</v>
      </c>
      <c r="Q93" s="180">
        <f>[1]PaperSectorMinusCoreVPAExp!P$220</f>
        <v>0</v>
      </c>
      <c r="R93" s="180">
        <f>[1]PaperSectorMinusCoreVPAExp!Q$220</f>
        <v>0</v>
      </c>
      <c r="S93" s="180">
        <f>[1]PaperSectorMinusCoreVPAExp!R$220</f>
        <v>0</v>
      </c>
      <c r="T93" s="180">
        <f>[1]PaperSectorMinusCoreVPAExp!S$220</f>
        <v>8.0499999999999992E-6</v>
      </c>
      <c r="U93" s="180">
        <f>[1]PaperSectorMinusCoreVPAExp!T$220</f>
        <v>5.9426816682434883E-4</v>
      </c>
      <c r="V93" s="180">
        <f>[1]PaperSectorMinusCoreVPAExp!U$220</f>
        <v>5.9426816682434883E-4</v>
      </c>
      <c r="W93" s="180">
        <f>[1]PaperSectorMinusCoreVPAExp!V$220</f>
        <v>5.9426816682434883E-4</v>
      </c>
      <c r="X93" s="180">
        <f>[1]PaperSectorMinusCoreVPAExp!W$220</f>
        <v>5.9426816682434883E-4</v>
      </c>
      <c r="Y93" s="180">
        <f>[1]PaperSectorMinusCoreVPAExp!X$220</f>
        <v>5.9426816682434883E-4</v>
      </c>
      <c r="Z93" s="180">
        <f>[1]PaperSectorMinusCoreVPAExp!Y$220</f>
        <v>5.9426816682434883E-4</v>
      </c>
      <c r="AA93" s="180">
        <f>[1]PaperSectorMinusCoreVPAExp!Z$220</f>
        <v>5.9426816682434883E-4</v>
      </c>
      <c r="AB93" s="180">
        <f>[1]PaperSectorMinusCoreVPAExp!AA$220</f>
        <v>5.9426816682434883E-4</v>
      </c>
      <c r="AC93" s="181"/>
      <c r="AD93" s="182">
        <f>[1]PaperSectorMinusCoreVPAExp!AB$220</f>
        <v>3.6569533121999995E-2</v>
      </c>
      <c r="AE93" s="182">
        <f>[1]PaperSectorMinusCoreVPAExp!AC$220</f>
        <v>0.17296633239999998</v>
      </c>
      <c r="AF93" s="182">
        <f>[1]PaperSectorMinusCoreVPAExp!AD$220</f>
        <v>0.25580560320000001</v>
      </c>
      <c r="AG93" s="182">
        <f>[1]PaperSectorMinusCoreVPAExp!AE$220</f>
        <v>0.20257077119999997</v>
      </c>
      <c r="AH93" s="182">
        <f>[1]PaperSectorMinusCoreVPAExp!AF$220</f>
        <v>0.1370964385</v>
      </c>
      <c r="AI93" s="182">
        <f>[1]PaperSectorMinusCoreVPAExp!AG$220</f>
        <v>0.23002289309999999</v>
      </c>
      <c r="AJ93" s="182">
        <f>[1]PaperSectorMinusCoreVPAExp!AH$220</f>
        <v>3.4220775311999998</v>
      </c>
      <c r="AK93" s="182">
        <f>[1]PaperSectorMinusCoreVPAExp!AI$220</f>
        <v>10.7240980865</v>
      </c>
      <c r="AL93" s="182">
        <f>[1]PaperSectorMinusCoreVPAExp!AJ$220</f>
        <v>17.304014948800003</v>
      </c>
      <c r="AM93" s="182">
        <f>[1]PaperSectorMinusCoreVPAExp!AK$220</f>
        <v>17.6998697304</v>
      </c>
      <c r="AN93" s="182">
        <f>[1]PaperSectorMinusCoreVPAExp!AL$220</f>
        <v>17.4754914102</v>
      </c>
      <c r="AO93" s="182">
        <f>[1]PaperSectorMinusCoreVPAExp!AM$220</f>
        <v>18.401983871999995</v>
      </c>
      <c r="AP93" s="182">
        <f>[1]PaperSectorMinusCoreVPAExp!AN$220</f>
        <v>17.375722566399997</v>
      </c>
      <c r="AQ93" s="182">
        <f>[1]PaperSectorMinusCoreVPAExp!AO$220</f>
        <v>13.6825297854</v>
      </c>
      <c r="AR93" s="182">
        <f>[1]PaperSectorMinusCoreVPAExp!AP$220</f>
        <v>0</v>
      </c>
      <c r="AS93" s="182">
        <f>[1]PaperSectorMinusCoreVPAExp!AQ$220</f>
        <v>0</v>
      </c>
      <c r="AT93" s="182">
        <f>[1]PaperSectorMinusCoreVPAExp!AR$220</f>
        <v>0</v>
      </c>
      <c r="AU93" s="182">
        <f>[1]PaperSectorMinusCoreVPAExp!AS$220</f>
        <v>0.49553612679999992</v>
      </c>
      <c r="AV93" s="182">
        <f>[1]PaperSectorMinusCoreVPAExp!AT$220</f>
        <v>2.075459875</v>
      </c>
      <c r="AW93" s="182">
        <f>[1]PaperSectorMinusCoreVPAExp!AU$220</f>
        <v>1.9675277604166668</v>
      </c>
      <c r="AX93" s="182">
        <f>[1]PaperSectorMinusCoreVPAExp!AV$220</f>
        <v>0</v>
      </c>
      <c r="AY93" s="182">
        <f>[1]PaperSectorMinusCoreVPAExp!AW$220</f>
        <v>0</v>
      </c>
      <c r="AZ93" s="182">
        <f>[1]PaperSectorMinusCoreVPAExp!AX$220</f>
        <v>0</v>
      </c>
      <c r="BA93" s="182">
        <f>[1]PaperSectorMinusCoreVPAExp!AY$220</f>
        <v>0</v>
      </c>
      <c r="BB93" s="182">
        <f>[1]PaperSectorMinusCoreVPAExp!AZ$220</f>
        <v>0</v>
      </c>
      <c r="BC93" s="182">
        <f>[1]PaperSectorMinusCoreVPAExp!BA$220</f>
        <v>0</v>
      </c>
    </row>
    <row r="94" spans="2:55">
      <c r="AD94" s="29"/>
      <c r="AE94" s="29"/>
      <c r="AF94" s="29"/>
      <c r="AG94" s="29"/>
      <c r="AH94" s="29"/>
      <c r="AI94" s="29"/>
      <c r="AJ94" s="29"/>
      <c r="AK94" s="29"/>
      <c r="AL94" s="29"/>
      <c r="AM94" s="29"/>
      <c r="AN94" s="29"/>
      <c r="AO94" s="29"/>
      <c r="AP94" s="29"/>
      <c r="AQ94" s="29"/>
      <c r="AR94" s="29"/>
      <c r="AS94" s="29"/>
      <c r="AT94" s="29"/>
      <c r="AU94" s="29"/>
      <c r="AV94" s="29"/>
      <c r="AW94" s="29"/>
      <c r="AX94" s="29"/>
      <c r="AY94" s="29"/>
      <c r="AZ94" s="29"/>
      <c r="BA94" s="29"/>
      <c r="BB94" s="29"/>
      <c r="BC94" s="29"/>
    </row>
    <row r="95" spans="2:55">
      <c r="AD95" s="29"/>
      <c r="AE95" s="29"/>
      <c r="AF95" s="29"/>
      <c r="AG95" s="29"/>
      <c r="AH95" s="29"/>
      <c r="AI95" s="29"/>
      <c r="AJ95" s="29"/>
      <c r="AK95" s="29"/>
      <c r="AL95" s="29"/>
      <c r="AM95" s="29"/>
      <c r="AN95" s="29"/>
      <c r="AO95" s="29"/>
      <c r="AP95" s="29"/>
      <c r="AQ95" s="29"/>
      <c r="AR95" s="29"/>
      <c r="AS95" s="29"/>
      <c r="AT95" s="29"/>
      <c r="AU95" s="29"/>
      <c r="AV95" s="29"/>
      <c r="AW95" s="29"/>
      <c r="AX95" s="29"/>
      <c r="AY95" s="29"/>
      <c r="AZ95" s="29"/>
      <c r="BA95" s="29"/>
      <c r="BB95" s="29"/>
      <c r="BC95" s="29"/>
    </row>
    <row r="96" spans="2:55">
      <c r="AD96" s="29"/>
      <c r="AE96" s="29"/>
      <c r="AF96" s="29"/>
      <c r="AG96" s="29"/>
      <c r="AH96" s="29"/>
      <c r="AI96" s="29"/>
      <c r="AJ96" s="29"/>
      <c r="AK96" s="29"/>
      <c r="AL96" s="29"/>
      <c r="AM96" s="29"/>
      <c r="AN96" s="29"/>
      <c r="AO96" s="29"/>
      <c r="AP96" s="29"/>
      <c r="AQ96" s="29"/>
      <c r="AR96" s="29"/>
      <c r="AS96" s="29"/>
      <c r="AT96" s="29"/>
      <c r="AU96" s="29"/>
      <c r="AV96" s="29"/>
      <c r="AW96" s="29"/>
      <c r="AX96" s="29"/>
      <c r="AY96" s="29"/>
      <c r="AZ96" s="29"/>
      <c r="BA96" s="29"/>
      <c r="BB96" s="29"/>
      <c r="BC96" s="29"/>
    </row>
    <row r="97" spans="30:55">
      <c r="AD97" s="29"/>
      <c r="AE97" s="29"/>
      <c r="AF97" s="29"/>
      <c r="AG97" s="29"/>
      <c r="AH97" s="29"/>
      <c r="AI97" s="29"/>
      <c r="AJ97" s="29"/>
      <c r="AK97" s="29"/>
      <c r="AL97" s="29"/>
      <c r="AM97" s="29"/>
      <c r="AN97" s="29"/>
      <c r="AO97" s="29"/>
      <c r="AP97" s="29"/>
      <c r="AQ97" s="29"/>
      <c r="AR97" s="29"/>
      <c r="AS97" s="29"/>
      <c r="AT97" s="29"/>
      <c r="AU97" s="29"/>
      <c r="AV97" s="29"/>
      <c r="AW97" s="29"/>
      <c r="AX97" s="29"/>
      <c r="AY97" s="29"/>
      <c r="AZ97" s="29"/>
      <c r="BA97" s="29"/>
      <c r="BB97" s="29"/>
      <c r="BC97" s="29"/>
    </row>
    <row r="98" spans="30:55">
      <c r="AD98" s="29"/>
      <c r="AE98" s="29"/>
      <c r="AF98" s="29"/>
      <c r="AG98" s="29"/>
      <c r="AH98" s="29"/>
      <c r="AI98" s="29"/>
      <c r="AJ98" s="29"/>
      <c r="AK98" s="29"/>
      <c r="AL98" s="29"/>
      <c r="AM98" s="29"/>
      <c r="AN98" s="29"/>
      <c r="AO98" s="29"/>
      <c r="AP98" s="29"/>
      <c r="AQ98" s="29"/>
      <c r="AR98" s="29"/>
      <c r="AS98" s="29"/>
      <c r="AT98" s="29"/>
      <c r="AU98" s="29"/>
      <c r="AV98" s="29"/>
      <c r="AW98" s="29"/>
      <c r="AX98" s="29"/>
      <c r="AY98" s="29"/>
      <c r="AZ98" s="29"/>
      <c r="BA98" s="29"/>
      <c r="BB98" s="29"/>
      <c r="BC98" s="29"/>
    </row>
    <row r="99" spans="30:55">
      <c r="AD99" s="29"/>
      <c r="AE99" s="29"/>
      <c r="AF99" s="29"/>
      <c r="AG99" s="29"/>
      <c r="AH99" s="29"/>
      <c r="AI99" s="29"/>
      <c r="AJ99" s="29"/>
      <c r="AK99" s="29"/>
      <c r="AL99" s="29"/>
      <c r="AM99" s="29"/>
      <c r="AN99" s="29"/>
      <c r="AO99" s="29"/>
      <c r="AP99" s="29"/>
      <c r="AQ99" s="29"/>
      <c r="AR99" s="29"/>
      <c r="AS99" s="29"/>
      <c r="AT99" s="29"/>
      <c r="AU99" s="29"/>
      <c r="AV99" s="29"/>
      <c r="AW99" s="29"/>
      <c r="AX99" s="29"/>
      <c r="AY99" s="29"/>
      <c r="AZ99" s="29"/>
      <c r="BA99" s="29"/>
      <c r="BB99" s="29"/>
      <c r="BC99" s="29"/>
    </row>
    <row r="100" spans="30:55">
      <c r="AD100" s="29"/>
      <c r="AE100" s="29"/>
      <c r="AF100" s="29"/>
      <c r="AG100" s="29"/>
      <c r="AH100" s="29"/>
      <c r="AI100" s="29"/>
      <c r="AJ100" s="29"/>
      <c r="AK100" s="29"/>
      <c r="AL100" s="29"/>
      <c r="AM100" s="29"/>
      <c r="AN100" s="29"/>
      <c r="AO100" s="29"/>
      <c r="AP100" s="29"/>
      <c r="AQ100" s="29"/>
      <c r="AR100" s="29"/>
      <c r="AS100" s="29"/>
      <c r="AT100" s="29"/>
      <c r="AU100" s="29"/>
      <c r="AV100" s="29"/>
      <c r="AW100" s="29"/>
      <c r="AX100" s="29"/>
      <c r="AY100" s="29"/>
      <c r="AZ100" s="29"/>
      <c r="BA100" s="29"/>
      <c r="BB100" s="29"/>
      <c r="BC100" s="29"/>
    </row>
    <row r="101" spans="30:55">
      <c r="AD101" s="29"/>
      <c r="AE101" s="29"/>
      <c r="AF101" s="29"/>
      <c r="AG101" s="29"/>
      <c r="AH101" s="29"/>
      <c r="AI101" s="29"/>
      <c r="AJ101" s="29"/>
      <c r="AK101" s="29"/>
      <c r="AL101" s="29"/>
      <c r="AM101" s="29"/>
      <c r="AN101" s="29"/>
      <c r="AO101" s="29"/>
      <c r="AP101" s="29"/>
      <c r="AQ101" s="29"/>
      <c r="AR101" s="29"/>
      <c r="AS101" s="29"/>
      <c r="AT101" s="29"/>
      <c r="AU101" s="29"/>
      <c r="AV101" s="29"/>
      <c r="AW101" s="29"/>
      <c r="AX101" s="29"/>
      <c r="AY101" s="29"/>
      <c r="AZ101" s="29"/>
      <c r="BA101" s="29"/>
      <c r="BB101" s="29"/>
      <c r="BC101" s="29"/>
    </row>
    <row r="102" spans="30:55">
      <c r="AD102" s="29"/>
      <c r="AE102" s="29"/>
      <c r="AF102" s="29"/>
      <c r="AG102" s="29"/>
      <c r="AH102" s="29"/>
      <c r="AI102" s="29"/>
      <c r="AJ102" s="29"/>
      <c r="AK102" s="29"/>
      <c r="AL102" s="29"/>
      <c r="AM102" s="29"/>
      <c r="AN102" s="29"/>
      <c r="AO102" s="29"/>
      <c r="AP102" s="29"/>
      <c r="AQ102" s="29"/>
      <c r="AR102" s="29"/>
      <c r="AS102" s="29"/>
      <c r="AT102" s="29"/>
      <c r="AU102" s="29"/>
      <c r="AV102" s="29"/>
      <c r="AW102" s="29"/>
      <c r="AX102" s="29"/>
      <c r="AY102" s="29"/>
      <c r="AZ102" s="29"/>
      <c r="BA102" s="29"/>
      <c r="BB102" s="29"/>
      <c r="BC102" s="29"/>
    </row>
    <row r="103" spans="30:55">
      <c r="AD103" s="29"/>
      <c r="AE103" s="29"/>
      <c r="AF103" s="29"/>
      <c r="AG103" s="29"/>
      <c r="AH103" s="29"/>
      <c r="AI103" s="29"/>
      <c r="AJ103" s="29"/>
      <c r="AK103" s="29"/>
      <c r="AL103" s="29"/>
      <c r="AM103" s="29"/>
      <c r="AN103" s="29"/>
      <c r="AO103" s="29"/>
      <c r="AP103" s="29"/>
      <c r="AQ103" s="29"/>
      <c r="AR103" s="29"/>
      <c r="AS103" s="29"/>
      <c r="AT103" s="29"/>
      <c r="AU103" s="29"/>
      <c r="AV103" s="29"/>
      <c r="AW103" s="29"/>
      <c r="AX103" s="29"/>
      <c r="AY103" s="29"/>
      <c r="AZ103" s="29"/>
      <c r="BA103" s="29"/>
      <c r="BB103" s="29"/>
      <c r="BC103" s="29"/>
    </row>
    <row r="104" spans="30:55">
      <c r="AD104" s="29"/>
      <c r="AE104" s="29"/>
      <c r="AF104" s="29"/>
      <c r="AG104" s="29"/>
      <c r="AH104" s="29"/>
      <c r="AI104" s="29"/>
      <c r="AJ104" s="29"/>
      <c r="AK104" s="29"/>
      <c r="AL104" s="29"/>
      <c r="AM104" s="29"/>
      <c r="AN104" s="29"/>
      <c r="AO104" s="29"/>
      <c r="AP104" s="29"/>
      <c r="AQ104" s="29"/>
      <c r="AR104" s="29"/>
      <c r="AS104" s="29"/>
      <c r="AT104" s="29"/>
      <c r="AU104" s="29"/>
      <c r="AV104" s="29"/>
      <c r="AW104" s="29"/>
      <c r="AX104" s="29"/>
      <c r="AY104" s="29"/>
      <c r="AZ104" s="29"/>
      <c r="BA104" s="29"/>
      <c r="BB104" s="29"/>
      <c r="BC104" s="29"/>
    </row>
    <row r="105" spans="30:55">
      <c r="AD105" s="29"/>
      <c r="AE105" s="29"/>
      <c r="AF105" s="29"/>
      <c r="AG105" s="29"/>
      <c r="AH105" s="29"/>
      <c r="AI105" s="29"/>
      <c r="AJ105" s="29"/>
      <c r="AK105" s="29"/>
      <c r="AL105" s="29"/>
      <c r="AM105" s="29"/>
      <c r="AN105" s="29"/>
      <c r="AO105" s="29"/>
      <c r="AP105" s="29"/>
      <c r="AQ105" s="29"/>
      <c r="AR105" s="29"/>
      <c r="AS105" s="29"/>
      <c r="AT105" s="29"/>
      <c r="AU105" s="29"/>
      <c r="AV105" s="29"/>
      <c r="AW105" s="29"/>
      <c r="AX105" s="29"/>
      <c r="AY105" s="29"/>
      <c r="AZ105" s="29"/>
      <c r="BA105" s="29"/>
      <c r="BB105" s="29"/>
      <c r="BC105" s="29"/>
    </row>
    <row r="106" spans="30:55">
      <c r="AD106" s="29"/>
      <c r="AE106" s="29"/>
      <c r="AF106" s="29"/>
      <c r="AG106" s="29"/>
      <c r="AH106" s="29"/>
      <c r="AI106" s="29"/>
      <c r="AJ106" s="29"/>
      <c r="AK106" s="29"/>
      <c r="AL106" s="29"/>
      <c r="AM106" s="29"/>
      <c r="AN106" s="29"/>
      <c r="AO106" s="29"/>
      <c r="AP106" s="29"/>
      <c r="AQ106" s="29"/>
      <c r="AR106" s="29"/>
      <c r="AS106" s="29"/>
      <c r="AT106" s="29"/>
      <c r="AU106" s="29"/>
      <c r="AV106" s="29"/>
      <c r="AW106" s="29"/>
      <c r="AX106" s="29"/>
      <c r="AY106" s="29"/>
      <c r="AZ106" s="29"/>
      <c r="BA106" s="29"/>
      <c r="BB106" s="29"/>
      <c r="BC106" s="29"/>
    </row>
    <row r="107" spans="30:55">
      <c r="AD107" s="29"/>
      <c r="AE107" s="29"/>
      <c r="AF107" s="29"/>
      <c r="AG107" s="29"/>
      <c r="AH107" s="29"/>
      <c r="AI107" s="29"/>
      <c r="AJ107" s="29"/>
      <c r="AK107" s="29"/>
      <c r="AL107" s="29"/>
      <c r="AM107" s="29"/>
      <c r="AN107" s="29"/>
      <c r="AO107" s="29"/>
      <c r="AP107" s="29"/>
      <c r="AQ107" s="29"/>
      <c r="AR107" s="29"/>
      <c r="AS107" s="29"/>
      <c r="AT107" s="29"/>
      <c r="AU107" s="29"/>
      <c r="AV107" s="29"/>
      <c r="AW107" s="29"/>
      <c r="AX107" s="29"/>
      <c r="AY107" s="29"/>
      <c r="AZ107" s="29"/>
      <c r="BA107" s="29"/>
      <c r="BB107" s="29"/>
      <c r="BC107" s="29"/>
    </row>
    <row r="108" spans="30:55">
      <c r="AD108" s="29"/>
      <c r="AE108" s="29"/>
      <c r="AF108" s="29"/>
      <c r="AG108" s="29"/>
      <c r="AH108" s="29"/>
      <c r="AI108" s="29"/>
      <c r="AJ108" s="29"/>
      <c r="AK108" s="29"/>
      <c r="AL108" s="29"/>
      <c r="AM108" s="29"/>
      <c r="AN108" s="29"/>
      <c r="AO108" s="29"/>
      <c r="AP108" s="29"/>
      <c r="AQ108" s="29"/>
      <c r="AR108" s="29"/>
      <c r="AS108" s="29"/>
      <c r="AT108" s="29"/>
      <c r="AU108" s="29"/>
      <c r="AV108" s="29"/>
      <c r="AW108" s="29"/>
      <c r="AX108" s="29"/>
      <c r="AY108" s="29"/>
      <c r="AZ108" s="29"/>
      <c r="BA108" s="29"/>
      <c r="BB108" s="29"/>
      <c r="BC108" s="29"/>
    </row>
    <row r="109" spans="30:55">
      <c r="AD109" s="29"/>
      <c r="AE109" s="29"/>
      <c r="AF109" s="29"/>
      <c r="AG109" s="29"/>
      <c r="AH109" s="29"/>
      <c r="AI109" s="29"/>
      <c r="AJ109" s="29"/>
      <c r="AK109" s="29"/>
      <c r="AL109" s="29"/>
      <c r="AM109" s="29"/>
      <c r="AN109" s="29"/>
      <c r="AO109" s="29"/>
      <c r="AP109" s="29"/>
      <c r="AQ109" s="29"/>
      <c r="AR109" s="29"/>
      <c r="AS109" s="29"/>
      <c r="AT109" s="29"/>
      <c r="AU109" s="29"/>
      <c r="AV109" s="29"/>
      <c r="AW109" s="29"/>
      <c r="AX109" s="29"/>
      <c r="AY109" s="29"/>
      <c r="AZ109" s="29"/>
      <c r="BA109" s="29"/>
      <c r="BB109" s="29"/>
      <c r="BC109" s="29"/>
    </row>
    <row r="110" spans="30:55">
      <c r="AD110" s="29"/>
      <c r="AE110" s="29"/>
      <c r="AF110" s="29"/>
      <c r="AG110" s="29"/>
      <c r="AH110" s="29"/>
      <c r="AI110" s="29"/>
      <c r="AJ110" s="29"/>
      <c r="AK110" s="29"/>
      <c r="AL110" s="29"/>
      <c r="AM110" s="29"/>
      <c r="AN110" s="29"/>
      <c r="AO110" s="29"/>
      <c r="AP110" s="29"/>
      <c r="AQ110" s="29"/>
      <c r="AR110" s="29"/>
      <c r="AS110" s="29"/>
      <c r="AT110" s="29"/>
      <c r="AU110" s="29"/>
      <c r="AV110" s="29"/>
      <c r="AW110" s="29"/>
      <c r="AX110" s="29"/>
      <c r="AY110" s="29"/>
      <c r="AZ110" s="29"/>
      <c r="BA110" s="29"/>
      <c r="BB110" s="29"/>
      <c r="BC110" s="29"/>
    </row>
    <row r="111" spans="30:55">
      <c r="AD111" s="29"/>
      <c r="AE111" s="29"/>
      <c r="AF111" s="29"/>
      <c r="AG111" s="29"/>
      <c r="AH111" s="29"/>
      <c r="AI111" s="29"/>
      <c r="AJ111" s="29"/>
      <c r="AK111" s="29"/>
      <c r="AL111" s="29"/>
      <c r="AM111" s="29"/>
      <c r="AN111" s="29"/>
      <c r="AO111" s="29"/>
      <c r="AP111" s="29"/>
      <c r="AQ111" s="29"/>
      <c r="AR111" s="29"/>
      <c r="AS111" s="29"/>
      <c r="AT111" s="29"/>
      <c r="AU111" s="29"/>
      <c r="AV111" s="29"/>
      <c r="AW111" s="29"/>
      <c r="AX111" s="29"/>
      <c r="AY111" s="29"/>
      <c r="AZ111" s="29"/>
      <c r="BA111" s="29"/>
      <c r="BB111" s="29"/>
      <c r="BC111" s="29"/>
    </row>
    <row r="112" spans="30:55">
      <c r="AD112" s="29"/>
      <c r="AE112" s="29"/>
      <c r="AF112" s="29"/>
      <c r="AG112" s="29"/>
      <c r="AH112" s="29"/>
      <c r="AI112" s="29"/>
      <c r="AJ112" s="29"/>
      <c r="AK112" s="29"/>
      <c r="AL112" s="29"/>
      <c r="AM112" s="29"/>
      <c r="AN112" s="29"/>
      <c r="AO112" s="29"/>
      <c r="AP112" s="29"/>
      <c r="AQ112" s="29"/>
      <c r="AR112" s="29"/>
      <c r="AS112" s="29"/>
      <c r="AT112" s="29"/>
      <c r="AU112" s="29"/>
      <c r="AV112" s="29"/>
      <c r="AW112" s="29"/>
      <c r="AX112" s="29"/>
      <c r="AY112" s="29"/>
      <c r="AZ112" s="29"/>
      <c r="BA112" s="29"/>
      <c r="BB112" s="29"/>
      <c r="BC112" s="29"/>
    </row>
    <row r="113" spans="30:55">
      <c r="AD113" s="29"/>
      <c r="AE113" s="29"/>
      <c r="AF113" s="29"/>
      <c r="AG113" s="29"/>
      <c r="AH113" s="29"/>
      <c r="AI113" s="29"/>
      <c r="AJ113" s="29"/>
      <c r="AK113" s="29"/>
      <c r="AL113" s="29"/>
      <c r="AM113" s="29"/>
      <c r="AN113" s="29"/>
      <c r="AO113" s="29"/>
      <c r="AP113" s="29"/>
      <c r="AQ113" s="29"/>
      <c r="AR113" s="29"/>
      <c r="AS113" s="29"/>
      <c r="AT113" s="29"/>
      <c r="AU113" s="29"/>
      <c r="AV113" s="29"/>
      <c r="AW113" s="29"/>
      <c r="AX113" s="29"/>
      <c r="AY113" s="29"/>
      <c r="AZ113" s="29"/>
      <c r="BA113" s="29"/>
      <c r="BB113" s="29"/>
      <c r="BC113" s="29"/>
    </row>
    <row r="114" spans="30:55">
      <c r="AD114" s="29"/>
      <c r="AE114" s="29"/>
      <c r="AF114" s="29"/>
      <c r="AG114" s="29"/>
      <c r="AH114" s="29"/>
      <c r="AI114" s="29"/>
      <c r="AJ114" s="29"/>
      <c r="AK114" s="29"/>
      <c r="AL114" s="29"/>
      <c r="AM114" s="29"/>
      <c r="AN114" s="29"/>
      <c r="AO114" s="29"/>
      <c r="AP114" s="29"/>
      <c r="AQ114" s="29"/>
      <c r="AR114" s="29"/>
      <c r="AS114" s="29"/>
      <c r="AT114" s="29"/>
      <c r="AU114" s="29"/>
      <c r="AV114" s="29"/>
      <c r="AW114" s="29"/>
      <c r="AX114" s="29"/>
      <c r="AY114" s="29"/>
      <c r="AZ114" s="29"/>
      <c r="BA114" s="29"/>
      <c r="BB114" s="29"/>
      <c r="BC114" s="29"/>
    </row>
    <row r="115" spans="30:55">
      <c r="AD115" s="29"/>
      <c r="AE115" s="29"/>
      <c r="AF115" s="29"/>
      <c r="AG115" s="29"/>
      <c r="AH115" s="29"/>
      <c r="AI115" s="29"/>
      <c r="AJ115" s="29"/>
      <c r="AK115" s="29"/>
      <c r="AL115" s="29"/>
      <c r="AM115" s="29"/>
      <c r="AN115" s="29"/>
      <c r="AO115" s="29"/>
      <c r="AP115" s="29"/>
      <c r="AQ115" s="29"/>
      <c r="AR115" s="29"/>
      <c r="AS115" s="29"/>
      <c r="AT115" s="29"/>
      <c r="AU115" s="29"/>
      <c r="AV115" s="29"/>
      <c r="AW115" s="29"/>
      <c r="AX115" s="29"/>
      <c r="AY115" s="29"/>
      <c r="AZ115" s="29"/>
      <c r="BA115" s="29"/>
      <c r="BB115" s="29"/>
      <c r="BC115" s="29"/>
    </row>
    <row r="116" spans="30:55">
      <c r="AD116" s="29"/>
      <c r="AE116" s="29"/>
      <c r="AF116" s="29"/>
      <c r="AG116" s="29"/>
      <c r="AH116" s="29"/>
      <c r="AI116" s="29"/>
      <c r="AJ116" s="29"/>
      <c r="AK116" s="29"/>
      <c r="AL116" s="29"/>
      <c r="AM116" s="29"/>
      <c r="AN116" s="29"/>
      <c r="AO116" s="29"/>
      <c r="AP116" s="29"/>
      <c r="AQ116" s="29"/>
      <c r="AR116" s="29"/>
      <c r="AS116" s="29"/>
      <c r="AT116" s="29"/>
      <c r="AU116" s="29"/>
      <c r="AV116" s="29"/>
      <c r="AW116" s="29"/>
      <c r="AX116" s="29"/>
      <c r="AY116" s="29"/>
      <c r="AZ116" s="29"/>
      <c r="BA116" s="29"/>
      <c r="BB116" s="29"/>
      <c r="BC116" s="29"/>
    </row>
    <row r="117" spans="30:55">
      <c r="AD117" s="29"/>
      <c r="AE117" s="29"/>
      <c r="AF117" s="29"/>
      <c r="AG117" s="29"/>
      <c r="AH117" s="29"/>
      <c r="AI117" s="29"/>
      <c r="AJ117" s="29"/>
      <c r="AK117" s="29"/>
      <c r="AL117" s="29"/>
      <c r="AM117" s="29"/>
      <c r="AN117" s="29"/>
      <c r="AO117" s="29"/>
      <c r="AP117" s="29"/>
      <c r="AQ117" s="29"/>
      <c r="AR117" s="29"/>
      <c r="AS117" s="29"/>
      <c r="AT117" s="29"/>
      <c r="AU117" s="29"/>
      <c r="AV117" s="29"/>
      <c r="AW117" s="29"/>
      <c r="AX117" s="29"/>
      <c r="AY117" s="29"/>
      <c r="AZ117" s="29"/>
      <c r="BA117" s="29"/>
      <c r="BB117" s="29"/>
      <c r="BC117" s="29"/>
    </row>
    <row r="118" spans="30:55">
      <c r="AD118" s="29"/>
      <c r="AE118" s="29"/>
      <c r="AF118" s="29"/>
      <c r="AG118" s="29"/>
      <c r="AH118" s="29"/>
      <c r="AI118" s="29"/>
      <c r="AJ118" s="29"/>
      <c r="AK118" s="29"/>
      <c r="AL118" s="29"/>
      <c r="AM118" s="29"/>
      <c r="AN118" s="29"/>
      <c r="AO118" s="29"/>
      <c r="AP118" s="29"/>
      <c r="AQ118" s="29"/>
      <c r="AR118" s="29"/>
      <c r="AS118" s="29"/>
      <c r="AT118" s="29"/>
      <c r="AU118" s="29"/>
      <c r="AV118" s="29"/>
      <c r="AW118" s="29"/>
      <c r="AX118" s="29"/>
      <c r="AY118" s="29"/>
      <c r="AZ118" s="29"/>
      <c r="BA118" s="29"/>
      <c r="BB118" s="29"/>
      <c r="BC118" s="29"/>
    </row>
    <row r="119" spans="30:55">
      <c r="AD119" s="29"/>
      <c r="AE119" s="29"/>
      <c r="AF119" s="29"/>
      <c r="AG119" s="29"/>
      <c r="AH119" s="29"/>
      <c r="AI119" s="29"/>
      <c r="AJ119" s="29"/>
      <c r="AK119" s="29"/>
      <c r="AL119" s="29"/>
      <c r="AM119" s="29"/>
      <c r="AN119" s="29"/>
      <c r="AO119" s="29"/>
      <c r="AP119" s="29"/>
      <c r="AQ119" s="29"/>
      <c r="AR119" s="29"/>
      <c r="AS119" s="29"/>
      <c r="AT119" s="29"/>
      <c r="AU119" s="29"/>
      <c r="AV119" s="29"/>
      <c r="AW119" s="29"/>
      <c r="AX119" s="29"/>
      <c r="AY119" s="29"/>
      <c r="AZ119" s="29"/>
      <c r="BA119" s="29"/>
      <c r="BB119" s="29"/>
      <c r="BC119" s="29"/>
    </row>
    <row r="120" spans="30:55">
      <c r="AD120" s="29"/>
      <c r="AE120" s="29"/>
      <c r="AF120" s="29"/>
      <c r="AG120" s="29"/>
      <c r="AH120" s="29"/>
      <c r="AI120" s="29"/>
      <c r="AJ120" s="29"/>
      <c r="AK120" s="29"/>
      <c r="AL120" s="29"/>
      <c r="AM120" s="29"/>
      <c r="AN120" s="29"/>
      <c r="AO120" s="29"/>
      <c r="AP120" s="29"/>
      <c r="AQ120" s="29"/>
      <c r="AR120" s="29"/>
      <c r="AS120" s="29"/>
      <c r="AT120" s="29"/>
      <c r="AU120" s="29"/>
      <c r="AV120" s="29"/>
      <c r="AW120" s="29"/>
      <c r="AX120" s="29"/>
      <c r="AY120" s="29"/>
      <c r="AZ120" s="29"/>
      <c r="BA120" s="29"/>
      <c r="BB120" s="29"/>
      <c r="BC120" s="29"/>
    </row>
    <row r="121" spans="30:55">
      <c r="AD121" s="29"/>
      <c r="AE121" s="29"/>
      <c r="AF121" s="29"/>
      <c r="AG121" s="29"/>
      <c r="AH121" s="29"/>
      <c r="AI121" s="29"/>
      <c r="AJ121" s="29"/>
      <c r="AK121" s="29"/>
      <c r="AL121" s="29"/>
      <c r="AM121" s="29"/>
      <c r="AN121" s="29"/>
      <c r="AO121" s="29"/>
      <c r="AP121" s="29"/>
      <c r="AQ121" s="29"/>
      <c r="AR121" s="29"/>
      <c r="AS121" s="29"/>
      <c r="AT121" s="29"/>
      <c r="AU121" s="29"/>
      <c r="AV121" s="29"/>
      <c r="AW121" s="29"/>
      <c r="AX121" s="29"/>
      <c r="AY121" s="29"/>
      <c r="AZ121" s="29"/>
      <c r="BA121" s="29"/>
      <c r="BB121" s="29"/>
      <c r="BC121" s="29"/>
    </row>
    <row r="122" spans="30:55">
      <c r="AD122" s="29"/>
      <c r="AE122" s="29"/>
      <c r="AF122" s="29"/>
      <c r="AG122" s="29"/>
      <c r="AH122" s="29"/>
      <c r="AI122" s="29"/>
      <c r="AJ122" s="29"/>
      <c r="AK122" s="29"/>
      <c r="AL122" s="29"/>
      <c r="AM122" s="29"/>
      <c r="AN122" s="29"/>
      <c r="AO122" s="29"/>
      <c r="AP122" s="29"/>
      <c r="AQ122" s="29"/>
      <c r="AR122" s="29"/>
      <c r="AS122" s="29"/>
      <c r="AT122" s="29"/>
      <c r="AU122" s="29"/>
      <c r="AV122" s="29"/>
      <c r="AW122" s="29"/>
      <c r="AX122" s="29"/>
      <c r="AY122" s="29"/>
      <c r="AZ122" s="29"/>
      <c r="BA122" s="29"/>
      <c r="BB122" s="29"/>
      <c r="BC122" s="29"/>
    </row>
    <row r="123" spans="30:55">
      <c r="AD123" s="29"/>
      <c r="AE123" s="29"/>
      <c r="AF123" s="29"/>
      <c r="AG123" s="29"/>
      <c r="AH123" s="29"/>
      <c r="AI123" s="29"/>
      <c r="AJ123" s="29"/>
      <c r="AK123" s="29"/>
      <c r="AL123" s="29"/>
      <c r="AM123" s="29"/>
      <c r="AN123" s="29"/>
      <c r="AO123" s="29"/>
      <c r="AP123" s="29"/>
      <c r="AQ123" s="29"/>
      <c r="AR123" s="29"/>
      <c r="AS123" s="29"/>
      <c r="AT123" s="29"/>
      <c r="AU123" s="29"/>
      <c r="AV123" s="29"/>
      <c r="AW123" s="29"/>
      <c r="AX123" s="29"/>
      <c r="AY123" s="29"/>
      <c r="AZ123" s="29"/>
      <c r="BA123" s="29"/>
      <c r="BB123" s="29"/>
      <c r="BC123" s="29"/>
    </row>
    <row r="124" spans="30:55">
      <c r="AD124" s="29"/>
      <c r="AE124" s="29"/>
      <c r="AF124" s="29"/>
      <c r="AG124" s="29"/>
      <c r="AH124" s="29"/>
      <c r="AI124" s="29"/>
      <c r="AJ124" s="29"/>
      <c r="AK124" s="29"/>
      <c r="AL124" s="29"/>
      <c r="AM124" s="29"/>
      <c r="AN124" s="29"/>
      <c r="AO124" s="29"/>
      <c r="AP124" s="29"/>
      <c r="AQ124" s="29"/>
      <c r="AR124" s="29"/>
      <c r="AS124" s="29"/>
      <c r="AT124" s="29"/>
      <c r="AU124" s="29"/>
      <c r="AV124" s="29"/>
      <c r="AW124" s="29"/>
      <c r="AX124" s="29"/>
      <c r="AY124" s="29"/>
      <c r="AZ124" s="29"/>
      <c r="BA124" s="29"/>
      <c r="BB124" s="29"/>
      <c r="BC124" s="29"/>
    </row>
    <row r="125" spans="30:55">
      <c r="AD125" s="29"/>
      <c r="AE125" s="29"/>
      <c r="AF125" s="29"/>
      <c r="AG125" s="29"/>
      <c r="AH125" s="29"/>
      <c r="AI125" s="29"/>
      <c r="AJ125" s="29"/>
      <c r="AK125" s="29"/>
      <c r="AL125" s="29"/>
      <c r="AM125" s="29"/>
      <c r="AN125" s="29"/>
      <c r="AO125" s="29"/>
      <c r="AP125" s="29"/>
      <c r="AQ125" s="29"/>
      <c r="AR125" s="29"/>
      <c r="AS125" s="29"/>
      <c r="AT125" s="29"/>
      <c r="AU125" s="29"/>
      <c r="AV125" s="29"/>
      <c r="AW125" s="29"/>
      <c r="AX125" s="29"/>
      <c r="AY125" s="29"/>
      <c r="AZ125" s="29"/>
      <c r="BA125" s="29"/>
      <c r="BB125" s="29"/>
      <c r="BC125" s="29"/>
    </row>
    <row r="126" spans="30:55">
      <c r="AD126" s="29"/>
      <c r="AE126" s="29"/>
      <c r="AF126" s="29"/>
      <c r="AG126" s="29"/>
      <c r="AH126" s="29"/>
      <c r="AI126" s="29"/>
      <c r="AJ126" s="29"/>
      <c r="AK126" s="29"/>
      <c r="AL126" s="29"/>
      <c r="AM126" s="29"/>
      <c r="AN126" s="29"/>
      <c r="AO126" s="29"/>
      <c r="AP126" s="29"/>
      <c r="AQ126" s="29"/>
      <c r="AR126" s="29"/>
      <c r="AS126" s="29"/>
      <c r="AT126" s="29"/>
      <c r="AU126" s="29"/>
      <c r="AV126" s="29"/>
      <c r="AW126" s="29"/>
      <c r="AX126" s="29"/>
      <c r="AY126" s="29"/>
      <c r="AZ126" s="29"/>
      <c r="BA126" s="29"/>
      <c r="BB126" s="29"/>
      <c r="BC126" s="29"/>
    </row>
    <row r="127" spans="30:55">
      <c r="AD127" s="29"/>
      <c r="AE127" s="29"/>
      <c r="AF127" s="29"/>
      <c r="AG127" s="29"/>
      <c r="AH127" s="29"/>
      <c r="AI127" s="29"/>
      <c r="AJ127" s="29"/>
      <c r="AK127" s="29"/>
      <c r="AL127" s="29"/>
      <c r="AM127" s="29"/>
      <c r="AN127" s="29"/>
      <c r="AO127" s="29"/>
      <c r="AP127" s="29"/>
      <c r="AQ127" s="29"/>
      <c r="AR127" s="29"/>
      <c r="AS127" s="29"/>
      <c r="AT127" s="29"/>
      <c r="AU127" s="29"/>
      <c r="AV127" s="29"/>
      <c r="AW127" s="29"/>
      <c r="AX127" s="29"/>
      <c r="AY127" s="29"/>
      <c r="AZ127" s="29"/>
      <c r="BA127" s="29"/>
      <c r="BB127" s="29"/>
      <c r="BC127" s="29"/>
    </row>
    <row r="128" spans="30:55">
      <c r="AD128" s="29"/>
      <c r="AE128" s="29"/>
      <c r="AF128" s="29"/>
      <c r="AG128" s="29"/>
      <c r="AH128" s="29"/>
      <c r="AI128" s="29"/>
      <c r="AJ128" s="29"/>
      <c r="AK128" s="29"/>
      <c r="AL128" s="29"/>
      <c r="AM128" s="29"/>
      <c r="AN128" s="29"/>
      <c r="AO128" s="29"/>
      <c r="AP128" s="29"/>
      <c r="AQ128" s="29"/>
      <c r="AR128" s="29"/>
      <c r="AS128" s="29"/>
      <c r="AT128" s="29"/>
      <c r="AU128" s="29"/>
      <c r="AV128" s="29"/>
      <c r="AW128" s="29"/>
      <c r="AX128" s="29"/>
      <c r="AY128" s="29"/>
      <c r="AZ128" s="29"/>
      <c r="BA128" s="29"/>
      <c r="BB128" s="29"/>
      <c r="BC128" s="29"/>
    </row>
    <row r="129" spans="30:55">
      <c r="AD129" s="29"/>
      <c r="AE129" s="29"/>
      <c r="AF129" s="29"/>
      <c r="AG129" s="29"/>
      <c r="AH129" s="29"/>
      <c r="AI129" s="29"/>
      <c r="AJ129" s="29"/>
      <c r="AK129" s="29"/>
      <c r="AL129" s="29"/>
      <c r="AM129" s="29"/>
      <c r="AN129" s="29"/>
      <c r="AO129" s="29"/>
      <c r="AP129" s="29"/>
      <c r="AQ129" s="29"/>
      <c r="AR129" s="29"/>
      <c r="AS129" s="29"/>
      <c r="AT129" s="29"/>
      <c r="AU129" s="29"/>
      <c r="AV129" s="29"/>
      <c r="AW129" s="29"/>
      <c r="AX129" s="29"/>
      <c r="AY129" s="29"/>
      <c r="AZ129" s="29"/>
      <c r="BA129" s="29"/>
      <c r="BB129" s="29"/>
      <c r="BC129" s="29"/>
    </row>
    <row r="130" spans="30:55">
      <c r="AD130" s="29"/>
      <c r="AE130" s="29"/>
      <c r="AF130" s="29"/>
      <c r="AG130" s="29"/>
      <c r="AH130" s="29"/>
      <c r="AI130" s="29"/>
      <c r="AJ130" s="29"/>
      <c r="AK130" s="29"/>
      <c r="AL130" s="29"/>
      <c r="AM130" s="29"/>
      <c r="AN130" s="29"/>
      <c r="AO130" s="29"/>
      <c r="AP130" s="29"/>
      <c r="AQ130" s="29"/>
      <c r="AR130" s="29"/>
      <c r="AS130" s="29"/>
      <c r="AT130" s="29"/>
      <c r="AU130" s="29"/>
      <c r="AV130" s="29"/>
      <c r="AW130" s="29"/>
      <c r="AX130" s="29"/>
      <c r="AY130" s="29"/>
      <c r="AZ130" s="29"/>
      <c r="BA130" s="29"/>
      <c r="BB130" s="29"/>
      <c r="BC130" s="29"/>
    </row>
    <row r="131" spans="30:55">
      <c r="AD131" s="29"/>
      <c r="AE131" s="29"/>
      <c r="AF131" s="29"/>
      <c r="AG131" s="29"/>
      <c r="AH131" s="29"/>
      <c r="AI131" s="29"/>
      <c r="AJ131" s="29"/>
      <c r="AK131" s="29"/>
      <c r="AL131" s="29"/>
      <c r="AM131" s="29"/>
      <c r="AN131" s="29"/>
      <c r="AO131" s="29"/>
      <c r="AP131" s="29"/>
      <c r="AQ131" s="29"/>
      <c r="AR131" s="29"/>
      <c r="AS131" s="29"/>
      <c r="AT131" s="29"/>
      <c r="AU131" s="29"/>
      <c r="AV131" s="29"/>
      <c r="AW131" s="29"/>
      <c r="AX131" s="29"/>
      <c r="AY131" s="29"/>
      <c r="AZ131" s="29"/>
      <c r="BA131" s="29"/>
      <c r="BB131" s="29"/>
      <c r="BC131" s="29"/>
    </row>
    <row r="132" spans="30:55">
      <c r="AD132" s="29"/>
      <c r="AE132" s="29"/>
      <c r="AF132" s="29"/>
      <c r="AG132" s="29"/>
      <c r="AH132" s="29"/>
      <c r="AI132" s="29"/>
      <c r="AJ132" s="29"/>
      <c r="AK132" s="29"/>
      <c r="AL132" s="29"/>
      <c r="AM132" s="29"/>
      <c r="AN132" s="29"/>
      <c r="AO132" s="29"/>
      <c r="AP132" s="29"/>
      <c r="AQ132" s="29"/>
      <c r="AR132" s="29"/>
      <c r="AS132" s="29"/>
      <c r="AT132" s="29"/>
      <c r="AU132" s="29"/>
      <c r="AV132" s="29"/>
      <c r="AW132" s="29"/>
      <c r="AX132" s="29"/>
      <c r="AY132" s="29"/>
      <c r="AZ132" s="29"/>
      <c r="BA132" s="29"/>
      <c r="BB132" s="29"/>
      <c r="BC132" s="29"/>
    </row>
    <row r="133" spans="30:55">
      <c r="AD133" s="29"/>
      <c r="AE133" s="29"/>
      <c r="AF133" s="29"/>
      <c r="AG133" s="29"/>
      <c r="AH133" s="29"/>
      <c r="AI133" s="29"/>
      <c r="AJ133" s="29"/>
      <c r="AK133" s="29"/>
      <c r="AL133" s="29"/>
      <c r="AM133" s="29"/>
      <c r="AN133" s="29"/>
      <c r="AO133" s="29"/>
      <c r="AP133" s="29"/>
      <c r="AQ133" s="29"/>
      <c r="AR133" s="29"/>
      <c r="AS133" s="29"/>
      <c r="AT133" s="29"/>
      <c r="AU133" s="29"/>
      <c r="AV133" s="29"/>
      <c r="AW133" s="29"/>
      <c r="AX133" s="29"/>
      <c r="AY133" s="29"/>
      <c r="AZ133" s="29"/>
      <c r="BA133" s="29"/>
      <c r="BB133" s="29"/>
      <c r="BC133" s="29"/>
    </row>
    <row r="134" spans="30:55">
      <c r="AD134" s="29"/>
      <c r="AE134" s="29"/>
      <c r="AF134" s="29"/>
      <c r="AG134" s="29"/>
      <c r="AH134" s="29"/>
      <c r="AI134" s="29"/>
      <c r="AJ134" s="29"/>
      <c r="AK134" s="29"/>
      <c r="AL134" s="29"/>
      <c r="AM134" s="29"/>
      <c r="AN134" s="29"/>
      <c r="AO134" s="29"/>
      <c r="AP134" s="29"/>
      <c r="AQ134" s="29"/>
      <c r="AR134" s="29"/>
      <c r="AS134" s="29"/>
      <c r="AT134" s="29"/>
      <c r="AU134" s="29"/>
      <c r="AV134" s="29"/>
      <c r="AW134" s="29"/>
      <c r="AX134" s="29"/>
      <c r="AY134" s="29"/>
      <c r="AZ134" s="29"/>
      <c r="BA134" s="29"/>
      <c r="BB134" s="29"/>
      <c r="BC134" s="29"/>
    </row>
    <row r="135" spans="30:55">
      <c r="AD135" s="29"/>
      <c r="AE135" s="29"/>
      <c r="AF135" s="29"/>
      <c r="AG135" s="29"/>
      <c r="AH135" s="29"/>
      <c r="AI135" s="29"/>
      <c r="AJ135" s="29"/>
      <c r="AK135" s="29"/>
      <c r="AL135" s="29"/>
      <c r="AM135" s="29"/>
      <c r="AN135" s="29"/>
      <c r="AO135" s="29"/>
      <c r="AP135" s="29"/>
      <c r="AQ135" s="29"/>
      <c r="AR135" s="29"/>
      <c r="AS135" s="29"/>
      <c r="AT135" s="29"/>
      <c r="AU135" s="29"/>
      <c r="AV135" s="29"/>
      <c r="AW135" s="29"/>
      <c r="AX135" s="29"/>
      <c r="AY135" s="29"/>
      <c r="AZ135" s="29"/>
      <c r="BA135" s="29"/>
      <c r="BB135" s="29"/>
      <c r="BC135" s="29"/>
    </row>
    <row r="136" spans="30:55">
      <c r="AD136" s="29"/>
      <c r="AE136" s="29"/>
      <c r="AF136" s="29"/>
      <c r="AG136" s="29"/>
      <c r="AH136" s="29"/>
      <c r="AI136" s="29"/>
      <c r="AJ136" s="29"/>
      <c r="AK136" s="29"/>
      <c r="AL136" s="29"/>
      <c r="AM136" s="29"/>
      <c r="AN136" s="29"/>
      <c r="AO136" s="29"/>
      <c r="AP136" s="29"/>
      <c r="AQ136" s="29"/>
      <c r="AR136" s="29"/>
      <c r="AS136" s="29"/>
      <c r="AT136" s="29"/>
      <c r="AU136" s="29"/>
      <c r="AV136" s="29"/>
      <c r="AW136" s="29"/>
      <c r="AX136" s="29"/>
      <c r="AY136" s="29"/>
      <c r="AZ136" s="29"/>
      <c r="BA136" s="29"/>
      <c r="BB136" s="29"/>
      <c r="BC136" s="29"/>
    </row>
    <row r="137" spans="30:55">
      <c r="AD137" s="29"/>
      <c r="AE137" s="29"/>
      <c r="AF137" s="29"/>
      <c r="AG137" s="29"/>
      <c r="AH137" s="29"/>
      <c r="AI137" s="29"/>
      <c r="AJ137" s="29"/>
      <c r="AK137" s="29"/>
      <c r="AL137" s="29"/>
      <c r="AM137" s="29"/>
      <c r="AN137" s="29"/>
      <c r="AO137" s="29"/>
      <c r="AP137" s="29"/>
      <c r="AQ137" s="29"/>
      <c r="AR137" s="29"/>
      <c r="AS137" s="29"/>
      <c r="AT137" s="29"/>
      <c r="AU137" s="29"/>
      <c r="AV137" s="29"/>
      <c r="AW137" s="29"/>
      <c r="AX137" s="29"/>
      <c r="AY137" s="29"/>
      <c r="AZ137" s="29"/>
      <c r="BA137" s="29"/>
      <c r="BB137" s="29"/>
      <c r="BC137" s="29"/>
    </row>
    <row r="138" spans="30:55">
      <c r="AD138" s="29"/>
      <c r="AE138" s="29"/>
      <c r="AF138" s="29"/>
      <c r="AG138" s="29"/>
      <c r="AH138" s="29"/>
      <c r="AI138" s="29"/>
      <c r="AJ138" s="29"/>
      <c r="AK138" s="29"/>
      <c r="AL138" s="29"/>
      <c r="AM138" s="29"/>
      <c r="AN138" s="29"/>
      <c r="AO138" s="29"/>
      <c r="AP138" s="29"/>
      <c r="AQ138" s="29"/>
      <c r="AR138" s="29"/>
      <c r="AS138" s="29"/>
      <c r="AT138" s="29"/>
      <c r="AU138" s="29"/>
      <c r="AV138" s="29"/>
      <c r="AW138" s="29"/>
      <c r="AX138" s="29"/>
      <c r="AY138" s="29"/>
      <c r="AZ138" s="29"/>
      <c r="BA138" s="29"/>
      <c r="BB138" s="29"/>
      <c r="BC138" s="29"/>
    </row>
    <row r="139" spans="30:55">
      <c r="AD139" s="29"/>
      <c r="AE139" s="29"/>
      <c r="AF139" s="29"/>
      <c r="AG139" s="29"/>
      <c r="AH139" s="29"/>
      <c r="AI139" s="29"/>
      <c r="AJ139" s="29"/>
      <c r="AK139" s="29"/>
      <c r="AL139" s="29"/>
      <c r="AM139" s="29"/>
      <c r="AN139" s="29"/>
      <c r="AO139" s="29"/>
      <c r="AP139" s="29"/>
      <c r="AQ139" s="29"/>
      <c r="AR139" s="29"/>
      <c r="AS139" s="29"/>
      <c r="AT139" s="29"/>
      <c r="AU139" s="29"/>
      <c r="AV139" s="29"/>
      <c r="AW139" s="29"/>
      <c r="AX139" s="29"/>
      <c r="AY139" s="29"/>
      <c r="AZ139" s="29"/>
      <c r="BA139" s="29"/>
      <c r="BB139" s="29"/>
      <c r="BC139" s="29"/>
    </row>
    <row r="140" spans="30:55">
      <c r="AD140" s="29"/>
      <c r="AE140" s="29"/>
      <c r="AF140" s="29"/>
      <c r="AG140" s="29"/>
      <c r="AH140" s="29"/>
      <c r="AI140" s="29"/>
      <c r="AJ140" s="29"/>
      <c r="AK140" s="29"/>
      <c r="AL140" s="29"/>
      <c r="AM140" s="29"/>
      <c r="AN140" s="29"/>
      <c r="AO140" s="29"/>
      <c r="AP140" s="29"/>
      <c r="AQ140" s="29"/>
      <c r="AR140" s="29"/>
      <c r="AS140" s="29"/>
      <c r="AT140" s="29"/>
      <c r="AU140" s="29"/>
      <c r="AV140" s="29"/>
      <c r="AW140" s="29"/>
      <c r="AX140" s="29"/>
      <c r="AY140" s="29"/>
      <c r="AZ140" s="29"/>
      <c r="BA140" s="29"/>
      <c r="BB140" s="29"/>
      <c r="BC140" s="29"/>
    </row>
    <row r="141" spans="30:55">
      <c r="AD141" s="29"/>
      <c r="AE141" s="29"/>
      <c r="AF141" s="29"/>
      <c r="AG141" s="29"/>
      <c r="AH141" s="29"/>
      <c r="AI141" s="29"/>
      <c r="AJ141" s="29"/>
      <c r="AK141" s="29"/>
      <c r="AL141" s="29"/>
      <c r="AM141" s="29"/>
      <c r="AN141" s="29"/>
      <c r="AO141" s="29"/>
      <c r="AP141" s="29"/>
      <c r="AQ141" s="29"/>
      <c r="AR141" s="29"/>
      <c r="AS141" s="29"/>
      <c r="AT141" s="29"/>
      <c r="AU141" s="29"/>
      <c r="AV141" s="29"/>
      <c r="AW141" s="29"/>
      <c r="AX141" s="29"/>
      <c r="AY141" s="29"/>
      <c r="AZ141" s="29"/>
      <c r="BA141" s="29"/>
      <c r="BB141" s="29"/>
      <c r="BC141" s="29"/>
    </row>
    <row r="142" spans="30:55">
      <c r="AD142" s="29"/>
      <c r="AE142" s="29"/>
      <c r="AF142" s="29"/>
      <c r="AG142" s="29"/>
      <c r="AH142" s="29"/>
      <c r="AI142" s="29"/>
      <c r="AJ142" s="29"/>
      <c r="AK142" s="29"/>
      <c r="AL142" s="29"/>
      <c r="AM142" s="29"/>
      <c r="AN142" s="29"/>
      <c r="AO142" s="29"/>
      <c r="AP142" s="29"/>
      <c r="AQ142" s="29"/>
      <c r="AR142" s="29"/>
      <c r="AS142" s="29"/>
      <c r="AT142" s="29"/>
      <c r="AU142" s="29"/>
      <c r="AV142" s="29"/>
      <c r="AW142" s="29"/>
      <c r="AX142" s="29"/>
      <c r="AY142" s="29"/>
      <c r="AZ142" s="29"/>
      <c r="BA142" s="29"/>
      <c r="BB142" s="29"/>
      <c r="BC142" s="29"/>
    </row>
    <row r="143" spans="30:55">
      <c r="AD143" s="29"/>
      <c r="AE143" s="29"/>
      <c r="AF143" s="29"/>
      <c r="AG143" s="29"/>
      <c r="AH143" s="29"/>
      <c r="AI143" s="29"/>
      <c r="AJ143" s="29"/>
      <c r="AK143" s="29"/>
      <c r="AL143" s="29"/>
      <c r="AM143" s="29"/>
      <c r="AN143" s="29"/>
      <c r="AO143" s="29"/>
      <c r="AP143" s="29"/>
      <c r="AQ143" s="29"/>
      <c r="AR143" s="29"/>
      <c r="AS143" s="29"/>
      <c r="AT143" s="29"/>
      <c r="AU143" s="29"/>
      <c r="AV143" s="29"/>
      <c r="AW143" s="29"/>
      <c r="AX143" s="29"/>
      <c r="AY143" s="29"/>
      <c r="AZ143" s="29"/>
      <c r="BA143" s="29"/>
      <c r="BB143" s="29"/>
      <c r="BC143" s="29"/>
    </row>
    <row r="144" spans="30:55">
      <c r="AD144" s="29"/>
      <c r="AE144" s="29"/>
      <c r="AF144" s="29"/>
      <c r="AG144" s="29"/>
      <c r="AH144" s="29"/>
      <c r="AI144" s="29"/>
      <c r="AJ144" s="29"/>
      <c r="AK144" s="29"/>
      <c r="AL144" s="29"/>
      <c r="AM144" s="29"/>
      <c r="AN144" s="29"/>
      <c r="AO144" s="29"/>
      <c r="AP144" s="29"/>
      <c r="AQ144" s="29"/>
      <c r="AR144" s="29"/>
      <c r="AS144" s="29"/>
      <c r="AT144" s="29"/>
      <c r="AU144" s="29"/>
      <c r="AV144" s="29"/>
      <c r="AW144" s="29"/>
      <c r="AX144" s="29"/>
      <c r="AY144" s="29"/>
      <c r="AZ144" s="29"/>
      <c r="BA144" s="29"/>
      <c r="BB144" s="29"/>
      <c r="BC144" s="29"/>
    </row>
    <row r="145" spans="30:55">
      <c r="AD145" s="29"/>
      <c r="AE145" s="29"/>
      <c r="AF145" s="29"/>
      <c r="AG145" s="29"/>
      <c r="AH145" s="29"/>
      <c r="AI145" s="29"/>
      <c r="AJ145" s="29"/>
      <c r="AK145" s="29"/>
      <c r="AL145" s="29"/>
      <c r="AM145" s="29"/>
      <c r="AN145" s="29"/>
      <c r="AO145" s="29"/>
      <c r="AP145" s="29"/>
      <c r="AQ145" s="29"/>
      <c r="AR145" s="29"/>
      <c r="AS145" s="29"/>
      <c r="AT145" s="29"/>
      <c r="AU145" s="29"/>
      <c r="AV145" s="29"/>
      <c r="AW145" s="29"/>
      <c r="AX145" s="29"/>
      <c r="AY145" s="29"/>
      <c r="AZ145" s="29"/>
      <c r="BA145" s="29"/>
      <c r="BB145" s="29"/>
      <c r="BC145" s="29"/>
    </row>
    <row r="146" spans="30:55">
      <c r="AD146" s="29"/>
      <c r="AE146" s="29"/>
      <c r="AF146" s="29"/>
      <c r="AG146" s="29"/>
      <c r="AH146" s="29"/>
      <c r="AI146" s="29"/>
      <c r="AJ146" s="29"/>
      <c r="AK146" s="29"/>
      <c r="AL146" s="29"/>
      <c r="AM146" s="29"/>
      <c r="AN146" s="29"/>
      <c r="AO146" s="29"/>
      <c r="AP146" s="29"/>
      <c r="AQ146" s="29"/>
      <c r="AR146" s="29"/>
      <c r="AS146" s="29"/>
      <c r="AT146" s="29"/>
      <c r="AU146" s="29"/>
      <c r="AV146" s="29"/>
      <c r="AW146" s="29"/>
      <c r="AX146" s="29"/>
      <c r="AY146" s="29"/>
      <c r="AZ146" s="29"/>
      <c r="BA146" s="29"/>
      <c r="BB146" s="29"/>
      <c r="BC146" s="29"/>
    </row>
    <row r="147" spans="30:55">
      <c r="AD147" s="29"/>
      <c r="AE147" s="29"/>
      <c r="AF147" s="29"/>
      <c r="AG147" s="29"/>
      <c r="AH147" s="29"/>
      <c r="AI147" s="29"/>
      <c r="AJ147" s="29"/>
      <c r="AK147" s="29"/>
      <c r="AL147" s="29"/>
      <c r="AM147" s="29"/>
      <c r="AN147" s="29"/>
      <c r="AO147" s="29"/>
      <c r="AP147" s="29"/>
      <c r="AQ147" s="29"/>
      <c r="AR147" s="29"/>
      <c r="AS147" s="29"/>
      <c r="AT147" s="29"/>
      <c r="AU147" s="29"/>
      <c r="AV147" s="29"/>
      <c r="AW147" s="29"/>
      <c r="AX147" s="29"/>
      <c r="AY147" s="29"/>
      <c r="AZ147" s="29"/>
      <c r="BA147" s="29"/>
      <c r="BB147" s="29"/>
      <c r="BC147" s="29"/>
    </row>
    <row r="148" spans="30:55">
      <c r="AD148" s="29"/>
      <c r="AE148" s="29"/>
      <c r="AF148" s="29"/>
      <c r="AG148" s="29"/>
      <c r="AH148" s="29"/>
      <c r="AI148" s="29"/>
      <c r="AJ148" s="29"/>
      <c r="AK148" s="29"/>
      <c r="AL148" s="29"/>
      <c r="AM148" s="29"/>
      <c r="AN148" s="29"/>
      <c r="AO148" s="29"/>
      <c r="AP148" s="29"/>
      <c r="AQ148" s="29"/>
      <c r="AR148" s="29"/>
      <c r="AS148" s="29"/>
      <c r="AT148" s="29"/>
      <c r="AU148" s="29"/>
      <c r="AV148" s="29"/>
      <c r="AW148" s="29"/>
      <c r="AX148" s="29"/>
      <c r="AY148" s="29"/>
      <c r="AZ148" s="29"/>
      <c r="BA148" s="29"/>
      <c r="BB148" s="29"/>
      <c r="BC148" s="29"/>
    </row>
    <row r="149" spans="30:55">
      <c r="AD149" s="29"/>
      <c r="AE149" s="29"/>
      <c r="AF149" s="29"/>
      <c r="AG149" s="29"/>
      <c r="AH149" s="29"/>
      <c r="AI149" s="29"/>
      <c r="AJ149" s="29"/>
      <c r="AK149" s="29"/>
      <c r="AL149" s="29"/>
      <c r="AM149" s="29"/>
      <c r="AN149" s="29"/>
      <c r="AO149" s="29"/>
      <c r="AP149" s="29"/>
      <c r="AQ149" s="29"/>
      <c r="AR149" s="29"/>
      <c r="AS149" s="29"/>
      <c r="AT149" s="29"/>
      <c r="AU149" s="29"/>
      <c r="AV149" s="29"/>
      <c r="AW149" s="29"/>
      <c r="AX149" s="29"/>
      <c r="AY149" s="29"/>
      <c r="AZ149" s="29"/>
      <c r="BA149" s="29"/>
      <c r="BB149" s="29"/>
      <c r="BC149" s="29"/>
    </row>
    <row r="150" spans="30:55">
      <c r="AD150" s="29"/>
      <c r="AE150" s="29"/>
      <c r="AF150" s="29"/>
      <c r="AG150" s="29"/>
      <c r="AH150" s="29"/>
      <c r="AI150" s="29"/>
      <c r="AJ150" s="29"/>
      <c r="AK150" s="29"/>
      <c r="AL150" s="29"/>
      <c r="AM150" s="29"/>
      <c r="AN150" s="29"/>
      <c r="AO150" s="29"/>
      <c r="AP150" s="29"/>
      <c r="AQ150" s="29"/>
      <c r="AR150" s="29"/>
      <c r="AS150" s="29"/>
      <c r="AT150" s="29"/>
      <c r="AU150" s="29"/>
      <c r="AV150" s="29"/>
      <c r="AW150" s="29"/>
      <c r="AX150" s="29"/>
      <c r="AY150" s="29"/>
      <c r="AZ150" s="29"/>
      <c r="BA150" s="29"/>
      <c r="BB150" s="29"/>
      <c r="BC150" s="29"/>
    </row>
    <row r="151" spans="30:55">
      <c r="AD151" s="29"/>
      <c r="AE151" s="29"/>
      <c r="AF151" s="29"/>
      <c r="AG151" s="29"/>
      <c r="AH151" s="29"/>
      <c r="AI151" s="29"/>
      <c r="AJ151" s="29"/>
      <c r="AK151" s="29"/>
      <c r="AL151" s="29"/>
      <c r="AM151" s="29"/>
      <c r="AN151" s="29"/>
      <c r="AO151" s="29"/>
      <c r="AP151" s="29"/>
      <c r="AQ151" s="29"/>
      <c r="AR151" s="29"/>
      <c r="AS151" s="29"/>
      <c r="AT151" s="29"/>
      <c r="AU151" s="29"/>
      <c r="AV151" s="29"/>
      <c r="AW151" s="29"/>
      <c r="AX151" s="29"/>
      <c r="AY151" s="29"/>
      <c r="AZ151" s="29"/>
      <c r="BA151" s="29"/>
      <c r="BB151" s="29"/>
      <c r="BC151" s="29"/>
    </row>
  </sheetData>
  <mergeCells count="5">
    <mergeCell ref="B2:B4"/>
    <mergeCell ref="AD2:BC2"/>
    <mergeCell ref="AD3:BC3"/>
    <mergeCell ref="C3:AB3"/>
    <mergeCell ref="C2:AB2"/>
  </mergeCells>
  <phoneticPr fontId="2" type="noConversion"/>
  <pageMargins left="0.75" right="0.75" top="1" bottom="1" header="0.5" footer="0.5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:BD47"/>
  <sheetViews>
    <sheetView workbookViewId="0">
      <pane xSplit="2" ySplit="5" topLeftCell="C6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19" width="5.6328125" customWidth="1"/>
    <col min="20" max="28" width="5.6328125" hidden="1" customWidth="1"/>
    <col min="29" max="29" width="1.7265625" customWidth="1"/>
    <col min="30" max="46" width="5.6328125" style="30" customWidth="1"/>
    <col min="47" max="55" width="5.6328125" style="30" hidden="1" customWidth="1"/>
  </cols>
  <sheetData>
    <row r="1" spans="1:56" ht="9" customHeight="1" thickBot="1">
      <c r="A1" s="55">
        <f>[2]RWE!$A$3</f>
        <v>1</v>
      </c>
      <c r="B1" s="27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441" t="s">
        <v>208</v>
      </c>
      <c r="C2" s="452" t="s">
        <v>19</v>
      </c>
      <c r="D2" s="453"/>
      <c r="E2" s="453"/>
      <c r="F2" s="453"/>
      <c r="G2" s="453"/>
      <c r="H2" s="453"/>
      <c r="I2" s="453"/>
      <c r="J2" s="453"/>
      <c r="K2" s="453"/>
      <c r="L2" s="453"/>
      <c r="M2" s="453"/>
      <c r="N2" s="453"/>
      <c r="O2" s="453"/>
      <c r="P2" s="453"/>
      <c r="Q2" s="453"/>
      <c r="R2" s="453"/>
      <c r="S2" s="453"/>
      <c r="T2" s="453"/>
      <c r="U2" s="453"/>
      <c r="V2" s="453"/>
      <c r="W2" s="453"/>
      <c r="X2" s="453"/>
      <c r="Y2" s="453"/>
      <c r="Z2" s="453"/>
      <c r="AA2" s="453"/>
      <c r="AB2" s="454"/>
      <c r="AC2" s="3"/>
      <c r="AD2" s="422" t="s">
        <v>137</v>
      </c>
      <c r="AE2" s="423"/>
      <c r="AF2" s="423"/>
      <c r="AG2" s="423"/>
      <c r="AH2" s="423"/>
      <c r="AI2" s="423"/>
      <c r="AJ2" s="423"/>
      <c r="AK2" s="423"/>
      <c r="AL2" s="423"/>
      <c r="AM2" s="423"/>
      <c r="AN2" s="423"/>
      <c r="AO2" s="423"/>
      <c r="AP2" s="423"/>
      <c r="AQ2" s="423"/>
      <c r="AR2" s="423"/>
      <c r="AS2" s="423"/>
      <c r="AT2" s="423"/>
      <c r="AU2" s="423"/>
      <c r="AV2" s="423"/>
      <c r="AW2" s="423"/>
      <c r="AX2" s="423"/>
      <c r="AY2" s="423"/>
      <c r="AZ2" s="423"/>
      <c r="BA2" s="423"/>
      <c r="BB2" s="423"/>
      <c r="BC2" s="444"/>
      <c r="BD2" s="386"/>
    </row>
    <row r="3" spans="1:56" ht="13" thickBot="1">
      <c r="B3" s="442"/>
      <c r="C3" s="446" t="s">
        <v>1</v>
      </c>
      <c r="D3" s="447"/>
      <c r="E3" s="447"/>
      <c r="F3" s="447"/>
      <c r="G3" s="447"/>
      <c r="H3" s="447"/>
      <c r="I3" s="447"/>
      <c r="J3" s="447"/>
      <c r="K3" s="447"/>
      <c r="L3" s="447"/>
      <c r="M3" s="447"/>
      <c r="N3" s="447"/>
      <c r="O3" s="447"/>
      <c r="P3" s="447"/>
      <c r="Q3" s="447"/>
      <c r="R3" s="447"/>
      <c r="S3" s="447"/>
      <c r="T3" s="447"/>
      <c r="U3" s="447"/>
      <c r="V3" s="447"/>
      <c r="W3" s="447"/>
      <c r="X3" s="447"/>
      <c r="Y3" s="447"/>
      <c r="Z3" s="447"/>
      <c r="AA3" s="447"/>
      <c r="AB3" s="448"/>
      <c r="AC3" s="4"/>
      <c r="AD3" s="424" t="s">
        <v>155</v>
      </c>
      <c r="AE3" s="425"/>
      <c r="AF3" s="425"/>
      <c r="AG3" s="425"/>
      <c r="AH3" s="425"/>
      <c r="AI3" s="425"/>
      <c r="AJ3" s="425"/>
      <c r="AK3" s="425"/>
      <c r="AL3" s="425"/>
      <c r="AM3" s="425"/>
      <c r="AN3" s="425"/>
      <c r="AO3" s="425"/>
      <c r="AP3" s="425"/>
      <c r="AQ3" s="425"/>
      <c r="AR3" s="425"/>
      <c r="AS3" s="425"/>
      <c r="AT3" s="425"/>
      <c r="AU3" s="425"/>
      <c r="AV3" s="425"/>
      <c r="AW3" s="425"/>
      <c r="AX3" s="425"/>
      <c r="AY3" s="425"/>
      <c r="AZ3" s="425"/>
      <c r="BA3" s="425"/>
      <c r="BB3" s="425"/>
      <c r="BC3" s="445"/>
      <c r="BD3" s="386"/>
    </row>
    <row r="4" spans="1:56" ht="20" customHeight="1" thickTop="1" thickBot="1">
      <c r="B4" s="443"/>
      <c r="C4" s="377">
        <v>2000</v>
      </c>
      <c r="D4" s="209">
        <f t="shared" ref="D4:AB4" si="0">1+C4</f>
        <v>2001</v>
      </c>
      <c r="E4" s="209">
        <f t="shared" si="0"/>
        <v>2002</v>
      </c>
      <c r="F4" s="209">
        <f t="shared" si="0"/>
        <v>2003</v>
      </c>
      <c r="G4" s="209">
        <f t="shared" si="0"/>
        <v>2004</v>
      </c>
      <c r="H4" s="209">
        <f t="shared" si="0"/>
        <v>2005</v>
      </c>
      <c r="I4" s="209">
        <f t="shared" si="0"/>
        <v>2006</v>
      </c>
      <c r="J4" s="209">
        <f t="shared" si="0"/>
        <v>2007</v>
      </c>
      <c r="K4" s="209">
        <f t="shared" si="0"/>
        <v>2008</v>
      </c>
      <c r="L4" s="209">
        <f t="shared" si="0"/>
        <v>2009</v>
      </c>
      <c r="M4" s="209">
        <f t="shared" si="0"/>
        <v>2010</v>
      </c>
      <c r="N4" s="209">
        <f t="shared" si="0"/>
        <v>2011</v>
      </c>
      <c r="O4" s="209">
        <f t="shared" si="0"/>
        <v>2012</v>
      </c>
      <c r="P4" s="209">
        <f t="shared" si="0"/>
        <v>2013</v>
      </c>
      <c r="Q4" s="209">
        <f t="shared" si="0"/>
        <v>2014</v>
      </c>
      <c r="R4" s="209">
        <f t="shared" si="0"/>
        <v>2015</v>
      </c>
      <c r="S4" s="209">
        <f t="shared" si="0"/>
        <v>2016</v>
      </c>
      <c r="T4" s="209">
        <f t="shared" si="0"/>
        <v>2017</v>
      </c>
      <c r="U4" s="209">
        <f t="shared" si="0"/>
        <v>2018</v>
      </c>
      <c r="V4" s="209">
        <f t="shared" si="0"/>
        <v>2019</v>
      </c>
      <c r="W4" s="209">
        <f t="shared" si="0"/>
        <v>2020</v>
      </c>
      <c r="X4" s="209">
        <f t="shared" si="0"/>
        <v>2021</v>
      </c>
      <c r="Y4" s="209">
        <f t="shared" si="0"/>
        <v>2022</v>
      </c>
      <c r="Z4" s="209">
        <f t="shared" si="0"/>
        <v>2023</v>
      </c>
      <c r="AA4" s="209">
        <f t="shared" si="0"/>
        <v>2024</v>
      </c>
      <c r="AB4" s="209">
        <f t="shared" si="0"/>
        <v>2025</v>
      </c>
      <c r="AC4" s="57"/>
      <c r="AD4" s="377">
        <v>2000</v>
      </c>
      <c r="AE4" s="209">
        <f t="shared" ref="AE4:AO4" si="1">1+AD4</f>
        <v>2001</v>
      </c>
      <c r="AF4" s="209">
        <f t="shared" si="1"/>
        <v>2002</v>
      </c>
      <c r="AG4" s="209">
        <f t="shared" si="1"/>
        <v>2003</v>
      </c>
      <c r="AH4" s="209">
        <f t="shared" si="1"/>
        <v>2004</v>
      </c>
      <c r="AI4" s="209">
        <f t="shared" si="1"/>
        <v>2005</v>
      </c>
      <c r="AJ4" s="209">
        <f t="shared" si="1"/>
        <v>2006</v>
      </c>
      <c r="AK4" s="209">
        <f t="shared" si="1"/>
        <v>2007</v>
      </c>
      <c r="AL4" s="209">
        <f t="shared" si="1"/>
        <v>2008</v>
      </c>
      <c r="AM4" s="209">
        <f t="shared" si="1"/>
        <v>2009</v>
      </c>
      <c r="AN4" s="209">
        <f t="shared" si="1"/>
        <v>2010</v>
      </c>
      <c r="AO4" s="209">
        <f t="shared" si="1"/>
        <v>2011</v>
      </c>
      <c r="AP4" s="209">
        <f t="shared" ref="AP4:BC4" si="2">1+AO4</f>
        <v>2012</v>
      </c>
      <c r="AQ4" s="209">
        <f t="shared" si="2"/>
        <v>2013</v>
      </c>
      <c r="AR4" s="209">
        <f t="shared" si="2"/>
        <v>2014</v>
      </c>
      <c r="AS4" s="209">
        <f t="shared" si="2"/>
        <v>2015</v>
      </c>
      <c r="AT4" s="209">
        <f t="shared" si="2"/>
        <v>2016</v>
      </c>
      <c r="AU4" s="209">
        <f t="shared" si="2"/>
        <v>2017</v>
      </c>
      <c r="AV4" s="209">
        <f t="shared" si="2"/>
        <v>2018</v>
      </c>
      <c r="AW4" s="209">
        <f t="shared" si="2"/>
        <v>2019</v>
      </c>
      <c r="AX4" s="209">
        <f t="shared" si="2"/>
        <v>2020</v>
      </c>
      <c r="AY4" s="209">
        <f t="shared" si="2"/>
        <v>2021</v>
      </c>
      <c r="AZ4" s="209">
        <f t="shared" si="2"/>
        <v>2022</v>
      </c>
      <c r="BA4" s="209">
        <f t="shared" si="2"/>
        <v>2023</v>
      </c>
      <c r="BB4" s="209">
        <f t="shared" si="2"/>
        <v>2024</v>
      </c>
      <c r="BC4" s="379">
        <f t="shared" si="2"/>
        <v>2025</v>
      </c>
      <c r="BD4" s="386"/>
    </row>
    <row r="5" spans="1:56" ht="20" customHeight="1" thickTop="1" thickBot="1">
      <c r="B5" s="25" t="s">
        <v>12</v>
      </c>
      <c r="C5" s="346">
        <f>1/$A$1*'[1]4403Exp'!$B$263</f>
        <v>0.23016947433333332</v>
      </c>
      <c r="D5" s="347">
        <f>1/$A$1*'[1]4403Exp'!$C$263</f>
        <v>0.24712686380952384</v>
      </c>
      <c r="E5" s="96">
        <f>1/$A$1*'[1]4403Exp'!D$263</f>
        <v>7.9756176666666664E-2</v>
      </c>
      <c r="F5" s="96">
        <f>1/$A$1*'[1]4403Exp'!E$263</f>
        <v>7.0680857499999999E-2</v>
      </c>
      <c r="G5" s="96">
        <f>1/$A$1*'[1]4403Exp'!F$263</f>
        <v>8.0548983333333338E-2</v>
      </c>
      <c r="H5" s="96">
        <f>1/$A$1*'[1]4403Exp'!G$263</f>
        <v>8.5543249166666668E-2</v>
      </c>
      <c r="I5" s="96">
        <f>1/$A$1*'[1]4403Exp'!H$263</f>
        <v>8.7166427500000018E-2</v>
      </c>
      <c r="J5" s="96">
        <f>1/$A$1*'[1]4403Exp'!I$263</f>
        <v>0.21169228308391608</v>
      </c>
      <c r="K5" s="96">
        <f>1/$A$1*'[1]4403Exp'!J$263</f>
        <v>0.19351837733333321</v>
      </c>
      <c r="L5" s="96">
        <f>1/$A$1*'[1]4403Exp'!K$263</f>
        <v>0.17246031249999999</v>
      </c>
      <c r="M5" s="96">
        <f>1/$A$1*'[1]4403Exp'!L$263</f>
        <v>0.28515996599999993</v>
      </c>
      <c r="N5" s="96">
        <f>1/$A$1*'[1]4403Exp'!M$263</f>
        <v>0.33867091273504257</v>
      </c>
      <c r="O5" s="96">
        <f>1/$A$1*'[1]4403Exp'!N$263</f>
        <v>0.37341348928571422</v>
      </c>
      <c r="P5" s="96">
        <f>1/$A$1*'[1]4403Exp'!O$263</f>
        <v>0.37899130523809516</v>
      </c>
      <c r="Q5" s="96">
        <f>1/$A$1*'[1]4403Exp'!P$263</f>
        <v>0.52282622819047631</v>
      </c>
      <c r="R5" s="96">
        <f>1/$A$1*'[1]4403Exp'!Q$263</f>
        <v>0.50005012494444434</v>
      </c>
      <c r="S5" s="96">
        <f>1/$A$1*'[1]4403Exp'!R$263</f>
        <v>0.4177883514285714</v>
      </c>
      <c r="T5" s="96">
        <f>1/$A$1*'[1]4403Exp'!S$263</f>
        <v>0.61055094045310232</v>
      </c>
      <c r="U5" s="96">
        <f>1/$A$1*'[1]4403Exp'!T$263</f>
        <v>1.4171220749999998</v>
      </c>
      <c r="V5" s="96">
        <f>1/$A$1*'[1]4403Exp'!U$263</f>
        <v>0.16009921666666671</v>
      </c>
      <c r="W5" s="96">
        <f>1/$A$1*'[1]4403Exp'!V$263</f>
        <v>0.16009921666666671</v>
      </c>
      <c r="X5" s="96">
        <f>1/$A$1*'[1]4403Exp'!W$263</f>
        <v>0.16009921666666671</v>
      </c>
      <c r="Y5" s="96">
        <f>1/$A$1*'[1]4403Exp'!X$263</f>
        <v>0.16009921666666671</v>
      </c>
      <c r="Z5" s="96">
        <f>1/$A$1*'[1]4403Exp'!Y$263</f>
        <v>0.16009921666666671</v>
      </c>
      <c r="AA5" s="96">
        <f>1/$A$1*'[1]4403Exp'!Z$263</f>
        <v>0.16009921666666671</v>
      </c>
      <c r="AB5" s="96">
        <f>1/$A$1*'[1]4403Exp'!AA$263</f>
        <v>0.16009921666666671</v>
      </c>
      <c r="AC5" s="16"/>
      <c r="AD5" s="362">
        <f>'[1]4403Exp'!AB$263</f>
        <v>14.424034665384001</v>
      </c>
      <c r="AE5" s="363">
        <f>'[1]4403Exp'!AC$263</f>
        <v>12.8294780604</v>
      </c>
      <c r="AF5" s="132">
        <f>'[1]4403Exp'!AD$263</f>
        <v>10.385260031999998</v>
      </c>
      <c r="AG5" s="132">
        <f>'[1]4403Exp'!AE$263</f>
        <v>11.365601912000001</v>
      </c>
      <c r="AH5" s="132">
        <f>'[1]4403Exp'!AF$263</f>
        <v>13.960813381900003</v>
      </c>
      <c r="AI5" s="132">
        <f>'[1]4403Exp'!AG$263</f>
        <v>10.455513439800002</v>
      </c>
      <c r="AJ5" s="132">
        <f>'[1]4403Exp'!AH$263</f>
        <v>12.1131473688</v>
      </c>
      <c r="AK5" s="132">
        <f>'[1]4403Exp'!AI$263</f>
        <v>19.683196377500003</v>
      </c>
      <c r="AL5" s="132">
        <f>'[1]4403Exp'!AJ$263</f>
        <v>23.525654853600003</v>
      </c>
      <c r="AM5" s="132">
        <f>'[1]4403Exp'!AK$263</f>
        <v>14.280524504399997</v>
      </c>
      <c r="AN5" s="132">
        <f>'[1]4403Exp'!AL$263</f>
        <v>21.963273587100002</v>
      </c>
      <c r="AO5" s="132">
        <f>'[1]4403Exp'!AM$263</f>
        <v>26.547248207999999</v>
      </c>
      <c r="AP5" s="132">
        <f>'[1]4403Exp'!AN$263</f>
        <v>24.412144328</v>
      </c>
      <c r="AQ5" s="132">
        <f>'[1]4403Exp'!AO$263</f>
        <v>28.680535980300004</v>
      </c>
      <c r="AR5" s="132">
        <f>'[1]4403Exp'!AP$263</f>
        <v>42.125269664500017</v>
      </c>
      <c r="AS5" s="132">
        <f>'[1]4403Exp'!AQ$263</f>
        <v>32.385265398500003</v>
      </c>
      <c r="AT5" s="132">
        <f>'[1]4403Exp'!AR$263</f>
        <v>29.44890293049999</v>
      </c>
      <c r="AU5" s="132">
        <f>'[1]4403Exp'!AS$263</f>
        <v>47.598784318800007</v>
      </c>
      <c r="AV5" s="132">
        <f>'[1]4403Exp'!AT$263</f>
        <v>81.345066805999991</v>
      </c>
      <c r="AW5" s="132">
        <f>'[1]4403Exp'!AU$263</f>
        <v>77.114801900833328</v>
      </c>
      <c r="AX5" s="132">
        <f>'[1]4403Exp'!AV$263</f>
        <v>0</v>
      </c>
      <c r="AY5" s="132">
        <f>'[1]4403Exp'!AW$263</f>
        <v>0</v>
      </c>
      <c r="AZ5" s="132">
        <f>'[1]4403Exp'!AX$263</f>
        <v>0</v>
      </c>
      <c r="BA5" s="132">
        <f>'[1]4403Exp'!AY$263</f>
        <v>0</v>
      </c>
      <c r="BB5" s="132">
        <f>'[1]4403Exp'!AZ$263</f>
        <v>0</v>
      </c>
      <c r="BC5" s="381">
        <f>'[1]4403Exp'!BA$263</f>
        <v>0</v>
      </c>
      <c r="BD5" s="386"/>
    </row>
    <row r="6" spans="1:56" ht="17.149999999999999" customHeight="1" thickTop="1">
      <c r="B6" s="153" t="s">
        <v>150</v>
      </c>
      <c r="C6" s="348">
        <f>1/$A$1*'[1]4403Exp'!$B$266</f>
        <v>5.3280000000000003E-3</v>
      </c>
      <c r="D6" s="349">
        <f>1/$A$1*'[1]4403Exp'!$C$266</f>
        <v>2.7010000000000003E-3</v>
      </c>
      <c r="E6" s="155">
        <f>1/$A$1*'[1]4403Exp'!D$266</f>
        <v>5.6390399999999997E-3</v>
      </c>
      <c r="F6" s="155">
        <f>1/$A$1*'[1]4403Exp'!E$266</f>
        <v>5.1900000000000002E-3</v>
      </c>
      <c r="G6" s="155">
        <f>1/$A$1*'[1]4403Exp'!F$266</f>
        <v>6.8689999999999992E-3</v>
      </c>
      <c r="H6" s="155">
        <f>1/$A$1*'[1]4403Exp'!G$266</f>
        <v>2.5505599999999999E-3</v>
      </c>
      <c r="I6" s="155">
        <f>1/$A$1*'[1]4403Exp'!H$266</f>
        <v>4.2579999999999996E-3</v>
      </c>
      <c r="J6" s="155">
        <f>1/$A$1*'[1]4403Exp'!I$266</f>
        <v>4.3610000000000012E-3</v>
      </c>
      <c r="K6" s="155">
        <f>1/$A$1*'[1]4403Exp'!J$266</f>
        <v>1.4177399999999998E-3</v>
      </c>
      <c r="L6" s="155">
        <f>1/$A$1*'[1]4403Exp'!K$266</f>
        <v>1.6548000000000023E-3</v>
      </c>
      <c r="M6" s="155">
        <f>1/$A$1*'[1]4403Exp'!L$266</f>
        <v>4.2431600000000123E-3</v>
      </c>
      <c r="N6" s="155">
        <f>1/$A$1*'[1]4403Exp'!M$266</f>
        <v>4.3159599999999937E-3</v>
      </c>
      <c r="O6" s="155">
        <f>1/$A$1*'[1]4403Exp'!N$266</f>
        <v>3.5791600000000035E-3</v>
      </c>
      <c r="P6" s="155">
        <f>1/$A$1*'[1]4403Exp'!O$266</f>
        <v>3.1712799999999998E-3</v>
      </c>
      <c r="Q6" s="155">
        <f>1/$A$1*'[1]4403Exp'!P$266</f>
        <v>1.9148399999999999E-3</v>
      </c>
      <c r="R6" s="155">
        <f>1/$A$1*'[1]4403Exp'!Q$266</f>
        <v>2.8706749999999996E-3</v>
      </c>
      <c r="S6" s="155">
        <f>1/$A$1*'[1]4403Exp'!R$266</f>
        <v>2.6997028571428571E-3</v>
      </c>
      <c r="T6" s="155">
        <f>1/$A$1*'[1]4403Exp'!S$266</f>
        <v>1.4447955555555556E-3</v>
      </c>
      <c r="U6" s="155">
        <f>1/$A$1*'[1]4403Exp'!T$266</f>
        <v>1.0194014999999997E-2</v>
      </c>
      <c r="V6" s="155">
        <f>1/$A$1*'[1]4403Exp'!U$266</f>
        <v>4.0659999999999996E-4</v>
      </c>
      <c r="W6" s="155">
        <f>1/$A$1*'[1]4403Exp'!V$266</f>
        <v>4.0659999999999996E-4</v>
      </c>
      <c r="X6" s="155">
        <f>1/$A$1*'[1]4403Exp'!W$266</f>
        <v>4.0659999999999996E-4</v>
      </c>
      <c r="Y6" s="155">
        <f>1/$A$1*'[1]4403Exp'!X$266</f>
        <v>4.0659999999999996E-4</v>
      </c>
      <c r="Z6" s="155">
        <f>1/$A$1*'[1]4403Exp'!Y$266</f>
        <v>4.0659999999999996E-4</v>
      </c>
      <c r="AA6" s="155">
        <f>1/$A$1*'[1]4403Exp'!Z$266</f>
        <v>4.0659999999999996E-4</v>
      </c>
      <c r="AB6" s="155">
        <f>1/$A$1*'[1]4403Exp'!AA$266</f>
        <v>4.0659999999999996E-4</v>
      </c>
      <c r="AC6" s="211"/>
      <c r="AD6" s="364">
        <f>'[1]4403Exp'!AB$266</f>
        <v>1.4370587028299999</v>
      </c>
      <c r="AE6" s="365">
        <f>'[1]4403Exp'!AC$266</f>
        <v>0.56656372479999995</v>
      </c>
      <c r="AF6" s="185">
        <f>'[1]4403Exp'!AD$266</f>
        <v>1.63652628</v>
      </c>
      <c r="AG6" s="185">
        <f>'[1]4403Exp'!AE$266</f>
        <v>1.4726674256000001</v>
      </c>
      <c r="AH6" s="185">
        <f>'[1]4403Exp'!AF$266</f>
        <v>2.4766907291</v>
      </c>
      <c r="AI6" s="185">
        <f>'[1]4403Exp'!AG$266</f>
        <v>0.91048836450000015</v>
      </c>
      <c r="AJ6" s="185">
        <f>'[1]4403Exp'!AH$266</f>
        <v>1.5491002668</v>
      </c>
      <c r="AK6" s="185">
        <f>'[1]4403Exp'!AI$266</f>
        <v>1.7426496814999999</v>
      </c>
      <c r="AL6" s="185">
        <f>'[1]4403Exp'!AJ$266</f>
        <v>0.55969087800000006</v>
      </c>
      <c r="AM6" s="185">
        <f>'[1]4403Exp'!AK$266</f>
        <v>0.76294304680000002</v>
      </c>
      <c r="AN6" s="185">
        <f>'[1]4403Exp'!AL$266</f>
        <v>2.0534575977</v>
      </c>
      <c r="AO6" s="185">
        <f>'[1]4403Exp'!AM$266</f>
        <v>1.747383168</v>
      </c>
      <c r="AP6" s="185">
        <f>'[1]4403Exp'!AN$266</f>
        <v>1.3789835488</v>
      </c>
      <c r="AQ6" s="185">
        <f>'[1]4403Exp'!AO$266</f>
        <v>1.4751472320000001</v>
      </c>
      <c r="AR6" s="185">
        <f>'[1]4403Exp'!AP$266</f>
        <v>0.88509452600000005</v>
      </c>
      <c r="AS6" s="185">
        <f>'[1]4403Exp'!AQ$266</f>
        <v>1.0907838444999998</v>
      </c>
      <c r="AT6" s="185">
        <f>'[1]4403Exp'!AR$266</f>
        <v>1.0676305087</v>
      </c>
      <c r="AU6" s="185">
        <f>'[1]4403Exp'!AS$266</f>
        <v>0.52088659479999999</v>
      </c>
      <c r="AV6" s="185">
        <f>'[1]4403Exp'!AT$266</f>
        <v>1.4013545230000002</v>
      </c>
      <c r="AW6" s="185">
        <f>'[1]4403Exp'!AU$266</f>
        <v>1.3284785504166665</v>
      </c>
      <c r="AX6" s="185">
        <f>'[1]4403Exp'!AV$266</f>
        <v>0</v>
      </c>
      <c r="AY6" s="185">
        <f>'[1]4403Exp'!AW$266</f>
        <v>0</v>
      </c>
      <c r="AZ6" s="185">
        <f>'[1]4403Exp'!AX$266</f>
        <v>0</v>
      </c>
      <c r="BA6" s="185">
        <f>'[1]4403Exp'!AY$266</f>
        <v>0</v>
      </c>
      <c r="BB6" s="185">
        <f>'[1]4403Exp'!AZ$266</f>
        <v>0</v>
      </c>
      <c r="BC6" s="185">
        <f>'[1]4403Exp'!BA$266</f>
        <v>0</v>
      </c>
      <c r="BD6" s="386"/>
    </row>
    <row r="7" spans="1:56" ht="17.149999999999999" customHeight="1">
      <c r="B7" s="17" t="s">
        <v>151</v>
      </c>
      <c r="C7" s="350">
        <f>1/$A$1*'[1]4403Exp'!$B$268</f>
        <v>2.0793333333333333E-5</v>
      </c>
      <c r="D7" s="351">
        <f>1/$A$1*'[1]4403Exp'!$C$268</f>
        <v>6.9399999999999993E-5</v>
      </c>
      <c r="E7" s="63">
        <f>1/$A$1*'[1]4403Exp'!D$268</f>
        <v>3.2799999999999999E-6</v>
      </c>
      <c r="F7" s="63">
        <f>1/$A$1*'[1]4403Exp'!E$268</f>
        <v>0</v>
      </c>
      <c r="G7" s="63">
        <f>1/$A$1*'[1]4403Exp'!F$268</f>
        <v>0</v>
      </c>
      <c r="H7" s="63">
        <f>1/$A$1*'[1]4403Exp'!G$268</f>
        <v>1.6379999999999999E-5</v>
      </c>
      <c r="I7" s="63">
        <f>1/$A$1*'[1]4403Exp'!H$268</f>
        <v>1.6799999999999996E-6</v>
      </c>
      <c r="J7" s="63">
        <f>1/$A$1*'[1]4403Exp'!I$268</f>
        <v>2.2679999999999996E-5</v>
      </c>
      <c r="K7" s="63">
        <f>1/$A$1*'[1]4403Exp'!J$268</f>
        <v>0</v>
      </c>
      <c r="L7" s="63">
        <f>1/$A$1*'[1]4403Exp'!K$268</f>
        <v>0</v>
      </c>
      <c r="M7" s="63">
        <f>1/$A$1*'[1]4403Exp'!L$268</f>
        <v>0</v>
      </c>
      <c r="N7" s="63">
        <f>1/$A$1*'[1]4403Exp'!M$268</f>
        <v>2.9999999999999997E-5</v>
      </c>
      <c r="O7" s="63">
        <f>1/$A$1*'[1]4403Exp'!N$268</f>
        <v>4.3999999999999999E-5</v>
      </c>
      <c r="P7" s="63">
        <f>1/$A$1*'[1]4403Exp'!O$268</f>
        <v>3.1500000000000003E-6</v>
      </c>
      <c r="Q7" s="63">
        <f>1/$A$1*'[1]4403Exp'!P$268</f>
        <v>2.1559999999999997E-5</v>
      </c>
      <c r="R7" s="63">
        <f>1/$A$1*'[1]4403Exp'!Q$268</f>
        <v>2.9364166666666662E-5</v>
      </c>
      <c r="S7" s="63">
        <f>1/$A$1*'[1]4403Exp'!R$268</f>
        <v>1.2800428571428569E-5</v>
      </c>
      <c r="T7" s="63">
        <f>1/$A$1*'[1]4403Exp'!S$268</f>
        <v>0</v>
      </c>
      <c r="U7" s="63">
        <f>1/$A$1*'[1]4403Exp'!T$268</f>
        <v>6.9999999999999997E-7</v>
      </c>
      <c r="V7" s="63">
        <f>1/$A$1*'[1]4403Exp'!U$268</f>
        <v>7.8579999999999983E-5</v>
      </c>
      <c r="W7" s="63">
        <f>1/$A$1*'[1]4403Exp'!V$268</f>
        <v>7.8579999999999983E-5</v>
      </c>
      <c r="X7" s="63">
        <f>1/$A$1*'[1]4403Exp'!W$268</f>
        <v>7.8579999999999983E-5</v>
      </c>
      <c r="Y7" s="63">
        <f>1/$A$1*'[1]4403Exp'!X$268</f>
        <v>7.8579999999999983E-5</v>
      </c>
      <c r="Z7" s="63">
        <f>1/$A$1*'[1]4403Exp'!Y$268</f>
        <v>7.8579999999999983E-5</v>
      </c>
      <c r="AA7" s="63">
        <f>1/$A$1*'[1]4403Exp'!Z$268</f>
        <v>7.8579999999999983E-5</v>
      </c>
      <c r="AB7" s="63">
        <f>1/$A$1*'[1]4403Exp'!AA$268</f>
        <v>7.8579999999999983E-5</v>
      </c>
      <c r="AC7" s="211"/>
      <c r="AD7" s="366">
        <f>'[1]4403Exp'!AB$268</f>
        <v>1.6927055450999998E-2</v>
      </c>
      <c r="AE7" s="367">
        <f>'[1]4403Exp'!AC$268</f>
        <v>6.43381128E-2</v>
      </c>
      <c r="AF7" s="197">
        <f>'[1]4403Exp'!AD$268</f>
        <v>2.0264208E-3</v>
      </c>
      <c r="AG7" s="197">
        <f>'[1]4403Exp'!AE$268</f>
        <v>0</v>
      </c>
      <c r="AH7" s="197">
        <f>'[1]4403Exp'!AF$268</f>
        <v>0</v>
      </c>
      <c r="AI7" s="197">
        <f>'[1]4403Exp'!AG$268</f>
        <v>3.6745737600000002E-2</v>
      </c>
      <c r="AJ7" s="197">
        <f>'[1]4403Exp'!AH$268</f>
        <v>1.5786658800000002E-2</v>
      </c>
      <c r="AK7" s="197">
        <f>'[1]4403Exp'!AI$268</f>
        <v>3.4472186500000002E-2</v>
      </c>
      <c r="AL7" s="197">
        <f>'[1]4403Exp'!AJ$268</f>
        <v>0</v>
      </c>
      <c r="AM7" s="197">
        <f>'[1]4403Exp'!AK$268</f>
        <v>0</v>
      </c>
      <c r="AN7" s="197">
        <f>'[1]4403Exp'!AL$268</f>
        <v>0</v>
      </c>
      <c r="AO7" s="197">
        <f>'[1]4403Exp'!AM$268</f>
        <v>3.0082511999999999E-2</v>
      </c>
      <c r="AP7" s="197">
        <f>'[1]4403Exp'!AN$268</f>
        <v>5.1706775999999996E-2</v>
      </c>
      <c r="AQ7" s="197">
        <f>'[1]4403Exp'!AO$268</f>
        <v>7.7481353999999999E-3</v>
      </c>
      <c r="AR7" s="197">
        <f>'[1]4403Exp'!AP$268</f>
        <v>6.7826567500000004E-2</v>
      </c>
      <c r="AS7" s="197">
        <f>'[1]4403Exp'!AQ$268</f>
        <v>0.134762089</v>
      </c>
      <c r="AT7" s="197">
        <f>'[1]4403Exp'!AR$268</f>
        <v>8.5622035700000002E-2</v>
      </c>
      <c r="AU7" s="197">
        <f>'[1]4403Exp'!AS$268</f>
        <v>0</v>
      </c>
      <c r="AV7" s="197">
        <f>'[1]4403Exp'!AT$268</f>
        <v>0.19722936200000002</v>
      </c>
      <c r="AW7" s="197">
        <f>'[1]4403Exp'!AU$268</f>
        <v>0.18697265583333333</v>
      </c>
      <c r="AX7" s="197">
        <f>'[1]4403Exp'!AV$268</f>
        <v>0</v>
      </c>
      <c r="AY7" s="197">
        <f>'[1]4403Exp'!AW$268</f>
        <v>0</v>
      </c>
      <c r="AZ7" s="197">
        <f>'[1]4403Exp'!AX$268</f>
        <v>0</v>
      </c>
      <c r="BA7" s="197">
        <f>'[1]4403Exp'!AY$268</f>
        <v>0</v>
      </c>
      <c r="BB7" s="197">
        <f>'[1]4403Exp'!AZ$268</f>
        <v>0</v>
      </c>
      <c r="BC7" s="197">
        <f>'[1]4403Exp'!BA$268</f>
        <v>0</v>
      </c>
      <c r="BD7" s="386"/>
    </row>
    <row r="8" spans="1:56" ht="17.149999999999999" customHeight="1">
      <c r="B8" s="17" t="s">
        <v>147</v>
      </c>
      <c r="C8" s="350">
        <f>1/$A$1*'[1]4403Exp'!$B$269</f>
        <v>0</v>
      </c>
      <c r="D8" s="351">
        <f>1/$A$1*'[1]4403Exp'!$C$269</f>
        <v>2.7699999999999999E-5</v>
      </c>
      <c r="E8" s="63">
        <f>1/$A$1*'[1]4403Exp'!D$269</f>
        <v>8.3999999999999979E-7</v>
      </c>
      <c r="F8" s="63">
        <f>1/$A$1*'[1]4403Exp'!E$269</f>
        <v>3.1999999999999999E-5</v>
      </c>
      <c r="G8" s="63">
        <f>1/$A$1*'[1]4403Exp'!F$269</f>
        <v>1.0583999999999999E-4</v>
      </c>
      <c r="H8" s="63">
        <f>1/$A$1*'[1]4403Exp'!G$269</f>
        <v>1.077E-4</v>
      </c>
      <c r="I8" s="63">
        <f>1/$A$1*'[1]4403Exp'!H$269</f>
        <v>1.2781999999999998E-4</v>
      </c>
      <c r="J8" s="63">
        <f>1/$A$1*'[1]4403Exp'!I$269</f>
        <v>4.2999999999999995E-5</v>
      </c>
      <c r="K8" s="63">
        <f>1/$A$1*'[1]4403Exp'!J$269</f>
        <v>8.9219999999999989E-5</v>
      </c>
      <c r="L8" s="63">
        <f>1/$A$1*'[1]4403Exp'!K$269</f>
        <v>9.0000000000000002E-6</v>
      </c>
      <c r="M8" s="63">
        <f>1/$A$1*'[1]4403Exp'!L$269</f>
        <v>9.9999999999999995E-7</v>
      </c>
      <c r="N8" s="63">
        <f>1/$A$1*'[1]4403Exp'!M$269</f>
        <v>2.6566666666666665E-6</v>
      </c>
      <c r="O8" s="63">
        <f>1/$A$1*'[1]4403Exp'!N$269</f>
        <v>9.7999999999999993E-7</v>
      </c>
      <c r="P8" s="63">
        <f>1/$A$1*'[1]4403Exp'!O$269</f>
        <v>2.4816666666666666E-5</v>
      </c>
      <c r="Q8" s="63">
        <f>1/$A$1*'[1]4403Exp'!P$269</f>
        <v>9.9799999999999993E-6</v>
      </c>
      <c r="R8" s="63">
        <f>1/$A$1*'[1]4403Exp'!Q$269</f>
        <v>2.5952499999999999E-5</v>
      </c>
      <c r="S8" s="63">
        <f>1/$A$1*'[1]4403Exp'!R$269</f>
        <v>7.9604761904761906E-6</v>
      </c>
      <c r="T8" s="63">
        <f>1/$A$1*'[1]4403Exp'!S$269</f>
        <v>1.9999999999999999E-7</v>
      </c>
      <c r="U8" s="63">
        <f>1/$A$1*'[1]4403Exp'!T$269</f>
        <v>9.5499999999999984E-6</v>
      </c>
      <c r="V8" s="63">
        <f>1/$A$1*'[1]4403Exp'!U$269</f>
        <v>0</v>
      </c>
      <c r="W8" s="63">
        <f>1/$A$1*'[1]4403Exp'!V$269</f>
        <v>0</v>
      </c>
      <c r="X8" s="63">
        <f>1/$A$1*'[1]4403Exp'!W$269</f>
        <v>0</v>
      </c>
      <c r="Y8" s="63">
        <f>1/$A$1*'[1]4403Exp'!X$269</f>
        <v>0</v>
      </c>
      <c r="Z8" s="63">
        <f>1/$A$1*'[1]4403Exp'!Y$269</f>
        <v>0</v>
      </c>
      <c r="AA8" s="63">
        <f>1/$A$1*'[1]4403Exp'!Z$269</f>
        <v>0</v>
      </c>
      <c r="AB8" s="63">
        <f>1/$A$1*'[1]4403Exp'!AA$269</f>
        <v>0</v>
      </c>
      <c r="AC8" s="211"/>
      <c r="AD8" s="366">
        <f>'[1]4403Exp'!AB$269</f>
        <v>0</v>
      </c>
      <c r="AE8" s="367">
        <f>'[1]4403Exp'!AC$269</f>
        <v>1.6661742399999999E-2</v>
      </c>
      <c r="AF8" s="197">
        <f>'[1]4403Exp'!AD$269</f>
        <v>3.1384464000000002E-3</v>
      </c>
      <c r="AG8" s="197">
        <f>'[1]4403Exp'!AE$269</f>
        <v>1.7797169600000003E-2</v>
      </c>
      <c r="AH8" s="197">
        <f>'[1]4403Exp'!AF$269</f>
        <v>6.7898281500000005E-2</v>
      </c>
      <c r="AI8" s="197">
        <f>'[1]4403Exp'!AG$269</f>
        <v>6.9752954700000008E-2</v>
      </c>
      <c r="AJ8" s="197">
        <f>'[1]4403Exp'!AH$269</f>
        <v>9.8858410400000013E-2</v>
      </c>
      <c r="AK8" s="197">
        <f>'[1]4403Exp'!AI$269</f>
        <v>3.1681848499999998E-2</v>
      </c>
      <c r="AL8" s="197">
        <f>'[1]4403Exp'!AJ$269</f>
        <v>0.12545924000000003</v>
      </c>
      <c r="AM8" s="197">
        <f>'[1]4403Exp'!AK$269</f>
        <v>8.5375707999999998E-3</v>
      </c>
      <c r="AN8" s="197">
        <f>'[1]4403Exp'!AL$269</f>
        <v>4.8388049999999998E-3</v>
      </c>
      <c r="AO8" s="197">
        <f>'[1]4403Exp'!AM$269</f>
        <v>1.0843680000000001E-3</v>
      </c>
      <c r="AP8" s="197">
        <f>'[1]4403Exp'!AN$269</f>
        <v>9.5691904000000001E-3</v>
      </c>
      <c r="AQ8" s="197">
        <f>'[1]4403Exp'!AO$269</f>
        <v>1.9775409000000002E-3</v>
      </c>
      <c r="AR8" s="197">
        <f>'[1]4403Exp'!AP$269</f>
        <v>2.2702736500000001E-2</v>
      </c>
      <c r="AS8" s="197">
        <f>'[1]4403Exp'!AQ$269</f>
        <v>1.6544863999999999E-2</v>
      </c>
      <c r="AT8" s="197">
        <f>'[1]4403Exp'!AR$269</f>
        <v>3.0971062000000001E-3</v>
      </c>
      <c r="AU8" s="197">
        <f>'[1]4403Exp'!AS$269</f>
        <v>1.3556399999999999E-5</v>
      </c>
      <c r="AV8" s="197">
        <f>'[1]4403Exp'!AT$269</f>
        <v>2.7240945999999999E-2</v>
      </c>
      <c r="AW8" s="197">
        <f>'[1]4403Exp'!AU$269</f>
        <v>2.5824309166666667E-2</v>
      </c>
      <c r="AX8" s="197">
        <f>'[1]4403Exp'!AV$269</f>
        <v>0</v>
      </c>
      <c r="AY8" s="197">
        <f>'[1]4403Exp'!AW$269</f>
        <v>0</v>
      </c>
      <c r="AZ8" s="197">
        <f>'[1]4403Exp'!AX$269</f>
        <v>0</v>
      </c>
      <c r="BA8" s="197">
        <f>'[1]4403Exp'!AY$269</f>
        <v>0</v>
      </c>
      <c r="BB8" s="197">
        <f>'[1]4403Exp'!AZ$269</f>
        <v>0</v>
      </c>
      <c r="BC8" s="197">
        <f>'[1]4403Exp'!BA$269</f>
        <v>0</v>
      </c>
      <c r="BD8" s="386"/>
    </row>
    <row r="9" spans="1:56" ht="17.149999999999999" customHeight="1">
      <c r="B9" s="17" t="s">
        <v>148</v>
      </c>
      <c r="C9" s="350">
        <f>1/$A$1*'[1]4403Exp'!$B$267</f>
        <v>7.8728000000000001E-4</v>
      </c>
      <c r="D9" s="351">
        <f>1/$A$1*'[1]4403Exp'!$C$267</f>
        <v>2.2499999999999999E-4</v>
      </c>
      <c r="E9" s="63">
        <f>1/$A$1*'[1]4403Exp'!D$267</f>
        <v>2.7999999999999996E-5</v>
      </c>
      <c r="F9" s="63">
        <f>1/$A$1*'[1]4403Exp'!E$267</f>
        <v>0</v>
      </c>
      <c r="G9" s="63">
        <f>1/$A$1*'[1]4403Exp'!F$267</f>
        <v>0</v>
      </c>
      <c r="H9" s="63">
        <f>1/$A$1*'[1]4403Exp'!G$267</f>
        <v>2.9259999999999994E-5</v>
      </c>
      <c r="I9" s="63">
        <f>1/$A$1*'[1]4403Exp'!H$267</f>
        <v>3.4203999999999994E-4</v>
      </c>
      <c r="J9" s="63">
        <f>1/$A$1*'[1]4403Exp'!I$267</f>
        <v>3.6319999999999994E-4</v>
      </c>
      <c r="K9" s="63">
        <f>1/$A$1*'[1]4403Exp'!J$267</f>
        <v>1.3897999999999997E-4</v>
      </c>
      <c r="L9" s="63">
        <f>1/$A$1*'[1]4403Exp'!K$267</f>
        <v>1.8999999999999998E-5</v>
      </c>
      <c r="M9" s="63">
        <f>1/$A$1*'[1]4403Exp'!L$267</f>
        <v>4.46E-4</v>
      </c>
      <c r="N9" s="63">
        <f>1/$A$1*'[1]4403Exp'!M$267</f>
        <v>2.1900000000000001E-4</v>
      </c>
      <c r="O9" s="63">
        <f>1/$A$1*'[1]4403Exp'!N$267</f>
        <v>3.9577766666666668E-3</v>
      </c>
      <c r="P9" s="63">
        <f>1/$A$1*'[1]4403Exp'!O$267</f>
        <v>3.82994E-3</v>
      </c>
      <c r="Q9" s="63">
        <f>1/$A$1*'[1]4403Exp'!P$267</f>
        <v>9.7248533333333335E-3</v>
      </c>
      <c r="R9" s="63">
        <f>1/$A$1*'[1]4403Exp'!Q$267</f>
        <v>8.8040925000000009E-3</v>
      </c>
      <c r="S9" s="63">
        <f>1/$A$1*'[1]4403Exp'!R$267</f>
        <v>5.6555599999999996E-3</v>
      </c>
      <c r="T9" s="63">
        <f>1/$A$1*'[1]4403Exp'!S$267</f>
        <v>3.7133419999999993E-2</v>
      </c>
      <c r="U9" s="63">
        <f>1/$A$1*'[1]4403Exp'!T$267</f>
        <v>3.4491000000000008E-2</v>
      </c>
      <c r="V9" s="63">
        <f>1/$A$1*'[1]4403Exp'!U$267</f>
        <v>9.7779999999999989E-5</v>
      </c>
      <c r="W9" s="63">
        <f>1/$A$1*'[1]4403Exp'!V$267</f>
        <v>9.7779999999999989E-5</v>
      </c>
      <c r="X9" s="63">
        <f>1/$A$1*'[1]4403Exp'!W$267</f>
        <v>9.7779999999999989E-5</v>
      </c>
      <c r="Y9" s="63">
        <f>1/$A$1*'[1]4403Exp'!X$267</f>
        <v>9.7779999999999989E-5</v>
      </c>
      <c r="Z9" s="63">
        <f>1/$A$1*'[1]4403Exp'!Y$267</f>
        <v>9.7779999999999989E-5</v>
      </c>
      <c r="AA9" s="63">
        <f>1/$A$1*'[1]4403Exp'!Z$267</f>
        <v>9.7779999999999989E-5</v>
      </c>
      <c r="AB9" s="63">
        <f>1/$A$1*'[1]4403Exp'!AA$267</f>
        <v>9.7779999999999989E-5</v>
      </c>
      <c r="AC9" s="211"/>
      <c r="AD9" s="366">
        <f>'[1]4403Exp'!AB$267</f>
        <v>0.39044815961999996</v>
      </c>
      <c r="AE9" s="367">
        <f>'[1]4403Exp'!AC$267</f>
        <v>0.12095973599999998</v>
      </c>
      <c r="AF9" s="197">
        <f>'[1]4403Exp'!AD$267</f>
        <v>3.7444814399999998E-2</v>
      </c>
      <c r="AG9" s="197">
        <f>'[1]4403Exp'!AE$267</f>
        <v>0</v>
      </c>
      <c r="AH9" s="197">
        <f>'[1]4403Exp'!AF$267</f>
        <v>0</v>
      </c>
      <c r="AI9" s="197">
        <f>'[1]4403Exp'!AG$267</f>
        <v>6.6182387700000012E-2</v>
      </c>
      <c r="AJ9" s="197">
        <f>'[1]4403Exp'!AH$267</f>
        <v>0.34733913920000004</v>
      </c>
      <c r="AK9" s="197">
        <f>'[1]4403Exp'!AI$267</f>
        <v>0.63142909450000007</v>
      </c>
      <c r="AL9" s="197">
        <f>'[1]4403Exp'!AJ$267</f>
        <v>0.24880494040000001</v>
      </c>
      <c r="AM9" s="197">
        <f>'[1]4403Exp'!AK$267</f>
        <v>4.3247168799999999E-2</v>
      </c>
      <c r="AN9" s="197">
        <f>'[1]4403Exp'!AL$267</f>
        <v>0.30560964390000001</v>
      </c>
      <c r="AO9" s="197">
        <f>'[1]4403Exp'!AM$267</f>
        <v>0.23663025599999998</v>
      </c>
      <c r="AP9" s="197">
        <f>'[1]4403Exp'!AN$267</f>
        <v>0.62888004959999999</v>
      </c>
      <c r="AQ9" s="197">
        <f>'[1]4403Exp'!AO$267</f>
        <v>0.71642229540000002</v>
      </c>
      <c r="AR9" s="197">
        <f>'[1]4403Exp'!AP$267</f>
        <v>1.5253212604999999</v>
      </c>
      <c r="AS9" s="197">
        <f>'[1]4403Exp'!AQ$267</f>
        <v>1.6042438019999996</v>
      </c>
      <c r="AT9" s="197">
        <f>'[1]4403Exp'!AR$267</f>
        <v>1.2090679768999999</v>
      </c>
      <c r="AU9" s="197">
        <f>'[1]4403Exp'!AS$267</f>
        <v>4.6583495815999996</v>
      </c>
      <c r="AV9" s="197">
        <f>'[1]4403Exp'!AT$267</f>
        <v>4.0308321270000009</v>
      </c>
      <c r="AW9" s="197">
        <f>'[1]4403Exp'!AU$267</f>
        <v>3.8212129287499996</v>
      </c>
      <c r="AX9" s="197">
        <f>'[1]4403Exp'!AV$267</f>
        <v>0</v>
      </c>
      <c r="AY9" s="197">
        <f>'[1]4403Exp'!AW$267</f>
        <v>0</v>
      </c>
      <c r="AZ9" s="197">
        <f>'[1]4403Exp'!AX$267</f>
        <v>0</v>
      </c>
      <c r="BA9" s="197">
        <f>'[1]4403Exp'!AY$267</f>
        <v>0</v>
      </c>
      <c r="BB9" s="197">
        <f>'[1]4403Exp'!AZ$267</f>
        <v>0</v>
      </c>
      <c r="BC9" s="197">
        <f>'[1]4403Exp'!BA$267</f>
        <v>0</v>
      </c>
      <c r="BD9" s="386"/>
    </row>
    <row r="10" spans="1:56" ht="17.149999999999999" customHeight="1">
      <c r="B10" s="9" t="s">
        <v>216</v>
      </c>
      <c r="C10" s="352">
        <f>1/$A$1*'[1]4403Exp'!$B$264</f>
        <v>0.22346468099999997</v>
      </c>
      <c r="D10" s="353">
        <f>1/$A$1*'[1]4403Exp'!$C$264</f>
        <v>0.24240726380952379</v>
      </c>
      <c r="E10" s="23">
        <f>1/$A$1*'[1]4403Exp'!D$264</f>
        <v>7.3999916666666665E-2</v>
      </c>
      <c r="F10" s="23">
        <f>1/$A$1*'[1]4403Exp'!E$264</f>
        <v>6.518359750000001E-2</v>
      </c>
      <c r="G10" s="23">
        <f>1/$A$1*'[1]4403Exp'!F$264</f>
        <v>7.3503043333333337E-2</v>
      </c>
      <c r="H10" s="23">
        <f>1/$A$1*'[1]4403Exp'!G$264</f>
        <v>8.2784889166666667E-2</v>
      </c>
      <c r="I10" s="23">
        <f>1/$A$1*'[1]4403Exp'!H$264</f>
        <v>8.238972750000001E-2</v>
      </c>
      <c r="J10" s="23">
        <f>1/$A$1*'[1]4403Exp'!I$264</f>
        <v>0.20620750308391605</v>
      </c>
      <c r="K10" s="23">
        <f>1/$A$1*'[1]4403Exp'!J$264</f>
        <v>0.19159045733333324</v>
      </c>
      <c r="L10" s="23">
        <f>1/$A$1*'[1]4403Exp'!K$264</f>
        <v>0.17077551249999998</v>
      </c>
      <c r="M10" s="23">
        <f>1/$A$1*'[1]4403Exp'!L$264</f>
        <v>0.28045762600000002</v>
      </c>
      <c r="N10" s="23">
        <f>1/$A$1*'[1]4403Exp'!M$264</f>
        <v>0.33388888222222213</v>
      </c>
      <c r="O10" s="23">
        <f>1/$A$1*'[1]4403Exp'!N$264</f>
        <v>0.3597804816666666</v>
      </c>
      <c r="P10" s="23">
        <f>1/$A$1*'[1]4403Exp'!O$264</f>
        <v>0.36830724285714284</v>
      </c>
      <c r="Q10" s="23">
        <f>1/$A$1*'[1]4403Exp'!P$264</f>
        <v>0.5091559088571429</v>
      </c>
      <c r="R10" s="23">
        <f>1/$A$1*'[1]4403Exp'!Q$264</f>
        <v>0.48799863994444437</v>
      </c>
      <c r="S10" s="23">
        <f>1/$A$1*'[1]4403Exp'!R$264</f>
        <v>0.4090268923809523</v>
      </c>
      <c r="T10" s="23">
        <f>1/$A$1*'[1]4403Exp'!S$264</f>
        <v>0.57133279378643576</v>
      </c>
      <c r="U10" s="23">
        <f>1/$A$1*'[1]4403Exp'!T$264</f>
        <v>1.3662598999999997</v>
      </c>
      <c r="V10" s="23">
        <f>1/$A$1*'[1]4403Exp'!U$264</f>
        <v>0.15806233666666669</v>
      </c>
      <c r="W10" s="23">
        <f>1/$A$1*'[1]4403Exp'!V$264</f>
        <v>0.15806233666666669</v>
      </c>
      <c r="X10" s="23">
        <f>1/$A$1*'[1]4403Exp'!W$264</f>
        <v>0.15806233666666669</v>
      </c>
      <c r="Y10" s="23">
        <f>1/$A$1*'[1]4403Exp'!X$264</f>
        <v>0.15806233666666669</v>
      </c>
      <c r="Z10" s="23">
        <f>1/$A$1*'[1]4403Exp'!Y$264</f>
        <v>0.15806233666666669</v>
      </c>
      <c r="AA10" s="23">
        <f>1/$A$1*'[1]4403Exp'!Z$264</f>
        <v>0.15806233666666669</v>
      </c>
      <c r="AB10" s="23">
        <f>1/$A$1*'[1]4403Exp'!AA$264</f>
        <v>0.15806233666666669</v>
      </c>
      <c r="AC10" s="338"/>
      <c r="AD10" s="368">
        <f>'[1]4403Exp'!AB$264</f>
        <v>12.374050674332999</v>
      </c>
      <c r="AE10" s="369">
        <f>'[1]4403Exp'!AC$264</f>
        <v>11.5193531828</v>
      </c>
      <c r="AF10" s="115">
        <f>'[1]4403Exp'!AD$264</f>
        <v>8.6487753215999987</v>
      </c>
      <c r="AG10" s="115">
        <f>'[1]4403Exp'!AE$264</f>
        <v>9.6312291040000009</v>
      </c>
      <c r="AH10" s="115">
        <f>'[1]4403Exp'!AF$264</f>
        <v>11.368768342400003</v>
      </c>
      <c r="AI10" s="115">
        <f>'[1]4403Exp'!AG$264</f>
        <v>9.3402424830000026</v>
      </c>
      <c r="AJ10" s="115">
        <f>'[1]4403Exp'!AH$264</f>
        <v>10.0688685964</v>
      </c>
      <c r="AK10" s="115">
        <f>'[1]4403Exp'!AI$264</f>
        <v>16.254064216000003</v>
      </c>
      <c r="AL10" s="115">
        <f>'[1]4403Exp'!AJ$264</f>
        <v>22.414249246000001</v>
      </c>
      <c r="AM10" s="115">
        <f>'[1]4403Exp'!AK$264</f>
        <v>13.464652981999999</v>
      </c>
      <c r="AN10" s="115">
        <f>'[1]4403Exp'!AL$264</f>
        <v>19.585637265599999</v>
      </c>
      <c r="AO10" s="115">
        <f>'[1]4403Exp'!AM$264</f>
        <v>24.398939807999998</v>
      </c>
      <c r="AP10" s="115">
        <f>'[1]4403Exp'!AN$264</f>
        <v>21.849329356799998</v>
      </c>
      <c r="AQ10" s="115">
        <f>'[1]4403Exp'!AO$264</f>
        <v>25.320678053999998</v>
      </c>
      <c r="AR10" s="115">
        <f>'[1]4403Exp'!AP$264</f>
        <v>39.348897297000008</v>
      </c>
      <c r="AS10" s="115">
        <f>'[1]4403Exp'!AQ$264</f>
        <v>29.436430750999996</v>
      </c>
      <c r="AT10" s="115">
        <f>'[1]4403Exp'!AR$264</f>
        <v>26.940180494500002</v>
      </c>
      <c r="AU10" s="115">
        <f>'[1]4403Exp'!AS$264</f>
        <v>42.206380530599994</v>
      </c>
      <c r="AV10" s="115">
        <f>'[1]4403Exp'!AT$264</f>
        <v>73.998685830999989</v>
      </c>
      <c r="AW10" s="115">
        <f>'[1]4403Exp'!AU$264</f>
        <v>70.150461765416651</v>
      </c>
      <c r="AX10" s="115">
        <f>'[1]4403Exp'!AV$264</f>
        <v>0</v>
      </c>
      <c r="AY10" s="115">
        <f>'[1]4403Exp'!AW$264</f>
        <v>0</v>
      </c>
      <c r="AZ10" s="115">
        <f>'[1]4403Exp'!AX$264</f>
        <v>0</v>
      </c>
      <c r="BA10" s="115">
        <f>'[1]4403Exp'!AY$264</f>
        <v>0</v>
      </c>
      <c r="BB10" s="115">
        <f>'[1]4403Exp'!AZ$264</f>
        <v>0</v>
      </c>
      <c r="BC10" s="115">
        <f>'[1]4403Exp'!BA$264</f>
        <v>0</v>
      </c>
      <c r="BD10" s="386"/>
    </row>
    <row r="11" spans="1:56">
      <c r="B11" s="5" t="s">
        <v>32</v>
      </c>
      <c r="C11" s="354">
        <f>1/$A$1*'[1]4403Exp'!$B$85</f>
        <v>7.7494719999999989E-2</v>
      </c>
      <c r="D11" s="355">
        <f>1/$A$1*'[1]4403Exp'!$C$85</f>
        <v>7.6629959999999997E-2</v>
      </c>
      <c r="E11" s="12">
        <f>1/$A$1*'[1]4403Exp'!D$85</f>
        <v>4.8516379999999998E-2</v>
      </c>
      <c r="F11" s="12">
        <f>1/$A$1*'[1]4403Exp'!E$85</f>
        <v>4.4077999999999999E-2</v>
      </c>
      <c r="G11" s="12">
        <f>1/$A$1*'[1]4403Exp'!F$85</f>
        <v>4.6186519999999995E-2</v>
      </c>
      <c r="H11" s="12">
        <f>1/$A$1*'[1]4403Exp'!G$85</f>
        <v>4.8497125833333335E-2</v>
      </c>
      <c r="I11" s="12">
        <f>1/$A$1*'[1]4403Exp'!H$85</f>
        <v>4.6271578333333348E-2</v>
      </c>
      <c r="J11" s="12">
        <f>1/$A$1*'[1]4403Exp'!I$85</f>
        <v>6.0436570606060613E-2</v>
      </c>
      <c r="K11" s="12">
        <f>1/$A$1*'[1]4403Exp'!J$85</f>
        <v>6.7598881999999999E-2</v>
      </c>
      <c r="L11" s="12">
        <f>1/$A$1*'[1]4403Exp'!K$85</f>
        <v>5.8724377500000001E-2</v>
      </c>
      <c r="M11" s="12">
        <f>1/$A$1*'[1]4403Exp'!L$85</f>
        <v>5.3895046000000002E-2</v>
      </c>
      <c r="N11" s="12">
        <f>1/$A$1*'[1]4403Exp'!M$85</f>
        <v>5.8711442222222222E-2</v>
      </c>
      <c r="O11" s="12">
        <f>1/$A$1*'[1]4403Exp'!N$85</f>
        <v>9.819694000000001E-2</v>
      </c>
      <c r="P11" s="12">
        <f>1/$A$1*'[1]4403Exp'!O$85</f>
        <v>0.10737177571428572</v>
      </c>
      <c r="Q11" s="12">
        <f>1/$A$1*'[1]4403Exp'!P$85</f>
        <v>0.22072036571428572</v>
      </c>
      <c r="R11" s="12">
        <f>1/$A$1*'[1]4403Exp'!Q$85</f>
        <v>0.2061104</v>
      </c>
      <c r="S11" s="12">
        <f>1/$A$1*'[1]4403Exp'!R$85</f>
        <v>0.20322587999999997</v>
      </c>
      <c r="T11" s="12">
        <f>1/$A$1*'[1]4403Exp'!S$85</f>
        <v>0.36892306066666664</v>
      </c>
      <c r="U11" s="12">
        <f>1/$A$1*'[1]4403Exp'!T$85</f>
        <v>0.33780858000000002</v>
      </c>
      <c r="V11" s="12">
        <f>1/$A$1*'[1]4403Exp'!U$85</f>
        <v>6.4499999999999996E-4</v>
      </c>
      <c r="W11" s="12">
        <f>1/$A$1*'[1]4403Exp'!V$85</f>
        <v>6.4499999999999996E-4</v>
      </c>
      <c r="X11" s="12">
        <f>1/$A$1*'[1]4403Exp'!W$85</f>
        <v>6.4499999999999996E-4</v>
      </c>
      <c r="Y11" s="12">
        <f>1/$A$1*'[1]4403Exp'!X$85</f>
        <v>6.4499999999999996E-4</v>
      </c>
      <c r="Z11" s="12">
        <f>1/$A$1*'[1]4403Exp'!Y$85</f>
        <v>6.4499999999999996E-4</v>
      </c>
      <c r="AA11" s="12">
        <f>1/$A$1*'[1]4403Exp'!Z$85</f>
        <v>6.4499999999999996E-4</v>
      </c>
      <c r="AB11" s="12">
        <f>1/$A$1*'[1]4403Exp'!AA$85</f>
        <v>6.4499999999999996E-4</v>
      </c>
      <c r="AC11" s="211"/>
      <c r="AD11" s="370">
        <f>'[1]4403Exp'!AB$85</f>
        <v>3.374507838735</v>
      </c>
      <c r="AE11" s="371">
        <f>'[1]4403Exp'!AC$85</f>
        <v>3.4342310403999998</v>
      </c>
      <c r="AF11" s="195">
        <f>'[1]4403Exp'!AD$85</f>
        <v>2.5923784751999999</v>
      </c>
      <c r="AG11" s="195">
        <f>'[1]4403Exp'!AE$85</f>
        <v>3.1261221040000002</v>
      </c>
      <c r="AH11" s="195">
        <f>'[1]4403Exp'!AF$85</f>
        <v>3.8541681745000003</v>
      </c>
      <c r="AI11" s="195">
        <f>'[1]4403Exp'!AG$85</f>
        <v>3.1995527421000003</v>
      </c>
      <c r="AJ11" s="195">
        <f>'[1]4403Exp'!AH$85</f>
        <v>5.8677653456000005</v>
      </c>
      <c r="AK11" s="195">
        <f>'[1]4403Exp'!AI$85</f>
        <v>5.1424778120000001</v>
      </c>
      <c r="AL11" s="195">
        <f>'[1]4403Exp'!AJ$85</f>
        <v>5.1635360892000008</v>
      </c>
      <c r="AM11" s="195">
        <f>'[1]4403Exp'!AK$85</f>
        <v>3.1413141628000001</v>
      </c>
      <c r="AN11" s="195">
        <f>'[1]4403Exp'!AL$85</f>
        <v>3.7208103732000004</v>
      </c>
      <c r="AO11" s="195">
        <f>'[1]4403Exp'!AM$85</f>
        <v>4.5798498240000001</v>
      </c>
      <c r="AP11" s="195">
        <f>'[1]4403Exp'!AN$85</f>
        <v>6.2744826847999997</v>
      </c>
      <c r="AQ11" s="195">
        <f>'[1]4403Exp'!AO$85</f>
        <v>7.8655181904000004</v>
      </c>
      <c r="AR11" s="195">
        <f>'[1]4403Exp'!AP$85</f>
        <v>18.404943348</v>
      </c>
      <c r="AS11" s="195">
        <f>'[1]4403Exp'!AQ$85</f>
        <v>14.291346345499999</v>
      </c>
      <c r="AT11" s="195">
        <f>'[1]4403Exp'!AR$85</f>
        <v>13.718371791399999</v>
      </c>
      <c r="AU11" s="195">
        <f>'[1]4403Exp'!AS$85</f>
        <v>22.6846742408</v>
      </c>
      <c r="AV11" s="195">
        <f>'[1]4403Exp'!AT$85</f>
        <v>31.549469019</v>
      </c>
      <c r="AW11" s="195">
        <f>'[1]4403Exp'!AU$85</f>
        <v>29.908771963749999</v>
      </c>
      <c r="AX11" s="195">
        <f>'[1]4403Exp'!AV$85</f>
        <v>0</v>
      </c>
      <c r="AY11" s="195">
        <f>'[1]4403Exp'!AW$85</f>
        <v>0</v>
      </c>
      <c r="AZ11" s="195">
        <f>'[1]4403Exp'!AX$85</f>
        <v>0</v>
      </c>
      <c r="BA11" s="195">
        <f>'[1]4403Exp'!AY$85</f>
        <v>0</v>
      </c>
      <c r="BB11" s="195">
        <f>'[1]4403Exp'!AZ$85</f>
        <v>0</v>
      </c>
      <c r="BC11" s="195">
        <f>'[1]4403Exp'!BA$85</f>
        <v>0</v>
      </c>
      <c r="BD11" s="386"/>
    </row>
    <row r="12" spans="1:56">
      <c r="B12" s="5" t="s">
        <v>118</v>
      </c>
      <c r="C12" s="354">
        <f>1/$A$1*'[1]4403Exp'!$B$189</f>
        <v>0.14312682099999999</v>
      </c>
      <c r="D12" s="355">
        <f>1/$A$1*'[1]4403Exp'!$C$189</f>
        <v>0.16279717714285713</v>
      </c>
      <c r="E12" s="12">
        <f>1/$A$1*'[1]4403Exp'!D$189</f>
        <v>2.359497666666666E-2</v>
      </c>
      <c r="F12" s="12">
        <f>1/$A$1*'[1]4403Exp'!E$189</f>
        <v>1.898155750000001E-2</v>
      </c>
      <c r="G12" s="12">
        <f>1/$A$1*'[1]4403Exp'!F$189</f>
        <v>2.3936500000000003E-2</v>
      </c>
      <c r="H12" s="12">
        <f>1/$A$1*'[1]4403Exp'!G$189</f>
        <v>3.3310519999999996E-2</v>
      </c>
      <c r="I12" s="12">
        <f>1/$A$1*'[1]4403Exp'!H$189</f>
        <v>2.4160083333333332E-2</v>
      </c>
      <c r="J12" s="12">
        <f>1/$A$1*'[1]4403Exp'!I$189</f>
        <v>0.1369600232202797</v>
      </c>
      <c r="K12" s="12">
        <f>1/$A$1*'[1]4403Exp'!J$189</f>
        <v>0.1219058999999999</v>
      </c>
      <c r="L12" s="12">
        <f>1/$A$1*'[1]4403Exp'!K$189</f>
        <v>0.11035168499999998</v>
      </c>
      <c r="M12" s="12">
        <f>1/$A$1*'[1]4403Exp'!L$189</f>
        <v>0.22493478</v>
      </c>
      <c r="N12" s="12">
        <f>1/$A$1*'[1]4403Exp'!M$189</f>
        <v>0.26652709999999991</v>
      </c>
      <c r="O12" s="12">
        <f>1/$A$1*'[1]4403Exp'!N$189</f>
        <v>0.26056890166666657</v>
      </c>
      <c r="P12" s="12">
        <f>1/$A$1*'[1]4403Exp'!O$189</f>
        <v>0.25852330000000001</v>
      </c>
      <c r="Q12" s="12">
        <f>1/$A$1*'[1]4403Exp'!P$189</f>
        <v>0.28038399600000008</v>
      </c>
      <c r="R12" s="12">
        <f>1/$A$1*'[1]4403Exp'!Q$189</f>
        <v>0.27921229799999991</v>
      </c>
      <c r="S12" s="12">
        <f>1/$A$1*'[1]4403Exp'!R$189</f>
        <v>0.20189336999999996</v>
      </c>
      <c r="T12" s="12">
        <f>1/$A$1*'[1]4403Exp'!S$189</f>
        <v>0.19520731038961042</v>
      </c>
      <c r="U12" s="12">
        <f>1/$A$1*'[1]4403Exp'!T$189</f>
        <v>0.97849535999999993</v>
      </c>
      <c r="V12" s="12">
        <f>1/$A$1*'[1]4403Exp'!U$189</f>
        <v>0</v>
      </c>
      <c r="W12" s="12">
        <f>1/$A$1*'[1]4403Exp'!V$189</f>
        <v>0</v>
      </c>
      <c r="X12" s="12">
        <f>1/$A$1*'[1]4403Exp'!W$189</f>
        <v>0</v>
      </c>
      <c r="Y12" s="12">
        <f>1/$A$1*'[1]4403Exp'!X$189</f>
        <v>0</v>
      </c>
      <c r="Z12" s="12">
        <f>1/$A$1*'[1]4403Exp'!Y$189</f>
        <v>0</v>
      </c>
      <c r="AA12" s="12">
        <f>1/$A$1*'[1]4403Exp'!Z$189</f>
        <v>0</v>
      </c>
      <c r="AB12" s="12">
        <f>1/$A$1*'[1]4403Exp'!AA$189</f>
        <v>0</v>
      </c>
      <c r="AC12" s="211"/>
      <c r="AD12" s="370">
        <f>'[1]4403Exp'!AB$189</f>
        <v>7.5571715107920001</v>
      </c>
      <c r="AE12" s="371">
        <f>'[1]4403Exp'!AC$189</f>
        <v>6.6355317459999998</v>
      </c>
      <c r="AF12" s="195">
        <f>'[1]4403Exp'!AD$189</f>
        <v>3.9479225520000001</v>
      </c>
      <c r="AG12" s="195">
        <f>'[1]4403Exp'!AE$189</f>
        <v>4.5795523424000004</v>
      </c>
      <c r="AH12" s="195">
        <f>'[1]4403Exp'!AF$189</f>
        <v>5.5130506291000003</v>
      </c>
      <c r="AI12" s="195">
        <f>'[1]4403Exp'!AG$189</f>
        <v>4.6704347547000005</v>
      </c>
      <c r="AJ12" s="195">
        <f>'[1]4403Exp'!AH$189</f>
        <v>2.7942863204000004</v>
      </c>
      <c r="AK12" s="195">
        <f>'[1]4403Exp'!AI$189</f>
        <v>9.247077344500001</v>
      </c>
      <c r="AL12" s="195">
        <f>'[1]4403Exp'!AJ$189</f>
        <v>15.819810077600001</v>
      </c>
      <c r="AM12" s="195">
        <f>'[1]4403Exp'!AK$189</f>
        <v>9.250210384799999</v>
      </c>
      <c r="AN12" s="195">
        <f>'[1]4403Exp'!AL$189</f>
        <v>14.538717251100001</v>
      </c>
      <c r="AO12" s="195">
        <f>'[1]4403Exp'!AM$189</f>
        <v>17.640358031999998</v>
      </c>
      <c r="AP12" s="195">
        <f>'[1]4403Exp'!AN$189</f>
        <v>13.627220921599999</v>
      </c>
      <c r="AQ12" s="195">
        <f>'[1]4403Exp'!AO$189</f>
        <v>14.379686662200001</v>
      </c>
      <c r="AR12" s="195">
        <f>'[1]4403Exp'!AP$189</f>
        <v>16.147193467499999</v>
      </c>
      <c r="AS12" s="195">
        <f>'[1]4403Exp'!AQ$189</f>
        <v>13.150160134999998</v>
      </c>
      <c r="AT12" s="195">
        <f>'[1]4403Exp'!AR$189</f>
        <v>10.858294943599999</v>
      </c>
      <c r="AU12" s="195">
        <f>'[1]4403Exp'!AS$189</f>
        <v>16.2962252596</v>
      </c>
      <c r="AV12" s="195">
        <f>'[1]4403Exp'!AT$189</f>
        <v>19.040154041000001</v>
      </c>
      <c r="AW12" s="195">
        <f>'[1]4403Exp'!AU$189</f>
        <v>18.049990794583334</v>
      </c>
      <c r="AX12" s="195">
        <f>'[1]4403Exp'!AV$189</f>
        <v>0</v>
      </c>
      <c r="AY12" s="195">
        <f>'[1]4403Exp'!AW$189</f>
        <v>0</v>
      </c>
      <c r="AZ12" s="195">
        <f>'[1]4403Exp'!AX$189</f>
        <v>0</v>
      </c>
      <c r="BA12" s="195">
        <f>'[1]4403Exp'!AY$189</f>
        <v>0</v>
      </c>
      <c r="BB12" s="195">
        <f>'[1]4403Exp'!AZ$189</f>
        <v>0</v>
      </c>
      <c r="BC12" s="195">
        <f>'[1]4403Exp'!BA$189</f>
        <v>0</v>
      </c>
      <c r="BD12" s="386"/>
    </row>
    <row r="13" spans="1:56">
      <c r="B13" s="5" t="s">
        <v>16</v>
      </c>
      <c r="C13" s="356">
        <f t="shared" ref="C13:AB13" si="3">SUM(C10:C10)-SUM(C11:C12)</f>
        <v>2.843139999999994E-3</v>
      </c>
      <c r="D13" s="357">
        <f t="shared" si="3"/>
        <v>2.9801266666666659E-3</v>
      </c>
      <c r="E13" s="15">
        <f t="shared" si="3"/>
        <v>1.8885600000000113E-3</v>
      </c>
      <c r="F13" s="15">
        <f t="shared" si="3"/>
        <v>2.1240400000000076E-3</v>
      </c>
      <c r="G13" s="15">
        <f t="shared" si="3"/>
        <v>3.3800233333333429E-3</v>
      </c>
      <c r="H13" s="15">
        <f t="shared" si="3"/>
        <v>9.772433333333358E-4</v>
      </c>
      <c r="I13" s="15">
        <f t="shared" si="3"/>
        <v>1.1958065833333337E-2</v>
      </c>
      <c r="J13" s="15">
        <f t="shared" si="3"/>
        <v>8.8109092575757442E-3</v>
      </c>
      <c r="K13" s="15">
        <f t="shared" si="3"/>
        <v>2.0856753333333422E-3</v>
      </c>
      <c r="L13" s="15">
        <f t="shared" si="3"/>
        <v>1.6994499999999912E-3</v>
      </c>
      <c r="M13" s="15">
        <f t="shared" si="3"/>
        <v>1.6278000000000126E-3</v>
      </c>
      <c r="N13" s="15">
        <f t="shared" si="3"/>
        <v>8.6503399999999786E-3</v>
      </c>
      <c r="O13" s="15">
        <f t="shared" si="3"/>
        <v>1.0146400000000111E-3</v>
      </c>
      <c r="P13" s="15">
        <f t="shared" si="3"/>
        <v>2.4121671428571356E-3</v>
      </c>
      <c r="Q13" s="15">
        <f t="shared" si="3"/>
        <v>8.0515471428570518E-3</v>
      </c>
      <c r="R13" s="15">
        <f t="shared" si="3"/>
        <v>2.6759419444444266E-3</v>
      </c>
      <c r="S13" s="15">
        <f t="shared" si="3"/>
        <v>3.9076423809523697E-3</v>
      </c>
      <c r="T13" s="15">
        <f t="shared" si="3"/>
        <v>7.2024227301586974E-3</v>
      </c>
      <c r="U13" s="15">
        <f t="shared" si="3"/>
        <v>4.9955959999999688E-2</v>
      </c>
      <c r="V13" s="15">
        <f t="shared" si="3"/>
        <v>0.15741733666666669</v>
      </c>
      <c r="W13" s="15">
        <f t="shared" si="3"/>
        <v>0.15741733666666669</v>
      </c>
      <c r="X13" s="15">
        <f t="shared" si="3"/>
        <v>0.15741733666666669</v>
      </c>
      <c r="Y13" s="15">
        <f t="shared" si="3"/>
        <v>0.15741733666666669</v>
      </c>
      <c r="Z13" s="15">
        <f t="shared" si="3"/>
        <v>0.15741733666666669</v>
      </c>
      <c r="AA13" s="15">
        <f t="shared" si="3"/>
        <v>0.15741733666666669</v>
      </c>
      <c r="AB13" s="15">
        <f t="shared" si="3"/>
        <v>0.15741733666666669</v>
      </c>
      <c r="AC13" s="211"/>
      <c r="AD13" s="370">
        <f t="shared" ref="AD13:BC13" si="4">SUM(AD10:AD10)-SUM(AD11:AD12)</f>
        <v>1.4423713248059986</v>
      </c>
      <c r="AE13" s="371">
        <f t="shared" si="4"/>
        <v>1.4495903963999996</v>
      </c>
      <c r="AF13" s="195">
        <f t="shared" si="4"/>
        <v>2.1084742943999988</v>
      </c>
      <c r="AG13" s="195">
        <f t="shared" si="4"/>
        <v>1.9255546576000002</v>
      </c>
      <c r="AH13" s="195">
        <f t="shared" si="4"/>
        <v>2.0015495388000026</v>
      </c>
      <c r="AI13" s="195">
        <f t="shared" si="4"/>
        <v>1.4702549862000023</v>
      </c>
      <c r="AJ13" s="195">
        <f t="shared" si="4"/>
        <v>1.4068169303999998</v>
      </c>
      <c r="AK13" s="195">
        <f t="shared" si="4"/>
        <v>1.8645090595000013</v>
      </c>
      <c r="AL13" s="195">
        <f t="shared" si="4"/>
        <v>1.4309030791999966</v>
      </c>
      <c r="AM13" s="195">
        <f t="shared" si="4"/>
        <v>1.0731284343999992</v>
      </c>
      <c r="AN13" s="195">
        <f t="shared" si="4"/>
        <v>1.3261096412999969</v>
      </c>
      <c r="AO13" s="195">
        <f t="shared" si="4"/>
        <v>2.1787319519999997</v>
      </c>
      <c r="AP13" s="195">
        <f t="shared" si="4"/>
        <v>1.9476257504000003</v>
      </c>
      <c r="AQ13" s="195">
        <f t="shared" si="4"/>
        <v>3.0754732013999977</v>
      </c>
      <c r="AR13" s="195">
        <f t="shared" si="4"/>
        <v>4.7967604815000087</v>
      </c>
      <c r="AS13" s="195">
        <f t="shared" si="4"/>
        <v>1.9949242705000003</v>
      </c>
      <c r="AT13" s="195">
        <f t="shared" si="4"/>
        <v>2.3635137595000053</v>
      </c>
      <c r="AU13" s="195">
        <f t="shared" si="4"/>
        <v>3.2254810301999939</v>
      </c>
      <c r="AV13" s="195">
        <f t="shared" si="4"/>
        <v>23.409062770999988</v>
      </c>
      <c r="AW13" s="195">
        <f t="shared" si="4"/>
        <v>22.191699007083315</v>
      </c>
      <c r="AX13" s="195">
        <f t="shared" si="4"/>
        <v>0</v>
      </c>
      <c r="AY13" s="195">
        <f t="shared" si="4"/>
        <v>0</v>
      </c>
      <c r="AZ13" s="195">
        <f t="shared" si="4"/>
        <v>0</v>
      </c>
      <c r="BA13" s="195">
        <f t="shared" si="4"/>
        <v>0</v>
      </c>
      <c r="BB13" s="195">
        <f t="shared" si="4"/>
        <v>0</v>
      </c>
      <c r="BC13" s="195">
        <f t="shared" si="4"/>
        <v>0</v>
      </c>
      <c r="BD13" s="386"/>
    </row>
    <row r="14" spans="1:56" ht="17.149999999999999" customHeight="1">
      <c r="B14" s="161" t="s">
        <v>183</v>
      </c>
      <c r="C14" s="358">
        <f>1/$A$1*'[1]4403Exp'!$B$265</f>
        <v>4.1E-5</v>
      </c>
      <c r="D14" s="359">
        <f>1/$A$1*'[1]4403Exp'!$C$265</f>
        <v>1.454E-3</v>
      </c>
      <c r="E14" s="173">
        <f>1/$A$1*'[1]4403Exp'!D$265</f>
        <v>9.0999999999999993E-6</v>
      </c>
      <c r="F14" s="173">
        <f>1/$A$1*'[1]4403Exp'!E$265</f>
        <v>2.4071999999999996E-4</v>
      </c>
      <c r="G14" s="173">
        <f>1/$A$1*'[1]4403Exp'!F$265</f>
        <v>0</v>
      </c>
      <c r="H14" s="173">
        <f>1/$A$1*'[1]4403Exp'!G$265</f>
        <v>0</v>
      </c>
      <c r="I14" s="173">
        <f>1/$A$1*'[1]4403Exp'!H$265</f>
        <v>0</v>
      </c>
      <c r="J14" s="173">
        <f>1/$A$1*'[1]4403Exp'!I$265</f>
        <v>2.9399999999999998E-6</v>
      </c>
      <c r="K14" s="173">
        <f>1/$A$1*'[1]4403Exp'!J$265</f>
        <v>1.3999999999999999E-6</v>
      </c>
      <c r="L14" s="173">
        <f>1/$A$1*'[1]4403Exp'!K$265</f>
        <v>0</v>
      </c>
      <c r="M14" s="173">
        <f>1/$A$1*'[1]4403Exp'!L$265</f>
        <v>0</v>
      </c>
      <c r="N14" s="173">
        <f>1/$A$1*'[1]4403Exp'!M$265</f>
        <v>0</v>
      </c>
      <c r="O14" s="173">
        <f>1/$A$1*'[1]4403Exp'!N$265</f>
        <v>1.4166666666666695E-6</v>
      </c>
      <c r="P14" s="173">
        <f>1/$A$1*'[1]4403Exp'!O$265</f>
        <v>1.6071E-3</v>
      </c>
      <c r="Q14" s="173">
        <f>1/$A$1*'[1]4403Exp'!P$265</f>
        <v>1.9533799999999998E-3</v>
      </c>
      <c r="R14" s="173">
        <f>1/$A$1*'[1]4403Exp'!Q$265</f>
        <v>7.7073333333333319E-5</v>
      </c>
      <c r="S14" s="173">
        <f>1/$A$1*'[1]4403Exp'!R$265</f>
        <v>0</v>
      </c>
      <c r="T14" s="173">
        <f>1/$A$1*'[1]4403Exp'!S$265</f>
        <v>1.3816444444444444E-4</v>
      </c>
      <c r="U14" s="173">
        <f>1/$A$1*'[1]4403Exp'!T$265</f>
        <v>8.8964999999999999E-5</v>
      </c>
      <c r="V14" s="173">
        <f>1/$A$1*'[1]4403Exp'!U$265</f>
        <v>0</v>
      </c>
      <c r="W14" s="173">
        <f>1/$A$1*'[1]4403Exp'!V$265</f>
        <v>0</v>
      </c>
      <c r="X14" s="173">
        <f>1/$A$1*'[1]4403Exp'!W$265</f>
        <v>0</v>
      </c>
      <c r="Y14" s="173">
        <f>1/$A$1*'[1]4403Exp'!X$265</f>
        <v>0</v>
      </c>
      <c r="Z14" s="173">
        <f>1/$A$1*'[1]4403Exp'!Y$265</f>
        <v>0</v>
      </c>
      <c r="AA14" s="173">
        <f>1/$A$1*'[1]4403Exp'!Z$265</f>
        <v>0</v>
      </c>
      <c r="AB14" s="173">
        <f>1/$A$1*'[1]4403Exp'!AA$265</f>
        <v>0</v>
      </c>
      <c r="AC14" s="330"/>
      <c r="AD14" s="372">
        <f>'[1]4403Exp'!AB$265</f>
        <v>2.4997585845E-2</v>
      </c>
      <c r="AE14" s="373">
        <f>'[1]4403Exp'!AC$265</f>
        <v>0.4200032628</v>
      </c>
      <c r="AF14" s="187">
        <f>'[1]4403Exp'!AD$265</f>
        <v>1.4729611199999999E-2</v>
      </c>
      <c r="AG14" s="187">
        <f>'[1]4403Exp'!AE$265</f>
        <v>0.22024577120000002</v>
      </c>
      <c r="AH14" s="187">
        <f>'[1]4403Exp'!AF$265</f>
        <v>0</v>
      </c>
      <c r="AI14" s="187">
        <f>'[1]4403Exp'!AG$265</f>
        <v>0</v>
      </c>
      <c r="AJ14" s="187">
        <f>'[1]4403Exp'!AH$265</f>
        <v>0</v>
      </c>
      <c r="AK14" s="187">
        <f>'[1]4403Exp'!AI$265</f>
        <v>5.2366805000000002E-3</v>
      </c>
      <c r="AL14" s="187">
        <f>'[1]4403Exp'!AJ$265</f>
        <v>6.462695200000001E-3</v>
      </c>
      <c r="AM14" s="187">
        <f>'[1]4403Exp'!AK$265</f>
        <v>0</v>
      </c>
      <c r="AN14" s="187">
        <f>'[1]4403Exp'!AL$265</f>
        <v>0</v>
      </c>
      <c r="AO14" s="187">
        <f>'[1]4403Exp'!AM$265</f>
        <v>0</v>
      </c>
      <c r="AP14" s="187">
        <f>'[1]4403Exp'!AN$265</f>
        <v>4.3683200000000001E-4</v>
      </c>
      <c r="AQ14" s="187">
        <f>'[1]4403Exp'!AO$265</f>
        <v>0.88058475209999998</v>
      </c>
      <c r="AR14" s="187">
        <f>'[1]4403Exp'!AP$265</f>
        <v>0.22692507049999999</v>
      </c>
      <c r="AS14" s="187">
        <f>'[1]4403Exp'!AQ$265</f>
        <v>2.3859797499999995E-2</v>
      </c>
      <c r="AT14" s="187">
        <f>'[1]4403Exp'!AR$265</f>
        <v>0</v>
      </c>
      <c r="AU14" s="187">
        <f>'[1]4403Exp'!AS$265</f>
        <v>6.5601678999999994E-3</v>
      </c>
      <c r="AV14" s="187">
        <f>'[1]4403Exp'!AT$265</f>
        <v>0.43611259399999996</v>
      </c>
      <c r="AW14" s="187">
        <f>'[1]4403Exp'!AU$265</f>
        <v>0.41343301583333331</v>
      </c>
      <c r="AX14" s="187">
        <f>'[1]4403Exp'!AV$265</f>
        <v>0</v>
      </c>
      <c r="AY14" s="187">
        <f>'[1]4403Exp'!AW$265</f>
        <v>0</v>
      </c>
      <c r="AZ14" s="187">
        <f>'[1]4403Exp'!AX$265</f>
        <v>0</v>
      </c>
      <c r="BA14" s="187">
        <f>'[1]4403Exp'!AY$265</f>
        <v>0</v>
      </c>
      <c r="BB14" s="187">
        <f>'[1]4403Exp'!AZ$265</f>
        <v>0</v>
      </c>
      <c r="BC14" s="187">
        <f>'[1]4403Exp'!BA$265</f>
        <v>0</v>
      </c>
      <c r="BD14" s="386"/>
    </row>
    <row r="15" spans="1:56" ht="17.149999999999999" customHeight="1">
      <c r="B15" s="161" t="s">
        <v>149</v>
      </c>
      <c r="C15" s="358">
        <f>1/$A$1*'[1]4403Exp'!$B$273</f>
        <v>0</v>
      </c>
      <c r="D15" s="359">
        <f>1/$A$1*'[1]4403Exp'!$C$273</f>
        <v>0</v>
      </c>
      <c r="E15" s="173">
        <f>1/$A$1*'[1]4403Exp'!D$273</f>
        <v>0</v>
      </c>
      <c r="F15" s="173">
        <f>1/$A$1*'[1]4403Exp'!E$273</f>
        <v>0</v>
      </c>
      <c r="G15" s="173">
        <f>1/$A$1*'[1]4403Exp'!F$273</f>
        <v>0</v>
      </c>
      <c r="H15" s="173">
        <f>1/$A$1*'[1]4403Exp'!G$273</f>
        <v>2.1999999999999999E-5</v>
      </c>
      <c r="I15" s="173">
        <f>1/$A$1*'[1]4403Exp'!H$273</f>
        <v>2.5999999999999998E-5</v>
      </c>
      <c r="J15" s="173">
        <f>1/$A$1*'[1]4403Exp'!I$273</f>
        <v>0</v>
      </c>
      <c r="K15" s="173">
        <f>1/$A$1*'[1]4403Exp'!J$273</f>
        <v>0</v>
      </c>
      <c r="L15" s="173">
        <f>1/$A$1*'[1]4403Exp'!K$273</f>
        <v>0</v>
      </c>
      <c r="M15" s="173">
        <f>1/$A$1*'[1]4403Exp'!L$273</f>
        <v>0</v>
      </c>
      <c r="N15" s="173">
        <f>1/$A$1*'[1]4403Exp'!M$273</f>
        <v>4.307692307692308E-7</v>
      </c>
      <c r="O15" s="173">
        <f>1/$A$1*'[1]4403Exp'!N$273</f>
        <v>0</v>
      </c>
      <c r="P15" s="173">
        <f>1/$A$1*'[1]4403Exp'!O$273</f>
        <v>0</v>
      </c>
      <c r="Q15" s="173">
        <f>1/$A$1*'[1]4403Exp'!P$273</f>
        <v>0</v>
      </c>
      <c r="R15" s="173">
        <f>1/$A$1*'[1]4403Exp'!Q$273</f>
        <v>0</v>
      </c>
      <c r="S15" s="173">
        <f>1/$A$1*'[1]4403Exp'!R$273</f>
        <v>0</v>
      </c>
      <c r="T15" s="173">
        <f>1/$A$1*'[1]4403Exp'!S$273</f>
        <v>0</v>
      </c>
      <c r="U15" s="173">
        <f>1/$A$1*'[1]4403Exp'!T$273</f>
        <v>0</v>
      </c>
      <c r="V15" s="173">
        <f>1/$A$1*'[1]4403Exp'!U$273</f>
        <v>2.9999999999999997E-5</v>
      </c>
      <c r="W15" s="173">
        <f>1/$A$1*'[1]4403Exp'!V$273</f>
        <v>2.9999999999999997E-5</v>
      </c>
      <c r="X15" s="173">
        <f>1/$A$1*'[1]4403Exp'!W$273</f>
        <v>2.9999999999999997E-5</v>
      </c>
      <c r="Y15" s="173">
        <f>1/$A$1*'[1]4403Exp'!X$273</f>
        <v>2.9999999999999997E-5</v>
      </c>
      <c r="Z15" s="173">
        <f>1/$A$1*'[1]4403Exp'!Y$273</f>
        <v>2.9999999999999997E-5</v>
      </c>
      <c r="AA15" s="173">
        <f>1/$A$1*'[1]4403Exp'!Z$273</f>
        <v>2.9999999999999997E-5</v>
      </c>
      <c r="AB15" s="173">
        <f>1/$A$1*'[1]4403Exp'!AA$273</f>
        <v>2.9999999999999997E-5</v>
      </c>
      <c r="AC15" s="330"/>
      <c r="AD15" s="372">
        <f>'[1]4403Exp'!AB$273</f>
        <v>0</v>
      </c>
      <c r="AE15" s="373">
        <f>'[1]4403Exp'!AC$273</f>
        <v>0</v>
      </c>
      <c r="AF15" s="187">
        <f>'[1]4403Exp'!AD$273</f>
        <v>0</v>
      </c>
      <c r="AG15" s="187">
        <f>'[1]4403Exp'!AE$273</f>
        <v>0</v>
      </c>
      <c r="AH15" s="187">
        <f>'[1]4403Exp'!AF$273</f>
        <v>0</v>
      </c>
      <c r="AI15" s="187">
        <f>'[1]4403Exp'!AG$273</f>
        <v>8.5917546000000011E-3</v>
      </c>
      <c r="AJ15" s="187">
        <f>'[1]4403Exp'!AH$273</f>
        <v>1.0498071600000001E-2</v>
      </c>
      <c r="AK15" s="187">
        <f>'[1]4403Exp'!AI$273</f>
        <v>0</v>
      </c>
      <c r="AL15" s="187">
        <f>'[1]4403Exp'!AJ$273</f>
        <v>0</v>
      </c>
      <c r="AM15" s="187">
        <f>'[1]4403Exp'!AK$273</f>
        <v>0</v>
      </c>
      <c r="AN15" s="187">
        <f>'[1]4403Exp'!AL$273</f>
        <v>0</v>
      </c>
      <c r="AO15" s="187">
        <f>'[1]4403Exp'!AM$273</f>
        <v>7.7952000000000002E-5</v>
      </c>
      <c r="AP15" s="187">
        <f>'[1]4403Exp'!AN$273</f>
        <v>0</v>
      </c>
      <c r="AQ15" s="187">
        <f>'[1]4403Exp'!AO$273</f>
        <v>0</v>
      </c>
      <c r="AR15" s="187">
        <f>'[1]4403Exp'!AP$273</f>
        <v>0</v>
      </c>
      <c r="AS15" s="187">
        <f>'[1]4403Exp'!AQ$273</f>
        <v>0</v>
      </c>
      <c r="AT15" s="187">
        <f>'[1]4403Exp'!AR$273</f>
        <v>0</v>
      </c>
      <c r="AU15" s="187">
        <f>'[1]4403Exp'!AS$273</f>
        <v>0</v>
      </c>
      <c r="AV15" s="187">
        <f>'[1]4403Exp'!AT$273</f>
        <v>0</v>
      </c>
      <c r="AW15" s="187">
        <f>'[1]4403Exp'!AU$273</f>
        <v>0</v>
      </c>
      <c r="AX15" s="187">
        <f>'[1]4403Exp'!AV$273</f>
        <v>0</v>
      </c>
      <c r="AY15" s="187">
        <f>'[1]4403Exp'!AW$273</f>
        <v>0</v>
      </c>
      <c r="AZ15" s="187">
        <f>'[1]4403Exp'!AX$273</f>
        <v>0</v>
      </c>
      <c r="BA15" s="187">
        <f>'[1]4403Exp'!AY$273</f>
        <v>0</v>
      </c>
      <c r="BB15" s="187">
        <f>'[1]4403Exp'!AZ$273</f>
        <v>0</v>
      </c>
      <c r="BC15" s="187">
        <f>'[1]4403Exp'!BA$273</f>
        <v>0</v>
      </c>
      <c r="BD15" s="386"/>
    </row>
    <row r="16" spans="1:56" ht="17.149999999999999" customHeight="1" thickBot="1">
      <c r="B16" s="157" t="s">
        <v>146</v>
      </c>
      <c r="C16" s="360">
        <f t="shared" ref="C16:AB16" si="5">C5-SUM(C6,C7,C8,C9,C10,C14,C15)</f>
        <v>5.2772000000000929E-4</v>
      </c>
      <c r="D16" s="361">
        <f t="shared" si="5"/>
        <v>2.4250000000003435E-4</v>
      </c>
      <c r="E16" s="159">
        <f t="shared" si="5"/>
        <v>7.6000000000006618E-5</v>
      </c>
      <c r="F16" s="159">
        <f t="shared" si="5"/>
        <v>3.4539999999985693E-5</v>
      </c>
      <c r="G16" s="159">
        <f t="shared" si="5"/>
        <v>7.1100000000004493E-5</v>
      </c>
      <c r="H16" s="159">
        <f t="shared" si="5"/>
        <v>3.2460000000011924E-5</v>
      </c>
      <c r="I16" s="159">
        <f t="shared" si="5"/>
        <v>2.1160000000006174E-5</v>
      </c>
      <c r="J16" s="159">
        <f t="shared" si="5"/>
        <v>6.9196000000001923E-4</v>
      </c>
      <c r="K16" s="159">
        <f t="shared" si="5"/>
        <v>2.8057999999994698E-4</v>
      </c>
      <c r="L16" s="159">
        <f t="shared" si="5"/>
        <v>2.0000000000020002E-6</v>
      </c>
      <c r="M16" s="159">
        <f t="shared" si="5"/>
        <v>1.2179999999917257E-5</v>
      </c>
      <c r="N16" s="159">
        <f t="shared" si="5"/>
        <v>2.1398307692299667E-4</v>
      </c>
      <c r="O16" s="159">
        <f t="shared" si="5"/>
        <v>6.0496742857142904E-3</v>
      </c>
      <c r="P16" s="159">
        <f t="shared" si="5"/>
        <v>2.0477757142856601E-3</v>
      </c>
      <c r="Q16" s="159">
        <f t="shared" si="5"/>
        <v>4.570600000008973E-5</v>
      </c>
      <c r="R16" s="159">
        <f t="shared" si="5"/>
        <v>2.443274999999745E-4</v>
      </c>
      <c r="S16" s="159">
        <f t="shared" si="5"/>
        <v>3.8543528571433061E-4</v>
      </c>
      <c r="T16" s="159">
        <f t="shared" si="5"/>
        <v>5.0156666666656413E-4</v>
      </c>
      <c r="U16" s="159">
        <f t="shared" si="5"/>
        <v>6.077944999999918E-3</v>
      </c>
      <c r="V16" s="159">
        <f t="shared" si="5"/>
        <v>1.4239200000000229E-3</v>
      </c>
      <c r="W16" s="159">
        <f t="shared" si="5"/>
        <v>1.4239200000000229E-3</v>
      </c>
      <c r="X16" s="159">
        <f t="shared" si="5"/>
        <v>1.4239200000000229E-3</v>
      </c>
      <c r="Y16" s="159">
        <f t="shared" si="5"/>
        <v>1.4239200000000229E-3</v>
      </c>
      <c r="Z16" s="159">
        <f t="shared" si="5"/>
        <v>1.4239200000000229E-3</v>
      </c>
      <c r="AA16" s="159">
        <f t="shared" si="5"/>
        <v>1.4239200000000229E-3</v>
      </c>
      <c r="AB16" s="159">
        <f t="shared" si="5"/>
        <v>1.4239200000000229E-3</v>
      </c>
      <c r="AC16" s="331"/>
      <c r="AD16" s="374">
        <f t="shared" ref="AD16:BC16" si="6">AD5-SUM(AD6,AD7,AD8,AD9,AD10,AD14,AD15)</f>
        <v>0.18055248730500217</v>
      </c>
      <c r="AE16" s="375">
        <f t="shared" si="6"/>
        <v>0.12159829880000039</v>
      </c>
      <c r="AF16" s="201">
        <f t="shared" si="6"/>
        <v>4.2619137599999135E-2</v>
      </c>
      <c r="AG16" s="201">
        <f t="shared" si="6"/>
        <v>2.3662441599999084E-2</v>
      </c>
      <c r="AH16" s="201">
        <f t="shared" si="6"/>
        <v>4.7456028900001002E-2</v>
      </c>
      <c r="AI16" s="201">
        <f t="shared" si="6"/>
        <v>2.3509757700001188E-2</v>
      </c>
      <c r="AJ16" s="201">
        <f t="shared" si="6"/>
        <v>2.2696225599998954E-2</v>
      </c>
      <c r="AK16" s="201">
        <f t="shared" si="6"/>
        <v>0.98366266999999752</v>
      </c>
      <c r="AL16" s="201">
        <f t="shared" si="6"/>
        <v>0.17098785400000338</v>
      </c>
      <c r="AM16" s="201">
        <f t="shared" si="6"/>
        <v>1.1437359999977303E-3</v>
      </c>
      <c r="AN16" s="201">
        <f t="shared" si="6"/>
        <v>1.3730274900002115E-2</v>
      </c>
      <c r="AO16" s="201">
        <f t="shared" si="6"/>
        <v>0.13305014399999848</v>
      </c>
      <c r="AP16" s="201">
        <f t="shared" si="6"/>
        <v>0.49323857440000296</v>
      </c>
      <c r="AQ16" s="201">
        <f t="shared" si="6"/>
        <v>0.27797797050000739</v>
      </c>
      <c r="AR16" s="201">
        <f t="shared" si="6"/>
        <v>4.8502206500010914E-2</v>
      </c>
      <c r="AS16" s="201">
        <f t="shared" si="6"/>
        <v>7.8640250500008335E-2</v>
      </c>
      <c r="AT16" s="201">
        <f t="shared" si="6"/>
        <v>0.1433048084999875</v>
      </c>
      <c r="AU16" s="201">
        <f t="shared" si="6"/>
        <v>0.20659388750001284</v>
      </c>
      <c r="AV16" s="201">
        <f t="shared" si="6"/>
        <v>1.2536114230000095</v>
      </c>
      <c r="AW16" s="201">
        <f t="shared" si="6"/>
        <v>1.1884186754166706</v>
      </c>
      <c r="AX16" s="201">
        <f t="shared" si="6"/>
        <v>0</v>
      </c>
      <c r="AY16" s="201">
        <f t="shared" si="6"/>
        <v>0</v>
      </c>
      <c r="AZ16" s="201">
        <f t="shared" si="6"/>
        <v>0</v>
      </c>
      <c r="BA16" s="201">
        <f t="shared" si="6"/>
        <v>0</v>
      </c>
      <c r="BB16" s="201">
        <f t="shared" si="6"/>
        <v>0</v>
      </c>
      <c r="BC16" s="201">
        <f t="shared" si="6"/>
        <v>0</v>
      </c>
      <c r="BD16" s="386"/>
    </row>
    <row r="17" spans="2:55" ht="13.5" thickTop="1">
      <c r="B17" s="376" t="s">
        <v>210</v>
      </c>
      <c r="AD17"/>
      <c r="AE17"/>
      <c r="AF17"/>
      <c r="AG17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</row>
    <row r="18" spans="2:55">
      <c r="AD18"/>
      <c r="AE18"/>
      <c r="AF18"/>
      <c r="AG18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</row>
    <row r="19" spans="2:55">
      <c r="AD19"/>
      <c r="AE1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</row>
    <row r="20" spans="2:55">
      <c r="AD20"/>
      <c r="AE20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</row>
    <row r="21" spans="2:55"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</row>
    <row r="22" spans="2:55"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</row>
    <row r="23" spans="2:55"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</row>
    <row r="24" spans="2:55"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</row>
    <row r="25" spans="2:55">
      <c r="AD25"/>
      <c r="AE25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</row>
    <row r="26" spans="2:55">
      <c r="AD26"/>
      <c r="AE26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</row>
    <row r="27" spans="2:55">
      <c r="AD27"/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</row>
    <row r="28" spans="2:55">
      <c r="AD28"/>
      <c r="AE28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</row>
    <row r="29" spans="2:55">
      <c r="AD29"/>
      <c r="AE29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</row>
    <row r="30" spans="2:55">
      <c r="AD30"/>
      <c r="AE30"/>
      <c r="AF30"/>
      <c r="AG30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</row>
    <row r="31" spans="2:55">
      <c r="AD31"/>
      <c r="AE31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</row>
    <row r="32" spans="2:55">
      <c r="AD32"/>
      <c r="AE32"/>
      <c r="AF32"/>
      <c r="AG32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</row>
    <row r="33" spans="30:55">
      <c r="AD33"/>
      <c r="AE33"/>
      <c r="AF33"/>
      <c r="AG33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</row>
    <row r="34" spans="30:55">
      <c r="AD34"/>
      <c r="AE34"/>
      <c r="AF34"/>
      <c r="AG34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</row>
    <row r="35" spans="30:55">
      <c r="AD35"/>
      <c r="AE35"/>
      <c r="AF35"/>
      <c r="AG35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</row>
    <row r="36" spans="30:55">
      <c r="AD36"/>
      <c r="AE36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</row>
    <row r="37" spans="30:55">
      <c r="AD37"/>
      <c r="AE37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</row>
    <row r="38" spans="30:55">
      <c r="AD38"/>
      <c r="AE38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</row>
    <row r="39" spans="30:55">
      <c r="AD39"/>
      <c r="AE3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</row>
    <row r="40" spans="30:55">
      <c r="AD40"/>
      <c r="AE40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</row>
    <row r="41" spans="30:55">
      <c r="AD41" s="29"/>
      <c r="AE41" s="29"/>
      <c r="AF41" s="29"/>
      <c r="AG41" s="29"/>
      <c r="AH41" s="29"/>
      <c r="AI41" s="29"/>
      <c r="AJ41" s="29"/>
      <c r="AK41" s="29"/>
      <c r="AL41" s="29"/>
      <c r="AM41" s="29"/>
      <c r="AN41" s="29"/>
      <c r="AO41" s="29"/>
      <c r="AP41" s="29"/>
      <c r="AQ41" s="29"/>
      <c r="AR41" s="29"/>
      <c r="AS41" s="29"/>
      <c r="AT41" s="29"/>
      <c r="AU41" s="29"/>
      <c r="AV41" s="29"/>
      <c r="AW41" s="29"/>
      <c r="AX41" s="29"/>
      <c r="AY41" s="29"/>
      <c r="AZ41" s="29"/>
      <c r="BA41" s="29"/>
      <c r="BB41" s="29"/>
      <c r="BC41" s="29"/>
    </row>
    <row r="42" spans="30:55">
      <c r="AD42" s="29"/>
      <c r="AE42" s="29"/>
      <c r="AF42" s="29"/>
      <c r="AG42" s="29"/>
      <c r="AH42" s="29"/>
      <c r="AI42" s="29"/>
      <c r="AJ42" s="29"/>
      <c r="AK42" s="29"/>
      <c r="AL42" s="29"/>
      <c r="AM42" s="29"/>
      <c r="AN42" s="29"/>
      <c r="AO42" s="29"/>
      <c r="AP42" s="29"/>
      <c r="AQ42" s="29"/>
      <c r="AR42" s="29"/>
      <c r="AS42" s="29"/>
      <c r="AT42" s="29"/>
      <c r="AU42" s="29"/>
      <c r="AV42" s="29"/>
      <c r="AW42" s="29"/>
      <c r="AX42" s="29"/>
      <c r="AY42" s="29"/>
      <c r="AZ42" s="29"/>
      <c r="BA42" s="29"/>
      <c r="BB42" s="29"/>
      <c r="BC42" s="29"/>
    </row>
    <row r="43" spans="30:55">
      <c r="AD43" s="29"/>
      <c r="AE43" s="29"/>
      <c r="AF43" s="29"/>
      <c r="AG43" s="29"/>
      <c r="AH43" s="29"/>
      <c r="AI43" s="29"/>
      <c r="AJ43" s="29"/>
      <c r="AK43" s="29"/>
      <c r="AL43" s="29"/>
      <c r="AM43" s="29"/>
      <c r="AN43" s="29"/>
      <c r="AO43" s="29"/>
      <c r="AP43" s="29"/>
      <c r="AQ43" s="29"/>
      <c r="AR43" s="29"/>
      <c r="AS43" s="29"/>
      <c r="AT43" s="29"/>
      <c r="AU43" s="29"/>
      <c r="AV43" s="29"/>
      <c r="AW43" s="29"/>
      <c r="AX43" s="29"/>
      <c r="AY43" s="29"/>
      <c r="AZ43" s="29"/>
      <c r="BA43" s="29"/>
      <c r="BB43" s="29"/>
      <c r="BC43" s="29"/>
    </row>
    <row r="44" spans="30:55">
      <c r="AD44" s="29"/>
      <c r="AE44" s="29"/>
      <c r="AF44" s="29"/>
      <c r="AG44" s="29"/>
      <c r="AH44" s="29"/>
      <c r="AI44" s="29"/>
      <c r="AJ44" s="29"/>
      <c r="AK44" s="29"/>
      <c r="AL44" s="29"/>
      <c r="AM44" s="29"/>
      <c r="AN44" s="29"/>
      <c r="AO44" s="29"/>
      <c r="AP44" s="29"/>
      <c r="AQ44" s="29"/>
      <c r="AR44" s="29"/>
      <c r="AS44" s="29"/>
      <c r="AT44" s="29"/>
      <c r="AU44" s="29"/>
      <c r="AV44" s="29"/>
      <c r="AW44" s="29"/>
      <c r="AX44" s="29"/>
      <c r="AY44" s="29"/>
      <c r="AZ44" s="29"/>
      <c r="BA44" s="29"/>
      <c r="BB44" s="29"/>
      <c r="BC44" s="29"/>
    </row>
    <row r="45" spans="30:55">
      <c r="AD45" s="29"/>
      <c r="AE45" s="29"/>
      <c r="AF45" s="29"/>
      <c r="AG45" s="29"/>
      <c r="AH45" s="29"/>
      <c r="AI45" s="29"/>
      <c r="AJ45" s="29"/>
      <c r="AK45" s="29"/>
      <c r="AL45" s="29"/>
      <c r="AM45" s="29"/>
      <c r="AN45" s="29"/>
      <c r="AO45" s="29"/>
      <c r="AP45" s="29"/>
      <c r="AQ45" s="29"/>
      <c r="AR45" s="29"/>
      <c r="AS45" s="29"/>
      <c r="AT45" s="29"/>
      <c r="AU45" s="29"/>
      <c r="AV45" s="29"/>
      <c r="AW45" s="29"/>
      <c r="AX45" s="29"/>
      <c r="AY45" s="29"/>
      <c r="AZ45" s="29"/>
      <c r="BA45" s="29"/>
      <c r="BB45" s="29"/>
      <c r="BC45" s="29"/>
    </row>
    <row r="46" spans="30:55">
      <c r="AD46" s="29"/>
      <c r="AE46" s="29"/>
      <c r="AF46" s="29"/>
      <c r="AG46" s="29"/>
      <c r="AH46" s="29"/>
      <c r="AI46" s="29"/>
      <c r="AJ46" s="29"/>
      <c r="AK46" s="29"/>
      <c r="AL46" s="29"/>
      <c r="AM46" s="29"/>
      <c r="AN46" s="29"/>
      <c r="AO46" s="29"/>
      <c r="AP46" s="29"/>
      <c r="AQ46" s="29"/>
      <c r="AR46" s="29"/>
      <c r="AS46" s="29"/>
      <c r="AT46" s="29"/>
      <c r="AU46" s="29"/>
      <c r="AV46" s="29"/>
      <c r="AW46" s="29"/>
      <c r="AX46" s="29"/>
      <c r="AY46" s="29"/>
      <c r="AZ46" s="29"/>
      <c r="BA46" s="29"/>
      <c r="BB46" s="29"/>
      <c r="BC46" s="29"/>
    </row>
    <row r="47" spans="30:55">
      <c r="AD47" s="29"/>
      <c r="AE47" s="29"/>
      <c r="AF47" s="29"/>
      <c r="AG47" s="29"/>
      <c r="AH47" s="29"/>
      <c r="AI47" s="29"/>
      <c r="AJ47" s="29"/>
      <c r="AK47" s="29"/>
      <c r="AL47" s="29"/>
      <c r="AM47" s="29"/>
      <c r="AN47" s="29"/>
      <c r="AO47" s="29"/>
      <c r="AP47" s="29"/>
      <c r="AQ47" s="29"/>
      <c r="AR47" s="29"/>
      <c r="AS47" s="29"/>
      <c r="AT47" s="29"/>
      <c r="AU47" s="29"/>
      <c r="AV47" s="29"/>
      <c r="AW47" s="29"/>
      <c r="AX47" s="29"/>
      <c r="AY47" s="29"/>
      <c r="AZ47" s="29"/>
      <c r="BA47" s="29"/>
      <c r="BB47" s="29"/>
      <c r="BC47" s="29"/>
    </row>
  </sheetData>
  <mergeCells count="5">
    <mergeCell ref="B2:B4"/>
    <mergeCell ref="AD2:BC2"/>
    <mergeCell ref="AD3:BC3"/>
    <mergeCell ref="C3:AB3"/>
    <mergeCell ref="C2:AB2"/>
  </mergeCells>
  <phoneticPr fontId="2" type="noConversion"/>
  <pageMargins left="0.75" right="0.75" top="1" bottom="1" header="0.5" footer="0.5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BD30"/>
  <sheetViews>
    <sheetView workbookViewId="0">
      <pane xSplit="2" ySplit="5" topLeftCell="C6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19" width="5.6328125" customWidth="1"/>
    <col min="20" max="28" width="5.6328125" hidden="1" customWidth="1"/>
    <col min="29" max="29" width="1.7265625" customWidth="1"/>
    <col min="30" max="46" width="5.6328125" style="30" customWidth="1"/>
    <col min="47" max="55" width="5.6328125" style="30" hidden="1" customWidth="1"/>
  </cols>
  <sheetData>
    <row r="1" spans="1:56" ht="9" customHeight="1" thickBot="1">
      <c r="A1" s="55">
        <f>[2]RWE!$A$7</f>
        <v>1.82</v>
      </c>
      <c r="B1" s="27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441" t="s">
        <v>208</v>
      </c>
      <c r="C2" s="452" t="s">
        <v>19</v>
      </c>
      <c r="D2" s="453"/>
      <c r="E2" s="453"/>
      <c r="F2" s="453"/>
      <c r="G2" s="453"/>
      <c r="H2" s="453"/>
      <c r="I2" s="453"/>
      <c r="J2" s="453"/>
      <c r="K2" s="453"/>
      <c r="L2" s="453"/>
      <c r="M2" s="453"/>
      <c r="N2" s="453"/>
      <c r="O2" s="453"/>
      <c r="P2" s="453"/>
      <c r="Q2" s="453"/>
      <c r="R2" s="453"/>
      <c r="S2" s="453"/>
      <c r="T2" s="453"/>
      <c r="U2" s="453"/>
      <c r="V2" s="453"/>
      <c r="W2" s="453"/>
      <c r="X2" s="453"/>
      <c r="Y2" s="453"/>
      <c r="Z2" s="453"/>
      <c r="AA2" s="453"/>
      <c r="AB2" s="454"/>
      <c r="AC2" s="3"/>
      <c r="AD2" s="422" t="s">
        <v>137</v>
      </c>
      <c r="AE2" s="423"/>
      <c r="AF2" s="423"/>
      <c r="AG2" s="423"/>
      <c r="AH2" s="423"/>
      <c r="AI2" s="423"/>
      <c r="AJ2" s="423"/>
      <c r="AK2" s="423"/>
      <c r="AL2" s="423"/>
      <c r="AM2" s="423"/>
      <c r="AN2" s="423"/>
      <c r="AO2" s="423"/>
      <c r="AP2" s="423"/>
      <c r="AQ2" s="423"/>
      <c r="AR2" s="423"/>
      <c r="AS2" s="423"/>
      <c r="AT2" s="423"/>
      <c r="AU2" s="423"/>
      <c r="AV2" s="423"/>
      <c r="AW2" s="423"/>
      <c r="AX2" s="423"/>
      <c r="AY2" s="423"/>
      <c r="AZ2" s="423"/>
      <c r="BA2" s="423"/>
      <c r="BB2" s="423"/>
      <c r="BC2" s="444"/>
      <c r="BD2" s="386"/>
    </row>
    <row r="3" spans="1:56" ht="13" thickBot="1">
      <c r="B3" s="442"/>
      <c r="C3" s="446" t="s">
        <v>1</v>
      </c>
      <c r="D3" s="447"/>
      <c r="E3" s="447"/>
      <c r="F3" s="447"/>
      <c r="G3" s="447"/>
      <c r="H3" s="447"/>
      <c r="I3" s="447"/>
      <c r="J3" s="447"/>
      <c r="K3" s="447"/>
      <c r="L3" s="447"/>
      <c r="M3" s="447"/>
      <c r="N3" s="447"/>
      <c r="O3" s="447"/>
      <c r="P3" s="447"/>
      <c r="Q3" s="447"/>
      <c r="R3" s="447"/>
      <c r="S3" s="447"/>
      <c r="T3" s="447"/>
      <c r="U3" s="447"/>
      <c r="V3" s="447"/>
      <c r="W3" s="447"/>
      <c r="X3" s="447"/>
      <c r="Y3" s="447"/>
      <c r="Z3" s="447"/>
      <c r="AA3" s="447"/>
      <c r="AB3" s="448"/>
      <c r="AC3" s="4"/>
      <c r="AD3" s="424" t="s">
        <v>155</v>
      </c>
      <c r="AE3" s="425"/>
      <c r="AF3" s="425"/>
      <c r="AG3" s="425"/>
      <c r="AH3" s="425"/>
      <c r="AI3" s="425"/>
      <c r="AJ3" s="425"/>
      <c r="AK3" s="425"/>
      <c r="AL3" s="425"/>
      <c r="AM3" s="425"/>
      <c r="AN3" s="425"/>
      <c r="AO3" s="425"/>
      <c r="AP3" s="425"/>
      <c r="AQ3" s="425"/>
      <c r="AR3" s="425"/>
      <c r="AS3" s="425"/>
      <c r="AT3" s="425"/>
      <c r="AU3" s="425"/>
      <c r="AV3" s="425"/>
      <c r="AW3" s="425"/>
      <c r="AX3" s="425"/>
      <c r="AY3" s="425"/>
      <c r="AZ3" s="425"/>
      <c r="BA3" s="425"/>
      <c r="BB3" s="425"/>
      <c r="BC3" s="445"/>
      <c r="BD3" s="386"/>
    </row>
    <row r="4" spans="1:56" ht="20" customHeight="1" thickTop="1" thickBot="1">
      <c r="B4" s="443"/>
      <c r="C4" s="377">
        <v>2000</v>
      </c>
      <c r="D4" s="209">
        <f t="shared" ref="D4:AB4" si="0">1+C4</f>
        <v>2001</v>
      </c>
      <c r="E4" s="209">
        <f t="shared" si="0"/>
        <v>2002</v>
      </c>
      <c r="F4" s="209">
        <f t="shared" si="0"/>
        <v>2003</v>
      </c>
      <c r="G4" s="209">
        <f t="shared" si="0"/>
        <v>2004</v>
      </c>
      <c r="H4" s="209">
        <f t="shared" si="0"/>
        <v>2005</v>
      </c>
      <c r="I4" s="209">
        <f t="shared" si="0"/>
        <v>2006</v>
      </c>
      <c r="J4" s="209">
        <f t="shared" si="0"/>
        <v>2007</v>
      </c>
      <c r="K4" s="209">
        <f t="shared" si="0"/>
        <v>2008</v>
      </c>
      <c r="L4" s="209">
        <f t="shared" si="0"/>
        <v>2009</v>
      </c>
      <c r="M4" s="209">
        <f t="shared" si="0"/>
        <v>2010</v>
      </c>
      <c r="N4" s="209">
        <f t="shared" si="0"/>
        <v>2011</v>
      </c>
      <c r="O4" s="209">
        <f t="shared" si="0"/>
        <v>2012</v>
      </c>
      <c r="P4" s="209">
        <f t="shared" si="0"/>
        <v>2013</v>
      </c>
      <c r="Q4" s="209">
        <f t="shared" si="0"/>
        <v>2014</v>
      </c>
      <c r="R4" s="209">
        <f t="shared" si="0"/>
        <v>2015</v>
      </c>
      <c r="S4" s="209">
        <f t="shared" si="0"/>
        <v>2016</v>
      </c>
      <c r="T4" s="209">
        <f t="shared" si="0"/>
        <v>2017</v>
      </c>
      <c r="U4" s="209">
        <f t="shared" si="0"/>
        <v>2018</v>
      </c>
      <c r="V4" s="209">
        <f t="shared" si="0"/>
        <v>2019</v>
      </c>
      <c r="W4" s="209">
        <f t="shared" si="0"/>
        <v>2020</v>
      </c>
      <c r="X4" s="209">
        <f t="shared" si="0"/>
        <v>2021</v>
      </c>
      <c r="Y4" s="209">
        <f t="shared" si="0"/>
        <v>2022</v>
      </c>
      <c r="Z4" s="209">
        <f t="shared" si="0"/>
        <v>2023</v>
      </c>
      <c r="AA4" s="209">
        <f t="shared" si="0"/>
        <v>2024</v>
      </c>
      <c r="AB4" s="209">
        <f t="shared" si="0"/>
        <v>2025</v>
      </c>
      <c r="AC4" s="57"/>
      <c r="AD4" s="377">
        <v>2000</v>
      </c>
      <c r="AE4" s="209">
        <f t="shared" ref="AE4:AO4" si="1">1+AD4</f>
        <v>2001</v>
      </c>
      <c r="AF4" s="209">
        <f t="shared" si="1"/>
        <v>2002</v>
      </c>
      <c r="AG4" s="209">
        <f t="shared" si="1"/>
        <v>2003</v>
      </c>
      <c r="AH4" s="209">
        <f t="shared" si="1"/>
        <v>2004</v>
      </c>
      <c r="AI4" s="209">
        <f t="shared" si="1"/>
        <v>2005</v>
      </c>
      <c r="AJ4" s="209">
        <f t="shared" si="1"/>
        <v>2006</v>
      </c>
      <c r="AK4" s="209">
        <f t="shared" si="1"/>
        <v>2007</v>
      </c>
      <c r="AL4" s="209">
        <f t="shared" si="1"/>
        <v>2008</v>
      </c>
      <c r="AM4" s="209">
        <f t="shared" si="1"/>
        <v>2009</v>
      </c>
      <c r="AN4" s="209">
        <f t="shared" si="1"/>
        <v>2010</v>
      </c>
      <c r="AO4" s="209">
        <f t="shared" si="1"/>
        <v>2011</v>
      </c>
      <c r="AP4" s="209">
        <f t="shared" ref="AP4:BC4" si="2">1+AO4</f>
        <v>2012</v>
      </c>
      <c r="AQ4" s="209">
        <f t="shared" si="2"/>
        <v>2013</v>
      </c>
      <c r="AR4" s="209">
        <f t="shared" si="2"/>
        <v>2014</v>
      </c>
      <c r="AS4" s="209">
        <f t="shared" si="2"/>
        <v>2015</v>
      </c>
      <c r="AT4" s="209">
        <f t="shared" si="2"/>
        <v>2016</v>
      </c>
      <c r="AU4" s="209">
        <f t="shared" si="2"/>
        <v>2017</v>
      </c>
      <c r="AV4" s="209">
        <f t="shared" si="2"/>
        <v>2018</v>
      </c>
      <c r="AW4" s="209">
        <f t="shared" si="2"/>
        <v>2019</v>
      </c>
      <c r="AX4" s="209">
        <f t="shared" si="2"/>
        <v>2020</v>
      </c>
      <c r="AY4" s="209">
        <f t="shared" si="2"/>
        <v>2021</v>
      </c>
      <c r="AZ4" s="209">
        <f t="shared" si="2"/>
        <v>2022</v>
      </c>
      <c r="BA4" s="209">
        <f t="shared" si="2"/>
        <v>2023</v>
      </c>
      <c r="BB4" s="209">
        <f t="shared" si="2"/>
        <v>2024</v>
      </c>
      <c r="BC4" s="379">
        <f t="shared" si="2"/>
        <v>2025</v>
      </c>
      <c r="BD4" s="386"/>
    </row>
    <row r="5" spans="1:56" ht="20" customHeight="1" thickTop="1" thickBot="1">
      <c r="B5" s="25" t="s">
        <v>12</v>
      </c>
      <c r="C5" s="95">
        <f>1/$A$1*'[1]4407Exp'!$B$263</f>
        <v>0.11310805794486213</v>
      </c>
      <c r="D5" s="96">
        <f>1/$A$1*'[1]4407Exp'!$C$263</f>
        <v>0.11083731080769232</v>
      </c>
      <c r="E5" s="96">
        <f>1/$A$1*'[1]4407Exp'!D$263</f>
        <v>0.11619343092934824</v>
      </c>
      <c r="F5" s="96">
        <f>1/$A$1*'[1]4407Exp'!E$263</f>
        <v>0.11828805526923075</v>
      </c>
      <c r="G5" s="96">
        <f>1/$A$1*'[1]4407Exp'!F$263</f>
        <v>7.9497764931174067E-2</v>
      </c>
      <c r="H5" s="96">
        <f>1/$A$1*'[1]4407Exp'!G$263</f>
        <v>9.2424828646873611E-2</v>
      </c>
      <c r="I5" s="96">
        <f>1/$A$1*'[1]4407Exp'!H$263</f>
        <v>0.11986204801372206</v>
      </c>
      <c r="J5" s="96">
        <f>1/$A$1*'[1]4407Exp'!I$263</f>
        <v>0.12969634990546289</v>
      </c>
      <c r="K5" s="96">
        <f>1/$A$1*'[1]4407Exp'!J$263</f>
        <v>0.24046353169444445</v>
      </c>
      <c r="L5" s="96">
        <f>1/$A$1*'[1]4407Exp'!K$263</f>
        <v>9.3502076743589763E-2</v>
      </c>
      <c r="M5" s="96">
        <f>1/$A$1*'[1]4407Exp'!L$263</f>
        <v>0.12891138914102562</v>
      </c>
      <c r="N5" s="96">
        <f>1/$A$1*'[1]4407Exp'!M$263</f>
        <v>0.18652940705627491</v>
      </c>
      <c r="O5" s="96">
        <f>1/$A$1*'[1]4407Exp'!N$263</f>
        <v>0.12813742295938371</v>
      </c>
      <c r="P5" s="96">
        <f>1/$A$1*'[1]4407Exp'!O$263</f>
        <v>0.13039643523831584</v>
      </c>
      <c r="Q5" s="96">
        <f>1/$A$1*'[1]4407Exp'!P$263</f>
        <v>0.17773713676071434</v>
      </c>
      <c r="R5" s="96">
        <f>1/$A$1*'[1]4407Exp'!Q$263</f>
        <v>0.16902313674474448</v>
      </c>
      <c r="S5" s="96">
        <f>1/$A$1*'[1]4407Exp'!R$263</f>
        <v>0.18938065806944451</v>
      </c>
      <c r="T5" s="96">
        <f>1/$A$1*'[1]4407Exp'!S$263</f>
        <v>0.23148555966513487</v>
      </c>
      <c r="U5" s="96">
        <f>1/$A$1*'[1]4407Exp'!T$263</f>
        <v>0.23086001055810468</v>
      </c>
      <c r="V5" s="96">
        <f>1/$A$1*'[1]4407Exp'!U$263</f>
        <v>2.1792824710563239</v>
      </c>
      <c r="W5" s="96">
        <f>1/$A$1*'[1]4407Exp'!V$263</f>
        <v>2.1792824710563239</v>
      </c>
      <c r="X5" s="96">
        <f>1/$A$1*'[1]4407Exp'!W$263</f>
        <v>2.1792824710563239</v>
      </c>
      <c r="Y5" s="96">
        <f>1/$A$1*'[1]4407Exp'!X$263</f>
        <v>2.1792824710563239</v>
      </c>
      <c r="Z5" s="96">
        <f>1/$A$1*'[1]4407Exp'!Y$263</f>
        <v>2.1792824710563239</v>
      </c>
      <c r="AA5" s="96">
        <f>1/$A$1*'[1]4407Exp'!Z$263</f>
        <v>2.1792824710563239</v>
      </c>
      <c r="AB5" s="96">
        <f>1/$A$1*'[1]4407Exp'!AA$263</f>
        <v>2.1792824710563239</v>
      </c>
      <c r="AC5" s="16"/>
      <c r="AD5" s="202">
        <f>'[1]4407Exp'!AB$263</f>
        <v>48.082786640076009</v>
      </c>
      <c r="AE5" s="132">
        <f>'[1]4407Exp'!AC$263</f>
        <v>48.63066981519998</v>
      </c>
      <c r="AF5" s="132">
        <f>'[1]4407Exp'!AD$263</f>
        <v>60.102558215999998</v>
      </c>
      <c r="AG5" s="132">
        <f>'[1]4407Exp'!AE$263</f>
        <v>53.078241059199996</v>
      </c>
      <c r="AH5" s="132">
        <f>'[1]4407Exp'!AF$263</f>
        <v>45.434884204500015</v>
      </c>
      <c r="AI5" s="132">
        <f>'[1]4407Exp'!AG$263</f>
        <v>48.985990868100004</v>
      </c>
      <c r="AJ5" s="132">
        <f>'[1]4407Exp'!AH$263</f>
        <v>66.083673195599999</v>
      </c>
      <c r="AK5" s="132">
        <f>'[1]4407Exp'!AI$263</f>
        <v>79.070467116500012</v>
      </c>
      <c r="AL5" s="132">
        <f>'[1]4407Exp'!AJ$263</f>
        <v>78.960227459200027</v>
      </c>
      <c r="AM5" s="132">
        <f>'[1]4407Exp'!AK$263</f>
        <v>60.03856623599998</v>
      </c>
      <c r="AN5" s="132">
        <f>'[1]4407Exp'!AL$263</f>
        <v>66.727628693100002</v>
      </c>
      <c r="AO5" s="132">
        <f>'[1]4407Exp'!AM$263</f>
        <v>64.436282736000024</v>
      </c>
      <c r="AP5" s="132">
        <f>'[1]4407Exp'!AN$263</f>
        <v>56.87237863999998</v>
      </c>
      <c r="AQ5" s="132">
        <f>'[1]4407Exp'!AO$263</f>
        <v>56.898243719700019</v>
      </c>
      <c r="AR5" s="132">
        <f>'[1]4407Exp'!AP$263</f>
        <v>74.010251425999954</v>
      </c>
      <c r="AS5" s="132">
        <f>'[1]4407Exp'!AQ$263</f>
        <v>66.137646711500011</v>
      </c>
      <c r="AT5" s="132">
        <f>'[1]4407Exp'!AR$263</f>
        <v>73.989375654399993</v>
      </c>
      <c r="AU5" s="132">
        <f>'[1]4407Exp'!AS$263</f>
        <v>86.327410512199975</v>
      </c>
      <c r="AV5" s="132">
        <f>'[1]4407Exp'!AT$263</f>
        <v>157.15337649800006</v>
      </c>
      <c r="AW5" s="132">
        <f>'[1]4407Exp'!AU$263</f>
        <v>148.9807799358334</v>
      </c>
      <c r="AX5" s="132">
        <f>'[1]4407Exp'!AV$263</f>
        <v>0</v>
      </c>
      <c r="AY5" s="132">
        <f>'[1]4407Exp'!AW$263</f>
        <v>0</v>
      </c>
      <c r="AZ5" s="132">
        <f>'[1]4407Exp'!AX$263</f>
        <v>0</v>
      </c>
      <c r="BA5" s="132">
        <f>'[1]4407Exp'!AY$263</f>
        <v>0</v>
      </c>
      <c r="BB5" s="132">
        <f>'[1]4407Exp'!AZ$263</f>
        <v>0</v>
      </c>
      <c r="BC5" s="381">
        <f>'[1]4407Exp'!BA$263</f>
        <v>0</v>
      </c>
      <c r="BD5" s="386"/>
    </row>
    <row r="6" spans="1:56" ht="17.149999999999999" customHeight="1" thickTop="1">
      <c r="B6" s="50" t="s">
        <v>17</v>
      </c>
      <c r="C6" s="44">
        <f>1/$A$1*'[1]4407Exp'!$B$266</f>
        <v>4.3626049999999994E-3</v>
      </c>
      <c r="D6" s="32">
        <f>1/$A$1*'[1]4407Exp'!$C$266</f>
        <v>6.29212E-3</v>
      </c>
      <c r="E6" s="32">
        <f>1/$A$1*'[1]4407Exp'!D$266</f>
        <v>5.5649599999999999E-3</v>
      </c>
      <c r="F6" s="32">
        <f>1/$A$1*'[1]4407Exp'!E$266</f>
        <v>4.9184999999999984E-3</v>
      </c>
      <c r="G6" s="32">
        <f>1/$A$1*'[1]4407Exp'!F$266</f>
        <v>3.0275599999999995E-3</v>
      </c>
      <c r="H6" s="32">
        <f>1/$A$1*'[1]4407Exp'!G$266</f>
        <v>1.6502120000000002E-2</v>
      </c>
      <c r="I6" s="32">
        <f>1/$A$1*'[1]4407Exp'!H$266</f>
        <v>7.2300599999999991E-3</v>
      </c>
      <c r="J6" s="32">
        <f>1/$A$1*'[1]4407Exp'!I$266</f>
        <v>1.1140704999999999E-2</v>
      </c>
      <c r="K6" s="32">
        <f>1/$A$1*'[1]4407Exp'!J$266</f>
        <v>1.7832279999999999E-2</v>
      </c>
      <c r="L6" s="32">
        <f>1/$A$1*'[1]4407Exp'!K$266</f>
        <v>1.7058559999999997E-2</v>
      </c>
      <c r="M6" s="32">
        <f>1/$A$1*'[1]4407Exp'!L$266</f>
        <v>3.4412419999999999E-2</v>
      </c>
      <c r="N6" s="32">
        <f>1/$A$1*'[1]4407Exp'!M$266</f>
        <v>3.8323080000000009E-2</v>
      </c>
      <c r="O6" s="32">
        <f>1/$A$1*'[1]4407Exp'!N$266</f>
        <v>4.7441179999999993E-2</v>
      </c>
      <c r="P6" s="32">
        <f>1/$A$1*'[1]4407Exp'!O$266</f>
        <v>5.2957399583333328E-2</v>
      </c>
      <c r="Q6" s="32">
        <f>1/$A$1*'[1]4407Exp'!P$266</f>
        <v>6.8625933571428557E-2</v>
      </c>
      <c r="R6" s="32">
        <f>1/$A$1*'[1]4407Exp'!Q$266</f>
        <v>5.7868909999999989E-2</v>
      </c>
      <c r="S6" s="32">
        <f>1/$A$1*'[1]4407Exp'!R$266</f>
        <v>5.8169280000000011E-2</v>
      </c>
      <c r="T6" s="32">
        <f>1/$A$1*'[1]4407Exp'!S$266</f>
        <v>6.3097258333333323E-2</v>
      </c>
      <c r="U6" s="32">
        <f>1/$A$1*'[1]4407Exp'!T$266</f>
        <v>6.9147354545454565E-2</v>
      </c>
      <c r="V6" s="32">
        <f>1/$A$1*'[1]4407Exp'!U$266</f>
        <v>1.7050819999999998E-2</v>
      </c>
      <c r="W6" s="32">
        <f>1/$A$1*'[1]4407Exp'!V$266</f>
        <v>1.7050819999999998E-2</v>
      </c>
      <c r="X6" s="32">
        <f>1/$A$1*'[1]4407Exp'!W$266</f>
        <v>1.7050819999999998E-2</v>
      </c>
      <c r="Y6" s="32">
        <f>1/$A$1*'[1]4407Exp'!X$266</f>
        <v>1.7050819999999998E-2</v>
      </c>
      <c r="Z6" s="32">
        <f>1/$A$1*'[1]4407Exp'!Y$266</f>
        <v>1.7050819999999998E-2</v>
      </c>
      <c r="AA6" s="32">
        <f>1/$A$1*'[1]4407Exp'!Z$266</f>
        <v>1.7050819999999998E-2</v>
      </c>
      <c r="AB6" s="32">
        <f>1/$A$1*'[1]4407Exp'!AA$266</f>
        <v>1.7050819999999998E-2</v>
      </c>
      <c r="AC6" s="13"/>
      <c r="AD6" s="339">
        <f>'[1]4407Exp'!AB$266</f>
        <v>0.60659207387999992</v>
      </c>
      <c r="AE6" s="340">
        <f>'[1]4407Exp'!AC$266</f>
        <v>0.83308801559999979</v>
      </c>
      <c r="AF6" s="340">
        <f>'[1]4407Exp'!AD$266</f>
        <v>0.88594871520000007</v>
      </c>
      <c r="AG6" s="340">
        <f>'[1]4407Exp'!AE$266</f>
        <v>0.93844238880000008</v>
      </c>
      <c r="AH6" s="340">
        <f>'[1]4407Exp'!AF$266</f>
        <v>0.67637311280000001</v>
      </c>
      <c r="AI6" s="340">
        <f>'[1]4407Exp'!AG$266</f>
        <v>3.4907206620000002</v>
      </c>
      <c r="AJ6" s="340">
        <f>'[1]4407Exp'!AH$266</f>
        <v>1.9993195032000002</v>
      </c>
      <c r="AK6" s="340">
        <f>'[1]4407Exp'!AI$266</f>
        <v>3.2314101265000001</v>
      </c>
      <c r="AL6" s="340">
        <f>'[1]4407Exp'!AJ$266</f>
        <v>4.8609116352000008</v>
      </c>
      <c r="AM6" s="340">
        <f>'[1]4407Exp'!AK$266</f>
        <v>4.1314812879999998</v>
      </c>
      <c r="AN6" s="340">
        <f>'[1]4407Exp'!AL$266</f>
        <v>8.1437804028000009</v>
      </c>
      <c r="AO6" s="340">
        <f>'[1]4407Exp'!AM$266</f>
        <v>10.024110768000002</v>
      </c>
      <c r="AP6" s="340">
        <f>'[1]4407Exp'!AN$266</f>
        <v>10.2901661984</v>
      </c>
      <c r="AQ6" s="340">
        <f>'[1]4407Exp'!AO$266</f>
        <v>11.652107927699999</v>
      </c>
      <c r="AR6" s="340">
        <f>'[1]4407Exp'!AP$266</f>
        <v>14.992641943499999</v>
      </c>
      <c r="AS6" s="340">
        <f>'[1]4407Exp'!AQ$266</f>
        <v>11.134497090500002</v>
      </c>
      <c r="AT6" s="340">
        <f>'[1]4407Exp'!AR$266</f>
        <v>10.700632535200002</v>
      </c>
      <c r="AU6" s="340">
        <f>'[1]4407Exp'!AS$266</f>
        <v>11.992504323799997</v>
      </c>
      <c r="AV6" s="340">
        <f>'[1]4407Exp'!AT$266</f>
        <v>18.920603772999996</v>
      </c>
      <c r="AW6" s="340">
        <f>'[1]4407Exp'!AU$266</f>
        <v>17.936657612916669</v>
      </c>
      <c r="AX6" s="340">
        <f>'[1]4407Exp'!AV$266</f>
        <v>0</v>
      </c>
      <c r="AY6" s="340">
        <f>'[1]4407Exp'!AW$266</f>
        <v>0</v>
      </c>
      <c r="AZ6" s="340">
        <f>'[1]4407Exp'!AX$266</f>
        <v>0</v>
      </c>
      <c r="BA6" s="340">
        <f>'[1]4407Exp'!AY$266</f>
        <v>0</v>
      </c>
      <c r="BB6" s="340">
        <f>'[1]4407Exp'!AZ$266</f>
        <v>0</v>
      </c>
      <c r="BC6" s="340">
        <f>'[1]4407Exp'!BA$266</f>
        <v>0</v>
      </c>
      <c r="BD6" s="386"/>
    </row>
    <row r="7" spans="1:56">
      <c r="B7" s="5" t="s">
        <v>123</v>
      </c>
      <c r="C7" s="20">
        <f>1/$A$1*'[1]4407Exp'!$B$154</f>
        <v>4.1852399999999998E-3</v>
      </c>
      <c r="D7" s="12">
        <f>1/$A$1*'[1]4407Exp'!$C$154</f>
        <v>6.1427800000000005E-3</v>
      </c>
      <c r="E7" s="12">
        <f>1/$A$1*'[1]4407Exp'!D$154</f>
        <v>5.4968199999999995E-3</v>
      </c>
      <c r="F7" s="12">
        <f>1/$A$1*'[1]4407Exp'!E$154</f>
        <v>4.6608199999999987E-3</v>
      </c>
      <c r="G7" s="12">
        <f>1/$A$1*'[1]4407Exp'!F$154</f>
        <v>2.7669199999999995E-3</v>
      </c>
      <c r="H7" s="12">
        <f>1/$A$1*'[1]4407Exp'!G$154</f>
        <v>1.6440880000000001E-2</v>
      </c>
      <c r="I7" s="12">
        <f>1/$A$1*'[1]4407Exp'!H$154</f>
        <v>6.5786999999999998E-3</v>
      </c>
      <c r="J7" s="12">
        <f>1/$A$1*'[1]4407Exp'!I$154</f>
        <v>1.0745405000000001E-2</v>
      </c>
      <c r="K7" s="12">
        <f>1/$A$1*'[1]4407Exp'!J$154</f>
        <v>1.6662279999999998E-2</v>
      </c>
      <c r="L7" s="12">
        <f>1/$A$1*'[1]4407Exp'!K$154</f>
        <v>1.6695979999999996E-2</v>
      </c>
      <c r="M7" s="12">
        <f>1/$A$1*'[1]4407Exp'!L$154</f>
        <v>3.3411360000000001E-2</v>
      </c>
      <c r="N7" s="12">
        <f>1/$A$1*'[1]4407Exp'!M$154</f>
        <v>3.6943980000000008E-2</v>
      </c>
      <c r="O7" s="12">
        <f>1/$A$1*'[1]4407Exp'!N$154</f>
        <v>4.4775939999999993E-2</v>
      </c>
      <c r="P7" s="12">
        <f>1/$A$1*'[1]4407Exp'!O$154</f>
        <v>4.7682041249999994E-2</v>
      </c>
      <c r="Q7" s="12">
        <f>1/$A$1*'[1]4407Exp'!P$154</f>
        <v>6.4226539999999999E-2</v>
      </c>
      <c r="R7" s="12">
        <f>1/$A$1*'[1]4407Exp'!Q$154</f>
        <v>5.6821299999999991E-2</v>
      </c>
      <c r="S7" s="12">
        <f>1/$A$1*'[1]4407Exp'!R$154</f>
        <v>5.7327240000000008E-2</v>
      </c>
      <c r="T7" s="12">
        <f>1/$A$1*'[1]4407Exp'!S$154</f>
        <v>6.1333005000000003E-2</v>
      </c>
      <c r="U7" s="12">
        <f>1/$A$1*'[1]4407Exp'!T$154</f>
        <v>6.5592474545454554E-2</v>
      </c>
      <c r="V7" s="12">
        <f>1/$A$1*'[1]4407Exp'!U$154</f>
        <v>0</v>
      </c>
      <c r="W7" s="12">
        <f>1/$A$1*'[1]4407Exp'!V$154</f>
        <v>0</v>
      </c>
      <c r="X7" s="12">
        <f>1/$A$1*'[1]4407Exp'!W$154</f>
        <v>0</v>
      </c>
      <c r="Y7" s="12">
        <f>1/$A$1*'[1]4407Exp'!X$154</f>
        <v>0</v>
      </c>
      <c r="Z7" s="12">
        <f>1/$A$1*'[1]4407Exp'!Y$154</f>
        <v>0</v>
      </c>
      <c r="AA7" s="12">
        <f>1/$A$1*'[1]4407Exp'!Z$154</f>
        <v>0</v>
      </c>
      <c r="AB7" s="12">
        <f>1/$A$1*'[1]4407Exp'!AA$154</f>
        <v>0</v>
      </c>
      <c r="AC7" s="211"/>
      <c r="AD7" s="194">
        <f>'[1]4407Exp'!AB$154</f>
        <v>0.48403232323199996</v>
      </c>
      <c r="AE7" s="195">
        <f>'[1]4407Exp'!AC$154</f>
        <v>0.74894908239999991</v>
      </c>
      <c r="AF7" s="195">
        <f>'[1]4407Exp'!AD$154</f>
        <v>0.84211353600000005</v>
      </c>
      <c r="AG7" s="195">
        <f>'[1]4407Exp'!AE$154</f>
        <v>0.84757309280000004</v>
      </c>
      <c r="AH7" s="195">
        <f>'[1]4407Exp'!AF$154</f>
        <v>0.56353894380000003</v>
      </c>
      <c r="AI7" s="195">
        <f>'[1]4407Exp'!AG$154</f>
        <v>3.4408869924000003</v>
      </c>
      <c r="AJ7" s="195">
        <f>'[1]4407Exp'!AH$154</f>
        <v>1.6742283404000002</v>
      </c>
      <c r="AK7" s="195">
        <f>'[1]4407Exp'!AI$154</f>
        <v>3.1203502885000001</v>
      </c>
      <c r="AL7" s="195">
        <f>'[1]4407Exp'!AJ$154</f>
        <v>4.4530337916000002</v>
      </c>
      <c r="AM7" s="195">
        <f>'[1]4407Exp'!AK$154</f>
        <v>3.7415314727999998</v>
      </c>
      <c r="AN7" s="195">
        <f>'[1]4407Exp'!AL$154</f>
        <v>7.3973516463000006</v>
      </c>
      <c r="AO7" s="195">
        <f>'[1]4407Exp'!AM$154</f>
        <v>9.2102055840000006</v>
      </c>
      <c r="AP7" s="195">
        <f>'[1]4407Exp'!AN$154</f>
        <v>9.2845994911999998</v>
      </c>
      <c r="AQ7" s="195">
        <f>'[1]4407Exp'!AO$154</f>
        <v>9.9661168521000008</v>
      </c>
      <c r="AR7" s="195">
        <f>'[1]4407Exp'!AP$154</f>
        <v>13.464315616</v>
      </c>
      <c r="AS7" s="195">
        <f>'[1]4407Exp'!AQ$154</f>
        <v>10.648883364</v>
      </c>
      <c r="AT7" s="195">
        <f>'[1]4407Exp'!AR$154</f>
        <v>10.129321596799999</v>
      </c>
      <c r="AU7" s="195">
        <f>'[1]4407Exp'!AS$154</f>
        <v>11.4123446294</v>
      </c>
      <c r="AV7" s="195">
        <f>'[1]4407Exp'!AT$154</f>
        <v>15.143211883999999</v>
      </c>
      <c r="AW7" s="195">
        <f>'[1]4407Exp'!AU$154</f>
        <v>14.355705028333334</v>
      </c>
      <c r="AX7" s="195">
        <f>'[1]4407Exp'!AV$154</f>
        <v>0</v>
      </c>
      <c r="AY7" s="195">
        <f>'[1]4407Exp'!AW$154</f>
        <v>0</v>
      </c>
      <c r="AZ7" s="195">
        <f>'[1]4407Exp'!AX$154</f>
        <v>0</v>
      </c>
      <c r="BA7" s="195">
        <f>'[1]4407Exp'!AY$154</f>
        <v>0</v>
      </c>
      <c r="BB7" s="195">
        <f>'[1]4407Exp'!AZ$154</f>
        <v>0</v>
      </c>
      <c r="BC7" s="195">
        <f>'[1]4407Exp'!BA$154</f>
        <v>0</v>
      </c>
      <c r="BD7" s="386"/>
    </row>
    <row r="8" spans="1:56">
      <c r="B8" s="8" t="s">
        <v>16</v>
      </c>
      <c r="C8" s="203">
        <f t="shared" ref="C8:AB8" si="3">SUM(C6:C6)-SUM(C7:C7)</f>
        <v>1.7736499999999964E-4</v>
      </c>
      <c r="D8" s="204">
        <f t="shared" si="3"/>
        <v>1.4933999999999954E-4</v>
      </c>
      <c r="E8" s="204">
        <f t="shared" si="3"/>
        <v>6.8140000000000388E-5</v>
      </c>
      <c r="F8" s="204">
        <f t="shared" si="3"/>
        <v>2.5767999999999971E-4</v>
      </c>
      <c r="G8" s="204">
        <f t="shared" si="3"/>
        <v>2.6063999999999992E-4</v>
      </c>
      <c r="H8" s="204">
        <f t="shared" si="3"/>
        <v>6.12400000000006E-5</v>
      </c>
      <c r="I8" s="204">
        <f t="shared" si="3"/>
        <v>6.5135999999999927E-4</v>
      </c>
      <c r="J8" s="204">
        <f t="shared" si="3"/>
        <v>3.9529999999999774E-4</v>
      </c>
      <c r="K8" s="204">
        <f t="shared" si="3"/>
        <v>1.1700000000000009E-3</v>
      </c>
      <c r="L8" s="204">
        <f t="shared" si="3"/>
        <v>3.6258000000000123E-4</v>
      </c>
      <c r="M8" s="204">
        <f t="shared" si="3"/>
        <v>1.0010599999999981E-3</v>
      </c>
      <c r="N8" s="204">
        <f t="shared" si="3"/>
        <v>1.3791000000000012E-3</v>
      </c>
      <c r="O8" s="204">
        <f t="shared" si="3"/>
        <v>2.6652399999999993E-3</v>
      </c>
      <c r="P8" s="204">
        <f t="shared" si="3"/>
        <v>5.275358333333334E-3</v>
      </c>
      <c r="Q8" s="204">
        <f t="shared" si="3"/>
        <v>4.3993935714285587E-3</v>
      </c>
      <c r="R8" s="204">
        <f t="shared" si="3"/>
        <v>1.0476099999999974E-3</v>
      </c>
      <c r="S8" s="204">
        <f t="shared" si="3"/>
        <v>8.4204000000000223E-4</v>
      </c>
      <c r="T8" s="204">
        <f t="shared" si="3"/>
        <v>1.7642533333333196E-3</v>
      </c>
      <c r="U8" s="204">
        <f t="shared" si="3"/>
        <v>3.5548800000000103E-3</v>
      </c>
      <c r="V8" s="204">
        <f t="shared" si="3"/>
        <v>1.7050819999999998E-2</v>
      </c>
      <c r="W8" s="204">
        <f t="shared" si="3"/>
        <v>1.7050819999999998E-2</v>
      </c>
      <c r="X8" s="204">
        <f t="shared" si="3"/>
        <v>1.7050819999999998E-2</v>
      </c>
      <c r="Y8" s="204">
        <f t="shared" si="3"/>
        <v>1.7050819999999998E-2</v>
      </c>
      <c r="Z8" s="204">
        <f t="shared" si="3"/>
        <v>1.7050819999999998E-2</v>
      </c>
      <c r="AA8" s="204">
        <f t="shared" si="3"/>
        <v>1.7050819999999998E-2</v>
      </c>
      <c r="AB8" s="204">
        <f t="shared" si="3"/>
        <v>1.7050819999999998E-2</v>
      </c>
      <c r="AC8" s="211"/>
      <c r="AD8" s="341">
        <f t="shared" ref="AD8:BC8" si="4">SUM(AD6:AD6)-SUM(AD7:AD7)</f>
        <v>0.12255975064799995</v>
      </c>
      <c r="AE8" s="342">
        <f t="shared" si="4"/>
        <v>8.4138933199999877E-2</v>
      </c>
      <c r="AF8" s="342">
        <f t="shared" si="4"/>
        <v>4.3835179200000018E-2</v>
      </c>
      <c r="AG8" s="342">
        <f t="shared" si="4"/>
        <v>9.0869296000000044E-2</v>
      </c>
      <c r="AH8" s="342">
        <f t="shared" si="4"/>
        <v>0.11283416899999998</v>
      </c>
      <c r="AI8" s="342">
        <f t="shared" si="4"/>
        <v>4.9833669599999908E-2</v>
      </c>
      <c r="AJ8" s="342">
        <f t="shared" si="4"/>
        <v>0.32509116279999994</v>
      </c>
      <c r="AK8" s="342">
        <f t="shared" si="4"/>
        <v>0.11105983800000008</v>
      </c>
      <c r="AL8" s="342">
        <f t="shared" si="4"/>
        <v>0.40787784360000057</v>
      </c>
      <c r="AM8" s="342">
        <f t="shared" si="4"/>
        <v>0.38994981520000005</v>
      </c>
      <c r="AN8" s="342">
        <f t="shared" si="4"/>
        <v>0.74642875650000029</v>
      </c>
      <c r="AO8" s="342">
        <f t="shared" si="4"/>
        <v>0.81390518400000111</v>
      </c>
      <c r="AP8" s="342">
        <f t="shared" si="4"/>
        <v>1.0055667071999999</v>
      </c>
      <c r="AQ8" s="342">
        <f t="shared" si="4"/>
        <v>1.6859910755999987</v>
      </c>
      <c r="AR8" s="342">
        <f t="shared" si="4"/>
        <v>1.5283263274999985</v>
      </c>
      <c r="AS8" s="342">
        <f t="shared" si="4"/>
        <v>0.48561372650000223</v>
      </c>
      <c r="AT8" s="342">
        <f t="shared" si="4"/>
        <v>0.57131093840000347</v>
      </c>
      <c r="AU8" s="342">
        <f t="shared" si="4"/>
        <v>0.58015969439999715</v>
      </c>
      <c r="AV8" s="342">
        <f t="shared" si="4"/>
        <v>3.7773918889999969</v>
      </c>
      <c r="AW8" s="342">
        <f t="shared" si="4"/>
        <v>3.5809525845833345</v>
      </c>
      <c r="AX8" s="342">
        <f t="shared" si="4"/>
        <v>0</v>
      </c>
      <c r="AY8" s="342">
        <f t="shared" si="4"/>
        <v>0</v>
      </c>
      <c r="AZ8" s="342">
        <f t="shared" si="4"/>
        <v>0</v>
      </c>
      <c r="BA8" s="342">
        <f t="shared" si="4"/>
        <v>0</v>
      </c>
      <c r="BB8" s="342">
        <f t="shared" si="4"/>
        <v>0</v>
      </c>
      <c r="BC8" s="342">
        <f t="shared" si="4"/>
        <v>0</v>
      </c>
      <c r="BD8" s="386"/>
    </row>
    <row r="9" spans="1:56" ht="17.149999999999999" customHeight="1">
      <c r="B9" s="14" t="s">
        <v>98</v>
      </c>
      <c r="C9" s="26">
        <f>1/$A$1*'[1]4407Exp'!$B$268</f>
        <v>3.3132000000000001E-3</v>
      </c>
      <c r="D9" s="28">
        <f>1/$A$1*'[1]4407Exp'!$C$268</f>
        <v>8.6092000000000004E-4</v>
      </c>
      <c r="E9" s="28">
        <f>1/$A$1*'[1]4407Exp'!D$268</f>
        <v>1.5417000000000002E-3</v>
      </c>
      <c r="F9" s="28">
        <f>1/$A$1*'[1]4407Exp'!E$268</f>
        <v>2.2376799999999997E-3</v>
      </c>
      <c r="G9" s="28">
        <f>1/$A$1*'[1]4407Exp'!F$268</f>
        <v>3.2110799999999998E-3</v>
      </c>
      <c r="H9" s="28">
        <f>1/$A$1*'[1]4407Exp'!G$268</f>
        <v>3.22244E-3</v>
      </c>
      <c r="I9" s="28">
        <f>1/$A$1*'[1]4407Exp'!H$268</f>
        <v>6.3428399999999998E-3</v>
      </c>
      <c r="J9" s="28">
        <f>1/$A$1*'[1]4407Exp'!I$268</f>
        <v>7.8879799999999993E-3</v>
      </c>
      <c r="K9" s="28">
        <f>1/$A$1*'[1]4407Exp'!J$268</f>
        <v>4.56348E-3</v>
      </c>
      <c r="L9" s="28">
        <f>1/$A$1*'[1]4407Exp'!K$268</f>
        <v>3.3386799999999997E-3</v>
      </c>
      <c r="M9" s="28">
        <f>1/$A$1*'[1]4407Exp'!L$268</f>
        <v>1.8300199999999999E-3</v>
      </c>
      <c r="N9" s="28">
        <f>1/$A$1*'[1]4407Exp'!M$268</f>
        <v>5.9436296703296702E-4</v>
      </c>
      <c r="O9" s="28">
        <f>1/$A$1*'[1]4407Exp'!N$268</f>
        <v>3.7555999999999999E-4</v>
      </c>
      <c r="P9" s="28">
        <f>1/$A$1*'[1]4407Exp'!O$268</f>
        <v>4.1976051282051276E-4</v>
      </c>
      <c r="Q9" s="28">
        <f>1/$A$1*'[1]4407Exp'!P$268</f>
        <v>4.7379814285714283E-4</v>
      </c>
      <c r="R9" s="28">
        <f>1/$A$1*'[1]4407Exp'!Q$268</f>
        <v>1.6668415716374269E-3</v>
      </c>
      <c r="S9" s="28">
        <f>1/$A$1*'[1]4407Exp'!R$268</f>
        <v>3.1455595833333331E-3</v>
      </c>
      <c r="T9" s="28">
        <f>1/$A$1*'[1]4407Exp'!S$268</f>
        <v>1.5733941666666667E-3</v>
      </c>
      <c r="U9" s="28">
        <f>1/$A$1*'[1]4407Exp'!T$268</f>
        <v>1.5113922857142859E-3</v>
      </c>
      <c r="V9" s="28">
        <f>1/$A$1*'[1]4407Exp'!U$268</f>
        <v>4.9308299999999992E-2</v>
      </c>
      <c r="W9" s="28">
        <f>1/$A$1*'[1]4407Exp'!V$268</f>
        <v>4.9308299999999992E-2</v>
      </c>
      <c r="X9" s="28">
        <f>1/$A$1*'[1]4407Exp'!W$268</f>
        <v>4.9308299999999992E-2</v>
      </c>
      <c r="Y9" s="28">
        <f>1/$A$1*'[1]4407Exp'!X$268</f>
        <v>4.9308299999999992E-2</v>
      </c>
      <c r="Z9" s="28">
        <f>1/$A$1*'[1]4407Exp'!Y$268</f>
        <v>4.9308299999999992E-2</v>
      </c>
      <c r="AA9" s="28">
        <f>1/$A$1*'[1]4407Exp'!Z$268</f>
        <v>4.9308299999999992E-2</v>
      </c>
      <c r="AB9" s="28">
        <f>1/$A$1*'[1]4407Exp'!AA$268</f>
        <v>4.9308299999999992E-2</v>
      </c>
      <c r="AC9" s="13"/>
      <c r="AD9" s="137">
        <f>'[1]4407Exp'!AB$268</f>
        <v>2.2677922559370001</v>
      </c>
      <c r="AE9" s="138">
        <f>'[1]4407Exp'!AC$268</f>
        <v>1.054107766</v>
      </c>
      <c r="AF9" s="138">
        <f>'[1]4407Exp'!AD$268</f>
        <v>1.3284507455999999</v>
      </c>
      <c r="AG9" s="138">
        <f>'[1]4407Exp'!AE$268</f>
        <v>1.7463827584</v>
      </c>
      <c r="AH9" s="138">
        <f>'[1]4407Exp'!AF$268</f>
        <v>2.7410107718000001</v>
      </c>
      <c r="AI9" s="138">
        <f>'[1]4407Exp'!AG$268</f>
        <v>2.9613959232</v>
      </c>
      <c r="AJ9" s="138">
        <f>'[1]4407Exp'!AH$268</f>
        <v>5.8814187400000009</v>
      </c>
      <c r="AK9" s="138">
        <f>'[1]4407Exp'!AI$268</f>
        <v>8.4635433075000002</v>
      </c>
      <c r="AL9" s="138">
        <f>'[1]4407Exp'!AJ$268</f>
        <v>5.4664311704000008</v>
      </c>
      <c r="AM9" s="138">
        <f>'[1]4407Exp'!AK$268</f>
        <v>3.4593341419999999</v>
      </c>
      <c r="AN9" s="138">
        <f>'[1]4407Exp'!AL$268</f>
        <v>2.4740597852999997</v>
      </c>
      <c r="AO9" s="138">
        <f>'[1]4407Exp'!AM$268</f>
        <v>1.4314061280000001</v>
      </c>
      <c r="AP9" s="138">
        <f>'[1]4407Exp'!AN$268</f>
        <v>0.9185690447999999</v>
      </c>
      <c r="AQ9" s="138">
        <f>'[1]4407Exp'!AO$268</f>
        <v>0.60036893310000006</v>
      </c>
      <c r="AR9" s="138">
        <f>'[1]4407Exp'!AP$268</f>
        <v>0.73059529000000012</v>
      </c>
      <c r="AS9" s="138">
        <f>'[1]4407Exp'!AQ$268</f>
        <v>1.3111227779999999</v>
      </c>
      <c r="AT9" s="138">
        <f>'[1]4407Exp'!AR$268</f>
        <v>2.1950446863999997</v>
      </c>
      <c r="AU9" s="138">
        <f>'[1]4407Exp'!AS$268</f>
        <v>3.4035420847999998</v>
      </c>
      <c r="AV9" s="138">
        <f>'[1]4407Exp'!AT$268</f>
        <v>2.6848641419999999</v>
      </c>
      <c r="AW9" s="138">
        <f>'[1]4407Exp'!AU$268</f>
        <v>2.5452405974999999</v>
      </c>
      <c r="AX9" s="138">
        <f>'[1]4407Exp'!AV$268</f>
        <v>0</v>
      </c>
      <c r="AY9" s="138">
        <f>'[1]4407Exp'!AW$268</f>
        <v>0</v>
      </c>
      <c r="AZ9" s="138">
        <f>'[1]4407Exp'!AX$268</f>
        <v>0</v>
      </c>
      <c r="BA9" s="138">
        <f>'[1]4407Exp'!AY$268</f>
        <v>0</v>
      </c>
      <c r="BB9" s="138">
        <f>'[1]4407Exp'!AZ$268</f>
        <v>0</v>
      </c>
      <c r="BC9" s="138">
        <f>'[1]4407Exp'!BA$268</f>
        <v>0</v>
      </c>
      <c r="BD9" s="386"/>
    </row>
    <row r="10" spans="1:56">
      <c r="B10" s="5" t="s">
        <v>100</v>
      </c>
      <c r="C10" s="20">
        <f>1/$A$1*'[1]4407Exp'!$B$247</f>
        <v>3.2312E-3</v>
      </c>
      <c r="D10" s="12">
        <f>1/$A$1*'[1]4407Exp'!$C$247</f>
        <v>7.6152000000000012E-4</v>
      </c>
      <c r="E10" s="12">
        <f>1/$A$1*'[1]4407Exp'!D$247</f>
        <v>1.1162600000000002E-3</v>
      </c>
      <c r="F10" s="12">
        <f>1/$A$1*'[1]4407Exp'!E$247</f>
        <v>1.26038E-3</v>
      </c>
      <c r="G10" s="12">
        <f>1/$A$1*'[1]4407Exp'!F$247</f>
        <v>2.0512600000000001E-3</v>
      </c>
      <c r="H10" s="12">
        <f>1/$A$1*'[1]4407Exp'!G$247</f>
        <v>2.2304400000000002E-3</v>
      </c>
      <c r="I10" s="12">
        <f>1/$A$1*'[1]4407Exp'!H$247</f>
        <v>5.8948400000000001E-3</v>
      </c>
      <c r="J10" s="12">
        <f>1/$A$1*'[1]4407Exp'!I$247</f>
        <v>7.2551799999999991E-3</v>
      </c>
      <c r="K10" s="12">
        <f>1/$A$1*'[1]4407Exp'!J$247</f>
        <v>4.1684800000000004E-3</v>
      </c>
      <c r="L10" s="12">
        <f>1/$A$1*'[1]4407Exp'!K$247</f>
        <v>3.1996799999999999E-3</v>
      </c>
      <c r="M10" s="12">
        <f>1/$A$1*'[1]4407Exp'!L$247</f>
        <v>1.7735399999999999E-3</v>
      </c>
      <c r="N10" s="12">
        <f>1/$A$1*'[1]4407Exp'!M$247</f>
        <v>5.4787999999999994E-4</v>
      </c>
      <c r="O10" s="12">
        <f>1/$A$1*'[1]4407Exp'!N$247</f>
        <v>3.6857999999999997E-4</v>
      </c>
      <c r="P10" s="12">
        <f>1/$A$1*'[1]4407Exp'!O$247</f>
        <v>2.6322051282051277E-4</v>
      </c>
      <c r="Q10" s="12">
        <f>1/$A$1*'[1]4407Exp'!P$247</f>
        <v>4.1935714285714281E-4</v>
      </c>
      <c r="R10" s="12">
        <f>1/$A$1*'[1]4407Exp'!Q$247</f>
        <v>1.222681571637427E-3</v>
      </c>
      <c r="S10" s="12">
        <f>1/$A$1*'[1]4407Exp'!R$247</f>
        <v>2.0645899999999998E-3</v>
      </c>
      <c r="T10" s="12">
        <f>1/$A$1*'[1]4407Exp'!S$247</f>
        <v>7.339375E-4</v>
      </c>
      <c r="U10" s="12">
        <f>1/$A$1*'[1]4407Exp'!T$247</f>
        <v>1.0442422857142857E-3</v>
      </c>
      <c r="V10" s="12">
        <f>1/$A$1*'[1]4407Exp'!U$247</f>
        <v>3.5106439999999996E-2</v>
      </c>
      <c r="W10" s="12">
        <f>1/$A$1*'[1]4407Exp'!V$247</f>
        <v>3.5106439999999996E-2</v>
      </c>
      <c r="X10" s="12">
        <f>1/$A$1*'[1]4407Exp'!W$247</f>
        <v>3.5106439999999996E-2</v>
      </c>
      <c r="Y10" s="12">
        <f>1/$A$1*'[1]4407Exp'!X$247</f>
        <v>3.5106439999999996E-2</v>
      </c>
      <c r="Z10" s="12">
        <f>1/$A$1*'[1]4407Exp'!Y$247</f>
        <v>3.5106439999999996E-2</v>
      </c>
      <c r="AA10" s="12">
        <f>1/$A$1*'[1]4407Exp'!Z$247</f>
        <v>3.5106439999999996E-2</v>
      </c>
      <c r="AB10" s="12">
        <f>1/$A$1*'[1]4407Exp'!AA$247</f>
        <v>3.5106439999999996E-2</v>
      </c>
      <c r="AC10" s="211"/>
      <c r="AD10" s="194">
        <f>'[1]4407Exp'!AB$247</f>
        <v>2.1022069172969999</v>
      </c>
      <c r="AE10" s="195">
        <f>'[1]4407Exp'!AC$247</f>
        <v>0.9273123003999999</v>
      </c>
      <c r="AF10" s="195">
        <f>'[1]4407Exp'!AD$247</f>
        <v>1.1409297552</v>
      </c>
      <c r="AG10" s="195">
        <f>'[1]4407Exp'!AE$247</f>
        <v>1.1554800768</v>
      </c>
      <c r="AH10" s="195">
        <f>'[1]4407Exp'!AF$247</f>
        <v>1.8268985154000001</v>
      </c>
      <c r="AI10" s="195">
        <f>'[1]4407Exp'!AG$247</f>
        <v>2.0497281519000001</v>
      </c>
      <c r="AJ10" s="195">
        <f>'[1]4407Exp'!AH$247</f>
        <v>5.4876939700000005</v>
      </c>
      <c r="AK10" s="195">
        <f>'[1]4407Exp'!AI$247</f>
        <v>7.7772010190000005</v>
      </c>
      <c r="AL10" s="195">
        <f>'[1]4407Exp'!AJ$247</f>
        <v>5.0164987424000005</v>
      </c>
      <c r="AM10" s="195">
        <f>'[1]4407Exp'!AK$247</f>
        <v>3.1947001328</v>
      </c>
      <c r="AN10" s="195">
        <f>'[1]4407Exp'!AL$247</f>
        <v>2.3885083871999999</v>
      </c>
      <c r="AO10" s="195">
        <f>'[1]4407Exp'!AM$247</f>
        <v>1.305531744</v>
      </c>
      <c r="AP10" s="195">
        <f>'[1]4407Exp'!AN$247</f>
        <v>0.90073088159999992</v>
      </c>
      <c r="AQ10" s="195">
        <f>'[1]4407Exp'!AO$247</f>
        <v>0.46585630890000002</v>
      </c>
      <c r="AR10" s="195">
        <f>'[1]4407Exp'!AP$247</f>
        <v>0.56379414400000005</v>
      </c>
      <c r="AS10" s="195">
        <f>'[1]4407Exp'!AQ$247</f>
        <v>0.89199916749999997</v>
      </c>
      <c r="AT10" s="195">
        <f>'[1]4407Exp'!AR$247</f>
        <v>1.3395493488999999</v>
      </c>
      <c r="AU10" s="195">
        <f>'[1]4407Exp'!AS$247</f>
        <v>2.8481793054</v>
      </c>
      <c r="AV10" s="195">
        <f>'[1]4407Exp'!AT$247</f>
        <v>2.5957328909999999</v>
      </c>
      <c r="AW10" s="195">
        <f>'[1]4407Exp'!AU$247</f>
        <v>2.4607445237499999</v>
      </c>
      <c r="AX10" s="195">
        <f>'[1]4407Exp'!AV$247</f>
        <v>0</v>
      </c>
      <c r="AY10" s="195">
        <f>'[1]4407Exp'!AW$247</f>
        <v>0</v>
      </c>
      <c r="AZ10" s="195">
        <f>'[1]4407Exp'!AX$247</f>
        <v>0</v>
      </c>
      <c r="BA10" s="195">
        <f>'[1]4407Exp'!AY$247</f>
        <v>0</v>
      </c>
      <c r="BB10" s="195">
        <f>'[1]4407Exp'!AZ$247</f>
        <v>0</v>
      </c>
      <c r="BC10" s="195">
        <f>'[1]4407Exp'!BA$247</f>
        <v>0</v>
      </c>
      <c r="BD10" s="386"/>
    </row>
    <row r="11" spans="1:56">
      <c r="B11" s="5" t="s">
        <v>16</v>
      </c>
      <c r="C11" s="90">
        <f t="shared" ref="C11:AB11" si="5">SUM(C9:C9)-SUM(C10:C10)</f>
        <v>8.2000000000000042E-5</v>
      </c>
      <c r="D11" s="15">
        <f t="shared" si="5"/>
        <v>9.9399999999999922E-5</v>
      </c>
      <c r="E11" s="15">
        <f t="shared" si="5"/>
        <v>4.2544000000000002E-4</v>
      </c>
      <c r="F11" s="15">
        <f t="shared" si="5"/>
        <v>9.7729999999999974E-4</v>
      </c>
      <c r="G11" s="15">
        <f t="shared" si="5"/>
        <v>1.1598199999999998E-3</v>
      </c>
      <c r="H11" s="15">
        <f t="shared" si="5"/>
        <v>9.9199999999999983E-4</v>
      </c>
      <c r="I11" s="15">
        <f t="shared" si="5"/>
        <v>4.4799999999999961E-4</v>
      </c>
      <c r="J11" s="15">
        <f t="shared" si="5"/>
        <v>6.328000000000002E-4</v>
      </c>
      <c r="K11" s="15">
        <f t="shared" si="5"/>
        <v>3.9499999999999952E-4</v>
      </c>
      <c r="L11" s="15">
        <f t="shared" si="5"/>
        <v>1.389999999999998E-4</v>
      </c>
      <c r="M11" s="15">
        <f t="shared" si="5"/>
        <v>5.6480000000000028E-5</v>
      </c>
      <c r="N11" s="15">
        <f t="shared" si="5"/>
        <v>4.6482967032967083E-5</v>
      </c>
      <c r="O11" s="15">
        <f t="shared" si="5"/>
        <v>6.9800000000000179E-6</v>
      </c>
      <c r="P11" s="15">
        <f t="shared" si="5"/>
        <v>1.5653999999999999E-4</v>
      </c>
      <c r="Q11" s="15">
        <f t="shared" si="5"/>
        <v>5.4441000000000016E-5</v>
      </c>
      <c r="R11" s="15">
        <f t="shared" si="5"/>
        <v>4.4415999999999987E-4</v>
      </c>
      <c r="S11" s="15">
        <f t="shared" si="5"/>
        <v>1.0809695833333332E-3</v>
      </c>
      <c r="T11" s="15">
        <f t="shared" si="5"/>
        <v>8.3945666666666668E-4</v>
      </c>
      <c r="U11" s="15">
        <f t="shared" si="5"/>
        <v>4.6715000000000016E-4</v>
      </c>
      <c r="V11" s="15">
        <f t="shared" si="5"/>
        <v>1.4201859999999997E-2</v>
      </c>
      <c r="W11" s="15">
        <f t="shared" si="5"/>
        <v>1.4201859999999997E-2</v>
      </c>
      <c r="X11" s="15">
        <f t="shared" si="5"/>
        <v>1.4201859999999997E-2</v>
      </c>
      <c r="Y11" s="15">
        <f t="shared" si="5"/>
        <v>1.4201859999999997E-2</v>
      </c>
      <c r="Z11" s="15">
        <f t="shared" si="5"/>
        <v>1.4201859999999997E-2</v>
      </c>
      <c r="AA11" s="15">
        <f t="shared" si="5"/>
        <v>1.4201859999999997E-2</v>
      </c>
      <c r="AB11" s="15">
        <f t="shared" si="5"/>
        <v>1.4201859999999997E-2</v>
      </c>
      <c r="AC11" s="211"/>
      <c r="AD11" s="343">
        <f t="shared" ref="AD11:BC11" si="6">SUM(AD9:AD9)-SUM(AD10:AD10)</f>
        <v>0.16558533864000013</v>
      </c>
      <c r="AE11" s="195">
        <f t="shared" si="6"/>
        <v>0.1267954656000001</v>
      </c>
      <c r="AF11" s="195">
        <f t="shared" si="6"/>
        <v>0.18752099039999992</v>
      </c>
      <c r="AG11" s="195">
        <f t="shared" si="6"/>
        <v>0.59090268160000003</v>
      </c>
      <c r="AH11" s="195">
        <f t="shared" si="6"/>
        <v>0.91411225639999993</v>
      </c>
      <c r="AI11" s="195">
        <f t="shared" si="6"/>
        <v>0.91166777129999987</v>
      </c>
      <c r="AJ11" s="195">
        <f t="shared" si="6"/>
        <v>0.39372477000000039</v>
      </c>
      <c r="AK11" s="195">
        <f t="shared" si="6"/>
        <v>0.68634228849999968</v>
      </c>
      <c r="AL11" s="195">
        <f t="shared" si="6"/>
        <v>0.44993242800000033</v>
      </c>
      <c r="AM11" s="195">
        <f t="shared" si="6"/>
        <v>0.26463400919999991</v>
      </c>
      <c r="AN11" s="195">
        <f t="shared" si="6"/>
        <v>8.5551398099999787E-2</v>
      </c>
      <c r="AO11" s="195">
        <f t="shared" si="6"/>
        <v>0.12587438400000006</v>
      </c>
      <c r="AP11" s="195">
        <f t="shared" si="6"/>
        <v>1.7838163199999979E-2</v>
      </c>
      <c r="AQ11" s="195">
        <f t="shared" si="6"/>
        <v>0.13451262420000004</v>
      </c>
      <c r="AR11" s="195">
        <f t="shared" si="6"/>
        <v>0.16680114600000007</v>
      </c>
      <c r="AS11" s="195">
        <f t="shared" si="6"/>
        <v>0.41912361049999991</v>
      </c>
      <c r="AT11" s="195">
        <f t="shared" si="6"/>
        <v>0.85549533749999984</v>
      </c>
      <c r="AU11" s="195">
        <f t="shared" si="6"/>
        <v>0.55536277939999978</v>
      </c>
      <c r="AV11" s="195">
        <f t="shared" si="6"/>
        <v>8.9131250999999967E-2</v>
      </c>
      <c r="AW11" s="195">
        <f t="shared" si="6"/>
        <v>8.4496073750000011E-2</v>
      </c>
      <c r="AX11" s="195">
        <f t="shared" si="6"/>
        <v>0</v>
      </c>
      <c r="AY11" s="195">
        <f t="shared" si="6"/>
        <v>0</v>
      </c>
      <c r="AZ11" s="195">
        <f t="shared" si="6"/>
        <v>0</v>
      </c>
      <c r="BA11" s="195">
        <f t="shared" si="6"/>
        <v>0</v>
      </c>
      <c r="BB11" s="195">
        <f t="shared" si="6"/>
        <v>0</v>
      </c>
      <c r="BC11" s="195">
        <f t="shared" si="6"/>
        <v>0</v>
      </c>
      <c r="BD11" s="386"/>
    </row>
    <row r="12" spans="1:56" ht="17.149999999999999" customHeight="1">
      <c r="B12" s="17" t="s">
        <v>147</v>
      </c>
      <c r="C12" s="62">
        <f>1/$A$1*'[1]4407Exp'!$B$269</f>
        <v>1.0748400000000001E-3</v>
      </c>
      <c r="D12" s="63">
        <f>1/$A$1*'[1]4407Exp'!$C$269</f>
        <v>3.9686000000000002E-4</v>
      </c>
      <c r="E12" s="63">
        <f>1/$A$1*'[1]4407Exp'!D$269</f>
        <v>1.6605999999999999E-4</v>
      </c>
      <c r="F12" s="63">
        <f>1/$A$1*'[1]4407Exp'!E$269</f>
        <v>1.6411999999999999E-4</v>
      </c>
      <c r="G12" s="63">
        <f>1/$A$1*'[1]4407Exp'!F$269</f>
        <v>9.6440000000000005E-5</v>
      </c>
      <c r="H12" s="63">
        <f>1/$A$1*'[1]4407Exp'!G$269</f>
        <v>2.0023999999999999E-4</v>
      </c>
      <c r="I12" s="63">
        <f>1/$A$1*'[1]4407Exp'!H$269</f>
        <v>2.7297999999999998E-4</v>
      </c>
      <c r="J12" s="63">
        <f>1/$A$1*'[1]4407Exp'!I$269</f>
        <v>4.32E-5</v>
      </c>
      <c r="K12" s="63">
        <f>1/$A$1*'[1]4407Exp'!J$269</f>
        <v>3.9400000000000002E-5</v>
      </c>
      <c r="L12" s="63">
        <f>1/$A$1*'[1]4407Exp'!K$269</f>
        <v>1.6629999999999998E-4</v>
      </c>
      <c r="M12" s="63">
        <f>1/$A$1*'[1]4407Exp'!L$269</f>
        <v>3.1755999999999999E-4</v>
      </c>
      <c r="N12" s="63">
        <f>1/$A$1*'[1]4407Exp'!M$269</f>
        <v>2.2638714285714282E-4</v>
      </c>
      <c r="O12" s="63">
        <f>1/$A$1*'[1]4407Exp'!N$269</f>
        <v>2.1264091176470581E-4</v>
      </c>
      <c r="P12" s="63">
        <f>1/$A$1*'[1]4407Exp'!O$269</f>
        <v>4.7057666666666648E-4</v>
      </c>
      <c r="Q12" s="63">
        <f>1/$A$1*'[1]4407Exp'!P$269</f>
        <v>1.0227162857142855E-3</v>
      </c>
      <c r="R12" s="63">
        <f>1/$A$1*'[1]4407Exp'!Q$269</f>
        <v>8.3423142857142862E-4</v>
      </c>
      <c r="S12" s="63">
        <f>1/$A$1*'[1]4407Exp'!R$269</f>
        <v>1.9789017083333333E-3</v>
      </c>
      <c r="T12" s="63">
        <f>1/$A$1*'[1]4407Exp'!S$269</f>
        <v>3.3862795034965035E-3</v>
      </c>
      <c r="U12" s="63">
        <f>1/$A$1*'[1]4407Exp'!T$269</f>
        <v>3.2877868498168497E-3</v>
      </c>
      <c r="V12" s="63">
        <f>1/$A$1*'[1]4407Exp'!U$269</f>
        <v>4.3925799999999992E-3</v>
      </c>
      <c r="W12" s="63">
        <f>1/$A$1*'[1]4407Exp'!V$269</f>
        <v>4.3925799999999992E-3</v>
      </c>
      <c r="X12" s="63">
        <f>1/$A$1*'[1]4407Exp'!W$269</f>
        <v>4.3925799999999992E-3</v>
      </c>
      <c r="Y12" s="63">
        <f>1/$A$1*'[1]4407Exp'!X$269</f>
        <v>4.3925799999999992E-3</v>
      </c>
      <c r="Z12" s="63">
        <f>1/$A$1*'[1]4407Exp'!Y$269</f>
        <v>4.3925799999999992E-3</v>
      </c>
      <c r="AA12" s="63">
        <f>1/$A$1*'[1]4407Exp'!Z$269</f>
        <v>4.3925799999999992E-3</v>
      </c>
      <c r="AB12" s="63">
        <f>1/$A$1*'[1]4407Exp'!AA$269</f>
        <v>4.3925799999999992E-3</v>
      </c>
      <c r="AC12" s="211"/>
      <c r="AD12" s="196">
        <f>'[1]4407Exp'!AB$269</f>
        <v>1.246899716712</v>
      </c>
      <c r="AE12" s="197">
        <f>'[1]4407Exp'!AC$269</f>
        <v>0.31158282240000001</v>
      </c>
      <c r="AF12" s="197">
        <f>'[1]4407Exp'!AD$269</f>
        <v>0.21942269759999999</v>
      </c>
      <c r="AG12" s="197">
        <f>'[1]4407Exp'!AE$269</f>
        <v>0.22625583680000003</v>
      </c>
      <c r="AH12" s="197">
        <f>'[1]4407Exp'!AF$269</f>
        <v>0.11841928000000002</v>
      </c>
      <c r="AI12" s="197">
        <f>'[1]4407Exp'!AG$269</f>
        <v>9.7293596400000015E-2</v>
      </c>
      <c r="AJ12" s="197">
        <f>'[1]4407Exp'!AH$269</f>
        <v>0.46607746440000009</v>
      </c>
      <c r="AK12" s="197">
        <f>'[1]4407Exp'!AI$269</f>
        <v>0.12029974900000001</v>
      </c>
      <c r="AL12" s="197">
        <f>'[1]4407Exp'!AJ$269</f>
        <v>6.1757421200000009E-2</v>
      </c>
      <c r="AM12" s="197">
        <f>'[1]4407Exp'!AK$269</f>
        <v>0.26249717559999997</v>
      </c>
      <c r="AN12" s="197">
        <f>'[1]4407Exp'!AL$269</f>
        <v>0.46240150860000007</v>
      </c>
      <c r="AO12" s="197">
        <f>'[1]4407Exp'!AM$269</f>
        <v>0.31318747200000002</v>
      </c>
      <c r="AP12" s="197">
        <f>'[1]4407Exp'!AN$269</f>
        <v>0.29009370719999999</v>
      </c>
      <c r="AQ12" s="197">
        <f>'[1]4407Exp'!AO$269</f>
        <v>2.0037004857</v>
      </c>
      <c r="AR12" s="197">
        <f>'[1]4407Exp'!AP$269</f>
        <v>6.1284887365000005</v>
      </c>
      <c r="AS12" s="197">
        <f>'[1]4407Exp'!AQ$269</f>
        <v>6.2648283634999995</v>
      </c>
      <c r="AT12" s="197">
        <f>'[1]4407Exp'!AR$269</f>
        <v>5.242993457399999</v>
      </c>
      <c r="AU12" s="197">
        <f>'[1]4407Exp'!AS$269</f>
        <v>5.3087946912000019</v>
      </c>
      <c r="AV12" s="197">
        <f>'[1]4407Exp'!AT$269</f>
        <v>3.695457652</v>
      </c>
      <c r="AW12" s="197">
        <f>'[1]4407Exp'!AU$269</f>
        <v>3.5032792516666666</v>
      </c>
      <c r="AX12" s="197">
        <f>'[1]4407Exp'!AV$269</f>
        <v>0</v>
      </c>
      <c r="AY12" s="197">
        <f>'[1]4407Exp'!AW$269</f>
        <v>0</v>
      </c>
      <c r="AZ12" s="197">
        <f>'[1]4407Exp'!AX$269</f>
        <v>0</v>
      </c>
      <c r="BA12" s="197">
        <f>'[1]4407Exp'!AY$269</f>
        <v>0</v>
      </c>
      <c r="BB12" s="197">
        <f>'[1]4407Exp'!AZ$269</f>
        <v>0</v>
      </c>
      <c r="BC12" s="197">
        <f>'[1]4407Exp'!BA$269</f>
        <v>0</v>
      </c>
      <c r="BD12" s="386"/>
    </row>
    <row r="13" spans="1:56" ht="17.149999999999999" customHeight="1">
      <c r="B13" s="17" t="s">
        <v>148</v>
      </c>
      <c r="C13" s="62">
        <f>1/$A$1*'[1]4407Exp'!$B$267</f>
        <v>1.8052400000000001E-3</v>
      </c>
      <c r="D13" s="63">
        <f>1/$A$1*'[1]4407Exp'!$C$267</f>
        <v>1.8542000000000002E-4</v>
      </c>
      <c r="E13" s="63">
        <f>1/$A$1*'[1]4407Exp'!D$267</f>
        <v>2.4951999999999998E-4</v>
      </c>
      <c r="F13" s="63">
        <f>1/$A$1*'[1]4407Exp'!E$267</f>
        <v>2.3307999999999998E-4</v>
      </c>
      <c r="G13" s="63">
        <f>1/$A$1*'[1]4407Exp'!F$267</f>
        <v>5.4789999999999982E-4</v>
      </c>
      <c r="H13" s="63">
        <f>1/$A$1*'[1]4407Exp'!G$267</f>
        <v>6.6093999999999994E-4</v>
      </c>
      <c r="I13" s="63">
        <f>1/$A$1*'[1]4407Exp'!H$267</f>
        <v>1.75728E-3</v>
      </c>
      <c r="J13" s="63">
        <f>1/$A$1*'[1]4407Exp'!I$267</f>
        <v>3.5853999999999999E-3</v>
      </c>
      <c r="K13" s="63">
        <f>1/$A$1*'[1]4407Exp'!J$267</f>
        <v>6.5090199999999997E-4</v>
      </c>
      <c r="L13" s="63">
        <f>1/$A$1*'[1]4407Exp'!K$267</f>
        <v>1.0105799999999997E-4</v>
      </c>
      <c r="M13" s="63">
        <f>1/$A$1*'[1]4407Exp'!L$267</f>
        <v>1.0792599999999999E-3</v>
      </c>
      <c r="N13" s="63">
        <f>1/$A$1*'[1]4407Exp'!M$267</f>
        <v>9.0046466666666655E-4</v>
      </c>
      <c r="O13" s="63">
        <f>1/$A$1*'[1]4407Exp'!N$267</f>
        <v>1.1208392857142856E-3</v>
      </c>
      <c r="P13" s="63">
        <f>1/$A$1*'[1]4407Exp'!O$267</f>
        <v>1.4966129166666665E-2</v>
      </c>
      <c r="Q13" s="63">
        <f>1/$A$1*'[1]4407Exp'!P$267</f>
        <v>2.6116198624999996E-2</v>
      </c>
      <c r="R13" s="63">
        <f>1/$A$1*'[1]4407Exp'!Q$267</f>
        <v>3.6451542472222216E-2</v>
      </c>
      <c r="S13" s="63">
        <f>1/$A$1*'[1]4407Exp'!R$267</f>
        <v>4.2876437777777776E-2</v>
      </c>
      <c r="T13" s="63">
        <f>1/$A$1*'[1]4407Exp'!S$267</f>
        <v>5.3654654424242429E-2</v>
      </c>
      <c r="U13" s="63">
        <f>1/$A$1*'[1]4407Exp'!T$267</f>
        <v>4.9888926E-2</v>
      </c>
      <c r="V13" s="63">
        <f>1/$A$1*'[1]4407Exp'!U$267</f>
        <v>6.1280800000000002E-3</v>
      </c>
      <c r="W13" s="63">
        <f>1/$A$1*'[1]4407Exp'!V$267</f>
        <v>6.1280800000000002E-3</v>
      </c>
      <c r="X13" s="63">
        <f>1/$A$1*'[1]4407Exp'!W$267</f>
        <v>6.1280800000000002E-3</v>
      </c>
      <c r="Y13" s="63">
        <f>1/$A$1*'[1]4407Exp'!X$267</f>
        <v>6.1280800000000002E-3</v>
      </c>
      <c r="Z13" s="63">
        <f>1/$A$1*'[1]4407Exp'!Y$267</f>
        <v>6.1280800000000002E-3</v>
      </c>
      <c r="AA13" s="63">
        <f>1/$A$1*'[1]4407Exp'!Z$267</f>
        <v>6.1280800000000002E-3</v>
      </c>
      <c r="AB13" s="63">
        <f>1/$A$1*'[1]4407Exp'!AA$267</f>
        <v>6.1280800000000002E-3</v>
      </c>
      <c r="AC13" s="211"/>
      <c r="AD13" s="196">
        <f>'[1]4407Exp'!AB$267</f>
        <v>1.3561566693210001</v>
      </c>
      <c r="AE13" s="197">
        <f>'[1]4407Exp'!AC$267</f>
        <v>0.10590290879999997</v>
      </c>
      <c r="AF13" s="197">
        <f>'[1]4407Exp'!AD$267</f>
        <v>0.1778096784</v>
      </c>
      <c r="AG13" s="197">
        <f>'[1]4407Exp'!AE$267</f>
        <v>0.20961701600000002</v>
      </c>
      <c r="AH13" s="197">
        <f>'[1]4407Exp'!AF$267</f>
        <v>0.52865252439999999</v>
      </c>
      <c r="AI13" s="197">
        <f>'[1]4407Exp'!AG$267</f>
        <v>0.48414400320000006</v>
      </c>
      <c r="AJ13" s="197">
        <f>'[1]4407Exp'!AH$267</f>
        <v>1.2500640596000001</v>
      </c>
      <c r="AK13" s="197">
        <f>'[1]4407Exp'!AI$267</f>
        <v>1.1947087060000001</v>
      </c>
      <c r="AL13" s="197">
        <f>'[1]4407Exp'!AJ$267</f>
        <v>0.90944564719999998</v>
      </c>
      <c r="AM13" s="197">
        <f>'[1]4407Exp'!AK$267</f>
        <v>0.87624125599999991</v>
      </c>
      <c r="AN13" s="197">
        <f>'[1]4407Exp'!AL$267</f>
        <v>1.4651477316000001</v>
      </c>
      <c r="AO13" s="197">
        <f>'[1]4407Exp'!AM$267</f>
        <v>2.4778170720000001</v>
      </c>
      <c r="AP13" s="197">
        <f>'[1]4407Exp'!AN$267</f>
        <v>2.0212679167999998</v>
      </c>
      <c r="AQ13" s="197">
        <f>'[1]4407Exp'!AO$267</f>
        <v>4.8087751832999999</v>
      </c>
      <c r="AR13" s="197">
        <f>'[1]4407Exp'!AP$267</f>
        <v>7.7700032639999996</v>
      </c>
      <c r="AS13" s="197">
        <f>'[1]4407Exp'!AQ$267</f>
        <v>9.1591211005000002</v>
      </c>
      <c r="AT13" s="197">
        <f>'[1]4407Exp'!AR$267</f>
        <v>11.170635558000001</v>
      </c>
      <c r="AU13" s="197">
        <f>'[1]4407Exp'!AS$267</f>
        <v>13.782224770600001</v>
      </c>
      <c r="AV13" s="197">
        <f>'[1]4407Exp'!AT$267</f>
        <v>13.611197425999999</v>
      </c>
      <c r="AW13" s="197">
        <f>'[1]4407Exp'!AU$267</f>
        <v>12.903361375833335</v>
      </c>
      <c r="AX13" s="197">
        <f>'[1]4407Exp'!AV$267</f>
        <v>0</v>
      </c>
      <c r="AY13" s="197">
        <f>'[1]4407Exp'!AW$267</f>
        <v>0</v>
      </c>
      <c r="AZ13" s="197">
        <f>'[1]4407Exp'!AX$267</f>
        <v>0</v>
      </c>
      <c r="BA13" s="197">
        <f>'[1]4407Exp'!AY$267</f>
        <v>0</v>
      </c>
      <c r="BB13" s="197">
        <f>'[1]4407Exp'!AZ$267</f>
        <v>0</v>
      </c>
      <c r="BC13" s="197">
        <f>'[1]4407Exp'!BA$267</f>
        <v>0</v>
      </c>
      <c r="BD13" s="386"/>
    </row>
    <row r="14" spans="1:56" ht="17.149999999999999" customHeight="1">
      <c r="B14" s="14" t="s">
        <v>216</v>
      </c>
      <c r="C14" s="26">
        <f>1/$A$1*'[1]4407Exp'!$B$264</f>
        <v>9.2496492944862146E-2</v>
      </c>
      <c r="D14" s="28">
        <f>1/$A$1*'[1]4407Exp'!$C$264</f>
        <v>9.5325350807692347E-2</v>
      </c>
      <c r="E14" s="28">
        <f>1/$A$1*'[1]4407Exp'!D$264</f>
        <v>0.10052245092934821</v>
      </c>
      <c r="F14" s="28">
        <f>1/$A$1*'[1]4407Exp'!E$264</f>
        <v>0.10339577526923077</v>
      </c>
      <c r="G14" s="28">
        <f>1/$A$1*'[1]4407Exp'!F$264</f>
        <v>6.7525884931174091E-2</v>
      </c>
      <c r="H14" s="28">
        <f>1/$A$1*'[1]4407Exp'!G$264</f>
        <v>6.3115228646873592E-2</v>
      </c>
      <c r="I14" s="28">
        <f>1/$A$1*'[1]4407Exp'!H$264</f>
        <v>9.4961148013722074E-2</v>
      </c>
      <c r="J14" s="28">
        <f>1/$A$1*'[1]4407Exp'!I$264</f>
        <v>9.7881584905462893E-2</v>
      </c>
      <c r="K14" s="28">
        <f>1/$A$1*'[1]4407Exp'!J$264</f>
        <v>0.21057520969444446</v>
      </c>
      <c r="L14" s="28">
        <f>1/$A$1*'[1]4407Exp'!K$264</f>
        <v>6.8653678743589755E-2</v>
      </c>
      <c r="M14" s="28">
        <f>1/$A$1*'[1]4407Exp'!L$264</f>
        <v>8.5798949141025635E-2</v>
      </c>
      <c r="N14" s="28">
        <f>1/$A$1*'[1]4407Exp'!M$264</f>
        <v>0.14148301721224174</v>
      </c>
      <c r="O14" s="28">
        <f>1/$A$1*'[1]4407Exp'!N$264</f>
        <v>7.2966561452380924E-2</v>
      </c>
      <c r="P14" s="28">
        <f>1/$A$1*'[1]4407Exp'!O$264</f>
        <v>5.2637677804499738E-2</v>
      </c>
      <c r="Q14" s="28">
        <f>1/$A$1*'[1]4407Exp'!P$264</f>
        <v>7.4744466885714289E-2</v>
      </c>
      <c r="R14" s="28">
        <f>1/$A$1*'[1]4407Exp'!Q$264</f>
        <v>5.6184818265914781E-2</v>
      </c>
      <c r="S14" s="28">
        <f>1/$A$1*'[1]4407Exp'!R$264</f>
        <v>6.9329122666666687E-2</v>
      </c>
      <c r="T14" s="28">
        <f>1/$A$1*'[1]4407Exp'!S$264</f>
        <v>9.7069345676956367E-2</v>
      </c>
      <c r="U14" s="28">
        <f>1/$A$1*'[1]4407Exp'!T$264</f>
        <v>9.7685683438949927E-2</v>
      </c>
      <c r="V14" s="28">
        <f>1/$A$1*'[1]4407Exp'!U$264</f>
        <v>1.9779090210563239</v>
      </c>
      <c r="W14" s="28">
        <f>1/$A$1*'[1]4407Exp'!V$264</f>
        <v>1.9779090210563239</v>
      </c>
      <c r="X14" s="28">
        <f>1/$A$1*'[1]4407Exp'!W$264</f>
        <v>1.9779090210563239</v>
      </c>
      <c r="Y14" s="28">
        <f>1/$A$1*'[1]4407Exp'!X$264</f>
        <v>1.9779090210563239</v>
      </c>
      <c r="Z14" s="28">
        <f>1/$A$1*'[1]4407Exp'!Y$264</f>
        <v>1.9779090210563239</v>
      </c>
      <c r="AA14" s="28">
        <f>1/$A$1*'[1]4407Exp'!Z$264</f>
        <v>1.9779090210563239</v>
      </c>
      <c r="AB14" s="28">
        <f>1/$A$1*'[1]4407Exp'!AA$264</f>
        <v>1.9779090210563239</v>
      </c>
      <c r="AC14" s="211"/>
      <c r="AD14" s="137">
        <f>'[1]4407Exp'!AB$264</f>
        <v>39.536601092754005</v>
      </c>
      <c r="AE14" s="138">
        <f>'[1]4407Exp'!AC$264</f>
        <v>43.46275958039999</v>
      </c>
      <c r="AF14" s="138">
        <f>'[1]4407Exp'!AD$264</f>
        <v>53.838586094400007</v>
      </c>
      <c r="AG14" s="138">
        <f>'[1]4407Exp'!AE$264</f>
        <v>46.939627022400011</v>
      </c>
      <c r="AH14" s="138">
        <f>'[1]4407Exp'!AF$264</f>
        <v>37.96951511080001</v>
      </c>
      <c r="AI14" s="138">
        <f>'[1]4407Exp'!AG$264</f>
        <v>36.713723174700007</v>
      </c>
      <c r="AJ14" s="138">
        <f>'[1]4407Exp'!AH$264</f>
        <v>49.748491724000004</v>
      </c>
      <c r="AK14" s="138">
        <f>'[1]4407Exp'!AI$264</f>
        <v>59.054321469000008</v>
      </c>
      <c r="AL14" s="138">
        <f>'[1]4407Exp'!AJ$264</f>
        <v>62.080182376800003</v>
      </c>
      <c r="AM14" s="138">
        <f>'[1]4407Exp'!AK$264</f>
        <v>48.3615056716</v>
      </c>
      <c r="AN14" s="138">
        <f>'[1]4407Exp'!AL$264</f>
        <v>51.465732812100001</v>
      </c>
      <c r="AO14" s="138">
        <f>'[1]4407Exp'!AM$264</f>
        <v>46.628262480000011</v>
      </c>
      <c r="AP14" s="138">
        <f>'[1]4407Exp'!AN$264</f>
        <v>38.688548993600001</v>
      </c>
      <c r="AQ14" s="138">
        <f>'[1]4407Exp'!AO$264</f>
        <v>33.588824368500006</v>
      </c>
      <c r="AR14" s="138">
        <f>'[1]4407Exp'!AP$264</f>
        <v>40.869515667500004</v>
      </c>
      <c r="AS14" s="138">
        <f>'[1]4407Exp'!AQ$264</f>
        <v>32.353265199500001</v>
      </c>
      <c r="AT14" s="138">
        <f>'[1]4407Exp'!AR$264</f>
        <v>40.75003646399999</v>
      </c>
      <c r="AU14" s="138">
        <f>'[1]4407Exp'!AS$264</f>
        <v>46.429394568699998</v>
      </c>
      <c r="AV14" s="138">
        <f>'[1]4407Exp'!AT$264</f>
        <v>111.99321197799998</v>
      </c>
      <c r="AW14" s="138">
        <f>'[1]4407Exp'!AU$264</f>
        <v>106.16912241916665</v>
      </c>
      <c r="AX14" s="138">
        <f>'[1]4407Exp'!AV$264</f>
        <v>0</v>
      </c>
      <c r="AY14" s="138">
        <f>'[1]4407Exp'!AW$264</f>
        <v>0</v>
      </c>
      <c r="AZ14" s="138">
        <f>'[1]4407Exp'!AX$264</f>
        <v>0</v>
      </c>
      <c r="BA14" s="138">
        <f>'[1]4407Exp'!AY$264</f>
        <v>0</v>
      </c>
      <c r="BB14" s="138">
        <f>'[1]4407Exp'!AZ$264</f>
        <v>0</v>
      </c>
      <c r="BC14" s="138">
        <f>'[1]4407Exp'!BA$264</f>
        <v>0</v>
      </c>
      <c r="BD14" s="386"/>
    </row>
    <row r="15" spans="1:56">
      <c r="B15" s="5" t="s">
        <v>32</v>
      </c>
      <c r="C15" s="20">
        <f>1/$A$1*'[1]4407Exp'!$B$85</f>
        <v>2.8195345087719301E-2</v>
      </c>
      <c r="D15" s="12">
        <f>1/$A$1*'[1]4407Exp'!$C$85</f>
        <v>4.7440009102564115E-2</v>
      </c>
      <c r="E15" s="12">
        <f>1/$A$1*'[1]4407Exp'!D$85</f>
        <v>4.6313945168690945E-2</v>
      </c>
      <c r="F15" s="12">
        <f>1/$A$1*'[1]4407Exp'!E$85</f>
        <v>4.2630289423076922E-2</v>
      </c>
      <c r="G15" s="12">
        <f>1/$A$1*'[1]4407Exp'!F$85</f>
        <v>2.2600750161943319E-2</v>
      </c>
      <c r="H15" s="12">
        <f>1/$A$1*'[1]4407Exp'!G$85</f>
        <v>1.7542588817813766E-2</v>
      </c>
      <c r="I15" s="12">
        <f>1/$A$1*'[1]4407Exp'!H$85</f>
        <v>2.4696289575301369E-2</v>
      </c>
      <c r="J15" s="12">
        <f>1/$A$1*'[1]4407Exp'!I$85</f>
        <v>1.8068133797159769E-2</v>
      </c>
      <c r="K15" s="12">
        <f>1/$A$1*'[1]4407Exp'!J$85</f>
        <v>7.826831938095237E-2</v>
      </c>
      <c r="L15" s="12">
        <f>1/$A$1*'[1]4407Exp'!K$85</f>
        <v>1.299266E-2</v>
      </c>
      <c r="M15" s="12">
        <f>1/$A$1*'[1]4407Exp'!L$85</f>
        <v>2.6809041307692308E-2</v>
      </c>
      <c r="N15" s="12">
        <f>1/$A$1*'[1]4407Exp'!M$85</f>
        <v>3.4710643076923071E-2</v>
      </c>
      <c r="O15" s="12">
        <f>1/$A$1*'[1]4407Exp'!N$85</f>
        <v>1.9441986809523807E-2</v>
      </c>
      <c r="P15" s="12">
        <f>1/$A$1*'[1]4407Exp'!O$85</f>
        <v>1.8584633511764707E-2</v>
      </c>
      <c r="Q15" s="12">
        <f>1/$A$1*'[1]4407Exp'!P$85</f>
        <v>3.3522334599999995E-2</v>
      </c>
      <c r="R15" s="12">
        <f>1/$A$1*'[1]4407Exp'!Q$85</f>
        <v>2.7807206961403506E-2</v>
      </c>
      <c r="S15" s="12">
        <f>1/$A$1*'[1]4407Exp'!R$85</f>
        <v>3.6787676000000005E-2</v>
      </c>
      <c r="T15" s="12">
        <f>1/$A$1*'[1]4407Exp'!S$85</f>
        <v>4.3118964276190469E-2</v>
      </c>
      <c r="U15" s="12">
        <f>1/$A$1*'[1]4407Exp'!T$85</f>
        <v>4.0737928999999999E-2</v>
      </c>
      <c r="V15" s="12">
        <f>1/$A$1*'[1]4407Exp'!U$85</f>
        <v>1.1559679999999999E-2</v>
      </c>
      <c r="W15" s="12">
        <f>1/$A$1*'[1]4407Exp'!V$85</f>
        <v>1.1559679999999999E-2</v>
      </c>
      <c r="X15" s="12">
        <f>1/$A$1*'[1]4407Exp'!W$85</f>
        <v>1.1559679999999999E-2</v>
      </c>
      <c r="Y15" s="12">
        <f>1/$A$1*'[1]4407Exp'!X$85</f>
        <v>1.1559679999999999E-2</v>
      </c>
      <c r="Z15" s="12">
        <f>1/$A$1*'[1]4407Exp'!Y$85</f>
        <v>1.1559679999999999E-2</v>
      </c>
      <c r="AA15" s="12">
        <f>1/$A$1*'[1]4407Exp'!Z$85</f>
        <v>1.1559679999999999E-2</v>
      </c>
      <c r="AB15" s="12">
        <f>1/$A$1*'[1]4407Exp'!AA$85</f>
        <v>1.1559679999999999E-2</v>
      </c>
      <c r="AC15" s="211"/>
      <c r="AD15" s="194">
        <f>'[1]4407Exp'!AB$85</f>
        <v>10.926701075457</v>
      </c>
      <c r="AE15" s="195">
        <f>'[1]4407Exp'!AC$85</f>
        <v>15.408112866</v>
      </c>
      <c r="AF15" s="195">
        <f>'[1]4407Exp'!AD$85</f>
        <v>17.789199287999999</v>
      </c>
      <c r="AG15" s="195">
        <f>'[1]4407Exp'!AE$85</f>
        <v>17.9656923824</v>
      </c>
      <c r="AH15" s="195">
        <f>'[1]4407Exp'!AF$85</f>
        <v>11.648501550000001</v>
      </c>
      <c r="AI15" s="195">
        <f>'[1]4407Exp'!AG$85</f>
        <v>9.9883352283000004</v>
      </c>
      <c r="AJ15" s="195">
        <f>'[1]4407Exp'!AH$85</f>
        <v>11.977298982400001</v>
      </c>
      <c r="AK15" s="195">
        <f>'[1]4407Exp'!AI$85</f>
        <v>11.827689100000001</v>
      </c>
      <c r="AL15" s="195">
        <f>'[1]4407Exp'!AJ$85</f>
        <v>13.158419539600002</v>
      </c>
      <c r="AM15" s="195">
        <f>'[1]4407Exp'!AK$85</f>
        <v>10.2789744156</v>
      </c>
      <c r="AN15" s="195">
        <f>'[1]4407Exp'!AL$85</f>
        <v>15.099121132200001</v>
      </c>
      <c r="AO15" s="195">
        <f>'[1]4407Exp'!AM$85</f>
        <v>14.3386092</v>
      </c>
      <c r="AP15" s="195">
        <f>'[1]4407Exp'!AN$85</f>
        <v>11.324468742400001</v>
      </c>
      <c r="AQ15" s="195">
        <f>'[1]4407Exp'!AO$85</f>
        <v>12.727852990500001</v>
      </c>
      <c r="AR15" s="195">
        <f>'[1]4407Exp'!AP$85</f>
        <v>17.569267693500002</v>
      </c>
      <c r="AS15" s="195">
        <f>'[1]4407Exp'!AQ$85</f>
        <v>14.035060721499999</v>
      </c>
      <c r="AT15" s="195">
        <f>'[1]4407Exp'!AR$85</f>
        <v>22.739941075199997</v>
      </c>
      <c r="AU15" s="195">
        <f>'[1]4407Exp'!AS$85</f>
        <v>21.719126428999999</v>
      </c>
      <c r="AV15" s="195">
        <f>'[1]4407Exp'!AT$85</f>
        <v>22.843747596</v>
      </c>
      <c r="AW15" s="195">
        <f>'[1]4407Exp'!AU$85</f>
        <v>21.655782455000001</v>
      </c>
      <c r="AX15" s="195">
        <f>'[1]4407Exp'!AV$85</f>
        <v>0</v>
      </c>
      <c r="AY15" s="195">
        <f>'[1]4407Exp'!AW$85</f>
        <v>0</v>
      </c>
      <c r="AZ15" s="195">
        <f>'[1]4407Exp'!AX$85</f>
        <v>0</v>
      </c>
      <c r="BA15" s="195">
        <f>'[1]4407Exp'!AY$85</f>
        <v>0</v>
      </c>
      <c r="BB15" s="195">
        <f>'[1]4407Exp'!AZ$85</f>
        <v>0</v>
      </c>
      <c r="BC15" s="195">
        <f>'[1]4407Exp'!BA$85</f>
        <v>0</v>
      </c>
      <c r="BD15" s="386"/>
    </row>
    <row r="16" spans="1:56">
      <c r="B16" s="5" t="s">
        <v>118</v>
      </c>
      <c r="C16" s="20">
        <f>1/$A$1*'[1]4407Exp'!$B$189</f>
        <v>5.6868832857142844E-2</v>
      </c>
      <c r="D16" s="12">
        <f>1/$A$1*'[1]4407Exp'!$C$189</f>
        <v>3.8747379999999998E-2</v>
      </c>
      <c r="E16" s="12">
        <f>1/$A$1*'[1]4407Exp'!D$189</f>
        <v>4.4028183999999991E-2</v>
      </c>
      <c r="F16" s="12">
        <f>1/$A$1*'[1]4407Exp'!E$189</f>
        <v>5.4395704000000003E-2</v>
      </c>
      <c r="G16" s="12">
        <f>1/$A$1*'[1]4407Exp'!F$189</f>
        <v>3.8736224000000007E-2</v>
      </c>
      <c r="H16" s="12">
        <f>1/$A$1*'[1]4407Exp'!G$189</f>
        <v>3.7366086982905979E-2</v>
      </c>
      <c r="I16" s="12">
        <f>1/$A$1*'[1]4407Exp'!H$189</f>
        <v>5.0052979339230419E-2</v>
      </c>
      <c r="J16" s="12">
        <f>1/$A$1*'[1]4407Exp'!I$189</f>
        <v>5.8990723366295142E-2</v>
      </c>
      <c r="K16" s="12">
        <f>1/$A$1*'[1]4407Exp'!J$189</f>
        <v>0.11012660539682542</v>
      </c>
      <c r="L16" s="12">
        <f>1/$A$1*'[1]4407Exp'!K$189</f>
        <v>3.6249224743589749E-2</v>
      </c>
      <c r="M16" s="12">
        <f>1/$A$1*'[1]4407Exp'!L$189</f>
        <v>4.0509012499999997E-2</v>
      </c>
      <c r="N16" s="12">
        <f>1/$A$1*'[1]4407Exp'!M$189</f>
        <v>3.4305514135318696E-2</v>
      </c>
      <c r="O16" s="12">
        <f>1/$A$1*'[1]4407Exp'!N$189</f>
        <v>3.8118937142857134E-2</v>
      </c>
      <c r="P16" s="12">
        <f>1/$A$1*'[1]4407Exp'!O$189</f>
        <v>2.9102429888888882E-2</v>
      </c>
      <c r="Q16" s="12">
        <f>1/$A$1*'[1]4407Exp'!P$189</f>
        <v>3.4379691999999996E-2</v>
      </c>
      <c r="R16" s="12">
        <f>1/$A$1*'[1]4407Exp'!Q$189</f>
        <v>2.3296744071428569E-2</v>
      </c>
      <c r="S16" s="12">
        <f>1/$A$1*'[1]4407Exp'!R$189</f>
        <v>2.6754680000000003E-2</v>
      </c>
      <c r="T16" s="12">
        <f>1/$A$1*'[1]4407Exp'!S$189</f>
        <v>4.8560135353146835E-2</v>
      </c>
      <c r="U16" s="12">
        <f>1/$A$1*'[1]4407Exp'!T$189</f>
        <v>5.0572622904761888E-2</v>
      </c>
      <c r="V16" s="12">
        <f>1/$A$1*'[1]4407Exp'!U$189</f>
        <v>0</v>
      </c>
      <c r="W16" s="12">
        <f>1/$A$1*'[1]4407Exp'!V$189</f>
        <v>0</v>
      </c>
      <c r="X16" s="12">
        <f>1/$A$1*'[1]4407Exp'!W$189</f>
        <v>0</v>
      </c>
      <c r="Y16" s="12">
        <f>1/$A$1*'[1]4407Exp'!X$189</f>
        <v>0</v>
      </c>
      <c r="Z16" s="12">
        <f>1/$A$1*'[1]4407Exp'!Y$189</f>
        <v>0</v>
      </c>
      <c r="AA16" s="12">
        <f>1/$A$1*'[1]4407Exp'!Z$189</f>
        <v>0</v>
      </c>
      <c r="AB16" s="12">
        <f>1/$A$1*'[1]4407Exp'!AA$189</f>
        <v>0</v>
      </c>
      <c r="AC16" s="211"/>
      <c r="AD16" s="194">
        <f>'[1]4407Exp'!AB$189</f>
        <v>19.311991390953001</v>
      </c>
      <c r="AE16" s="195">
        <f>'[1]4407Exp'!AC$189</f>
        <v>15.537593340399999</v>
      </c>
      <c r="AF16" s="195">
        <f>'[1]4407Exp'!AD$189</f>
        <v>19.208086271999999</v>
      </c>
      <c r="AG16" s="195">
        <f>'[1]4407Exp'!AE$189</f>
        <v>18.936120582400001</v>
      </c>
      <c r="AH16" s="195">
        <f>'[1]4407Exp'!AF$189</f>
        <v>22.447828643100003</v>
      </c>
      <c r="AI16" s="195">
        <f>'[1]4407Exp'!AG$189</f>
        <v>20.756559423600002</v>
      </c>
      <c r="AJ16" s="195">
        <f>'[1]4407Exp'!AH$189</f>
        <v>23.586060530800001</v>
      </c>
      <c r="AK16" s="195">
        <f>'[1]4407Exp'!AI$189</f>
        <v>31.040990365500001</v>
      </c>
      <c r="AL16" s="195">
        <f>'[1]4407Exp'!AJ$189</f>
        <v>28.298803852800003</v>
      </c>
      <c r="AM16" s="195">
        <f>'[1]4407Exp'!AK$189</f>
        <v>18.480846146400001</v>
      </c>
      <c r="AN16" s="195">
        <f>'[1]4407Exp'!AL$189</f>
        <v>20.697463410300003</v>
      </c>
      <c r="AO16" s="195">
        <f>'[1]4407Exp'!AM$189</f>
        <v>17.028902544000001</v>
      </c>
      <c r="AP16" s="195">
        <f>'[1]4407Exp'!AN$189</f>
        <v>16.856507905600001</v>
      </c>
      <c r="AQ16" s="195">
        <f>'[1]4407Exp'!AO$189</f>
        <v>14.3215902558</v>
      </c>
      <c r="AR16" s="195">
        <f>'[1]4407Exp'!AP$189</f>
        <v>17.2958730215</v>
      </c>
      <c r="AS16" s="195">
        <f>'[1]4407Exp'!AQ$189</f>
        <v>12.427498405</v>
      </c>
      <c r="AT16" s="195">
        <f>'[1]4407Exp'!AR$189</f>
        <v>13.5887526945</v>
      </c>
      <c r="AU16" s="195">
        <f>'[1]4407Exp'!AS$189</f>
        <v>18.8366392643</v>
      </c>
      <c r="AV16" s="195">
        <f>'[1]4407Exp'!AT$189</f>
        <v>80.044424419999999</v>
      </c>
      <c r="AW16" s="195">
        <f>'[1]4407Exp'!AU$189</f>
        <v>75.881798058333331</v>
      </c>
      <c r="AX16" s="195">
        <f>'[1]4407Exp'!AV$189</f>
        <v>0</v>
      </c>
      <c r="AY16" s="195">
        <f>'[1]4407Exp'!AW$189</f>
        <v>0</v>
      </c>
      <c r="AZ16" s="195">
        <f>'[1]4407Exp'!AX$189</f>
        <v>0</v>
      </c>
      <c r="BA16" s="195">
        <f>'[1]4407Exp'!AY$189</f>
        <v>0</v>
      </c>
      <c r="BB16" s="195">
        <f>'[1]4407Exp'!AZ$189</f>
        <v>0</v>
      </c>
      <c r="BC16" s="195">
        <f>'[1]4407Exp'!BA$189</f>
        <v>0</v>
      </c>
      <c r="BD16" s="386"/>
    </row>
    <row r="17" spans="2:56">
      <c r="B17" s="5" t="s">
        <v>16</v>
      </c>
      <c r="C17" s="19">
        <f t="shared" ref="C17:AB17" si="7">SUM(C14:C14)-SUM(C15:C16)</f>
        <v>7.4323149999999949E-3</v>
      </c>
      <c r="D17" s="15">
        <f t="shared" si="7"/>
        <v>9.1379617051282336E-3</v>
      </c>
      <c r="E17" s="15">
        <f t="shared" si="7"/>
        <v>1.0180321760657265E-2</v>
      </c>
      <c r="F17" s="15">
        <f t="shared" si="7"/>
        <v>6.3697818461538463E-3</v>
      </c>
      <c r="G17" s="15">
        <f t="shared" si="7"/>
        <v>6.1889107692307682E-3</v>
      </c>
      <c r="H17" s="15">
        <f t="shared" si="7"/>
        <v>8.2065528461538473E-3</v>
      </c>
      <c r="I17" s="15">
        <f t="shared" si="7"/>
        <v>2.0211879099190283E-2</v>
      </c>
      <c r="J17" s="15">
        <f t="shared" si="7"/>
        <v>2.0822727742007982E-2</v>
      </c>
      <c r="K17" s="15">
        <f t="shared" si="7"/>
        <v>2.2180284916666654E-2</v>
      </c>
      <c r="L17" s="15">
        <f t="shared" si="7"/>
        <v>1.941179400000001E-2</v>
      </c>
      <c r="M17" s="15">
        <f t="shared" si="7"/>
        <v>1.848089533333333E-2</v>
      </c>
      <c r="N17" s="15">
        <f t="shared" si="7"/>
        <v>7.2466859999999966E-2</v>
      </c>
      <c r="O17" s="15">
        <f t="shared" si="7"/>
        <v>1.5405637499999986E-2</v>
      </c>
      <c r="P17" s="15">
        <f t="shared" si="7"/>
        <v>4.95061440384615E-3</v>
      </c>
      <c r="Q17" s="15">
        <f t="shared" si="7"/>
        <v>6.8424402857142907E-3</v>
      </c>
      <c r="R17" s="15">
        <f t="shared" si="7"/>
        <v>5.0808672330827018E-3</v>
      </c>
      <c r="S17" s="15">
        <f t="shared" si="7"/>
        <v>5.7867666666666789E-3</v>
      </c>
      <c r="T17" s="15">
        <f t="shared" si="7"/>
        <v>5.3902460476190628E-3</v>
      </c>
      <c r="U17" s="15">
        <f t="shared" si="7"/>
        <v>6.3751315341880332E-3</v>
      </c>
      <c r="V17" s="15">
        <f t="shared" si="7"/>
        <v>1.966349341056324</v>
      </c>
      <c r="W17" s="15">
        <f t="shared" si="7"/>
        <v>1.966349341056324</v>
      </c>
      <c r="X17" s="15">
        <f t="shared" si="7"/>
        <v>1.966349341056324</v>
      </c>
      <c r="Y17" s="15">
        <f t="shared" si="7"/>
        <v>1.966349341056324</v>
      </c>
      <c r="Z17" s="15">
        <f t="shared" si="7"/>
        <v>1.966349341056324</v>
      </c>
      <c r="AA17" s="15">
        <f t="shared" si="7"/>
        <v>1.966349341056324</v>
      </c>
      <c r="AB17" s="15">
        <f t="shared" si="7"/>
        <v>1.966349341056324</v>
      </c>
      <c r="AC17" s="211"/>
      <c r="AD17" s="194">
        <f t="shared" ref="AD17:BC17" si="8">SUM(AD14:AD14)-SUM(AD15:AD16)</f>
        <v>9.2979086263440038</v>
      </c>
      <c r="AE17" s="195">
        <f t="shared" si="8"/>
        <v>12.517053373999993</v>
      </c>
      <c r="AF17" s="195">
        <f t="shared" si="8"/>
        <v>16.841300534400013</v>
      </c>
      <c r="AG17" s="195">
        <f t="shared" si="8"/>
        <v>10.037814057600009</v>
      </c>
      <c r="AH17" s="195">
        <f t="shared" si="8"/>
        <v>3.8731849177000086</v>
      </c>
      <c r="AI17" s="195">
        <f t="shared" si="8"/>
        <v>5.9688285228000026</v>
      </c>
      <c r="AJ17" s="195">
        <f t="shared" si="8"/>
        <v>14.185132210800006</v>
      </c>
      <c r="AK17" s="195">
        <f t="shared" si="8"/>
        <v>16.185642003500007</v>
      </c>
      <c r="AL17" s="195">
        <f t="shared" si="8"/>
        <v>20.6229589844</v>
      </c>
      <c r="AM17" s="195">
        <f t="shared" si="8"/>
        <v>19.601685109599998</v>
      </c>
      <c r="AN17" s="195">
        <f t="shared" si="8"/>
        <v>15.669148269600001</v>
      </c>
      <c r="AO17" s="195">
        <f t="shared" si="8"/>
        <v>15.260750736000009</v>
      </c>
      <c r="AP17" s="195">
        <f t="shared" si="8"/>
        <v>10.5075723456</v>
      </c>
      <c r="AQ17" s="195">
        <f t="shared" si="8"/>
        <v>6.5393811222000053</v>
      </c>
      <c r="AR17" s="195">
        <f t="shared" si="8"/>
        <v>6.004374952500001</v>
      </c>
      <c r="AS17" s="195">
        <f t="shared" si="8"/>
        <v>5.890706073000004</v>
      </c>
      <c r="AT17" s="195">
        <f t="shared" si="8"/>
        <v>4.4213426942999945</v>
      </c>
      <c r="AU17" s="195">
        <f t="shared" si="8"/>
        <v>5.8736288753999943</v>
      </c>
      <c r="AV17" s="195">
        <f t="shared" si="8"/>
        <v>9.105039961999978</v>
      </c>
      <c r="AW17" s="195">
        <f t="shared" si="8"/>
        <v>8.6315419058333305</v>
      </c>
      <c r="AX17" s="195">
        <f t="shared" si="8"/>
        <v>0</v>
      </c>
      <c r="AY17" s="195">
        <f t="shared" si="8"/>
        <v>0</v>
      </c>
      <c r="AZ17" s="195">
        <f t="shared" si="8"/>
        <v>0</v>
      </c>
      <c r="BA17" s="195">
        <f t="shared" si="8"/>
        <v>0</v>
      </c>
      <c r="BB17" s="195">
        <f t="shared" si="8"/>
        <v>0</v>
      </c>
      <c r="BC17" s="195">
        <f t="shared" si="8"/>
        <v>0</v>
      </c>
      <c r="BD17" s="386"/>
    </row>
    <row r="18" spans="2:56" ht="17.149999999999999" customHeight="1">
      <c r="B18" s="17" t="s">
        <v>153</v>
      </c>
      <c r="C18" s="62">
        <f>1/$A$1*'[1]4407Exp'!$B$265</f>
        <v>2.2353199999999994E-3</v>
      </c>
      <c r="D18" s="63">
        <f>1/$A$1*'[1]4407Exp'!$C$265</f>
        <v>1.1098E-4</v>
      </c>
      <c r="E18" s="63">
        <f>1/$A$1*'[1]4407Exp'!D$265</f>
        <v>0</v>
      </c>
      <c r="F18" s="63">
        <f>1/$A$1*'[1]4407Exp'!E$265</f>
        <v>9.0799999999999998E-5</v>
      </c>
      <c r="G18" s="63">
        <f>1/$A$1*'[1]4407Exp'!F$265</f>
        <v>1.0228E-4</v>
      </c>
      <c r="H18" s="63">
        <f>1/$A$1*'[1]4407Exp'!G$265</f>
        <v>5.9699999999999994E-5</v>
      </c>
      <c r="I18" s="63">
        <f>1/$A$1*'[1]4407Exp'!H$265</f>
        <v>2.2599999999999995E-6</v>
      </c>
      <c r="J18" s="63">
        <f>1/$A$1*'[1]4407Exp'!I$265</f>
        <v>1.3559999999999997E-5</v>
      </c>
      <c r="K18" s="63">
        <f>1/$A$1*'[1]4407Exp'!J$265</f>
        <v>4.1199999999999995E-6</v>
      </c>
      <c r="L18" s="63">
        <f>1/$A$1*'[1]4407Exp'!K$265</f>
        <v>1.7483999999999997E-4</v>
      </c>
      <c r="M18" s="63">
        <f>1/$A$1*'[1]4407Exp'!L$265</f>
        <v>1.7496200000000001E-3</v>
      </c>
      <c r="N18" s="63">
        <f>1/$A$1*'[1]4407Exp'!M$265</f>
        <v>6.1240000000000003E-5</v>
      </c>
      <c r="O18" s="63">
        <f>1/$A$1*'[1]4407Exp'!N$265</f>
        <v>3.9904414285714287E-4</v>
      </c>
      <c r="P18" s="63">
        <f>1/$A$1*'[1]4407Exp'!O$265</f>
        <v>5.8018416666666666E-4</v>
      </c>
      <c r="Q18" s="63">
        <f>1/$A$1*'[1]4407Exp'!P$265</f>
        <v>2.7059392857142853E-4</v>
      </c>
      <c r="R18" s="63">
        <f>1/$A$1*'[1]4407Exp'!Q$265</f>
        <v>1.2600549210526316E-3</v>
      </c>
      <c r="S18" s="63">
        <f>1/$A$1*'[1]4407Exp'!R$265</f>
        <v>9.0746999999999985E-4</v>
      </c>
      <c r="T18" s="63">
        <f>1/$A$1*'[1]4407Exp'!S$265</f>
        <v>3.2691783333333333E-3</v>
      </c>
      <c r="U18" s="63">
        <f>1/$A$1*'[1]4407Exp'!T$265</f>
        <v>1.2756199999999998E-4</v>
      </c>
      <c r="V18" s="63">
        <f>1/$A$1*'[1]4407Exp'!U$265</f>
        <v>7.217999999999999E-5</v>
      </c>
      <c r="W18" s="63">
        <f>1/$A$1*'[1]4407Exp'!V$265</f>
        <v>7.217999999999999E-5</v>
      </c>
      <c r="X18" s="63">
        <f>1/$A$1*'[1]4407Exp'!W$265</f>
        <v>7.217999999999999E-5</v>
      </c>
      <c r="Y18" s="63">
        <f>1/$A$1*'[1]4407Exp'!X$265</f>
        <v>7.217999999999999E-5</v>
      </c>
      <c r="Z18" s="63">
        <f>1/$A$1*'[1]4407Exp'!Y$265</f>
        <v>7.217999999999999E-5</v>
      </c>
      <c r="AA18" s="63">
        <f>1/$A$1*'[1]4407Exp'!Z$265</f>
        <v>7.217999999999999E-5</v>
      </c>
      <c r="AB18" s="63">
        <f>1/$A$1*'[1]4407Exp'!AA$265</f>
        <v>7.217999999999999E-5</v>
      </c>
      <c r="AC18" s="211"/>
      <c r="AD18" s="196">
        <f>'[1]4407Exp'!AB$265</f>
        <v>0.70684934141699995</v>
      </c>
      <c r="AE18" s="197">
        <f>'[1]4407Exp'!AC$265</f>
        <v>8.1949191199999993E-2</v>
      </c>
      <c r="AF18" s="197">
        <f>'[1]4407Exp'!AD$265</f>
        <v>5.0466672000000004E-3</v>
      </c>
      <c r="AG18" s="197">
        <f>'[1]4407Exp'!AE$265</f>
        <v>0.1134785904</v>
      </c>
      <c r="AH18" s="197">
        <f>'[1]4407Exp'!AF$265</f>
        <v>0.27024225060000001</v>
      </c>
      <c r="AI18" s="197">
        <f>'[1]4407Exp'!AG$265</f>
        <v>4.0133421900000001E-2</v>
      </c>
      <c r="AJ18" s="197">
        <f>'[1]4407Exp'!AH$265</f>
        <v>1.5525494000000001E-2</v>
      </c>
      <c r="AK18" s="197">
        <f>'[1]4407Exp'!AI$265</f>
        <v>2.12907175E-2</v>
      </c>
      <c r="AL18" s="197">
        <f>'[1]4407Exp'!AJ$265</f>
        <v>3.7102400800000004E-2</v>
      </c>
      <c r="AM18" s="197">
        <f>'[1]4407Exp'!AK$265</f>
        <v>0.87928470959999994</v>
      </c>
      <c r="AN18" s="197">
        <f>'[1]4407Exp'!AL$265</f>
        <v>0.64163879999999995</v>
      </c>
      <c r="AO18" s="197">
        <f>'[1]4407Exp'!AM$265</f>
        <v>9.5624831999999993E-2</v>
      </c>
      <c r="AP18" s="197">
        <f>'[1]4407Exp'!AN$265</f>
        <v>0.37058514240000001</v>
      </c>
      <c r="AQ18" s="197">
        <f>'[1]4407Exp'!AO$265</f>
        <v>0.3902582007</v>
      </c>
      <c r="AR18" s="197">
        <f>'[1]4407Exp'!AP$265</f>
        <v>0.37261768000000001</v>
      </c>
      <c r="AS18" s="197">
        <f>'[1]4407Exp'!AQ$265</f>
        <v>0.29382000899999994</v>
      </c>
      <c r="AT18" s="197">
        <f>'[1]4407Exp'!AR$265</f>
        <v>0.36884343180000001</v>
      </c>
      <c r="AU18" s="197">
        <f>'[1]4407Exp'!AS$265</f>
        <v>0.98572651320000004</v>
      </c>
      <c r="AV18" s="197">
        <f>'[1]4407Exp'!AT$265</f>
        <v>0.134825322</v>
      </c>
      <c r="AW18" s="197">
        <f>'[1]4407Exp'!AU$265</f>
        <v>0.12781387249999998</v>
      </c>
      <c r="AX18" s="197">
        <f>'[1]4407Exp'!AV$265</f>
        <v>0</v>
      </c>
      <c r="AY18" s="197">
        <f>'[1]4407Exp'!AW$265</f>
        <v>0</v>
      </c>
      <c r="AZ18" s="197">
        <f>'[1]4407Exp'!AX$265</f>
        <v>0</v>
      </c>
      <c r="BA18" s="197">
        <f>'[1]4407Exp'!AY$265</f>
        <v>0</v>
      </c>
      <c r="BB18" s="197">
        <f>'[1]4407Exp'!AZ$265</f>
        <v>0</v>
      </c>
      <c r="BC18" s="197">
        <f>'[1]4407Exp'!BA$265</f>
        <v>0</v>
      </c>
      <c r="BD18" s="386"/>
    </row>
    <row r="19" spans="2:56" ht="17.149999999999999" customHeight="1">
      <c r="B19" s="166" t="s">
        <v>149</v>
      </c>
      <c r="C19" s="162">
        <f>1/$A$1*'[1]4407Exp'!$B$273</f>
        <v>0</v>
      </c>
      <c r="D19" s="163">
        <f>1/$A$1*'[1]4407Exp'!$C$273</f>
        <v>0</v>
      </c>
      <c r="E19" s="163">
        <f>1/$A$1*'[1]4407Exp'!D$273</f>
        <v>2.7000000000000002E-5</v>
      </c>
      <c r="F19" s="163">
        <f>1/$A$1*'[1]4407Exp'!E$273</f>
        <v>3.2999999999999996E-5</v>
      </c>
      <c r="G19" s="163">
        <f>1/$A$1*'[1]4407Exp'!F$273</f>
        <v>1.168E-5</v>
      </c>
      <c r="H19" s="163">
        <f>1/$A$1*'[1]4407Exp'!G$273</f>
        <v>5.4999999999999995E-5</v>
      </c>
      <c r="I19" s="163">
        <f>1/$A$1*'[1]4407Exp'!H$273</f>
        <v>9.4999999999999992E-5</v>
      </c>
      <c r="J19" s="163">
        <f>1/$A$1*'[1]4407Exp'!I$273</f>
        <v>1.8E-5</v>
      </c>
      <c r="K19" s="163">
        <f>1/$A$1*'[1]4407Exp'!J$273</f>
        <v>1.3999999999999998E-7</v>
      </c>
      <c r="L19" s="163">
        <f>1/$A$1*'[1]4407Exp'!K$273</f>
        <v>0</v>
      </c>
      <c r="M19" s="163">
        <f>1/$A$1*'[1]4407Exp'!L$273</f>
        <v>0</v>
      </c>
      <c r="N19" s="163">
        <f>1/$A$1*'[1]4407Exp'!M$273</f>
        <v>6.3929824561403499E-7</v>
      </c>
      <c r="O19" s="163">
        <f>1/$A$1*'[1]4407Exp'!N$273</f>
        <v>3.8000999999999998E-5</v>
      </c>
      <c r="P19" s="163">
        <f>1/$A$1*'[1]4407Exp'!O$273</f>
        <v>2.45875E-6</v>
      </c>
      <c r="Q19" s="163">
        <f>1/$A$1*'[1]4407Exp'!P$273</f>
        <v>1.5399999999999999E-6</v>
      </c>
      <c r="R19" s="163">
        <f>1/$A$1*'[1]4407Exp'!Q$273</f>
        <v>8.684126984126983E-7</v>
      </c>
      <c r="S19" s="163">
        <f>1/$A$1*'[1]4407Exp'!R$273</f>
        <v>1.425111111111111E-5</v>
      </c>
      <c r="T19" s="163">
        <f>1/$A$1*'[1]4407Exp'!S$273</f>
        <v>1.597714285714286E-5</v>
      </c>
      <c r="U19" s="163">
        <f>1/$A$1*'[1]4407Exp'!T$273</f>
        <v>0</v>
      </c>
      <c r="V19" s="163">
        <f>1/$A$1*'[1]4407Exp'!U$273</f>
        <v>1.5626800000000001E-3</v>
      </c>
      <c r="W19" s="163">
        <f>1/$A$1*'[1]4407Exp'!V$273</f>
        <v>1.5626800000000001E-3</v>
      </c>
      <c r="X19" s="163">
        <f>1/$A$1*'[1]4407Exp'!W$273</f>
        <v>1.5626800000000001E-3</v>
      </c>
      <c r="Y19" s="163">
        <f>1/$A$1*'[1]4407Exp'!X$273</f>
        <v>1.5626800000000001E-3</v>
      </c>
      <c r="Z19" s="163">
        <f>1/$A$1*'[1]4407Exp'!Y$273</f>
        <v>1.5626800000000001E-3</v>
      </c>
      <c r="AA19" s="163">
        <f>1/$A$1*'[1]4407Exp'!Z$273</f>
        <v>1.5626800000000001E-3</v>
      </c>
      <c r="AB19" s="163">
        <f>1/$A$1*'[1]4407Exp'!AA$273</f>
        <v>1.5626800000000001E-3</v>
      </c>
      <c r="AC19" s="330"/>
      <c r="AD19" s="198">
        <f>'[1]4407Exp'!AB$273</f>
        <v>0</v>
      </c>
      <c r="AE19" s="199">
        <f>'[1]4407Exp'!AC$273</f>
        <v>0</v>
      </c>
      <c r="AF19" s="199">
        <f>'[1]4407Exp'!AD$273</f>
        <v>1.3538155200000001E-2</v>
      </c>
      <c r="AG19" s="199">
        <f>'[1]4407Exp'!AE$273</f>
        <v>3.0531088000000004E-3</v>
      </c>
      <c r="AH19" s="199">
        <f>'[1]4407Exp'!AF$273</f>
        <v>1.4298630500000001E-2</v>
      </c>
      <c r="AI19" s="199">
        <f>'[1]4407Exp'!AG$273</f>
        <v>1.8278317200000001E-2</v>
      </c>
      <c r="AJ19" s="199">
        <f>'[1]4407Exp'!AH$273</f>
        <v>9.1563374400000008E-2</v>
      </c>
      <c r="AK19" s="199">
        <f>'[1]4407Exp'!AI$273</f>
        <v>8.8384915500000008E-2</v>
      </c>
      <c r="AL19" s="199">
        <f>'[1]4407Exp'!AJ$273</f>
        <v>5.9670356000000009E-3</v>
      </c>
      <c r="AM19" s="199">
        <f>'[1]4407Exp'!AK$273</f>
        <v>0</v>
      </c>
      <c r="AN19" s="199">
        <f>'[1]4407Exp'!AL$273</f>
        <v>0</v>
      </c>
      <c r="AO19" s="199">
        <f>'[1]4407Exp'!AM$273</f>
        <v>1.7553119999999998E-3</v>
      </c>
      <c r="AP19" s="199">
        <f>'[1]4407Exp'!AN$273</f>
        <v>9.1368552000000006E-2</v>
      </c>
      <c r="AQ19" s="199">
        <f>'[1]4407Exp'!AO$273</f>
        <v>2.3321436000000003E-3</v>
      </c>
      <c r="AR19" s="199">
        <f>'[1]4407Exp'!AP$273</f>
        <v>8.2991395000000003E-3</v>
      </c>
      <c r="AS19" s="199">
        <f>'[1]4407Exp'!AQ$273</f>
        <v>8.5431499999999991E-4</v>
      </c>
      <c r="AT19" s="199">
        <f>'[1]4407Exp'!AR$273</f>
        <v>4.47353635E-2</v>
      </c>
      <c r="AU19" s="199">
        <f>'[1]4407Exp'!AS$273</f>
        <v>7.4752248999999993E-2</v>
      </c>
      <c r="AV19" s="199">
        <f>'[1]4407Exp'!AT$273</f>
        <v>0</v>
      </c>
      <c r="AW19" s="199">
        <f>'[1]4407Exp'!AU$273</f>
        <v>0</v>
      </c>
      <c r="AX19" s="199">
        <f>'[1]4407Exp'!AV$273</f>
        <v>0</v>
      </c>
      <c r="AY19" s="199">
        <f>'[1]4407Exp'!AW$273</f>
        <v>0</v>
      </c>
      <c r="AZ19" s="199">
        <f>'[1]4407Exp'!AX$273</f>
        <v>0</v>
      </c>
      <c r="BA19" s="199">
        <f>'[1]4407Exp'!AY$273</f>
        <v>0</v>
      </c>
      <c r="BB19" s="199">
        <f>'[1]4407Exp'!AZ$273</f>
        <v>0</v>
      </c>
      <c r="BC19" s="199">
        <f>'[1]4407Exp'!BA$273</f>
        <v>0</v>
      </c>
      <c r="BD19" s="386"/>
    </row>
    <row r="20" spans="2:56" ht="17.149999999999999" customHeight="1" thickBot="1">
      <c r="B20" s="157" t="s">
        <v>146</v>
      </c>
      <c r="C20" s="158">
        <f t="shared" ref="C20:AB20" si="9">C5-SUM(C6,C9,C12,C13,C14,C18,C19)</f>
        <v>7.8203599999999845E-3</v>
      </c>
      <c r="D20" s="159">
        <f t="shared" si="9"/>
        <v>7.6656599999999769E-3</v>
      </c>
      <c r="E20" s="159">
        <f t="shared" si="9"/>
        <v>8.12174000000003E-3</v>
      </c>
      <c r="F20" s="159">
        <f t="shared" si="9"/>
        <v>7.2150999999999743E-3</v>
      </c>
      <c r="G20" s="159">
        <f t="shared" si="9"/>
        <v>4.9749399999999833E-3</v>
      </c>
      <c r="H20" s="159">
        <f t="shared" si="9"/>
        <v>8.6091600000000185E-3</v>
      </c>
      <c r="I20" s="159">
        <f t="shared" si="9"/>
        <v>9.2004799999999831E-3</v>
      </c>
      <c r="J20" s="159">
        <f t="shared" si="9"/>
        <v>9.1259199999999957E-3</v>
      </c>
      <c r="K20" s="159">
        <f t="shared" si="9"/>
        <v>6.7979999999999985E-3</v>
      </c>
      <c r="L20" s="159">
        <f t="shared" si="9"/>
        <v>4.0089600000000197E-3</v>
      </c>
      <c r="M20" s="159">
        <f t="shared" si="9"/>
        <v>3.7235599999999869E-3</v>
      </c>
      <c r="N20" s="159">
        <f t="shared" si="9"/>
        <v>4.9402157692307602E-3</v>
      </c>
      <c r="O20" s="159">
        <f t="shared" si="9"/>
        <v>5.5835961666666767E-3</v>
      </c>
      <c r="P20" s="159">
        <f t="shared" si="9"/>
        <v>8.3622485876622688E-3</v>
      </c>
      <c r="Q20" s="159">
        <f t="shared" si="9"/>
        <v>6.4818893214286522E-3</v>
      </c>
      <c r="R20" s="159">
        <f t="shared" si="9"/>
        <v>1.4755869672647581E-2</v>
      </c>
      <c r="S20" s="159">
        <f t="shared" si="9"/>
        <v>1.2959635222222265E-2</v>
      </c>
      <c r="T20" s="159">
        <f t="shared" si="9"/>
        <v>9.419472084249092E-3</v>
      </c>
      <c r="U20" s="159">
        <f t="shared" si="9"/>
        <v>9.2113054381690596E-3</v>
      </c>
      <c r="V20" s="159">
        <f t="shared" si="9"/>
        <v>0.12285880999999987</v>
      </c>
      <c r="W20" s="159">
        <f t="shared" si="9"/>
        <v>0.12285880999999987</v>
      </c>
      <c r="X20" s="159">
        <f t="shared" si="9"/>
        <v>0.12285880999999987</v>
      </c>
      <c r="Y20" s="159">
        <f t="shared" si="9"/>
        <v>0.12285880999999987</v>
      </c>
      <c r="Z20" s="159">
        <f t="shared" si="9"/>
        <v>0.12285880999999987</v>
      </c>
      <c r="AA20" s="159">
        <f t="shared" si="9"/>
        <v>0.12285880999999987</v>
      </c>
      <c r="AB20" s="159">
        <f t="shared" si="9"/>
        <v>0.12285880999999987</v>
      </c>
      <c r="AC20" s="331"/>
      <c r="AD20" s="200">
        <f t="shared" ref="AD20:BC20" si="10">AD5-SUM(AD6,AD9,AD12,AD13,AD14,AD18,AD19)</f>
        <v>2.3618954900550051</v>
      </c>
      <c r="AE20" s="201">
        <f t="shared" si="10"/>
        <v>2.7812795307999849</v>
      </c>
      <c r="AF20" s="201">
        <f t="shared" si="10"/>
        <v>3.6337554623999893</v>
      </c>
      <c r="AG20" s="201">
        <f t="shared" si="10"/>
        <v>2.9013843375999855</v>
      </c>
      <c r="AH20" s="201">
        <f t="shared" si="10"/>
        <v>3.1163725236000062</v>
      </c>
      <c r="AI20" s="201">
        <f t="shared" si="10"/>
        <v>5.1803017694999909</v>
      </c>
      <c r="AJ20" s="201">
        <f t="shared" si="10"/>
        <v>6.6312128359999889</v>
      </c>
      <c r="AK20" s="201">
        <f t="shared" si="10"/>
        <v>6.8965081255000058</v>
      </c>
      <c r="AL20" s="201">
        <f t="shared" si="10"/>
        <v>5.5384297720000291</v>
      </c>
      <c r="AM20" s="201">
        <f t="shared" si="10"/>
        <v>2.0682219931999839</v>
      </c>
      <c r="AN20" s="201">
        <f t="shared" si="10"/>
        <v>2.0748676527000072</v>
      </c>
      <c r="AO20" s="201">
        <f t="shared" si="10"/>
        <v>3.4641186720000121</v>
      </c>
      <c r="AP20" s="201">
        <f t="shared" si="10"/>
        <v>4.2017790847999734</v>
      </c>
      <c r="AQ20" s="201">
        <f t="shared" si="10"/>
        <v>3.8518764771000065</v>
      </c>
      <c r="AR20" s="201">
        <f t="shared" si="10"/>
        <v>3.1380897049999419</v>
      </c>
      <c r="AS20" s="201">
        <f t="shared" si="10"/>
        <v>5.6201378555000119</v>
      </c>
      <c r="AT20" s="201">
        <f t="shared" si="10"/>
        <v>3.5164541581000037</v>
      </c>
      <c r="AU20" s="201">
        <f t="shared" si="10"/>
        <v>4.3504713108999624</v>
      </c>
      <c r="AV20" s="201">
        <f t="shared" si="10"/>
        <v>6.1132162050000716</v>
      </c>
      <c r="AW20" s="201">
        <f t="shared" si="10"/>
        <v>5.7953048062500443</v>
      </c>
      <c r="AX20" s="201">
        <f t="shared" si="10"/>
        <v>0</v>
      </c>
      <c r="AY20" s="201">
        <f t="shared" si="10"/>
        <v>0</v>
      </c>
      <c r="AZ20" s="201">
        <f t="shared" si="10"/>
        <v>0</v>
      </c>
      <c r="BA20" s="201">
        <f t="shared" si="10"/>
        <v>0</v>
      </c>
      <c r="BB20" s="201">
        <f t="shared" si="10"/>
        <v>0</v>
      </c>
      <c r="BC20" s="201">
        <f t="shared" si="10"/>
        <v>0</v>
      </c>
      <c r="BD20" s="386"/>
    </row>
    <row r="21" spans="2:56" ht="13" thickTop="1"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</row>
    <row r="22" spans="2:56"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</row>
    <row r="23" spans="2:56"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</row>
    <row r="24" spans="2:56"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</row>
    <row r="25" spans="2:56">
      <c r="AD25"/>
      <c r="AE25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</row>
    <row r="26" spans="2:56">
      <c r="AD26"/>
      <c r="AE26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</row>
    <row r="27" spans="2:56">
      <c r="AD27"/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</row>
    <row r="28" spans="2:56">
      <c r="AD28"/>
      <c r="AE28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</row>
    <row r="29" spans="2:56">
      <c r="AD29"/>
    </row>
    <row r="30" spans="2:56">
      <c r="AD30"/>
    </row>
  </sheetData>
  <mergeCells count="5">
    <mergeCell ref="B2:B4"/>
    <mergeCell ref="AD2:BC2"/>
    <mergeCell ref="AD3:BC3"/>
    <mergeCell ref="C3:AB3"/>
    <mergeCell ref="C2:AB2"/>
  </mergeCells>
  <phoneticPr fontId="2" type="noConversion"/>
  <pageMargins left="0.75" right="0.75" top="1" bottom="1" header="0.5" footer="0.5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:BD30"/>
  <sheetViews>
    <sheetView workbookViewId="0">
      <pane xSplit="2" ySplit="5" topLeftCell="C6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19" width="5.6328125" customWidth="1"/>
    <col min="20" max="28" width="5.6328125" hidden="1" customWidth="1"/>
    <col min="29" max="29" width="1.7265625" customWidth="1"/>
    <col min="30" max="46" width="5.6328125" style="30" customWidth="1"/>
    <col min="47" max="55" width="5.6328125" style="30" hidden="1" customWidth="1"/>
  </cols>
  <sheetData>
    <row r="1" spans="1:56" ht="9" customHeight="1" thickBot="1">
      <c r="A1" s="55">
        <f>[2]RWE!$A$8</f>
        <v>1.9</v>
      </c>
      <c r="B1" s="27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441" t="s">
        <v>208</v>
      </c>
      <c r="C2" s="452" t="s">
        <v>19</v>
      </c>
      <c r="D2" s="453"/>
      <c r="E2" s="453"/>
      <c r="F2" s="453"/>
      <c r="G2" s="453"/>
      <c r="H2" s="453"/>
      <c r="I2" s="453"/>
      <c r="J2" s="453"/>
      <c r="K2" s="453"/>
      <c r="L2" s="453"/>
      <c r="M2" s="453"/>
      <c r="N2" s="453"/>
      <c r="O2" s="453"/>
      <c r="P2" s="453"/>
      <c r="Q2" s="453"/>
      <c r="R2" s="453"/>
      <c r="S2" s="453"/>
      <c r="T2" s="453"/>
      <c r="U2" s="453"/>
      <c r="V2" s="453"/>
      <c r="W2" s="453"/>
      <c r="X2" s="453"/>
      <c r="Y2" s="453"/>
      <c r="Z2" s="453"/>
      <c r="AA2" s="453"/>
      <c r="AB2" s="454"/>
      <c r="AC2" s="3"/>
      <c r="AD2" s="422" t="s">
        <v>137</v>
      </c>
      <c r="AE2" s="423"/>
      <c r="AF2" s="423"/>
      <c r="AG2" s="423"/>
      <c r="AH2" s="423"/>
      <c r="AI2" s="423"/>
      <c r="AJ2" s="423"/>
      <c r="AK2" s="423"/>
      <c r="AL2" s="423"/>
      <c r="AM2" s="423"/>
      <c r="AN2" s="423"/>
      <c r="AO2" s="423"/>
      <c r="AP2" s="423"/>
      <c r="AQ2" s="423"/>
      <c r="AR2" s="423"/>
      <c r="AS2" s="423"/>
      <c r="AT2" s="423"/>
      <c r="AU2" s="423"/>
      <c r="AV2" s="423"/>
      <c r="AW2" s="423"/>
      <c r="AX2" s="423"/>
      <c r="AY2" s="423"/>
      <c r="AZ2" s="423"/>
      <c r="BA2" s="423"/>
      <c r="BB2" s="423"/>
      <c r="BC2" s="444"/>
      <c r="BD2" s="386"/>
    </row>
    <row r="3" spans="1:56" ht="13" thickBot="1">
      <c r="B3" s="442"/>
      <c r="C3" s="446" t="s">
        <v>1</v>
      </c>
      <c r="D3" s="447"/>
      <c r="E3" s="447"/>
      <c r="F3" s="447"/>
      <c r="G3" s="447"/>
      <c r="H3" s="447"/>
      <c r="I3" s="447"/>
      <c r="J3" s="447"/>
      <c r="K3" s="447"/>
      <c r="L3" s="447"/>
      <c r="M3" s="447"/>
      <c r="N3" s="447"/>
      <c r="O3" s="447"/>
      <c r="P3" s="447"/>
      <c r="Q3" s="447"/>
      <c r="R3" s="447"/>
      <c r="S3" s="447"/>
      <c r="T3" s="447"/>
      <c r="U3" s="447"/>
      <c r="V3" s="447"/>
      <c r="W3" s="447"/>
      <c r="X3" s="447"/>
      <c r="Y3" s="447"/>
      <c r="Z3" s="447"/>
      <c r="AA3" s="447"/>
      <c r="AB3" s="448"/>
      <c r="AC3" s="4"/>
      <c r="AD3" s="424" t="s">
        <v>155</v>
      </c>
      <c r="AE3" s="425"/>
      <c r="AF3" s="425"/>
      <c r="AG3" s="425"/>
      <c r="AH3" s="425"/>
      <c r="AI3" s="425"/>
      <c r="AJ3" s="425"/>
      <c r="AK3" s="425"/>
      <c r="AL3" s="425"/>
      <c r="AM3" s="425"/>
      <c r="AN3" s="425"/>
      <c r="AO3" s="425"/>
      <c r="AP3" s="425"/>
      <c r="AQ3" s="425"/>
      <c r="AR3" s="425"/>
      <c r="AS3" s="425"/>
      <c r="AT3" s="425"/>
      <c r="AU3" s="425"/>
      <c r="AV3" s="425"/>
      <c r="AW3" s="425"/>
      <c r="AX3" s="425"/>
      <c r="AY3" s="425"/>
      <c r="AZ3" s="425"/>
      <c r="BA3" s="425"/>
      <c r="BB3" s="425"/>
      <c r="BC3" s="445"/>
      <c r="BD3" s="386"/>
    </row>
    <row r="4" spans="1:56" ht="20" customHeight="1" thickTop="1" thickBot="1">
      <c r="B4" s="443"/>
      <c r="C4" s="377">
        <v>2000</v>
      </c>
      <c r="D4" s="209">
        <f t="shared" ref="D4:AB4" si="0">1+C4</f>
        <v>2001</v>
      </c>
      <c r="E4" s="209">
        <f t="shared" si="0"/>
        <v>2002</v>
      </c>
      <c r="F4" s="209">
        <f t="shared" si="0"/>
        <v>2003</v>
      </c>
      <c r="G4" s="209">
        <f t="shared" si="0"/>
        <v>2004</v>
      </c>
      <c r="H4" s="209">
        <f t="shared" si="0"/>
        <v>2005</v>
      </c>
      <c r="I4" s="209">
        <f t="shared" si="0"/>
        <v>2006</v>
      </c>
      <c r="J4" s="209">
        <f t="shared" si="0"/>
        <v>2007</v>
      </c>
      <c r="K4" s="209">
        <f t="shared" si="0"/>
        <v>2008</v>
      </c>
      <c r="L4" s="209">
        <f t="shared" si="0"/>
        <v>2009</v>
      </c>
      <c r="M4" s="209">
        <f t="shared" si="0"/>
        <v>2010</v>
      </c>
      <c r="N4" s="209">
        <f t="shared" si="0"/>
        <v>2011</v>
      </c>
      <c r="O4" s="209">
        <f t="shared" si="0"/>
        <v>2012</v>
      </c>
      <c r="P4" s="209">
        <f t="shared" si="0"/>
        <v>2013</v>
      </c>
      <c r="Q4" s="209">
        <f t="shared" si="0"/>
        <v>2014</v>
      </c>
      <c r="R4" s="209">
        <f t="shared" si="0"/>
        <v>2015</v>
      </c>
      <c r="S4" s="209">
        <f t="shared" si="0"/>
        <v>2016</v>
      </c>
      <c r="T4" s="209">
        <f t="shared" si="0"/>
        <v>2017</v>
      </c>
      <c r="U4" s="209">
        <f t="shared" si="0"/>
        <v>2018</v>
      </c>
      <c r="V4" s="209">
        <f t="shared" si="0"/>
        <v>2019</v>
      </c>
      <c r="W4" s="209">
        <f t="shared" si="0"/>
        <v>2020</v>
      </c>
      <c r="X4" s="209">
        <f t="shared" si="0"/>
        <v>2021</v>
      </c>
      <c r="Y4" s="209">
        <f t="shared" si="0"/>
        <v>2022</v>
      </c>
      <c r="Z4" s="209">
        <f t="shared" si="0"/>
        <v>2023</v>
      </c>
      <c r="AA4" s="209">
        <f t="shared" si="0"/>
        <v>2024</v>
      </c>
      <c r="AB4" s="209">
        <f t="shared" si="0"/>
        <v>2025</v>
      </c>
      <c r="AC4" s="57"/>
      <c r="AD4" s="377">
        <v>2000</v>
      </c>
      <c r="AE4" s="209">
        <f t="shared" ref="AE4:AO4" si="1">1+AD4</f>
        <v>2001</v>
      </c>
      <c r="AF4" s="209">
        <f t="shared" si="1"/>
        <v>2002</v>
      </c>
      <c r="AG4" s="209">
        <f t="shared" si="1"/>
        <v>2003</v>
      </c>
      <c r="AH4" s="209">
        <f t="shared" si="1"/>
        <v>2004</v>
      </c>
      <c r="AI4" s="209">
        <f t="shared" si="1"/>
        <v>2005</v>
      </c>
      <c r="AJ4" s="209">
        <f t="shared" si="1"/>
        <v>2006</v>
      </c>
      <c r="AK4" s="209">
        <f t="shared" si="1"/>
        <v>2007</v>
      </c>
      <c r="AL4" s="209">
        <f t="shared" si="1"/>
        <v>2008</v>
      </c>
      <c r="AM4" s="209">
        <f t="shared" si="1"/>
        <v>2009</v>
      </c>
      <c r="AN4" s="209">
        <f t="shared" si="1"/>
        <v>2010</v>
      </c>
      <c r="AO4" s="209">
        <f t="shared" si="1"/>
        <v>2011</v>
      </c>
      <c r="AP4" s="209">
        <f t="shared" ref="AP4:BC4" si="2">1+AO4</f>
        <v>2012</v>
      </c>
      <c r="AQ4" s="209">
        <f t="shared" si="2"/>
        <v>2013</v>
      </c>
      <c r="AR4" s="209">
        <f t="shared" si="2"/>
        <v>2014</v>
      </c>
      <c r="AS4" s="209">
        <f t="shared" si="2"/>
        <v>2015</v>
      </c>
      <c r="AT4" s="209">
        <f t="shared" si="2"/>
        <v>2016</v>
      </c>
      <c r="AU4" s="209">
        <f t="shared" si="2"/>
        <v>2017</v>
      </c>
      <c r="AV4" s="209">
        <f t="shared" si="2"/>
        <v>2018</v>
      </c>
      <c r="AW4" s="209">
        <f t="shared" si="2"/>
        <v>2019</v>
      </c>
      <c r="AX4" s="209">
        <f t="shared" si="2"/>
        <v>2020</v>
      </c>
      <c r="AY4" s="209">
        <f t="shared" si="2"/>
        <v>2021</v>
      </c>
      <c r="AZ4" s="209">
        <f t="shared" si="2"/>
        <v>2022</v>
      </c>
      <c r="BA4" s="209">
        <f t="shared" si="2"/>
        <v>2023</v>
      </c>
      <c r="BB4" s="209">
        <f t="shared" si="2"/>
        <v>2024</v>
      </c>
      <c r="BC4" s="379">
        <f t="shared" si="2"/>
        <v>2025</v>
      </c>
      <c r="BD4" s="386"/>
    </row>
    <row r="5" spans="1:56" ht="20" customHeight="1" thickTop="1" thickBot="1">
      <c r="B5" s="25" t="s">
        <v>12</v>
      </c>
      <c r="C5" s="95">
        <f>1/$A$1*'[1]4408Exp'!$B$263</f>
        <v>5.2165202733333318E-2</v>
      </c>
      <c r="D5" s="96">
        <f>1/$A$1*'[1]4408Exp'!$C$263</f>
        <v>6.631652721315788E-2</v>
      </c>
      <c r="E5" s="96">
        <f>1/$A$1*'[1]4408Exp'!D$263</f>
        <v>6.2048143521925107E-2</v>
      </c>
      <c r="F5" s="96">
        <f>1/$A$1*'[1]4408Exp'!E$263</f>
        <v>6.1422739988235282E-2</v>
      </c>
      <c r="G5" s="96">
        <f>1/$A$1*'[1]4408Exp'!F$263</f>
        <v>5.7368651724313623E-2</v>
      </c>
      <c r="H5" s="96">
        <f>1/$A$1*'[1]4408Exp'!G$263</f>
        <v>6.5139885603525446E-2</v>
      </c>
      <c r="I5" s="96">
        <f>1/$A$1*'[1]4408Exp'!H$263</f>
        <v>5.7528049531605278E-2</v>
      </c>
      <c r="J5" s="96">
        <f>1/$A$1*'[1]4408Exp'!I$263</f>
        <v>7.6946152380952371E-2</v>
      </c>
      <c r="K5" s="96">
        <f>1/$A$1*'[1]4408Exp'!J$263</f>
        <v>6.1555851363636338E-2</v>
      </c>
      <c r="L5" s="96">
        <f>1/$A$1*'[1]4408Exp'!K$263</f>
        <v>4.718526772430183E-2</v>
      </c>
      <c r="M5" s="96">
        <f>1/$A$1*'[1]4408Exp'!L$263</f>
        <v>4.9496472748854735E-2</v>
      </c>
      <c r="N5" s="96">
        <f>1/$A$1*'[1]4408Exp'!M$263</f>
        <v>5.5313276708174069E-2</v>
      </c>
      <c r="O5" s="96">
        <f>1/$A$1*'[1]4408Exp'!N$263</f>
        <v>5.8891720049999971E-2</v>
      </c>
      <c r="P5" s="96">
        <f>1/$A$1*'[1]4408Exp'!O$263</f>
        <v>5.7914109712121187E-2</v>
      </c>
      <c r="Q5" s="96">
        <f>1/$A$1*'[1]4408Exp'!P$263</f>
        <v>5.3289254904761892E-2</v>
      </c>
      <c r="R5" s="96">
        <f>1/$A$1*'[1]4408Exp'!Q$263</f>
        <v>4.9903884348717918E-2</v>
      </c>
      <c r="S5" s="96">
        <f>1/$A$1*'[1]4408Exp'!R$263</f>
        <v>5.7445465295238085E-2</v>
      </c>
      <c r="T5" s="96">
        <f>1/$A$1*'[1]4408Exp'!S$263</f>
        <v>5.7659268714285693E-2</v>
      </c>
      <c r="U5" s="96">
        <f>1/$A$1*'[1]4408Exp'!T$263</f>
        <v>5.3313775492063474E-2</v>
      </c>
      <c r="V5" s="96">
        <f>1/$A$1*'[1]4408Exp'!U$263</f>
        <v>2.0804042666666663E-3</v>
      </c>
      <c r="W5" s="96">
        <f>1/$A$1*'[1]4408Exp'!V$263</f>
        <v>2.0804042666666663E-3</v>
      </c>
      <c r="X5" s="96">
        <f>1/$A$1*'[1]4408Exp'!W$263</f>
        <v>2.0804042666666663E-3</v>
      </c>
      <c r="Y5" s="96">
        <f>1/$A$1*'[1]4408Exp'!X$263</f>
        <v>2.0804042666666663E-3</v>
      </c>
      <c r="Z5" s="96">
        <f>1/$A$1*'[1]4408Exp'!Y$263</f>
        <v>2.0804042666666663E-3</v>
      </c>
      <c r="AA5" s="96">
        <f>1/$A$1*'[1]4408Exp'!Z$263</f>
        <v>2.0804042666666663E-3</v>
      </c>
      <c r="AB5" s="96">
        <f>1/$A$1*'[1]4408Exp'!AA$263</f>
        <v>2.0804042666666663E-3</v>
      </c>
      <c r="AC5" s="344"/>
      <c r="AD5" s="202">
        <f>'[1]4408Exp'!AB$263</f>
        <v>57.369827112248984</v>
      </c>
      <c r="AE5" s="132">
        <f>'[1]4408Exp'!AC$263</f>
        <v>63.598233458799982</v>
      </c>
      <c r="AF5" s="132">
        <f>'[1]4408Exp'!AD$263</f>
        <v>67.284192585599996</v>
      </c>
      <c r="AG5" s="132">
        <f>'[1]4408Exp'!AE$263</f>
        <v>79.210755142400004</v>
      </c>
      <c r="AH5" s="132">
        <f>'[1]4408Exp'!AF$263</f>
        <v>86.335877298999947</v>
      </c>
      <c r="AI5" s="132">
        <f>'[1]4408Exp'!AG$263</f>
        <v>96.512097567600009</v>
      </c>
      <c r="AJ5" s="132">
        <f>'[1]4408Exp'!AH$263</f>
        <v>115.69011261360001</v>
      </c>
      <c r="AK5" s="132">
        <f>'[1]4408Exp'!AI$263</f>
        <v>132.813502177</v>
      </c>
      <c r="AL5" s="132">
        <f>'[1]4408Exp'!AJ$263</f>
        <v>126.01097090839993</v>
      </c>
      <c r="AM5" s="132">
        <f>'[1]4408Exp'!AK$263</f>
        <v>89.680014771600014</v>
      </c>
      <c r="AN5" s="132">
        <f>'[1]4408Exp'!AL$263</f>
        <v>89.373624523200007</v>
      </c>
      <c r="AO5" s="132">
        <f>'[1]4408Exp'!AM$263</f>
        <v>100.09760083199998</v>
      </c>
      <c r="AP5" s="132">
        <f>'[1]4408Exp'!AN$263</f>
        <v>89.872219958399967</v>
      </c>
      <c r="AQ5" s="132">
        <f>'[1]4408Exp'!AO$263</f>
        <v>84.330892955700008</v>
      </c>
      <c r="AR5" s="132">
        <f>'[1]4408Exp'!AP$263</f>
        <v>78.548115155999966</v>
      </c>
      <c r="AS5" s="132">
        <f>'[1]4408Exp'!AQ$263</f>
        <v>66.010571238500006</v>
      </c>
      <c r="AT5" s="132">
        <f>'[1]4408Exp'!AR$263</f>
        <v>74.31260041649999</v>
      </c>
      <c r="AU5" s="132">
        <f>'[1]4408Exp'!AS$263</f>
        <v>85.230240223700008</v>
      </c>
      <c r="AV5" s="132">
        <f>'[1]4408Exp'!AT$263</f>
        <v>31.481154073999996</v>
      </c>
      <c r="AW5" s="132">
        <f>'[1]4408Exp'!AU$263</f>
        <v>29.84400966583334</v>
      </c>
      <c r="AX5" s="132">
        <f>'[1]4408Exp'!AV$263</f>
        <v>0</v>
      </c>
      <c r="AY5" s="132">
        <f>'[1]4408Exp'!AW$263</f>
        <v>0</v>
      </c>
      <c r="AZ5" s="132">
        <f>'[1]4408Exp'!AX$263</f>
        <v>0</v>
      </c>
      <c r="BA5" s="132">
        <f>'[1]4408Exp'!AY$263</f>
        <v>0</v>
      </c>
      <c r="BB5" s="132">
        <f>'[1]4408Exp'!AZ$263</f>
        <v>0</v>
      </c>
      <c r="BC5" s="381">
        <f>'[1]4408Exp'!BA$263</f>
        <v>0</v>
      </c>
      <c r="BD5" s="386"/>
    </row>
    <row r="6" spans="1:56" ht="17.149999999999999" customHeight="1" thickTop="1">
      <c r="B6" s="153" t="s">
        <v>150</v>
      </c>
      <c r="C6" s="154">
        <f>1/$A$1*'[1]4408Exp'!$B$266</f>
        <v>4.8131799999999994E-3</v>
      </c>
      <c r="D6" s="155">
        <f>1/$A$1*'[1]4408Exp'!$C$266</f>
        <v>3.7101599999999988E-3</v>
      </c>
      <c r="E6" s="155">
        <f>1/$A$1*'[1]4408Exp'!D$266</f>
        <v>3.8606399999999994E-3</v>
      </c>
      <c r="F6" s="155">
        <f>1/$A$1*'[1]4408Exp'!E$266</f>
        <v>5.187419999999999E-3</v>
      </c>
      <c r="G6" s="155">
        <f>1/$A$1*'[1]4408Exp'!F$266</f>
        <v>5.1160599999999995E-3</v>
      </c>
      <c r="H6" s="155">
        <f>1/$A$1*'[1]4408Exp'!G$266</f>
        <v>4.8892199999999997E-3</v>
      </c>
      <c r="I6" s="155">
        <f>1/$A$1*'[1]4408Exp'!H$266</f>
        <v>4.9236999999999987E-3</v>
      </c>
      <c r="J6" s="155">
        <f>1/$A$1*'[1]4408Exp'!I$266</f>
        <v>6.0586399999999997E-3</v>
      </c>
      <c r="K6" s="155">
        <f>1/$A$1*'[1]4408Exp'!J$266</f>
        <v>6.36748E-3</v>
      </c>
      <c r="L6" s="155">
        <f>1/$A$1*'[1]4408Exp'!K$266</f>
        <v>8.2389200000000003E-3</v>
      </c>
      <c r="M6" s="155">
        <f>1/$A$1*'[1]4408Exp'!L$266</f>
        <v>6.8391999999999993E-3</v>
      </c>
      <c r="N6" s="155">
        <f>1/$A$1*'[1]4408Exp'!M$266</f>
        <v>1.2638577777777778E-2</v>
      </c>
      <c r="O6" s="155">
        <f>1/$A$1*'[1]4408Exp'!N$266</f>
        <v>1.3817979999999995E-2</v>
      </c>
      <c r="P6" s="155">
        <f>1/$A$1*'[1]4408Exp'!O$266</f>
        <v>1.2704678749999995E-2</v>
      </c>
      <c r="Q6" s="155">
        <f>1/$A$1*'[1]4408Exp'!P$266</f>
        <v>1.2238241499999997E-2</v>
      </c>
      <c r="R6" s="155">
        <f>1/$A$1*'[1]4408Exp'!Q$266</f>
        <v>9.6442119999999975E-3</v>
      </c>
      <c r="S6" s="155">
        <f>1/$A$1*'[1]4408Exp'!R$266</f>
        <v>1.3169292499999999E-2</v>
      </c>
      <c r="T6" s="155">
        <f>1/$A$1*'[1]4408Exp'!S$266</f>
        <v>1.1034358999999999E-2</v>
      </c>
      <c r="U6" s="155">
        <f>1/$A$1*'[1]4408Exp'!T$266</f>
        <v>7.8146223333333317E-3</v>
      </c>
      <c r="V6" s="155">
        <f>1/$A$1*'[1]4408Exp'!U$266</f>
        <v>1.9841999999999993E-4</v>
      </c>
      <c r="W6" s="155">
        <f>1/$A$1*'[1]4408Exp'!V$266</f>
        <v>1.9841999999999993E-4</v>
      </c>
      <c r="X6" s="155">
        <f>1/$A$1*'[1]4408Exp'!W$266</f>
        <v>1.9841999999999993E-4</v>
      </c>
      <c r="Y6" s="155">
        <f>1/$A$1*'[1]4408Exp'!X$266</f>
        <v>1.9841999999999993E-4</v>
      </c>
      <c r="Z6" s="155">
        <f>1/$A$1*'[1]4408Exp'!Y$266</f>
        <v>1.9841999999999993E-4</v>
      </c>
      <c r="AA6" s="155">
        <f>1/$A$1*'[1]4408Exp'!Z$266</f>
        <v>1.9841999999999993E-4</v>
      </c>
      <c r="AB6" s="155">
        <f>1/$A$1*'[1]4408Exp'!AA$266</f>
        <v>1.9841999999999993E-4</v>
      </c>
      <c r="AC6" s="211"/>
      <c r="AD6" s="184">
        <f>'[1]4408Exp'!AB$266</f>
        <v>4.0839118937099999</v>
      </c>
      <c r="AE6" s="185">
        <f>'[1]4408Exp'!AC$266</f>
        <v>3.0049529440000002</v>
      </c>
      <c r="AF6" s="185">
        <f>'[1]4408Exp'!AD$266</f>
        <v>2.2684726511999997</v>
      </c>
      <c r="AG6" s="185">
        <f>'[1]4408Exp'!AE$266</f>
        <v>3.1689357616000002</v>
      </c>
      <c r="AH6" s="185">
        <f>'[1]4408Exp'!AF$266</f>
        <v>3.9177538547000004</v>
      </c>
      <c r="AI6" s="185">
        <f>'[1]4408Exp'!AG$266</f>
        <v>4.0559314653000005</v>
      </c>
      <c r="AJ6" s="185">
        <f>'[1]4408Exp'!AH$266</f>
        <v>4.7326476992000002</v>
      </c>
      <c r="AK6" s="185">
        <f>'[1]4408Exp'!AI$266</f>
        <v>6.1859614365000004</v>
      </c>
      <c r="AL6" s="185">
        <f>'[1]4408Exp'!AJ$266</f>
        <v>8.9560880204000011</v>
      </c>
      <c r="AM6" s="185">
        <f>'[1]4408Exp'!AK$266</f>
        <v>8.4068236427999992</v>
      </c>
      <c r="AN6" s="185">
        <f>'[1]4408Exp'!AL$266</f>
        <v>6.2668291545000017</v>
      </c>
      <c r="AO6" s="185">
        <f>'[1]4408Exp'!AM$266</f>
        <v>9.0676439040000005</v>
      </c>
      <c r="AP6" s="185">
        <f>'[1]4408Exp'!AN$266</f>
        <v>9.4593104495999984</v>
      </c>
      <c r="AQ6" s="185">
        <f>'[1]4408Exp'!AO$266</f>
        <v>9.3829082991000003</v>
      </c>
      <c r="AR6" s="185">
        <f>'[1]4408Exp'!AP$266</f>
        <v>8.0784304810000016</v>
      </c>
      <c r="AS6" s="185">
        <f>'[1]4408Exp'!AQ$266</f>
        <v>6.9916096669999996</v>
      </c>
      <c r="AT6" s="185">
        <f>'[1]4408Exp'!AR$266</f>
        <v>8.8282768713000017</v>
      </c>
      <c r="AU6" s="185">
        <f>'[1]4408Exp'!AS$266</f>
        <v>9.1772331793999999</v>
      </c>
      <c r="AV6" s="185">
        <f>'[1]4408Exp'!AT$266</f>
        <v>2.0830348089999999</v>
      </c>
      <c r="AW6" s="185">
        <f>'[1]4408Exp'!AU$266</f>
        <v>1.9747087679166666</v>
      </c>
      <c r="AX6" s="185">
        <f>'[1]4408Exp'!AV$266</f>
        <v>0</v>
      </c>
      <c r="AY6" s="185">
        <f>'[1]4408Exp'!AW$266</f>
        <v>0</v>
      </c>
      <c r="AZ6" s="185">
        <f>'[1]4408Exp'!AX$266</f>
        <v>0</v>
      </c>
      <c r="BA6" s="185">
        <f>'[1]4408Exp'!AY$266</f>
        <v>0</v>
      </c>
      <c r="BB6" s="185">
        <f>'[1]4408Exp'!AZ$266</f>
        <v>0</v>
      </c>
      <c r="BC6" s="185">
        <f>'[1]4408Exp'!BA$266</f>
        <v>0</v>
      </c>
      <c r="BD6" s="386"/>
    </row>
    <row r="7" spans="1:56" ht="17.149999999999999" customHeight="1">
      <c r="B7" s="17" t="s">
        <v>151</v>
      </c>
      <c r="C7" s="62">
        <f>1/$A$1*'[1]4408Exp'!$B$268</f>
        <v>2.5731799999999996E-3</v>
      </c>
      <c r="D7" s="63">
        <f>1/$A$1*'[1]4408Exp'!$C$268</f>
        <v>2.9949855999999997E-3</v>
      </c>
      <c r="E7" s="63">
        <f>1/$A$1*'[1]4408Exp'!D$268</f>
        <v>4.8515012000000003E-3</v>
      </c>
      <c r="F7" s="63">
        <f>1/$A$1*'[1]4408Exp'!E$268</f>
        <v>4.5698199999999996E-3</v>
      </c>
      <c r="G7" s="63">
        <f>1/$A$1*'[1]4408Exp'!F$268</f>
        <v>5.4280799999999983E-3</v>
      </c>
      <c r="H7" s="63">
        <f>1/$A$1*'[1]4408Exp'!G$268</f>
        <v>4.7532527272727268E-3</v>
      </c>
      <c r="I7" s="63">
        <f>1/$A$1*'[1]4408Exp'!H$268</f>
        <v>5.6281199999999986E-3</v>
      </c>
      <c r="J7" s="63">
        <f>1/$A$1*'[1]4408Exp'!I$268</f>
        <v>5.6826479999999985E-3</v>
      </c>
      <c r="K7" s="63">
        <f>1/$A$1*'[1]4408Exp'!J$268</f>
        <v>2.819519999999999E-3</v>
      </c>
      <c r="L7" s="63">
        <f>1/$A$1*'[1]4408Exp'!K$268</f>
        <v>2.3045599999999993E-3</v>
      </c>
      <c r="M7" s="63">
        <f>1/$A$1*'[1]4408Exp'!L$268</f>
        <v>1.9488529411764701E-3</v>
      </c>
      <c r="N7" s="63">
        <f>1/$A$1*'[1]4408Exp'!M$268</f>
        <v>1.9767643478260867E-3</v>
      </c>
      <c r="O7" s="63">
        <f>1/$A$1*'[1]4408Exp'!N$268</f>
        <v>3.0678799999999994E-3</v>
      </c>
      <c r="P7" s="63">
        <f>1/$A$1*'[1]4408Exp'!O$268</f>
        <v>2.9287659999999993E-3</v>
      </c>
      <c r="Q7" s="63">
        <f>1/$A$1*'[1]4408Exp'!P$268</f>
        <v>1.3082363333333331E-3</v>
      </c>
      <c r="R7" s="63">
        <f>1/$A$1*'[1]4408Exp'!Q$268</f>
        <v>2.5476344615384611E-3</v>
      </c>
      <c r="S7" s="63">
        <f>1/$A$1*'[1]4408Exp'!R$268</f>
        <v>2.0375849999999997E-3</v>
      </c>
      <c r="T7" s="63">
        <f>1/$A$1*'[1]4408Exp'!S$268</f>
        <v>9.9436699999999991E-4</v>
      </c>
      <c r="U7" s="63">
        <f>1/$A$1*'[1]4408Exp'!T$268</f>
        <v>1.7422599999999996E-3</v>
      </c>
      <c r="V7" s="63">
        <f>1/$A$1*'[1]4408Exp'!U$268</f>
        <v>5.278599999999999E-4</v>
      </c>
      <c r="W7" s="63">
        <f>1/$A$1*'[1]4408Exp'!V$268</f>
        <v>5.278599999999999E-4</v>
      </c>
      <c r="X7" s="63">
        <f>1/$A$1*'[1]4408Exp'!W$268</f>
        <v>5.278599999999999E-4</v>
      </c>
      <c r="Y7" s="63">
        <f>1/$A$1*'[1]4408Exp'!X$268</f>
        <v>5.278599999999999E-4</v>
      </c>
      <c r="Z7" s="63">
        <f>1/$A$1*'[1]4408Exp'!Y$268</f>
        <v>5.278599999999999E-4</v>
      </c>
      <c r="AA7" s="63">
        <f>1/$A$1*'[1]4408Exp'!Z$268</f>
        <v>5.278599999999999E-4</v>
      </c>
      <c r="AB7" s="63">
        <f>1/$A$1*'[1]4408Exp'!AA$268</f>
        <v>5.278599999999999E-4</v>
      </c>
      <c r="AC7" s="211"/>
      <c r="AD7" s="196">
        <f>'[1]4408Exp'!AB$268</f>
        <v>5.7319081043190003</v>
      </c>
      <c r="AE7" s="197">
        <f>'[1]4408Exp'!AC$268</f>
        <v>5.9952556632</v>
      </c>
      <c r="AF7" s="197">
        <f>'[1]4408Exp'!AD$268</f>
        <v>6.5897852207999996</v>
      </c>
      <c r="AG7" s="197">
        <f>'[1]4408Exp'!AE$268</f>
        <v>7.1098193712000004</v>
      </c>
      <c r="AH7" s="197">
        <f>'[1]4408Exp'!AF$268</f>
        <v>9.7580360128999999</v>
      </c>
      <c r="AI7" s="197">
        <f>'[1]4408Exp'!AG$268</f>
        <v>8.0549018121000007</v>
      </c>
      <c r="AJ7" s="197">
        <f>'[1]4408Exp'!AH$268</f>
        <v>11.856891964800003</v>
      </c>
      <c r="AK7" s="197">
        <f>'[1]4408Exp'!AI$268</f>
        <v>13.100809593000001</v>
      </c>
      <c r="AL7" s="197">
        <f>'[1]4408Exp'!AJ$268</f>
        <v>8.4724654476000012</v>
      </c>
      <c r="AM7" s="197">
        <f>'[1]4408Exp'!AK$268</f>
        <v>6.2148842844000001</v>
      </c>
      <c r="AN7" s="197">
        <f>'[1]4408Exp'!AL$268</f>
        <v>6.1410493899000009</v>
      </c>
      <c r="AO7" s="197">
        <f>'[1]4408Exp'!AM$268</f>
        <v>6.5526618239999994</v>
      </c>
      <c r="AP7" s="197">
        <f>'[1]4408Exp'!AN$268</f>
        <v>7.3606962879999998</v>
      </c>
      <c r="AQ7" s="197">
        <f>'[1]4408Exp'!AO$268</f>
        <v>6.4688151849000004</v>
      </c>
      <c r="AR7" s="197">
        <f>'[1]4408Exp'!AP$268</f>
        <v>4.7522265045000003</v>
      </c>
      <c r="AS7" s="197">
        <f>'[1]4408Exp'!AQ$268</f>
        <v>9.0688666040000001</v>
      </c>
      <c r="AT7" s="197">
        <f>'[1]4408Exp'!AR$268</f>
        <v>8.8924350090999997</v>
      </c>
      <c r="AU7" s="197">
        <f>'[1]4408Exp'!AS$268</f>
        <v>8.5309916834999999</v>
      </c>
      <c r="AV7" s="197">
        <f>'[1]4408Exp'!AT$268</f>
        <v>0.72257123000000001</v>
      </c>
      <c r="AW7" s="197">
        <f>'[1]4408Exp'!AU$268</f>
        <v>0.68499467083333343</v>
      </c>
      <c r="AX7" s="197">
        <f>'[1]4408Exp'!AV$268</f>
        <v>0</v>
      </c>
      <c r="AY7" s="197">
        <f>'[1]4408Exp'!AW$268</f>
        <v>0</v>
      </c>
      <c r="AZ7" s="197">
        <f>'[1]4408Exp'!AX$268</f>
        <v>0</v>
      </c>
      <c r="BA7" s="197">
        <f>'[1]4408Exp'!AY$268</f>
        <v>0</v>
      </c>
      <c r="BB7" s="197">
        <f>'[1]4408Exp'!AZ$268</f>
        <v>0</v>
      </c>
      <c r="BC7" s="197">
        <f>'[1]4408Exp'!BA$268</f>
        <v>0</v>
      </c>
      <c r="BD7" s="386"/>
    </row>
    <row r="8" spans="1:56" ht="17.149999999999999" customHeight="1">
      <c r="B8" s="17" t="s">
        <v>147</v>
      </c>
      <c r="C8" s="62">
        <f>1/$A$1*'[1]4408Exp'!$B$269</f>
        <v>3.2024215999999989E-3</v>
      </c>
      <c r="D8" s="63">
        <f>1/$A$1*'[1]4408Exp'!$C$269</f>
        <v>2.5506417499999994E-3</v>
      </c>
      <c r="E8" s="63">
        <f>1/$A$1*'[1]4408Exp'!D$269</f>
        <v>1.86356E-3</v>
      </c>
      <c r="F8" s="63">
        <f>1/$A$1*'[1]4408Exp'!E$269</f>
        <v>1.9249999999999996E-3</v>
      </c>
      <c r="G8" s="63">
        <f>1/$A$1*'[1]4408Exp'!F$269</f>
        <v>2.22142E-3</v>
      </c>
      <c r="H8" s="63">
        <f>1/$A$1*'[1]4408Exp'!G$269</f>
        <v>3.1546400000000002E-3</v>
      </c>
      <c r="I8" s="63">
        <f>1/$A$1*'[1]4408Exp'!H$269</f>
        <v>2.9856799999999997E-3</v>
      </c>
      <c r="J8" s="63">
        <f>1/$A$1*'[1]4408Exp'!I$269</f>
        <v>3.6496799999999993E-3</v>
      </c>
      <c r="K8" s="63">
        <f>1/$A$1*'[1]4408Exp'!J$269</f>
        <v>3.0937399999999993E-3</v>
      </c>
      <c r="L8" s="63">
        <f>1/$A$1*'[1]4408Exp'!K$269</f>
        <v>1.6672999999999996E-3</v>
      </c>
      <c r="M8" s="63">
        <f>1/$A$1*'[1]4408Exp'!L$269</f>
        <v>2.6379199999999989E-3</v>
      </c>
      <c r="N8" s="63">
        <f>1/$A$1*'[1]4408Exp'!M$269</f>
        <v>3.242399999999999E-3</v>
      </c>
      <c r="O8" s="63">
        <f>1/$A$1*'[1]4408Exp'!N$269</f>
        <v>3.9307624999999988E-3</v>
      </c>
      <c r="P8" s="63">
        <f>1/$A$1*'[1]4408Exp'!O$269</f>
        <v>3.1786899999999992E-3</v>
      </c>
      <c r="Q8" s="63">
        <f>1/$A$1*'[1]4408Exp'!P$269</f>
        <v>3.4795846666666654E-3</v>
      </c>
      <c r="R8" s="63">
        <f>1/$A$1*'[1]4408Exp'!Q$269</f>
        <v>2.5645789999999996E-3</v>
      </c>
      <c r="S8" s="63">
        <f>1/$A$1*'[1]4408Exp'!R$269</f>
        <v>3.525943116666666E-3</v>
      </c>
      <c r="T8" s="63">
        <f>1/$A$1*'[1]4408Exp'!S$269</f>
        <v>2.1285024999999997E-3</v>
      </c>
      <c r="U8" s="63">
        <f>1/$A$1*'[1]4408Exp'!T$269</f>
        <v>3.2189490769230764E-3</v>
      </c>
      <c r="V8" s="63">
        <f>1/$A$1*'[1]4408Exp'!U$269</f>
        <v>0</v>
      </c>
      <c r="W8" s="63">
        <f>1/$A$1*'[1]4408Exp'!V$269</f>
        <v>0</v>
      </c>
      <c r="X8" s="63">
        <f>1/$A$1*'[1]4408Exp'!W$269</f>
        <v>0</v>
      </c>
      <c r="Y8" s="63">
        <f>1/$A$1*'[1]4408Exp'!X$269</f>
        <v>0</v>
      </c>
      <c r="Z8" s="63">
        <f>1/$A$1*'[1]4408Exp'!Y$269</f>
        <v>0</v>
      </c>
      <c r="AA8" s="63">
        <f>1/$A$1*'[1]4408Exp'!Z$269</f>
        <v>0</v>
      </c>
      <c r="AB8" s="63">
        <f>1/$A$1*'[1]4408Exp'!AA$269</f>
        <v>0</v>
      </c>
      <c r="AC8" s="211"/>
      <c r="AD8" s="196">
        <f>'[1]4408Exp'!AB$269</f>
        <v>3.8649287930879996</v>
      </c>
      <c r="AE8" s="197">
        <f>'[1]4408Exp'!AC$269</f>
        <v>2.4094013339999996</v>
      </c>
      <c r="AF8" s="197">
        <f>'[1]4408Exp'!AD$269</f>
        <v>2.1446964479999999</v>
      </c>
      <c r="AG8" s="197">
        <f>'[1]4408Exp'!AE$269</f>
        <v>2.1420527631999997</v>
      </c>
      <c r="AH8" s="197">
        <f>'[1]4408Exp'!AF$269</f>
        <v>2.7343173459000005</v>
      </c>
      <c r="AI8" s="197">
        <f>'[1]4408Exp'!AG$269</f>
        <v>3.8648401934999996</v>
      </c>
      <c r="AJ8" s="197">
        <f>'[1]4408Exp'!AH$269</f>
        <v>4.3572659896000001</v>
      </c>
      <c r="AK8" s="197">
        <f>'[1]4408Exp'!AI$269</f>
        <v>8.579516388</v>
      </c>
      <c r="AL8" s="197">
        <f>'[1]4408Exp'!AJ$269</f>
        <v>4.726542288800001</v>
      </c>
      <c r="AM8" s="197">
        <f>'[1]4408Exp'!AK$269</f>
        <v>2.1351570504000001</v>
      </c>
      <c r="AN8" s="197">
        <f>'[1]4408Exp'!AL$269</f>
        <v>3.2748276591000005</v>
      </c>
      <c r="AO8" s="197">
        <f>'[1]4408Exp'!AM$269</f>
        <v>5.304033647999999</v>
      </c>
      <c r="AP8" s="197">
        <f>'[1]4408Exp'!AN$269</f>
        <v>6.1191696367999997</v>
      </c>
      <c r="AQ8" s="197">
        <f>'[1]4408Exp'!AO$269</f>
        <v>5.4762596499000002</v>
      </c>
      <c r="AR8" s="197">
        <f>'[1]4408Exp'!AP$269</f>
        <v>6.1656415674999998</v>
      </c>
      <c r="AS8" s="197">
        <f>'[1]4408Exp'!AQ$269</f>
        <v>3.6189238294999995</v>
      </c>
      <c r="AT8" s="197">
        <f>'[1]4408Exp'!AR$269</f>
        <v>3.9922606576000002</v>
      </c>
      <c r="AU8" s="197">
        <f>'[1]4408Exp'!AS$269</f>
        <v>4.0706005625999993</v>
      </c>
      <c r="AV8" s="197">
        <f>'[1]4408Exp'!AT$269</f>
        <v>0.76934591599999991</v>
      </c>
      <c r="AW8" s="197">
        <f>'[1]4408Exp'!AU$269</f>
        <v>0.72933688833333332</v>
      </c>
      <c r="AX8" s="197">
        <f>'[1]4408Exp'!AV$269</f>
        <v>0</v>
      </c>
      <c r="AY8" s="197">
        <f>'[1]4408Exp'!AW$269</f>
        <v>0</v>
      </c>
      <c r="AZ8" s="197">
        <f>'[1]4408Exp'!AX$269</f>
        <v>0</v>
      </c>
      <c r="BA8" s="197">
        <f>'[1]4408Exp'!AY$269</f>
        <v>0</v>
      </c>
      <c r="BB8" s="197">
        <f>'[1]4408Exp'!AZ$269</f>
        <v>0</v>
      </c>
      <c r="BC8" s="197">
        <f>'[1]4408Exp'!BA$269</f>
        <v>0</v>
      </c>
      <c r="BD8" s="386"/>
    </row>
    <row r="9" spans="1:56" ht="17.149999999999999" customHeight="1">
      <c r="B9" s="17" t="s">
        <v>148</v>
      </c>
      <c r="C9" s="62">
        <f>1/$A$1*'[1]4408Exp'!$B$267</f>
        <v>5.9677999999999988E-4</v>
      </c>
      <c r="D9" s="63">
        <f>1/$A$1*'[1]4408Exp'!$C$267</f>
        <v>6.5135999999999992E-4</v>
      </c>
      <c r="E9" s="63">
        <f>1/$A$1*'[1]4408Exp'!D$267</f>
        <v>8.1767938823529393E-4</v>
      </c>
      <c r="F9" s="63">
        <f>1/$A$1*'[1]4408Exp'!E$267</f>
        <v>1.1992399999999999E-3</v>
      </c>
      <c r="G9" s="63">
        <f>1/$A$1*'[1]4408Exp'!F$267</f>
        <v>1.0459367307307306E-3</v>
      </c>
      <c r="H9" s="63">
        <f>1/$A$1*'[1]4408Exp'!G$267</f>
        <v>1.4894603703703702E-3</v>
      </c>
      <c r="I9" s="63">
        <f>1/$A$1*'[1]4408Exp'!H$267</f>
        <v>2.4353851999999996E-3</v>
      </c>
      <c r="J9" s="63">
        <f>1/$A$1*'[1]4408Exp'!I$267</f>
        <v>1.541665E-3</v>
      </c>
      <c r="K9" s="63">
        <f>1/$A$1*'[1]4408Exp'!J$267</f>
        <v>1.0824399999999998E-3</v>
      </c>
      <c r="L9" s="63">
        <f>1/$A$1*'[1]4408Exp'!K$267</f>
        <v>8.9823999999999991E-4</v>
      </c>
      <c r="M9" s="63">
        <f>1/$A$1*'[1]4408Exp'!L$267</f>
        <v>1.1516270588235293E-3</v>
      </c>
      <c r="N9" s="63">
        <f>1/$A$1*'[1]4408Exp'!M$267</f>
        <v>9.2500512499999984E-4</v>
      </c>
      <c r="O9" s="63">
        <f>1/$A$1*'[1]4408Exp'!N$267</f>
        <v>1.2038399333333331E-3</v>
      </c>
      <c r="P9" s="63">
        <f>1/$A$1*'[1]4408Exp'!O$267</f>
        <v>1.3092939999999999E-3</v>
      </c>
      <c r="Q9" s="63">
        <f>1/$A$1*'[1]4408Exp'!P$267</f>
        <v>1.291537833333333E-3</v>
      </c>
      <c r="R9" s="63">
        <f>1/$A$1*'[1]4408Exp'!Q$267</f>
        <v>1.4479178205128202E-3</v>
      </c>
      <c r="S9" s="63">
        <f>1/$A$1*'[1]4408Exp'!R$267</f>
        <v>1.9903012499999997E-3</v>
      </c>
      <c r="T9" s="63">
        <f>1/$A$1*'[1]4408Exp'!S$267</f>
        <v>2.1293789523809522E-3</v>
      </c>
      <c r="U9" s="63">
        <f>1/$A$1*'[1]4408Exp'!T$267</f>
        <v>2.5061054615384613E-3</v>
      </c>
      <c r="V9" s="63">
        <f>1/$A$1*'[1]4408Exp'!U$267</f>
        <v>3.3731999999999989E-4</v>
      </c>
      <c r="W9" s="63">
        <f>1/$A$1*'[1]4408Exp'!V$267</f>
        <v>3.3731999999999989E-4</v>
      </c>
      <c r="X9" s="63">
        <f>1/$A$1*'[1]4408Exp'!W$267</f>
        <v>3.3731999999999989E-4</v>
      </c>
      <c r="Y9" s="63">
        <f>1/$A$1*'[1]4408Exp'!X$267</f>
        <v>3.3731999999999989E-4</v>
      </c>
      <c r="Z9" s="63">
        <f>1/$A$1*'[1]4408Exp'!Y$267</f>
        <v>3.3731999999999989E-4</v>
      </c>
      <c r="AA9" s="63">
        <f>1/$A$1*'[1]4408Exp'!Z$267</f>
        <v>3.3731999999999989E-4</v>
      </c>
      <c r="AB9" s="63">
        <f>1/$A$1*'[1]4408Exp'!AA$267</f>
        <v>3.3731999999999989E-4</v>
      </c>
      <c r="AC9" s="211"/>
      <c r="AD9" s="196">
        <f>'[1]4408Exp'!AB$267</f>
        <v>1.7681508730049997</v>
      </c>
      <c r="AE9" s="197">
        <f>'[1]4408Exp'!AC$267</f>
        <v>1.7424489096</v>
      </c>
      <c r="AF9" s="197">
        <f>'[1]4408Exp'!AD$267</f>
        <v>2.1658088591999998</v>
      </c>
      <c r="AG9" s="197">
        <f>'[1]4408Exp'!AE$267</f>
        <v>3.2488392048000003</v>
      </c>
      <c r="AH9" s="197">
        <f>'[1]4408Exp'!AF$267</f>
        <v>3.2880133090000001</v>
      </c>
      <c r="AI9" s="197">
        <f>'[1]4408Exp'!AG$267</f>
        <v>4.1979405039</v>
      </c>
      <c r="AJ9" s="197">
        <f>'[1]4408Exp'!AH$267</f>
        <v>5.5097448172000005</v>
      </c>
      <c r="AK9" s="197">
        <f>'[1]4408Exp'!AI$267</f>
        <v>5.0108673264999997</v>
      </c>
      <c r="AL9" s="197">
        <f>'[1]4408Exp'!AJ$267</f>
        <v>4.0905624855999996</v>
      </c>
      <c r="AM9" s="197">
        <f>'[1]4408Exp'!AK$267</f>
        <v>2.9852890451999996</v>
      </c>
      <c r="AN9" s="197">
        <f>'[1]4408Exp'!AL$267</f>
        <v>4.7450912670000012</v>
      </c>
      <c r="AO9" s="197">
        <f>'[1]4408Exp'!AM$267</f>
        <v>4.7747743680000001</v>
      </c>
      <c r="AP9" s="197">
        <f>'[1]4408Exp'!AN$267</f>
        <v>3.8284727360000002</v>
      </c>
      <c r="AQ9" s="197">
        <f>'[1]4408Exp'!AO$267</f>
        <v>5.1609926157000006</v>
      </c>
      <c r="AR9" s="197">
        <f>'[1]4408Exp'!AP$267</f>
        <v>4.2738867945000001</v>
      </c>
      <c r="AS9" s="197">
        <f>'[1]4408Exp'!AQ$267</f>
        <v>4.5437608684999997</v>
      </c>
      <c r="AT9" s="197">
        <f>'[1]4408Exp'!AR$267</f>
        <v>5.5371742703999995</v>
      </c>
      <c r="AU9" s="197">
        <f>'[1]4408Exp'!AS$267</f>
        <v>6.2458661551000008</v>
      </c>
      <c r="AV9" s="197">
        <f>'[1]4408Exp'!AT$267</f>
        <v>1.1182546509999998</v>
      </c>
      <c r="AW9" s="197">
        <f>'[1]4408Exp'!AU$267</f>
        <v>1.0601009904166667</v>
      </c>
      <c r="AX9" s="197">
        <f>'[1]4408Exp'!AV$267</f>
        <v>0</v>
      </c>
      <c r="AY9" s="197">
        <f>'[1]4408Exp'!AW$267</f>
        <v>0</v>
      </c>
      <c r="AZ9" s="197">
        <f>'[1]4408Exp'!AX$267</f>
        <v>0</v>
      </c>
      <c r="BA9" s="197">
        <f>'[1]4408Exp'!AY$267</f>
        <v>0</v>
      </c>
      <c r="BB9" s="197">
        <f>'[1]4408Exp'!AZ$267</f>
        <v>0</v>
      </c>
      <c r="BC9" s="197">
        <f>'[1]4408Exp'!BA$267</f>
        <v>0</v>
      </c>
      <c r="BD9" s="386"/>
    </row>
    <row r="10" spans="1:56" ht="17.149999999999999" customHeight="1">
      <c r="B10" s="14" t="s">
        <v>216</v>
      </c>
      <c r="C10" s="26">
        <f>1/$A$1*'[1]4408Exp'!$B$264</f>
        <v>3.8357689933333335E-2</v>
      </c>
      <c r="D10" s="28">
        <f>1/$A$1*'[1]4408Exp'!$C$264</f>
        <v>5.3884939863157899E-2</v>
      </c>
      <c r="E10" s="28">
        <f>1/$A$1*'[1]4408Exp'!D$264</f>
        <v>4.895110293368983E-2</v>
      </c>
      <c r="F10" s="28">
        <f>1/$A$1*'[1]4408Exp'!E$264</f>
        <v>4.7127939988235279E-2</v>
      </c>
      <c r="G10" s="28">
        <f>1/$A$1*'[1]4408Exp'!F$264</f>
        <v>4.1591614993582882E-2</v>
      </c>
      <c r="H10" s="28">
        <f>1/$A$1*'[1]4408Exp'!G$264</f>
        <v>4.9366992505882355E-2</v>
      </c>
      <c r="I10" s="28">
        <f>1/$A$1*'[1]4408Exp'!H$264</f>
        <v>3.9414784331605265E-2</v>
      </c>
      <c r="J10" s="28">
        <f>1/$A$1*'[1]4408Exp'!I$264</f>
        <v>5.6556875380952373E-2</v>
      </c>
      <c r="K10" s="28">
        <f>1/$A$1*'[1]4408Exp'!J$264</f>
        <v>4.4200793141414133E-2</v>
      </c>
      <c r="L10" s="28">
        <f>1/$A$1*'[1]4408Exp'!K$264</f>
        <v>3.1868691057635165E-2</v>
      </c>
      <c r="M10" s="28">
        <f>1/$A$1*'[1]4408Exp'!L$264</f>
        <v>3.3529852748854734E-2</v>
      </c>
      <c r="N10" s="28">
        <f>1/$A$1*'[1]4408Exp'!M$264</f>
        <v>3.3100879324209E-2</v>
      </c>
      <c r="O10" s="28">
        <f>1/$A$1*'[1]4408Exp'!N$264</f>
        <v>3.3855139366666669E-2</v>
      </c>
      <c r="P10" s="28">
        <f>1/$A$1*'[1]4408Exp'!O$264</f>
        <v>3.4872113833333329E-2</v>
      </c>
      <c r="Q10" s="28">
        <f>1/$A$1*'[1]4408Exp'!P$264</f>
        <v>3.2450931738095233E-2</v>
      </c>
      <c r="R10" s="28">
        <f>1/$A$1*'[1]4408Exp'!Q$264</f>
        <v>3.0543857553846143E-2</v>
      </c>
      <c r="S10" s="28">
        <f>1/$A$1*'[1]4408Exp'!R$264</f>
        <v>3.3619366892857133E-2</v>
      </c>
      <c r="T10" s="28">
        <f>1/$A$1*'[1]4408Exp'!S$264</f>
        <v>3.8436610761904758E-2</v>
      </c>
      <c r="U10" s="28">
        <f>1/$A$1*'[1]4408Exp'!T$264</f>
        <v>3.495199783455432E-2</v>
      </c>
      <c r="V10" s="28">
        <f>1/$A$1*'[1]4408Exp'!U$264</f>
        <v>1.0142442666666665E-3</v>
      </c>
      <c r="W10" s="28">
        <f>1/$A$1*'[1]4408Exp'!V$264</f>
        <v>1.0142442666666665E-3</v>
      </c>
      <c r="X10" s="28">
        <f>1/$A$1*'[1]4408Exp'!W$264</f>
        <v>1.0142442666666665E-3</v>
      </c>
      <c r="Y10" s="28">
        <f>1/$A$1*'[1]4408Exp'!X$264</f>
        <v>1.0142442666666665E-3</v>
      </c>
      <c r="Z10" s="28">
        <f>1/$A$1*'[1]4408Exp'!Y$264</f>
        <v>1.0142442666666665E-3</v>
      </c>
      <c r="AA10" s="28">
        <f>1/$A$1*'[1]4408Exp'!Z$264</f>
        <v>1.0142442666666665E-3</v>
      </c>
      <c r="AB10" s="28">
        <f>1/$A$1*'[1]4408Exp'!AA$264</f>
        <v>1.0142442666666665E-3</v>
      </c>
      <c r="AC10" s="211"/>
      <c r="AD10" s="137">
        <f>'[1]4408Exp'!AB$264</f>
        <v>39.322431863087992</v>
      </c>
      <c r="AE10" s="138">
        <f>'[1]4408Exp'!AC$264</f>
        <v>47.407542625999994</v>
      </c>
      <c r="AF10" s="138">
        <f>'[1]4408Exp'!AD$264</f>
        <v>51.722202801599991</v>
      </c>
      <c r="AG10" s="138">
        <f>'[1]4408Exp'!AE$264</f>
        <v>61.68382130400002</v>
      </c>
      <c r="AH10" s="138">
        <f>'[1]4408Exp'!AF$264</f>
        <v>63.5051053336</v>
      </c>
      <c r="AI10" s="138">
        <f>'[1]4408Exp'!AG$264</f>
        <v>73.959576533700016</v>
      </c>
      <c r="AJ10" s="138">
        <f>'[1]4408Exp'!AH$264</f>
        <v>85.606366028800011</v>
      </c>
      <c r="AK10" s="138">
        <f>'[1]4408Exp'!AI$264</f>
        <v>93.204424023000016</v>
      </c>
      <c r="AL10" s="138">
        <f>'[1]4408Exp'!AJ$264</f>
        <v>91.453665961200002</v>
      </c>
      <c r="AM10" s="138">
        <f>'[1]4408Exp'!AK$264</f>
        <v>65.430574312399997</v>
      </c>
      <c r="AN10" s="138">
        <f>'[1]4408Exp'!AL$264</f>
        <v>62.440765631100021</v>
      </c>
      <c r="AO10" s="138">
        <f>'[1]4408Exp'!AM$264</f>
        <v>66.595199567999998</v>
      </c>
      <c r="AP10" s="138">
        <f>'[1]4408Exp'!AN$264</f>
        <v>56.434132075199983</v>
      </c>
      <c r="AQ10" s="138">
        <f>'[1]4408Exp'!AO$264</f>
        <v>51.667774208699996</v>
      </c>
      <c r="AR10" s="138">
        <f>'[1]4408Exp'!AP$264</f>
        <v>49.425976318000004</v>
      </c>
      <c r="AS10" s="138">
        <f>'[1]4408Exp'!AQ$264</f>
        <v>35.387739932999999</v>
      </c>
      <c r="AT10" s="138">
        <f>'[1]4408Exp'!AR$264</f>
        <v>40.7549511</v>
      </c>
      <c r="AU10" s="138">
        <f>'[1]4408Exp'!AS$264</f>
        <v>50.021212455500006</v>
      </c>
      <c r="AV10" s="138">
        <f>'[1]4408Exp'!AT$264</f>
        <v>23.921258928</v>
      </c>
      <c r="AW10" s="138">
        <f>'[1]4408Exp'!AU$264</f>
        <v>22.677258940000002</v>
      </c>
      <c r="AX10" s="138">
        <f>'[1]4408Exp'!AV$264</f>
        <v>0</v>
      </c>
      <c r="AY10" s="138">
        <f>'[1]4408Exp'!AW$264</f>
        <v>0</v>
      </c>
      <c r="AZ10" s="138">
        <f>'[1]4408Exp'!AX$264</f>
        <v>0</v>
      </c>
      <c r="BA10" s="138">
        <f>'[1]4408Exp'!AY$264</f>
        <v>0</v>
      </c>
      <c r="BB10" s="138">
        <f>'[1]4408Exp'!AZ$264</f>
        <v>0</v>
      </c>
      <c r="BC10" s="138">
        <f>'[1]4408Exp'!BA$264</f>
        <v>0</v>
      </c>
      <c r="BD10" s="386"/>
    </row>
    <row r="11" spans="1:56">
      <c r="B11" s="5" t="s">
        <v>118</v>
      </c>
      <c r="C11" s="20">
        <f>1/$A$1*'[1]4408Exp'!$B$189</f>
        <v>7.9886599999999981E-3</v>
      </c>
      <c r="D11" s="12">
        <f>1/$A$1*'[1]4408Exp'!$C$189</f>
        <v>8.6758647999999987E-3</v>
      </c>
      <c r="E11" s="12">
        <f>1/$A$1*'[1]4408Exp'!D$189</f>
        <v>1.0565099545454544E-2</v>
      </c>
      <c r="F11" s="12">
        <f>1/$A$1*'[1]4408Exp'!E$189</f>
        <v>1.0607555952941175E-2</v>
      </c>
      <c r="G11" s="12">
        <f>1/$A$1*'[1]4408Exp'!F$189</f>
        <v>1.1952379199999997E-2</v>
      </c>
      <c r="H11" s="12">
        <f>1/$A$1*'[1]4408Exp'!G$189</f>
        <v>1.5565350588235292E-2</v>
      </c>
      <c r="I11" s="12">
        <f>1/$A$1*'[1]4408Exp'!H$189</f>
        <v>1.3793878918836551E-2</v>
      </c>
      <c r="J11" s="12">
        <f>1/$A$1*'[1]4408Exp'!I$189</f>
        <v>1.8962834587301584E-2</v>
      </c>
      <c r="K11" s="12">
        <f>1/$A$1*'[1]4408Exp'!J$189</f>
        <v>1.0431262833333331E-2</v>
      </c>
      <c r="L11" s="12">
        <f>1/$A$1*'[1]4408Exp'!K$189</f>
        <v>8.5124197222222198E-3</v>
      </c>
      <c r="M11" s="12">
        <f>1/$A$1*'[1]4408Exp'!L$189</f>
        <v>9.2245782352941147E-3</v>
      </c>
      <c r="N11" s="12">
        <f>1/$A$1*'[1]4408Exp'!M$189</f>
        <v>6.2211287499999981E-3</v>
      </c>
      <c r="O11" s="12">
        <f>1/$A$1*'[1]4408Exp'!N$189</f>
        <v>4.8467549999999995E-3</v>
      </c>
      <c r="P11" s="12">
        <f>1/$A$1*'[1]4408Exp'!O$189</f>
        <v>5.3722914999999984E-3</v>
      </c>
      <c r="Q11" s="12">
        <f>1/$A$1*'[1]4408Exp'!P$189</f>
        <v>5.2414534761904752E-3</v>
      </c>
      <c r="R11" s="12">
        <f>1/$A$1*'[1]4408Exp'!Q$189</f>
        <v>3.9035169999999996E-3</v>
      </c>
      <c r="S11" s="12">
        <f>1/$A$1*'[1]4408Exp'!R$189</f>
        <v>5.1693680714285711E-3</v>
      </c>
      <c r="T11" s="12">
        <f>1/$A$1*'[1]4408Exp'!S$189</f>
        <v>5.6292587619047605E-3</v>
      </c>
      <c r="U11" s="12">
        <f>1/$A$1*'[1]4408Exp'!T$189</f>
        <v>5.6266011599511593E-3</v>
      </c>
      <c r="V11" s="12">
        <f>1/$A$1*'[1]4408Exp'!U$189</f>
        <v>2.9999999999999997E-6</v>
      </c>
      <c r="W11" s="12">
        <f>1/$A$1*'[1]4408Exp'!V$189</f>
        <v>2.9999999999999997E-6</v>
      </c>
      <c r="X11" s="12">
        <f>1/$A$1*'[1]4408Exp'!W$189</f>
        <v>2.9999999999999997E-6</v>
      </c>
      <c r="Y11" s="12">
        <f>1/$A$1*'[1]4408Exp'!X$189</f>
        <v>2.9999999999999997E-6</v>
      </c>
      <c r="Z11" s="12">
        <f>1/$A$1*'[1]4408Exp'!Y$189</f>
        <v>2.9999999999999997E-6</v>
      </c>
      <c r="AA11" s="12">
        <f>1/$A$1*'[1]4408Exp'!Z$189</f>
        <v>2.9999999999999997E-6</v>
      </c>
      <c r="AB11" s="12">
        <f>1/$A$1*'[1]4408Exp'!AA$189</f>
        <v>2.9999999999999997E-6</v>
      </c>
      <c r="AC11" s="211"/>
      <c r="AD11" s="194">
        <f>'[1]4408Exp'!AB$189</f>
        <v>9.1383397027860003</v>
      </c>
      <c r="AE11" s="195">
        <f>'[1]4408Exp'!AC$189</f>
        <v>8.4700984891999997</v>
      </c>
      <c r="AF11" s="195">
        <f>'[1]4408Exp'!AD$189</f>
        <v>10.7904534144</v>
      </c>
      <c r="AG11" s="195">
        <f>'[1]4408Exp'!AE$189</f>
        <v>16.576953209600003</v>
      </c>
      <c r="AH11" s="195">
        <f>'[1]4408Exp'!AF$189</f>
        <v>21.174536530000001</v>
      </c>
      <c r="AI11" s="195">
        <f>'[1]4408Exp'!AG$189</f>
        <v>28.136529521100002</v>
      </c>
      <c r="AJ11" s="195">
        <f>'[1]4408Exp'!AH$189</f>
        <v>33.898243062000006</v>
      </c>
      <c r="AK11" s="195">
        <f>'[1]4408Exp'!AI$189</f>
        <v>38.796985638000002</v>
      </c>
      <c r="AL11" s="195">
        <f>'[1]4408Exp'!AJ$189</f>
        <v>29.999028061600004</v>
      </c>
      <c r="AM11" s="195">
        <f>'[1]4408Exp'!AK$189</f>
        <v>18.7071998696</v>
      </c>
      <c r="AN11" s="195">
        <f>'[1]4408Exp'!AL$189</f>
        <v>16.249769075700002</v>
      </c>
      <c r="AO11" s="195">
        <f>'[1]4408Exp'!AM$189</f>
        <v>11.272230863999999</v>
      </c>
      <c r="AP11" s="195">
        <f>'[1]4408Exp'!AN$189</f>
        <v>8.7524289072000006</v>
      </c>
      <c r="AQ11" s="195">
        <f>'[1]4408Exp'!AO$189</f>
        <v>9.771823790700001</v>
      </c>
      <c r="AR11" s="195">
        <f>'[1]4408Exp'!AP$189</f>
        <v>8.9813534770000008</v>
      </c>
      <c r="AS11" s="195">
        <f>'[1]4408Exp'!AQ$189</f>
        <v>5.2721553849999996</v>
      </c>
      <c r="AT11" s="195">
        <f>'[1]4408Exp'!AR$189</f>
        <v>6.6761035287999997</v>
      </c>
      <c r="AU11" s="195">
        <f>'[1]4408Exp'!AS$189</f>
        <v>7.9090986116999993</v>
      </c>
      <c r="AV11" s="195">
        <f>'[1]4408Exp'!AT$189</f>
        <v>8.243495738</v>
      </c>
      <c r="AW11" s="195">
        <f>'[1]4408Exp'!AU$189</f>
        <v>7.8148013858333334</v>
      </c>
      <c r="AX11" s="195">
        <f>'[1]4408Exp'!AV$189</f>
        <v>0</v>
      </c>
      <c r="AY11" s="195">
        <f>'[1]4408Exp'!AW$189</f>
        <v>0</v>
      </c>
      <c r="AZ11" s="195">
        <f>'[1]4408Exp'!AX$189</f>
        <v>0</v>
      </c>
      <c r="BA11" s="195">
        <f>'[1]4408Exp'!AY$189</f>
        <v>0</v>
      </c>
      <c r="BB11" s="195">
        <f>'[1]4408Exp'!AZ$189</f>
        <v>0</v>
      </c>
      <c r="BC11" s="195">
        <f>'[1]4408Exp'!BA$189</f>
        <v>0</v>
      </c>
      <c r="BD11" s="386"/>
    </row>
    <row r="12" spans="1:56">
      <c r="B12" s="5" t="s">
        <v>16</v>
      </c>
      <c r="C12" s="19">
        <f t="shared" ref="C12:AB12" si="3">SUM(C10:C10)-SUM(C11:C11)</f>
        <v>3.0369029933333336E-2</v>
      </c>
      <c r="D12" s="15">
        <f t="shared" si="3"/>
        <v>4.5209075063157897E-2</v>
      </c>
      <c r="E12" s="15">
        <f t="shared" si="3"/>
        <v>3.8386003388235286E-2</v>
      </c>
      <c r="F12" s="15">
        <f t="shared" si="3"/>
        <v>3.6520384035294104E-2</v>
      </c>
      <c r="G12" s="15">
        <f t="shared" si="3"/>
        <v>2.9639235793582887E-2</v>
      </c>
      <c r="H12" s="15">
        <f t="shared" si="3"/>
        <v>3.3801641917647063E-2</v>
      </c>
      <c r="I12" s="15">
        <f t="shared" si="3"/>
        <v>2.5620905412768714E-2</v>
      </c>
      <c r="J12" s="15">
        <f t="shared" si="3"/>
        <v>3.7594040793650793E-2</v>
      </c>
      <c r="K12" s="15">
        <f t="shared" si="3"/>
        <v>3.3769530308080803E-2</v>
      </c>
      <c r="L12" s="15">
        <f t="shared" si="3"/>
        <v>2.3356271335412945E-2</v>
      </c>
      <c r="M12" s="15">
        <f t="shared" si="3"/>
        <v>2.4305274513560619E-2</v>
      </c>
      <c r="N12" s="15">
        <f t="shared" si="3"/>
        <v>2.6879750574209001E-2</v>
      </c>
      <c r="O12" s="15">
        <f t="shared" si="3"/>
        <v>2.9008384366666667E-2</v>
      </c>
      <c r="P12" s="15">
        <f t="shared" si="3"/>
        <v>2.9499822333333332E-2</v>
      </c>
      <c r="Q12" s="15">
        <f t="shared" si="3"/>
        <v>2.7209478261904757E-2</v>
      </c>
      <c r="R12" s="15">
        <f t="shared" si="3"/>
        <v>2.6640340553846144E-2</v>
      </c>
      <c r="S12" s="15">
        <f t="shared" si="3"/>
        <v>2.8449998821428561E-2</v>
      </c>
      <c r="T12" s="15">
        <f t="shared" si="3"/>
        <v>3.2807351999999998E-2</v>
      </c>
      <c r="U12" s="15">
        <f t="shared" si="3"/>
        <v>2.9325396674603162E-2</v>
      </c>
      <c r="V12" s="15">
        <f t="shared" si="3"/>
        <v>1.0112442666666665E-3</v>
      </c>
      <c r="W12" s="15">
        <f t="shared" si="3"/>
        <v>1.0112442666666665E-3</v>
      </c>
      <c r="X12" s="15">
        <f t="shared" si="3"/>
        <v>1.0112442666666665E-3</v>
      </c>
      <c r="Y12" s="15">
        <f t="shared" si="3"/>
        <v>1.0112442666666665E-3</v>
      </c>
      <c r="Z12" s="15">
        <f t="shared" si="3"/>
        <v>1.0112442666666665E-3</v>
      </c>
      <c r="AA12" s="15">
        <f t="shared" si="3"/>
        <v>1.0112442666666665E-3</v>
      </c>
      <c r="AB12" s="15">
        <f t="shared" si="3"/>
        <v>1.0112442666666665E-3</v>
      </c>
      <c r="AC12" s="211"/>
      <c r="AD12" s="194">
        <f t="shared" ref="AD12:BC12" si="4">SUM(AD10:AD10)-SUM(AD11:AD11)</f>
        <v>30.184092160301994</v>
      </c>
      <c r="AE12" s="195">
        <f t="shared" si="4"/>
        <v>38.937444136799996</v>
      </c>
      <c r="AF12" s="195">
        <f t="shared" si="4"/>
        <v>40.931749387199993</v>
      </c>
      <c r="AG12" s="195">
        <f t="shared" si="4"/>
        <v>45.106868094400014</v>
      </c>
      <c r="AH12" s="195">
        <f t="shared" si="4"/>
        <v>42.330568803600002</v>
      </c>
      <c r="AI12" s="195">
        <f t="shared" si="4"/>
        <v>45.823047012600014</v>
      </c>
      <c r="AJ12" s="195">
        <f t="shared" si="4"/>
        <v>51.708122966800005</v>
      </c>
      <c r="AK12" s="195">
        <f t="shared" si="4"/>
        <v>54.407438385000013</v>
      </c>
      <c r="AL12" s="195">
        <f t="shared" si="4"/>
        <v>61.454637899600002</v>
      </c>
      <c r="AM12" s="195">
        <f t="shared" si="4"/>
        <v>46.723374442799994</v>
      </c>
      <c r="AN12" s="195">
        <f t="shared" si="4"/>
        <v>46.190996555400019</v>
      </c>
      <c r="AO12" s="195">
        <f t="shared" si="4"/>
        <v>55.322968703999997</v>
      </c>
      <c r="AP12" s="195">
        <f t="shared" si="4"/>
        <v>47.681703167999984</v>
      </c>
      <c r="AQ12" s="195">
        <f t="shared" si="4"/>
        <v>41.895950417999998</v>
      </c>
      <c r="AR12" s="195">
        <f t="shared" si="4"/>
        <v>40.444622841000005</v>
      </c>
      <c r="AS12" s="195">
        <f t="shared" si="4"/>
        <v>30.115584548000001</v>
      </c>
      <c r="AT12" s="195">
        <f t="shared" si="4"/>
        <v>34.078847571200001</v>
      </c>
      <c r="AU12" s="195">
        <f t="shared" si="4"/>
        <v>42.112113843800003</v>
      </c>
      <c r="AV12" s="195">
        <f t="shared" si="4"/>
        <v>15.67776319</v>
      </c>
      <c r="AW12" s="195">
        <f t="shared" si="4"/>
        <v>14.862457554166667</v>
      </c>
      <c r="AX12" s="195">
        <f t="shared" si="4"/>
        <v>0</v>
      </c>
      <c r="AY12" s="195">
        <f t="shared" si="4"/>
        <v>0</v>
      </c>
      <c r="AZ12" s="195">
        <f t="shared" si="4"/>
        <v>0</v>
      </c>
      <c r="BA12" s="195">
        <f t="shared" si="4"/>
        <v>0</v>
      </c>
      <c r="BB12" s="195">
        <f t="shared" si="4"/>
        <v>0</v>
      </c>
      <c r="BC12" s="195">
        <f t="shared" si="4"/>
        <v>0</v>
      </c>
      <c r="BD12" s="386"/>
    </row>
    <row r="13" spans="1:56" ht="17.149999999999999" customHeight="1">
      <c r="B13" s="17" t="s">
        <v>153</v>
      </c>
      <c r="C13" s="172">
        <f>1/$A$1*'[1]4408Exp'!$B$265</f>
        <v>2.2970311999999998E-3</v>
      </c>
      <c r="D13" s="173">
        <f>1/$A$1*'[1]4408Exp'!$C$265</f>
        <v>1.8333999999999998E-3</v>
      </c>
      <c r="E13" s="173">
        <f>1/$A$1*'[1]4408Exp'!D$265</f>
        <v>1.1889599999999998E-3</v>
      </c>
      <c r="F13" s="173">
        <f>1/$A$1*'[1]4408Exp'!E$265</f>
        <v>4.8417999999999991E-4</v>
      </c>
      <c r="G13" s="173">
        <f>1/$A$1*'[1]4408Exp'!F$265</f>
        <v>9.6934000000000007E-4</v>
      </c>
      <c r="H13" s="173">
        <f>1/$A$1*'[1]4408Exp'!G$265</f>
        <v>9.2086000000000002E-4</v>
      </c>
      <c r="I13" s="173">
        <f>1/$A$1*'[1]4408Exp'!H$265</f>
        <v>9.2747999999999984E-4</v>
      </c>
      <c r="J13" s="173">
        <f>1/$A$1*'[1]4408Exp'!I$265</f>
        <v>1.4288199999999997E-3</v>
      </c>
      <c r="K13" s="173">
        <f>1/$A$1*'[1]4408Exp'!J$265</f>
        <v>1.5098399999999997E-3</v>
      </c>
      <c r="L13" s="173">
        <f>1/$A$1*'[1]4408Exp'!K$265</f>
        <v>9.8839999999999974E-4</v>
      </c>
      <c r="M13" s="173">
        <f>1/$A$1*'[1]4408Exp'!L$265</f>
        <v>1.3252199999999998E-3</v>
      </c>
      <c r="N13" s="173">
        <f>1/$A$1*'[1]4408Exp'!M$265</f>
        <v>1.2918393749999997E-3</v>
      </c>
      <c r="O13" s="173">
        <f>1/$A$1*'[1]4408Exp'!N$265</f>
        <v>8.4044708333333321E-4</v>
      </c>
      <c r="P13" s="173">
        <f>1/$A$1*'[1]4408Exp'!O$265</f>
        <v>8.2730624999999985E-4</v>
      </c>
      <c r="Q13" s="173">
        <f>1/$A$1*'[1]4408Exp'!P$265</f>
        <v>7.1243499999999987E-4</v>
      </c>
      <c r="R13" s="173">
        <f>1/$A$1*'[1]4408Exp'!Q$265</f>
        <v>1.0494707692307692E-3</v>
      </c>
      <c r="S13" s="173">
        <f>1/$A$1*'[1]4408Exp'!R$265</f>
        <v>9.4978124999999989E-4</v>
      </c>
      <c r="T13" s="173">
        <f>1/$A$1*'[1]4408Exp'!S$265</f>
        <v>1.1744124999999996E-3</v>
      </c>
      <c r="U13" s="173">
        <f>1/$A$1*'[1]4408Exp'!T$265</f>
        <v>1.0538851153846151E-3</v>
      </c>
      <c r="V13" s="173">
        <f>1/$A$1*'[1]4408Exp'!U$265</f>
        <v>0</v>
      </c>
      <c r="W13" s="173">
        <f>1/$A$1*'[1]4408Exp'!V$265</f>
        <v>0</v>
      </c>
      <c r="X13" s="173">
        <f>1/$A$1*'[1]4408Exp'!W$265</f>
        <v>0</v>
      </c>
      <c r="Y13" s="173">
        <f>1/$A$1*'[1]4408Exp'!X$265</f>
        <v>0</v>
      </c>
      <c r="Z13" s="173">
        <f>1/$A$1*'[1]4408Exp'!Y$265</f>
        <v>0</v>
      </c>
      <c r="AA13" s="173">
        <f>1/$A$1*'[1]4408Exp'!Z$265</f>
        <v>0</v>
      </c>
      <c r="AB13" s="173">
        <f>1/$A$1*'[1]4408Exp'!AA$265</f>
        <v>0</v>
      </c>
      <c r="AC13" s="330"/>
      <c r="AD13" s="186">
        <f>'[1]4408Exp'!AB$265</f>
        <v>1.9860542700300001</v>
      </c>
      <c r="AE13" s="187">
        <f>'[1]4408Exp'!AC$265</f>
        <v>2.1098804524000001</v>
      </c>
      <c r="AF13" s="187">
        <f>'[1]4408Exp'!AD$265</f>
        <v>1.5807368255999998</v>
      </c>
      <c r="AG13" s="187">
        <f>'[1]4408Exp'!AE$265</f>
        <v>0.5984771968</v>
      </c>
      <c r="AH13" s="187">
        <f>'[1]4408Exp'!AF$265</f>
        <v>1.0351673605</v>
      </c>
      <c r="AI13" s="187">
        <f>'[1]4408Exp'!AG$265</f>
        <v>1.0105550598000002</v>
      </c>
      <c r="AJ13" s="187">
        <f>'[1]4408Exp'!AH$265</f>
        <v>1.2243343043999999</v>
      </c>
      <c r="AK13" s="187">
        <f>'[1]4408Exp'!AI$265</f>
        <v>2.2945966284999999</v>
      </c>
      <c r="AL13" s="187">
        <f>'[1]4408Exp'!AJ$265</f>
        <v>2.7347555128000005</v>
      </c>
      <c r="AM13" s="187">
        <f>'[1]4408Exp'!AK$265</f>
        <v>1.5930498979999999</v>
      </c>
      <c r="AN13" s="187">
        <f>'[1]4408Exp'!AL$265</f>
        <v>2.1492182115</v>
      </c>
      <c r="AO13" s="187">
        <f>'[1]4408Exp'!AM$265</f>
        <v>2.0139316799999998</v>
      </c>
      <c r="AP13" s="187">
        <f>'[1]4408Exp'!AN$265</f>
        <v>1.6594618128</v>
      </c>
      <c r="AQ13" s="187">
        <f>'[1]4408Exp'!AO$265</f>
        <v>1.6363320885000001</v>
      </c>
      <c r="AR13" s="187">
        <f>'[1]4408Exp'!AP$265</f>
        <v>1.4103050445</v>
      </c>
      <c r="AS13" s="187">
        <f>'[1]4408Exp'!AQ$265</f>
        <v>1.9396278999999998</v>
      </c>
      <c r="AT13" s="187">
        <f>'[1]4408Exp'!AR$265</f>
        <v>1.8655249839999999</v>
      </c>
      <c r="AU13" s="187">
        <f>'[1]4408Exp'!AS$265</f>
        <v>2.5370452392999998</v>
      </c>
      <c r="AV13" s="187">
        <f>'[1]4408Exp'!AT$265</f>
        <v>0.28978315100000002</v>
      </c>
      <c r="AW13" s="187">
        <f>'[1]4408Exp'!AU$265</f>
        <v>0.27471328208333334</v>
      </c>
      <c r="AX13" s="187">
        <f>'[1]4408Exp'!AV$265</f>
        <v>0</v>
      </c>
      <c r="AY13" s="187">
        <f>'[1]4408Exp'!AW$265</f>
        <v>0</v>
      </c>
      <c r="AZ13" s="187">
        <f>'[1]4408Exp'!AX$265</f>
        <v>0</v>
      </c>
      <c r="BA13" s="187">
        <f>'[1]4408Exp'!AY$265</f>
        <v>0</v>
      </c>
      <c r="BB13" s="187">
        <f>'[1]4408Exp'!AZ$265</f>
        <v>0</v>
      </c>
      <c r="BC13" s="187">
        <f>'[1]4408Exp'!BA$265</f>
        <v>0</v>
      </c>
      <c r="BD13" s="386"/>
    </row>
    <row r="14" spans="1:56" ht="17.149999999999999" customHeight="1">
      <c r="B14" s="166" t="s">
        <v>149</v>
      </c>
      <c r="C14" s="172">
        <f>1/$A$1*'[1]4408Exp'!$B$273</f>
        <v>1.3999999999999996E-5</v>
      </c>
      <c r="D14" s="173">
        <f>1/$A$1*'[1]4408Exp'!$C$273</f>
        <v>3.1219999999999996E-5</v>
      </c>
      <c r="E14" s="173">
        <f>1/$A$1*'[1]4408Exp'!D$273</f>
        <v>3.3179999999999997E-5</v>
      </c>
      <c r="F14" s="173">
        <f>1/$A$1*'[1]4408Exp'!E$273</f>
        <v>3.2759999999999998E-5</v>
      </c>
      <c r="G14" s="173">
        <f>1/$A$1*'[1]4408Exp'!F$273</f>
        <v>0</v>
      </c>
      <c r="H14" s="173">
        <f>1/$A$1*'[1]4408Exp'!G$273</f>
        <v>0</v>
      </c>
      <c r="I14" s="173">
        <f>1/$A$1*'[1]4408Exp'!H$273</f>
        <v>0</v>
      </c>
      <c r="J14" s="173">
        <f>1/$A$1*'[1]4408Exp'!I$273</f>
        <v>6.9999999999999986E-7</v>
      </c>
      <c r="K14" s="173">
        <f>1/$A$1*'[1]4408Exp'!J$273</f>
        <v>1.37E-4</v>
      </c>
      <c r="L14" s="173">
        <f>1/$A$1*'[1]4408Exp'!K$273</f>
        <v>0</v>
      </c>
      <c r="M14" s="173">
        <f>1/$A$1*'[1]4408Exp'!L$273</f>
        <v>9.9999999999999974E-6</v>
      </c>
      <c r="N14" s="173">
        <f>1/$A$1*'[1]4408Exp'!M$273</f>
        <v>0</v>
      </c>
      <c r="O14" s="173">
        <f>1/$A$1*'[1]4408Exp'!N$273</f>
        <v>9.7999999999999972E-7</v>
      </c>
      <c r="P14" s="173">
        <f>1/$A$1*'[1]4408Exp'!O$273</f>
        <v>1.2759999999999998E-5</v>
      </c>
      <c r="Q14" s="173">
        <f>1/$A$1*'[1]4408Exp'!P$273</f>
        <v>1.3831099999999998E-4</v>
      </c>
      <c r="R14" s="173">
        <f>1/$A$1*'[1]4408Exp'!Q$273</f>
        <v>4.2397999999999991E-4</v>
      </c>
      <c r="S14" s="173">
        <f>1/$A$1*'[1]4408Exp'!R$273</f>
        <v>5.8221E-4</v>
      </c>
      <c r="T14" s="173">
        <f>1/$A$1*'[1]4408Exp'!S$273</f>
        <v>2.5543999999999995E-5</v>
      </c>
      <c r="U14" s="173">
        <f>1/$A$1*'[1]4408Exp'!T$273</f>
        <v>1.016807692307692E-5</v>
      </c>
      <c r="V14" s="173">
        <f>1/$A$1*'[1]4408Exp'!U$273</f>
        <v>0</v>
      </c>
      <c r="W14" s="173">
        <f>1/$A$1*'[1]4408Exp'!V$273</f>
        <v>0</v>
      </c>
      <c r="X14" s="173">
        <f>1/$A$1*'[1]4408Exp'!W$273</f>
        <v>0</v>
      </c>
      <c r="Y14" s="173">
        <f>1/$A$1*'[1]4408Exp'!X$273</f>
        <v>0</v>
      </c>
      <c r="Z14" s="173">
        <f>1/$A$1*'[1]4408Exp'!Y$273</f>
        <v>0</v>
      </c>
      <c r="AA14" s="173">
        <f>1/$A$1*'[1]4408Exp'!Z$273</f>
        <v>0</v>
      </c>
      <c r="AB14" s="173">
        <f>1/$A$1*'[1]4408Exp'!AA$273</f>
        <v>0</v>
      </c>
      <c r="AC14" s="330"/>
      <c r="AD14" s="186">
        <f>'[1]4408Exp'!AB$273</f>
        <v>2.0931841419000001E-2</v>
      </c>
      <c r="AE14" s="187">
        <f>'[1]4408Exp'!AC$273</f>
        <v>8.5798479999999993E-3</v>
      </c>
      <c r="AF14" s="187">
        <f>'[1]4408Exp'!AD$273</f>
        <v>8.6096880000000008E-3</v>
      </c>
      <c r="AG14" s="187">
        <f>'[1]4408Exp'!AE$273</f>
        <v>9.8765072000000006E-3</v>
      </c>
      <c r="AH14" s="187">
        <f>'[1]4408Exp'!AF$273</f>
        <v>0</v>
      </c>
      <c r="AI14" s="187">
        <f>'[1]4408Exp'!AG$273</f>
        <v>0</v>
      </c>
      <c r="AJ14" s="187">
        <f>'[1]4408Exp'!AH$273</f>
        <v>0</v>
      </c>
      <c r="AK14" s="187">
        <f>'[1]4408Exp'!AI$273</f>
        <v>6.7826045E-3</v>
      </c>
      <c r="AL14" s="187">
        <f>'[1]4408Exp'!AJ$273</f>
        <v>0.16256605320000003</v>
      </c>
      <c r="AM14" s="187">
        <f>'[1]4408Exp'!AK$273</f>
        <v>0</v>
      </c>
      <c r="AN14" s="187">
        <f>'[1]4408Exp'!AL$273</f>
        <v>2.7937801800000002E-2</v>
      </c>
      <c r="AO14" s="187">
        <f>'[1]4408Exp'!AM$273</f>
        <v>0</v>
      </c>
      <c r="AP14" s="187">
        <f>'[1]4408Exp'!AN$273</f>
        <v>1.2839006399999998E-2</v>
      </c>
      <c r="AQ14" s="187">
        <f>'[1]4408Exp'!AO$273</f>
        <v>2.7935255400000001E-2</v>
      </c>
      <c r="AR14" s="187">
        <f>'[1]4408Exp'!AP$273</f>
        <v>0.23576092400000004</v>
      </c>
      <c r="AS14" s="187">
        <f>'[1]4408Exp'!AQ$273</f>
        <v>0.52150827049999993</v>
      </c>
      <c r="AT14" s="187">
        <f>'[1]4408Exp'!AR$273</f>
        <v>0.7071131786999999</v>
      </c>
      <c r="AU14" s="187">
        <f>'[1]4408Exp'!AS$273</f>
        <v>5.8457456200000001E-2</v>
      </c>
      <c r="AV14" s="187">
        <f>'[1]4408Exp'!AT$273</f>
        <v>0</v>
      </c>
      <c r="AW14" s="187">
        <f>'[1]4408Exp'!AU$273</f>
        <v>0</v>
      </c>
      <c r="AX14" s="187">
        <f>'[1]4408Exp'!AV$273</f>
        <v>0</v>
      </c>
      <c r="AY14" s="187">
        <f>'[1]4408Exp'!AW$273</f>
        <v>0</v>
      </c>
      <c r="AZ14" s="187">
        <f>'[1]4408Exp'!AX$273</f>
        <v>0</v>
      </c>
      <c r="BA14" s="187">
        <f>'[1]4408Exp'!AY$273</f>
        <v>0</v>
      </c>
      <c r="BB14" s="187">
        <f>'[1]4408Exp'!AZ$273</f>
        <v>0</v>
      </c>
      <c r="BC14" s="187">
        <f>'[1]4408Exp'!BA$273</f>
        <v>0</v>
      </c>
      <c r="BD14" s="386"/>
    </row>
    <row r="15" spans="1:56" ht="17.149999999999999" customHeight="1" thickBot="1">
      <c r="B15" s="157" t="s">
        <v>146</v>
      </c>
      <c r="C15" s="158">
        <f t="shared" ref="C15:AB15" si="5">C5-SUM(C6,C7,C8,C9,C10,C13,C14)</f>
        <v>3.1091999999998537E-4</v>
      </c>
      <c r="D15" s="159">
        <f t="shared" si="5"/>
        <v>6.5981999999999152E-4</v>
      </c>
      <c r="E15" s="159">
        <f t="shared" si="5"/>
        <v>4.8151999999997835E-4</v>
      </c>
      <c r="F15" s="159">
        <f t="shared" si="5"/>
        <v>8.9638000000000218E-4</v>
      </c>
      <c r="G15" s="159">
        <f t="shared" si="5"/>
        <v>9.9620000000001652E-4</v>
      </c>
      <c r="H15" s="159">
        <f t="shared" si="5"/>
        <v>5.6546000000000374E-4</v>
      </c>
      <c r="I15" s="159">
        <f t="shared" si="5"/>
        <v>1.2129000000000167E-3</v>
      </c>
      <c r="J15" s="159">
        <f t="shared" si="5"/>
        <v>2.0271239999999913E-3</v>
      </c>
      <c r="K15" s="159">
        <f t="shared" si="5"/>
        <v>2.3450382222222066E-3</v>
      </c>
      <c r="L15" s="159">
        <f t="shared" si="5"/>
        <v>1.2191566666666653E-3</v>
      </c>
      <c r="M15" s="159">
        <f t="shared" si="5"/>
        <v>2.0537999999999945E-3</v>
      </c>
      <c r="N15" s="159">
        <f t="shared" si="5"/>
        <v>2.1378107583612041E-3</v>
      </c>
      <c r="O15" s="159">
        <f t="shared" si="5"/>
        <v>2.1746911666666452E-3</v>
      </c>
      <c r="P15" s="159">
        <f t="shared" si="5"/>
        <v>2.0805008787878679E-3</v>
      </c>
      <c r="Q15" s="159">
        <f t="shared" si="5"/>
        <v>1.6699768333333295E-3</v>
      </c>
      <c r="R15" s="159">
        <f t="shared" si="5"/>
        <v>1.6822327435897302E-3</v>
      </c>
      <c r="S15" s="159">
        <f t="shared" si="5"/>
        <v>1.5709852857142895E-3</v>
      </c>
      <c r="T15" s="159">
        <f t="shared" si="5"/>
        <v>1.7360939999999866E-3</v>
      </c>
      <c r="U15" s="159">
        <f t="shared" si="5"/>
        <v>2.0157875934065927E-3</v>
      </c>
      <c r="V15" s="159">
        <f t="shared" si="5"/>
        <v>2.5600000000004092E-6</v>
      </c>
      <c r="W15" s="159">
        <f t="shared" si="5"/>
        <v>2.5600000000004092E-6</v>
      </c>
      <c r="X15" s="159">
        <f t="shared" si="5"/>
        <v>2.5600000000004092E-6</v>
      </c>
      <c r="Y15" s="159">
        <f t="shared" si="5"/>
        <v>2.5600000000004092E-6</v>
      </c>
      <c r="Z15" s="159">
        <f t="shared" si="5"/>
        <v>2.5600000000004092E-6</v>
      </c>
      <c r="AA15" s="159">
        <f t="shared" si="5"/>
        <v>2.5600000000004092E-6</v>
      </c>
      <c r="AB15" s="159">
        <f t="shared" si="5"/>
        <v>2.5600000000004092E-6</v>
      </c>
      <c r="AC15" s="331"/>
      <c r="AD15" s="200">
        <f t="shared" ref="AD15:BC15" si="6">AD5-SUM(AD6,AD7,AD8,AD9,AD10,AD13,AD14)</f>
        <v>0.59150947358998707</v>
      </c>
      <c r="AE15" s="201">
        <f t="shared" si="6"/>
        <v>0.92017168159998874</v>
      </c>
      <c r="AF15" s="201">
        <f t="shared" si="6"/>
        <v>0.80388009119999992</v>
      </c>
      <c r="AG15" s="201">
        <f t="shared" si="6"/>
        <v>1.2489330335999682</v>
      </c>
      <c r="AH15" s="201">
        <f t="shared" si="6"/>
        <v>2.0974840823999443</v>
      </c>
      <c r="AI15" s="201">
        <f t="shared" si="6"/>
        <v>1.3683519993000033</v>
      </c>
      <c r="AJ15" s="201">
        <f t="shared" si="6"/>
        <v>2.4028618095999832</v>
      </c>
      <c r="AK15" s="201">
        <f t="shared" si="6"/>
        <v>4.4305441770000016</v>
      </c>
      <c r="AL15" s="201">
        <f t="shared" si="6"/>
        <v>5.4143251387999101</v>
      </c>
      <c r="AM15" s="201">
        <f t="shared" si="6"/>
        <v>2.9142365384000186</v>
      </c>
      <c r="AN15" s="201">
        <f t="shared" si="6"/>
        <v>4.3279054082999977</v>
      </c>
      <c r="AO15" s="201">
        <f t="shared" si="6"/>
        <v>5.7893558399999847</v>
      </c>
      <c r="AP15" s="201">
        <f t="shared" si="6"/>
        <v>4.9981379535999935</v>
      </c>
      <c r="AQ15" s="201">
        <f t="shared" si="6"/>
        <v>4.5098756535000177</v>
      </c>
      <c r="AR15" s="201">
        <f t="shared" si="6"/>
        <v>4.205887521999955</v>
      </c>
      <c r="AS15" s="201">
        <f t="shared" si="6"/>
        <v>3.9385341660000108</v>
      </c>
      <c r="AT15" s="201">
        <f t="shared" si="6"/>
        <v>3.7348643453999841</v>
      </c>
      <c r="AU15" s="201">
        <f t="shared" si="6"/>
        <v>4.5888334920999938</v>
      </c>
      <c r="AV15" s="201">
        <f t="shared" si="6"/>
        <v>2.5769053889999931</v>
      </c>
      <c r="AW15" s="201">
        <f t="shared" si="6"/>
        <v>2.4428961262500053</v>
      </c>
      <c r="AX15" s="201">
        <f t="shared" si="6"/>
        <v>0</v>
      </c>
      <c r="AY15" s="201">
        <f t="shared" si="6"/>
        <v>0</v>
      </c>
      <c r="AZ15" s="201">
        <f t="shared" si="6"/>
        <v>0</v>
      </c>
      <c r="BA15" s="201">
        <f t="shared" si="6"/>
        <v>0</v>
      </c>
      <c r="BB15" s="201">
        <f t="shared" si="6"/>
        <v>0</v>
      </c>
      <c r="BC15" s="201">
        <f t="shared" si="6"/>
        <v>0</v>
      </c>
      <c r="BD15" s="386"/>
    </row>
    <row r="16" spans="1:56" ht="13" thickTop="1">
      <c r="AD16"/>
      <c r="AE16"/>
      <c r="AF16"/>
      <c r="AG16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</row>
    <row r="17" spans="30:55">
      <c r="AD17"/>
      <c r="AE17"/>
      <c r="AF17"/>
      <c r="AG17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</row>
    <row r="18" spans="30:55">
      <c r="AD18"/>
      <c r="AE18"/>
      <c r="AF18"/>
      <c r="AG18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</row>
    <row r="19" spans="30:55">
      <c r="AD19"/>
      <c r="AE1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</row>
    <row r="20" spans="30:55">
      <c r="AD20"/>
      <c r="AE20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</row>
    <row r="21" spans="30:55"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</row>
    <row r="22" spans="30:55"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</row>
    <row r="23" spans="30:55"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</row>
    <row r="24" spans="30:55"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</row>
    <row r="25" spans="30:55">
      <c r="AD25"/>
      <c r="AE25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</row>
    <row r="26" spans="30:55">
      <c r="AD26"/>
      <c r="AE26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</row>
    <row r="27" spans="30:55">
      <c r="AD27"/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</row>
    <row r="28" spans="30:55">
      <c r="AD28"/>
      <c r="AE28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</row>
    <row r="29" spans="30:55">
      <c r="AD29"/>
      <c r="AE29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</row>
    <row r="30" spans="30:55">
      <c r="AD30"/>
      <c r="AE30"/>
      <c r="AF30"/>
      <c r="AG30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</row>
  </sheetData>
  <mergeCells count="5">
    <mergeCell ref="B2:B4"/>
    <mergeCell ref="AD2:BC2"/>
    <mergeCell ref="AD3:BC3"/>
    <mergeCell ref="C3:AB3"/>
    <mergeCell ref="C2:AB2"/>
  </mergeCells>
  <phoneticPr fontId="2" type="noConversion"/>
  <pageMargins left="0.75" right="0.75" top="1" bottom="1" header="0.5" footer="0.5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:BD30"/>
  <sheetViews>
    <sheetView workbookViewId="0">
      <pane xSplit="2" ySplit="5" topLeftCell="C6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19" width="5.6328125" customWidth="1"/>
    <col min="20" max="28" width="5.6328125" hidden="1" customWidth="1"/>
    <col min="29" max="29" width="1.7265625" customWidth="1"/>
    <col min="30" max="46" width="5.6328125" style="30" customWidth="1"/>
    <col min="47" max="55" width="5.6328125" style="30" hidden="1" customWidth="1"/>
  </cols>
  <sheetData>
    <row r="1" spans="1:56" ht="9" customHeight="1" thickBot="1">
      <c r="A1" s="55">
        <f>[2]RWE!$A$12</f>
        <v>2.2999999999999998</v>
      </c>
      <c r="B1" s="27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441" t="s">
        <v>208</v>
      </c>
      <c r="C2" s="452" t="s">
        <v>19</v>
      </c>
      <c r="D2" s="453"/>
      <c r="E2" s="453"/>
      <c r="F2" s="453"/>
      <c r="G2" s="453"/>
      <c r="H2" s="453"/>
      <c r="I2" s="453"/>
      <c r="J2" s="453"/>
      <c r="K2" s="453"/>
      <c r="L2" s="453"/>
      <c r="M2" s="453"/>
      <c r="N2" s="453"/>
      <c r="O2" s="453"/>
      <c r="P2" s="453"/>
      <c r="Q2" s="453"/>
      <c r="R2" s="453"/>
      <c r="S2" s="453"/>
      <c r="T2" s="453"/>
      <c r="U2" s="453"/>
      <c r="V2" s="453"/>
      <c r="W2" s="453"/>
      <c r="X2" s="453"/>
      <c r="Y2" s="453"/>
      <c r="Z2" s="453"/>
      <c r="AA2" s="453"/>
      <c r="AB2" s="454"/>
      <c r="AC2" s="3"/>
      <c r="AD2" s="422" t="s">
        <v>137</v>
      </c>
      <c r="AE2" s="423"/>
      <c r="AF2" s="423"/>
      <c r="AG2" s="423"/>
      <c r="AH2" s="423"/>
      <c r="AI2" s="423"/>
      <c r="AJ2" s="423"/>
      <c r="AK2" s="423"/>
      <c r="AL2" s="423"/>
      <c r="AM2" s="423"/>
      <c r="AN2" s="423"/>
      <c r="AO2" s="423"/>
      <c r="AP2" s="423"/>
      <c r="AQ2" s="423"/>
      <c r="AR2" s="423"/>
      <c r="AS2" s="423"/>
      <c r="AT2" s="423"/>
      <c r="AU2" s="423"/>
      <c r="AV2" s="423"/>
      <c r="AW2" s="423"/>
      <c r="AX2" s="423"/>
      <c r="AY2" s="423"/>
      <c r="AZ2" s="423"/>
      <c r="BA2" s="423"/>
      <c r="BB2" s="423"/>
      <c r="BC2" s="444"/>
      <c r="BD2" s="386"/>
    </row>
    <row r="3" spans="1:56" ht="13" thickBot="1">
      <c r="B3" s="442"/>
      <c r="C3" s="446" t="s">
        <v>1</v>
      </c>
      <c r="D3" s="447"/>
      <c r="E3" s="447"/>
      <c r="F3" s="447"/>
      <c r="G3" s="447"/>
      <c r="H3" s="447"/>
      <c r="I3" s="447"/>
      <c r="J3" s="447"/>
      <c r="K3" s="447"/>
      <c r="L3" s="447"/>
      <c r="M3" s="447"/>
      <c r="N3" s="447"/>
      <c r="O3" s="447"/>
      <c r="P3" s="447"/>
      <c r="Q3" s="447"/>
      <c r="R3" s="447"/>
      <c r="S3" s="447"/>
      <c r="T3" s="447"/>
      <c r="U3" s="447"/>
      <c r="V3" s="447"/>
      <c r="W3" s="447"/>
      <c r="X3" s="447"/>
      <c r="Y3" s="447"/>
      <c r="Z3" s="447"/>
      <c r="AA3" s="447"/>
      <c r="AB3" s="448"/>
      <c r="AC3" s="4"/>
      <c r="AD3" s="424" t="s">
        <v>155</v>
      </c>
      <c r="AE3" s="425"/>
      <c r="AF3" s="425"/>
      <c r="AG3" s="425"/>
      <c r="AH3" s="425"/>
      <c r="AI3" s="425"/>
      <c r="AJ3" s="425"/>
      <c r="AK3" s="425"/>
      <c r="AL3" s="425"/>
      <c r="AM3" s="425"/>
      <c r="AN3" s="425"/>
      <c r="AO3" s="425"/>
      <c r="AP3" s="425"/>
      <c r="AQ3" s="425"/>
      <c r="AR3" s="425"/>
      <c r="AS3" s="425"/>
      <c r="AT3" s="425"/>
      <c r="AU3" s="425"/>
      <c r="AV3" s="425"/>
      <c r="AW3" s="425"/>
      <c r="AX3" s="425"/>
      <c r="AY3" s="425"/>
      <c r="AZ3" s="425"/>
      <c r="BA3" s="425"/>
      <c r="BB3" s="425"/>
      <c r="BC3" s="445"/>
      <c r="BD3" s="386"/>
    </row>
    <row r="4" spans="1:56" ht="20" customHeight="1" thickTop="1" thickBot="1">
      <c r="B4" s="443"/>
      <c r="C4" s="377">
        <v>2000</v>
      </c>
      <c r="D4" s="209">
        <f t="shared" ref="D4:AB4" si="0">1+C4</f>
        <v>2001</v>
      </c>
      <c r="E4" s="209">
        <f t="shared" si="0"/>
        <v>2002</v>
      </c>
      <c r="F4" s="209">
        <f t="shared" si="0"/>
        <v>2003</v>
      </c>
      <c r="G4" s="209">
        <f t="shared" si="0"/>
        <v>2004</v>
      </c>
      <c r="H4" s="209">
        <f t="shared" si="0"/>
        <v>2005</v>
      </c>
      <c r="I4" s="209">
        <f t="shared" si="0"/>
        <v>2006</v>
      </c>
      <c r="J4" s="209">
        <f t="shared" si="0"/>
        <v>2007</v>
      </c>
      <c r="K4" s="209">
        <f t="shared" si="0"/>
        <v>2008</v>
      </c>
      <c r="L4" s="209">
        <f t="shared" si="0"/>
        <v>2009</v>
      </c>
      <c r="M4" s="209">
        <f t="shared" si="0"/>
        <v>2010</v>
      </c>
      <c r="N4" s="209">
        <f t="shared" si="0"/>
        <v>2011</v>
      </c>
      <c r="O4" s="209">
        <f t="shared" si="0"/>
        <v>2012</v>
      </c>
      <c r="P4" s="209">
        <f t="shared" si="0"/>
        <v>2013</v>
      </c>
      <c r="Q4" s="209">
        <f t="shared" si="0"/>
        <v>2014</v>
      </c>
      <c r="R4" s="209">
        <f t="shared" si="0"/>
        <v>2015</v>
      </c>
      <c r="S4" s="209">
        <f t="shared" si="0"/>
        <v>2016</v>
      </c>
      <c r="T4" s="209">
        <f t="shared" si="0"/>
        <v>2017</v>
      </c>
      <c r="U4" s="209">
        <f t="shared" si="0"/>
        <v>2018</v>
      </c>
      <c r="V4" s="209">
        <f t="shared" si="0"/>
        <v>2019</v>
      </c>
      <c r="W4" s="209">
        <f t="shared" si="0"/>
        <v>2020</v>
      </c>
      <c r="X4" s="209">
        <f t="shared" si="0"/>
        <v>2021</v>
      </c>
      <c r="Y4" s="209">
        <f t="shared" si="0"/>
        <v>2022</v>
      </c>
      <c r="Z4" s="209">
        <f t="shared" si="0"/>
        <v>2023</v>
      </c>
      <c r="AA4" s="209">
        <f t="shared" si="0"/>
        <v>2024</v>
      </c>
      <c r="AB4" s="209">
        <f t="shared" si="0"/>
        <v>2025</v>
      </c>
      <c r="AC4" s="57"/>
      <c r="AD4" s="377">
        <v>2000</v>
      </c>
      <c r="AE4" s="209">
        <f t="shared" ref="AE4:AO4" si="1">1+AD4</f>
        <v>2001</v>
      </c>
      <c r="AF4" s="209">
        <f t="shared" si="1"/>
        <v>2002</v>
      </c>
      <c r="AG4" s="209">
        <f t="shared" si="1"/>
        <v>2003</v>
      </c>
      <c r="AH4" s="209">
        <f t="shared" si="1"/>
        <v>2004</v>
      </c>
      <c r="AI4" s="209">
        <f t="shared" si="1"/>
        <v>2005</v>
      </c>
      <c r="AJ4" s="209">
        <f t="shared" si="1"/>
        <v>2006</v>
      </c>
      <c r="AK4" s="209">
        <f t="shared" si="1"/>
        <v>2007</v>
      </c>
      <c r="AL4" s="209">
        <f t="shared" si="1"/>
        <v>2008</v>
      </c>
      <c r="AM4" s="209">
        <f t="shared" si="1"/>
        <v>2009</v>
      </c>
      <c r="AN4" s="209">
        <f t="shared" si="1"/>
        <v>2010</v>
      </c>
      <c r="AO4" s="209">
        <f t="shared" si="1"/>
        <v>2011</v>
      </c>
      <c r="AP4" s="209">
        <f t="shared" ref="AP4:BC4" si="2">1+AO4</f>
        <v>2012</v>
      </c>
      <c r="AQ4" s="209">
        <f t="shared" si="2"/>
        <v>2013</v>
      </c>
      <c r="AR4" s="209">
        <f t="shared" si="2"/>
        <v>2014</v>
      </c>
      <c r="AS4" s="209">
        <f t="shared" si="2"/>
        <v>2015</v>
      </c>
      <c r="AT4" s="209">
        <f t="shared" si="2"/>
        <v>2016</v>
      </c>
      <c r="AU4" s="209">
        <f t="shared" si="2"/>
        <v>2017</v>
      </c>
      <c r="AV4" s="209">
        <f t="shared" si="2"/>
        <v>2018</v>
      </c>
      <c r="AW4" s="209">
        <f t="shared" si="2"/>
        <v>2019</v>
      </c>
      <c r="AX4" s="209">
        <f t="shared" si="2"/>
        <v>2020</v>
      </c>
      <c r="AY4" s="209">
        <f t="shared" si="2"/>
        <v>2021</v>
      </c>
      <c r="AZ4" s="209">
        <f t="shared" si="2"/>
        <v>2022</v>
      </c>
      <c r="BA4" s="209">
        <f t="shared" si="2"/>
        <v>2023</v>
      </c>
      <c r="BB4" s="209">
        <f t="shared" si="2"/>
        <v>2024</v>
      </c>
      <c r="BC4" s="379">
        <f t="shared" si="2"/>
        <v>2025</v>
      </c>
      <c r="BD4" s="386"/>
    </row>
    <row r="5" spans="1:56" ht="20" customHeight="1" thickTop="1" thickBot="1">
      <c r="B5" s="25" t="s">
        <v>12</v>
      </c>
      <c r="C5" s="95">
        <f>1/$A$1*'[1]4412Exp'!$B$263</f>
        <v>0.13369241508695651</v>
      </c>
      <c r="D5" s="96">
        <f>1/$A$1*'[1]4412Exp'!$C$263</f>
        <v>0.11837991883548334</v>
      </c>
      <c r="E5" s="96">
        <f>1/$A$1*'[1]4412Exp'!D$263</f>
        <v>0.1121035388319</v>
      </c>
      <c r="F5" s="96">
        <f>1/$A$1*'[1]4412Exp'!E$263</f>
        <v>0.11424241354296064</v>
      </c>
      <c r="G5" s="96">
        <f>1/$A$1*'[1]4412Exp'!F$263</f>
        <v>0.14853240458513947</v>
      </c>
      <c r="H5" s="96">
        <f>1/$A$1*'[1]4412Exp'!G$263</f>
        <v>0.14751155760775461</v>
      </c>
      <c r="I5" s="96">
        <f>1/$A$1*'[1]4412Exp'!H$263</f>
        <v>0.17965337006170409</v>
      </c>
      <c r="J5" s="96">
        <f>1/$A$1*'[1]4412Exp'!I$263</f>
        <v>0.24061246096046726</v>
      </c>
      <c r="K5" s="96">
        <f>1/$A$1*'[1]4412Exp'!J$263</f>
        <v>0.27454375966528627</v>
      </c>
      <c r="L5" s="96">
        <f>1/$A$1*'[1]4412Exp'!K$263</f>
        <v>0.15774922573170311</v>
      </c>
      <c r="M5" s="96">
        <f>1/$A$1*'[1]4412Exp'!L$263</f>
        <v>0.19200424952380951</v>
      </c>
      <c r="N5" s="96">
        <f>1/$A$1*'[1]4412Exp'!M$263</f>
        <v>0.22391583644350371</v>
      </c>
      <c r="O5" s="96">
        <f>1/$A$1*'[1]4412Exp'!N$263</f>
        <v>0.20733687192261904</v>
      </c>
      <c r="P5" s="96">
        <f>1/$A$1*'[1]4412Exp'!O$263</f>
        <v>0.22264613975000005</v>
      </c>
      <c r="Q5" s="96">
        <f>1/$A$1*'[1]4412Exp'!P$263</f>
        <v>0.24812211926948036</v>
      </c>
      <c r="R5" s="96">
        <f>1/$A$1*'[1]4412Exp'!Q$263</f>
        <v>0.30592800223809519</v>
      </c>
      <c r="S5" s="96">
        <f>1/$A$1*'[1]4412Exp'!R$263</f>
        <v>0.32666683144857916</v>
      </c>
      <c r="T5" s="96">
        <f>1/$A$1*'[1]4412Exp'!S$263</f>
        <v>0.36444067447997425</v>
      </c>
      <c r="U5" s="96">
        <f>1/$A$1*'[1]4412Exp'!T$263</f>
        <v>0.38789945574518764</v>
      </c>
      <c r="V5" s="96">
        <f>1/$A$1*'[1]4412Exp'!U$263</f>
        <v>0.58467537489285715</v>
      </c>
      <c r="W5" s="96">
        <f>1/$A$1*'[1]4412Exp'!V$263</f>
        <v>0.58467537489285715</v>
      </c>
      <c r="X5" s="96">
        <f>1/$A$1*'[1]4412Exp'!W$263</f>
        <v>0.58467537489285715</v>
      </c>
      <c r="Y5" s="96">
        <f>1/$A$1*'[1]4412Exp'!X$263</f>
        <v>0.58467537489285715</v>
      </c>
      <c r="Z5" s="96">
        <f>1/$A$1*'[1]4412Exp'!Y$263</f>
        <v>0.58467537489285715</v>
      </c>
      <c r="AA5" s="96">
        <f>1/$A$1*'[1]4412Exp'!Z$263</f>
        <v>0.58467537489285715</v>
      </c>
      <c r="AB5" s="96">
        <f>1/$A$1*'[1]4412Exp'!AA$263</f>
        <v>0.58467537489285715</v>
      </c>
      <c r="AC5" s="344"/>
      <c r="AD5" s="202">
        <f>'[1]4412Exp'!AB$263</f>
        <v>66.749505968321998</v>
      </c>
      <c r="AE5" s="132">
        <f>'[1]4412Exp'!AC$263</f>
        <v>59.353607115599999</v>
      </c>
      <c r="AF5" s="132">
        <f>'[1]4412Exp'!AD$263</f>
        <v>59.355546508799989</v>
      </c>
      <c r="AG5" s="132">
        <f>'[1]4412Exp'!AE$263</f>
        <v>77.558293657600004</v>
      </c>
      <c r="AH5" s="132">
        <f>'[1]4412Exp'!AF$263</f>
        <v>113.23166097670003</v>
      </c>
      <c r="AI5" s="132">
        <f>'[1]4412Exp'!AG$263</f>
        <v>111.90893111970004</v>
      </c>
      <c r="AJ5" s="132">
        <f>'[1]4412Exp'!AH$263</f>
        <v>129.52202194360004</v>
      </c>
      <c r="AK5" s="132">
        <f>'[1]4412Exp'!AI$263</f>
        <v>176.3528440405</v>
      </c>
      <c r="AL5" s="132">
        <f>'[1]4412Exp'!AJ$263</f>
        <v>194.74536135319997</v>
      </c>
      <c r="AM5" s="132">
        <f>'[1]4412Exp'!AK$263</f>
        <v>128.37688429280004</v>
      </c>
      <c r="AN5" s="132">
        <f>'[1]4412Exp'!AL$263</f>
        <v>150.10165071360007</v>
      </c>
      <c r="AO5" s="132">
        <f>'[1]4412Exp'!AM$263</f>
        <v>202.25376504000002</v>
      </c>
      <c r="AP5" s="132">
        <f>'[1]4412Exp'!AN$263</f>
        <v>178.12750755359994</v>
      </c>
      <c r="AQ5" s="132">
        <f>'[1]4412Exp'!AO$263</f>
        <v>195.54792863789999</v>
      </c>
      <c r="AR5" s="132">
        <f>'[1]4412Exp'!AP$263</f>
        <v>215.13647164400001</v>
      </c>
      <c r="AS5" s="132">
        <f>'[1]4412Exp'!AQ$263</f>
        <v>219.21037894699992</v>
      </c>
      <c r="AT5" s="132">
        <f>'[1]4412Exp'!AR$263</f>
        <v>241.43053603150003</v>
      </c>
      <c r="AU5" s="132">
        <f>'[1]4412Exp'!AS$263</f>
        <v>291.42211945989999</v>
      </c>
      <c r="AV5" s="132">
        <f>'[1]4412Exp'!AT$263</f>
        <v>308.13173860399996</v>
      </c>
      <c r="AW5" s="132">
        <f>'[1]4412Exp'!AU$263</f>
        <v>292.10767062833321</v>
      </c>
      <c r="AX5" s="132">
        <f>'[1]4412Exp'!AV$263</f>
        <v>0</v>
      </c>
      <c r="AY5" s="132">
        <f>'[1]4412Exp'!AW$263</f>
        <v>0</v>
      </c>
      <c r="AZ5" s="132">
        <f>'[1]4412Exp'!AX$263</f>
        <v>0</v>
      </c>
      <c r="BA5" s="132">
        <f>'[1]4412Exp'!AY$263</f>
        <v>0</v>
      </c>
      <c r="BB5" s="132">
        <f>'[1]4412Exp'!AZ$263</f>
        <v>0</v>
      </c>
      <c r="BC5" s="381">
        <f>'[1]4412Exp'!BA$263</f>
        <v>0</v>
      </c>
      <c r="BD5" s="386"/>
    </row>
    <row r="6" spans="1:56" ht="17.149999999999999" customHeight="1" thickTop="1">
      <c r="B6" s="153" t="s">
        <v>150</v>
      </c>
      <c r="C6" s="154">
        <f>1/$A$1*'[1]4412Exp'!$B$266</f>
        <v>3.8760765217391302E-3</v>
      </c>
      <c r="D6" s="155">
        <f>1/$A$1*'[1]4412Exp'!$C$266</f>
        <v>1.9752069565217396E-3</v>
      </c>
      <c r="E6" s="155">
        <f>1/$A$1*'[1]4412Exp'!D$266</f>
        <v>2.9925660869565217E-3</v>
      </c>
      <c r="F6" s="155">
        <f>1/$A$1*'[1]4412Exp'!E$266</f>
        <v>3.7096608695652176E-3</v>
      </c>
      <c r="G6" s="155">
        <f>1/$A$1*'[1]4412Exp'!F$266</f>
        <v>7.0282382608695656E-3</v>
      </c>
      <c r="H6" s="155">
        <f>1/$A$1*'[1]4412Exp'!G$266</f>
        <v>6.3701600000000023E-3</v>
      </c>
      <c r="I6" s="155">
        <f>1/$A$1*'[1]4412Exp'!H$266</f>
        <v>1.054725043478261E-2</v>
      </c>
      <c r="J6" s="155">
        <f>1/$A$1*'[1]4412Exp'!I$266</f>
        <v>1.048378E-2</v>
      </c>
      <c r="K6" s="155">
        <f>1/$A$1*'[1]4412Exp'!J$266</f>
        <v>1.3661836521739131E-2</v>
      </c>
      <c r="L6" s="155">
        <f>1/$A$1*'[1]4412Exp'!K$266</f>
        <v>9.5254452173913051E-3</v>
      </c>
      <c r="M6" s="155">
        <f>1/$A$1*'[1]4412Exp'!L$266</f>
        <v>7.0802399999999998E-3</v>
      </c>
      <c r="N6" s="155">
        <f>1/$A$1*'[1]4412Exp'!M$266</f>
        <v>7.6105200000000017E-3</v>
      </c>
      <c r="O6" s="155">
        <f>1/$A$1*'[1]4412Exp'!N$266</f>
        <v>9.3111040000000006E-3</v>
      </c>
      <c r="P6" s="155">
        <f>1/$A$1*'[1]4412Exp'!O$266</f>
        <v>1.5276670000000003E-2</v>
      </c>
      <c r="Q6" s="155">
        <f>1/$A$1*'[1]4412Exp'!P$266</f>
        <v>1.442221666666667E-2</v>
      </c>
      <c r="R6" s="155">
        <f>1/$A$1*'[1]4412Exp'!Q$266</f>
        <v>2.1430963388888891E-2</v>
      </c>
      <c r="S6" s="155">
        <f>1/$A$1*'[1]4412Exp'!R$266</f>
        <v>2.1568016669580425E-2</v>
      </c>
      <c r="T6" s="155">
        <f>1/$A$1*'[1]4412Exp'!S$266</f>
        <v>2.3565827142857144E-2</v>
      </c>
      <c r="U6" s="155">
        <f>1/$A$1*'[1]4412Exp'!T$266</f>
        <v>2.6684839999999998E-2</v>
      </c>
      <c r="V6" s="155">
        <f>1/$A$1*'[1]4412Exp'!U$266</f>
        <v>1.0710000000000001E-3</v>
      </c>
      <c r="W6" s="155">
        <f>1/$A$1*'[1]4412Exp'!V$266</f>
        <v>1.0710000000000001E-3</v>
      </c>
      <c r="X6" s="155">
        <f>1/$A$1*'[1]4412Exp'!W$266</f>
        <v>1.0710000000000001E-3</v>
      </c>
      <c r="Y6" s="155">
        <f>1/$A$1*'[1]4412Exp'!X$266</f>
        <v>1.0710000000000001E-3</v>
      </c>
      <c r="Z6" s="155">
        <f>1/$A$1*'[1]4412Exp'!Y$266</f>
        <v>1.0710000000000001E-3</v>
      </c>
      <c r="AA6" s="155">
        <f>1/$A$1*'[1]4412Exp'!Z$266</f>
        <v>1.0710000000000001E-3</v>
      </c>
      <c r="AB6" s="155">
        <f>1/$A$1*'[1]4412Exp'!AA$266</f>
        <v>1.0710000000000001E-3</v>
      </c>
      <c r="AC6" s="211"/>
      <c r="AD6" s="184">
        <f>'[1]4412Exp'!AB$266</f>
        <v>1.2028055084789999</v>
      </c>
      <c r="AE6" s="185">
        <f>'[1]4412Exp'!AC$266</f>
        <v>0.70637763199999992</v>
      </c>
      <c r="AF6" s="185">
        <f>'[1]4412Exp'!AD$266</f>
        <v>1.1847989760000002</v>
      </c>
      <c r="AG6" s="185">
        <f>'[1]4412Exp'!AE$266</f>
        <v>1.9181622656000001</v>
      </c>
      <c r="AH6" s="185">
        <f>'[1]4412Exp'!AF$266</f>
        <v>5.6775253065999998</v>
      </c>
      <c r="AI6" s="185">
        <f>'[1]4412Exp'!AG$266</f>
        <v>3.4707789831000002</v>
      </c>
      <c r="AJ6" s="185">
        <f>'[1]4412Exp'!AH$266</f>
        <v>5.6316208867999995</v>
      </c>
      <c r="AK6" s="185">
        <f>'[1]4412Exp'!AI$266</f>
        <v>5.6445412999999993</v>
      </c>
      <c r="AL6" s="185">
        <f>'[1]4412Exp'!AJ$266</f>
        <v>8.9866497735999999</v>
      </c>
      <c r="AM6" s="185">
        <f>'[1]4412Exp'!AK$266</f>
        <v>6.1063730288000002</v>
      </c>
      <c r="AN6" s="185">
        <f>'[1]4412Exp'!AL$266</f>
        <v>4.8675766671000007</v>
      </c>
      <c r="AO6" s="185">
        <f>'[1]4412Exp'!AM$266</f>
        <v>6.1902587999999996</v>
      </c>
      <c r="AP6" s="185">
        <f>'[1]4412Exp'!AN$266</f>
        <v>7.6070181439999995</v>
      </c>
      <c r="AQ6" s="185">
        <f>'[1]4412Exp'!AO$266</f>
        <v>10.766788499099999</v>
      </c>
      <c r="AR6" s="185">
        <f>'[1]4412Exp'!AP$266</f>
        <v>11.565669913499999</v>
      </c>
      <c r="AS6" s="185">
        <f>'[1]4412Exp'!AQ$266</f>
        <v>13.511040543</v>
      </c>
      <c r="AT6" s="185">
        <f>'[1]4412Exp'!AR$266</f>
        <v>13.3491387308</v>
      </c>
      <c r="AU6" s="185">
        <f>'[1]4412Exp'!AS$266</f>
        <v>14.789804200600001</v>
      </c>
      <c r="AV6" s="185">
        <f>'[1]4412Exp'!AT$266</f>
        <v>48.714212775000007</v>
      </c>
      <c r="AW6" s="185">
        <f>'[1]4412Exp'!AU$266</f>
        <v>46.180881218750002</v>
      </c>
      <c r="AX6" s="185">
        <f>'[1]4412Exp'!AV$266</f>
        <v>0</v>
      </c>
      <c r="AY6" s="185">
        <f>'[1]4412Exp'!AW$266</f>
        <v>0</v>
      </c>
      <c r="AZ6" s="185">
        <f>'[1]4412Exp'!AX$266</f>
        <v>0</v>
      </c>
      <c r="BA6" s="185">
        <f>'[1]4412Exp'!AY$266</f>
        <v>0</v>
      </c>
      <c r="BB6" s="185">
        <f>'[1]4412Exp'!AZ$266</f>
        <v>0</v>
      </c>
      <c r="BC6" s="185">
        <f>'[1]4412Exp'!BA$266</f>
        <v>0</v>
      </c>
      <c r="BD6" s="386"/>
    </row>
    <row r="7" spans="1:56" ht="17.149999999999999" customHeight="1">
      <c r="B7" s="17" t="s">
        <v>151</v>
      </c>
      <c r="C7" s="62">
        <f>1/$A$1*'[1]4412Exp'!$B$268</f>
        <v>9.5544347826086962E-5</v>
      </c>
      <c r="D7" s="63">
        <f>1/$A$1*'[1]4412Exp'!$C$268</f>
        <v>1.319701739130435E-3</v>
      </c>
      <c r="E7" s="63">
        <f>1/$A$1*'[1]4412Exp'!D$268</f>
        <v>7.3140956521739148E-4</v>
      </c>
      <c r="F7" s="63">
        <f>1/$A$1*'[1]4412Exp'!E$268</f>
        <v>2.6233130434782616E-4</v>
      </c>
      <c r="G7" s="63">
        <f>1/$A$1*'[1]4412Exp'!F$268</f>
        <v>6.7511598662207365E-4</v>
      </c>
      <c r="H7" s="63">
        <f>1/$A$1*'[1]4412Exp'!G$268</f>
        <v>6.1365442028985515E-4</v>
      </c>
      <c r="I7" s="63">
        <f>1/$A$1*'[1]4412Exp'!H$268</f>
        <v>9.1572456521739126E-4</v>
      </c>
      <c r="J7" s="63">
        <f>1/$A$1*'[1]4412Exp'!I$268</f>
        <v>1.4402400000000002E-3</v>
      </c>
      <c r="K7" s="63">
        <f>1/$A$1*'[1]4412Exp'!J$268</f>
        <v>2.1485252173913047E-3</v>
      </c>
      <c r="L7" s="63">
        <f>1/$A$1*'[1]4412Exp'!K$268</f>
        <v>1.5315695652173915E-3</v>
      </c>
      <c r="M7" s="63">
        <f>1/$A$1*'[1]4412Exp'!L$268</f>
        <v>2.5748200000000002E-3</v>
      </c>
      <c r="N7" s="63">
        <f>1/$A$1*'[1]4412Exp'!M$268</f>
        <v>4.1659659832246048E-3</v>
      </c>
      <c r="O7" s="63">
        <f>1/$A$1*'[1]4412Exp'!N$268</f>
        <v>4.6731120000000001E-3</v>
      </c>
      <c r="P7" s="63">
        <f>1/$A$1*'[1]4412Exp'!O$268</f>
        <v>6.9305099999999982E-3</v>
      </c>
      <c r="Q7" s="63">
        <f>1/$A$1*'[1]4412Exp'!P$268</f>
        <v>1.8017060000000005E-2</v>
      </c>
      <c r="R7" s="63">
        <f>1/$A$1*'[1]4412Exp'!Q$268</f>
        <v>3.7766304166666681E-2</v>
      </c>
      <c r="S7" s="63">
        <f>1/$A$1*'[1]4412Exp'!R$268</f>
        <v>3.7592673494422239E-2</v>
      </c>
      <c r="T7" s="63">
        <f>1/$A$1*'[1]4412Exp'!S$268</f>
        <v>4.289511945275009E-2</v>
      </c>
      <c r="U7" s="63">
        <f>1/$A$1*'[1]4412Exp'!T$268</f>
        <v>5.4694022107396149E-2</v>
      </c>
      <c r="V7" s="63">
        <f>1/$A$1*'[1]4412Exp'!U$268</f>
        <v>4.3296760000000002E-3</v>
      </c>
      <c r="W7" s="63">
        <f>1/$A$1*'[1]4412Exp'!V$268</f>
        <v>4.3296760000000002E-3</v>
      </c>
      <c r="X7" s="63">
        <f>1/$A$1*'[1]4412Exp'!W$268</f>
        <v>4.3296760000000002E-3</v>
      </c>
      <c r="Y7" s="63">
        <f>1/$A$1*'[1]4412Exp'!X$268</f>
        <v>4.3296760000000002E-3</v>
      </c>
      <c r="Z7" s="63">
        <f>1/$A$1*'[1]4412Exp'!Y$268</f>
        <v>4.3296760000000002E-3</v>
      </c>
      <c r="AA7" s="63">
        <f>1/$A$1*'[1]4412Exp'!Z$268</f>
        <v>4.3296760000000002E-3</v>
      </c>
      <c r="AB7" s="63">
        <f>1/$A$1*'[1]4412Exp'!AA$268</f>
        <v>4.3296760000000002E-3</v>
      </c>
      <c r="AC7" s="211"/>
      <c r="AD7" s="196">
        <f>'[1]4412Exp'!AB$268</f>
        <v>7.5981947057999988E-2</v>
      </c>
      <c r="AE7" s="197">
        <f>'[1]4412Exp'!AC$268</f>
        <v>0.5224169139999999</v>
      </c>
      <c r="AF7" s="197">
        <f>'[1]4412Exp'!AD$268</f>
        <v>0.56423384639999996</v>
      </c>
      <c r="AG7" s="197">
        <f>'[1]4412Exp'!AE$268</f>
        <v>0.68774584480000001</v>
      </c>
      <c r="AH7" s="197">
        <f>'[1]4412Exp'!AF$268</f>
        <v>1.6479796711000001</v>
      </c>
      <c r="AI7" s="197">
        <f>'[1]4412Exp'!AG$268</f>
        <v>2.4312936219000001</v>
      </c>
      <c r="AJ7" s="197">
        <f>'[1]4412Exp'!AH$268</f>
        <v>3.2110111712</v>
      </c>
      <c r="AK7" s="197">
        <f>'[1]4412Exp'!AI$268</f>
        <v>4.0839351335000007</v>
      </c>
      <c r="AL7" s="197">
        <f>'[1]4412Exp'!AJ$268</f>
        <v>7.5431228180000005</v>
      </c>
      <c r="AM7" s="197">
        <f>'[1]4412Exp'!AK$268</f>
        <v>4.5771966019999999</v>
      </c>
      <c r="AN7" s="197">
        <f>'[1]4412Exp'!AL$268</f>
        <v>6.006449743200001</v>
      </c>
      <c r="AO7" s="197">
        <f>'[1]4412Exp'!AM$268</f>
        <v>10.159833551999998</v>
      </c>
      <c r="AP7" s="197">
        <f>'[1]4412Exp'!AN$268</f>
        <v>11.16809188</v>
      </c>
      <c r="AQ7" s="197">
        <f>'[1]4412Exp'!AO$268</f>
        <v>12.5797578876</v>
      </c>
      <c r="AR7" s="197">
        <f>'[1]4412Exp'!AP$268</f>
        <v>21.267445027499999</v>
      </c>
      <c r="AS7" s="197">
        <f>'[1]4412Exp'!AQ$268</f>
        <v>34.316540982500001</v>
      </c>
      <c r="AT7" s="197">
        <f>'[1]4412Exp'!AR$268</f>
        <v>41.2008934375</v>
      </c>
      <c r="AU7" s="197">
        <f>'[1]4412Exp'!AS$268</f>
        <v>47.602373375699997</v>
      </c>
      <c r="AV7" s="197">
        <f>'[1]4412Exp'!AT$268</f>
        <v>14.769231700000001</v>
      </c>
      <c r="AW7" s="197">
        <f>'[1]4412Exp'!AU$268</f>
        <v>14.001173291666667</v>
      </c>
      <c r="AX7" s="197">
        <f>'[1]4412Exp'!AV$268</f>
        <v>0</v>
      </c>
      <c r="AY7" s="197">
        <f>'[1]4412Exp'!AW$268</f>
        <v>0</v>
      </c>
      <c r="AZ7" s="197">
        <f>'[1]4412Exp'!AX$268</f>
        <v>0</v>
      </c>
      <c r="BA7" s="197">
        <f>'[1]4412Exp'!AY$268</f>
        <v>0</v>
      </c>
      <c r="BB7" s="197">
        <f>'[1]4412Exp'!AZ$268</f>
        <v>0</v>
      </c>
      <c r="BC7" s="197">
        <f>'[1]4412Exp'!BA$268</f>
        <v>0</v>
      </c>
      <c r="BD7" s="386"/>
    </row>
    <row r="8" spans="1:56" ht="17.149999999999999" customHeight="1">
      <c r="B8" s="17" t="s">
        <v>147</v>
      </c>
      <c r="C8" s="62">
        <f>1/$A$1*'[1]4412Exp'!$B$269</f>
        <v>7.8060000000000008E-5</v>
      </c>
      <c r="D8" s="63">
        <f>1/$A$1*'[1]4412Exp'!$C$269</f>
        <v>2.5622173913043486E-4</v>
      </c>
      <c r="E8" s="63">
        <f>1/$A$1*'[1]4412Exp'!D$269</f>
        <v>5.5498173913043488E-4</v>
      </c>
      <c r="F8" s="63">
        <f>1/$A$1*'[1]4412Exp'!E$269</f>
        <v>1.3943739130434785E-4</v>
      </c>
      <c r="G8" s="63">
        <f>1/$A$1*'[1]4412Exp'!F$269</f>
        <v>1.242530434782609E-4</v>
      </c>
      <c r="H8" s="63">
        <f>1/$A$1*'[1]4412Exp'!G$269</f>
        <v>1.5766956521739132E-4</v>
      </c>
      <c r="I8" s="63">
        <f>1/$A$1*'[1]4412Exp'!H$269</f>
        <v>3.537721739130435E-4</v>
      </c>
      <c r="J8" s="63">
        <f>1/$A$1*'[1]4412Exp'!I$269</f>
        <v>4.217E-4</v>
      </c>
      <c r="K8" s="63">
        <f>1/$A$1*'[1]4412Exp'!J$269</f>
        <v>3.0702782608695663E-4</v>
      </c>
      <c r="L8" s="63">
        <f>1/$A$1*'[1]4412Exp'!K$269</f>
        <v>6.2525855072463783E-4</v>
      </c>
      <c r="M8" s="63">
        <f>1/$A$1*'[1]4412Exp'!L$269</f>
        <v>6.1662000000000012E-4</v>
      </c>
      <c r="N8" s="63">
        <f>1/$A$1*'[1]4412Exp'!M$269</f>
        <v>9.5242333333333347E-4</v>
      </c>
      <c r="O8" s="63">
        <f>1/$A$1*'[1]4412Exp'!N$269</f>
        <v>7.4964946428571449E-4</v>
      </c>
      <c r="P8" s="63">
        <f>1/$A$1*'[1]4412Exp'!O$269</f>
        <v>6.0574499999999987E-4</v>
      </c>
      <c r="Q8" s="63">
        <f>1/$A$1*'[1]4412Exp'!P$269</f>
        <v>7.6579399999999998E-4</v>
      </c>
      <c r="R8" s="63">
        <f>1/$A$1*'[1]4412Exp'!Q$269</f>
        <v>1.4689931746031748E-3</v>
      </c>
      <c r="S8" s="63">
        <f>1/$A$1*'[1]4412Exp'!R$269</f>
        <v>1.4795011047008548E-3</v>
      </c>
      <c r="T8" s="63">
        <f>1/$A$1*'[1]4412Exp'!S$269</f>
        <v>3.5459284523809524E-3</v>
      </c>
      <c r="U8" s="63">
        <f>1/$A$1*'[1]4412Exp'!T$269</f>
        <v>3.4395882269503551E-3</v>
      </c>
      <c r="V8" s="63">
        <f>1/$A$1*'[1]4412Exp'!U$269</f>
        <v>0.18590951999999999</v>
      </c>
      <c r="W8" s="63">
        <f>1/$A$1*'[1]4412Exp'!V$269</f>
        <v>0.18590951999999999</v>
      </c>
      <c r="X8" s="63">
        <f>1/$A$1*'[1]4412Exp'!W$269</f>
        <v>0.18590951999999999</v>
      </c>
      <c r="Y8" s="63">
        <f>1/$A$1*'[1]4412Exp'!X$269</f>
        <v>0.18590951999999999</v>
      </c>
      <c r="Z8" s="63">
        <f>1/$A$1*'[1]4412Exp'!Y$269</f>
        <v>0.18590951999999999</v>
      </c>
      <c r="AA8" s="63">
        <f>1/$A$1*'[1]4412Exp'!Z$269</f>
        <v>0.18590951999999999</v>
      </c>
      <c r="AB8" s="63">
        <f>1/$A$1*'[1]4412Exp'!AA$269</f>
        <v>0.18590951999999999</v>
      </c>
      <c r="AC8" s="211"/>
      <c r="AD8" s="196">
        <f>'[1]4412Exp'!AB$269</f>
        <v>7.7950166360999995E-2</v>
      </c>
      <c r="AE8" s="197">
        <f>'[1]4412Exp'!AC$269</f>
        <v>0.28014726239999999</v>
      </c>
      <c r="AF8" s="197">
        <f>'[1]4412Exp'!AD$269</f>
        <v>0.31794097920000003</v>
      </c>
      <c r="AG8" s="197">
        <f>'[1]4412Exp'!AE$269</f>
        <v>0.17386883359999999</v>
      </c>
      <c r="AH8" s="197">
        <f>'[1]4412Exp'!AF$269</f>
        <v>0.21456653050000002</v>
      </c>
      <c r="AI8" s="197">
        <f>'[1]4412Exp'!AG$269</f>
        <v>0.23691520710000002</v>
      </c>
      <c r="AJ8" s="197">
        <f>'[1]4412Exp'!AH$269</f>
        <v>0.5500482256</v>
      </c>
      <c r="AK8" s="197">
        <f>'[1]4412Exp'!AI$269</f>
        <v>0.80696410500000004</v>
      </c>
      <c r="AL8" s="197">
        <f>'[1]4412Exp'!AJ$269</f>
        <v>0.58693597720000013</v>
      </c>
      <c r="AM8" s="197">
        <f>'[1]4412Exp'!AK$269</f>
        <v>0.99021036400000007</v>
      </c>
      <c r="AN8" s="197">
        <f>'[1]4412Exp'!AL$269</f>
        <v>1.3599852534000001</v>
      </c>
      <c r="AO8" s="197">
        <f>'[1]4412Exp'!AM$269</f>
        <v>2.8645341599999998</v>
      </c>
      <c r="AP8" s="197">
        <f>'[1]4412Exp'!AN$269</f>
        <v>1.8083174560000002</v>
      </c>
      <c r="AQ8" s="197">
        <f>'[1]4412Exp'!AO$269</f>
        <v>1.7063309271000002</v>
      </c>
      <c r="AR8" s="197">
        <f>'[1]4412Exp'!AP$269</f>
        <v>1.9574623830000002</v>
      </c>
      <c r="AS8" s="197">
        <f>'[1]4412Exp'!AQ$269</f>
        <v>2.1439279015000006</v>
      </c>
      <c r="AT8" s="197">
        <f>'[1]4412Exp'!AR$269</f>
        <v>2.1237215848999997</v>
      </c>
      <c r="AU8" s="197">
        <f>'[1]4412Exp'!AS$269</f>
        <v>3.8103470547999998</v>
      </c>
      <c r="AV8" s="197">
        <f>'[1]4412Exp'!AT$269</f>
        <v>5.8224929780000005</v>
      </c>
      <c r="AW8" s="197">
        <f>'[1]4412Exp'!AU$269</f>
        <v>5.5197003358333321</v>
      </c>
      <c r="AX8" s="197">
        <f>'[1]4412Exp'!AV$269</f>
        <v>0</v>
      </c>
      <c r="AY8" s="197">
        <f>'[1]4412Exp'!AW$269</f>
        <v>0</v>
      </c>
      <c r="AZ8" s="197">
        <f>'[1]4412Exp'!AX$269</f>
        <v>0</v>
      </c>
      <c r="BA8" s="197">
        <f>'[1]4412Exp'!AY$269</f>
        <v>0</v>
      </c>
      <c r="BB8" s="197">
        <f>'[1]4412Exp'!AZ$269</f>
        <v>0</v>
      </c>
      <c r="BC8" s="197">
        <f>'[1]4412Exp'!BA$269</f>
        <v>0</v>
      </c>
      <c r="BD8" s="386"/>
    </row>
    <row r="9" spans="1:56" ht="17.149999999999999" customHeight="1">
      <c r="B9" s="17" t="s">
        <v>148</v>
      </c>
      <c r="C9" s="62">
        <f>1/$A$1*'[1]4412Exp'!$B$267</f>
        <v>7.27608695652174E-5</v>
      </c>
      <c r="D9" s="63">
        <f>1/$A$1*'[1]4412Exp'!$C$267</f>
        <v>1.1871043478260871E-4</v>
      </c>
      <c r="E9" s="63">
        <f>1/$A$1*'[1]4412Exp'!D$267</f>
        <v>1.0952347826086956E-4</v>
      </c>
      <c r="F9" s="63">
        <f>1/$A$1*'[1]4412Exp'!E$267</f>
        <v>5.8775652173913051E-5</v>
      </c>
      <c r="G9" s="63">
        <f>1/$A$1*'[1]4412Exp'!F$267</f>
        <v>6.6543478260869577E-5</v>
      </c>
      <c r="H9" s="63">
        <f>1/$A$1*'[1]4412Exp'!G$267</f>
        <v>3.356434782608696E-4</v>
      </c>
      <c r="I9" s="63">
        <f>1/$A$1*'[1]4412Exp'!H$267</f>
        <v>3.3684782608695658E-4</v>
      </c>
      <c r="J9" s="63">
        <f>1/$A$1*'[1]4412Exp'!I$267</f>
        <v>7.0480000000000016E-5</v>
      </c>
      <c r="K9" s="63">
        <f>1/$A$1*'[1]4412Exp'!J$267</f>
        <v>1.3387043478260872E-4</v>
      </c>
      <c r="L9" s="63">
        <f>1/$A$1*'[1]4412Exp'!K$267</f>
        <v>9.3253913043478276E-5</v>
      </c>
      <c r="M9" s="63">
        <f>1/$A$1*'[1]4412Exp'!L$267</f>
        <v>8.4220000000000003E-5</v>
      </c>
      <c r="N9" s="63">
        <f>1/$A$1*'[1]4412Exp'!M$267</f>
        <v>2.5412241379310348E-4</v>
      </c>
      <c r="O9" s="63">
        <f>1/$A$1*'[1]4412Exp'!N$267</f>
        <v>3.0058E-4</v>
      </c>
      <c r="P9" s="63">
        <f>1/$A$1*'[1]4412Exp'!O$267</f>
        <v>3.9858424999999998E-4</v>
      </c>
      <c r="Q9" s="63">
        <f>1/$A$1*'[1]4412Exp'!P$267</f>
        <v>5.5496599999999994E-4</v>
      </c>
      <c r="R9" s="63">
        <f>1/$A$1*'[1]4412Exp'!Q$267</f>
        <v>6.0473999999999999E-4</v>
      </c>
      <c r="S9" s="63">
        <f>1/$A$1*'[1]4412Exp'!R$267</f>
        <v>7.6143488344988363E-4</v>
      </c>
      <c r="T9" s="63">
        <f>1/$A$1*'[1]4412Exp'!S$267</f>
        <v>1.2507890277777777E-3</v>
      </c>
      <c r="U9" s="63">
        <f>1/$A$1*'[1]4412Exp'!T$267</f>
        <v>7.1361071428571439E-4</v>
      </c>
      <c r="V9" s="63">
        <f>1/$A$1*'[1]4412Exp'!U$267</f>
        <v>0.26069221999999997</v>
      </c>
      <c r="W9" s="63">
        <f>1/$A$1*'[1]4412Exp'!V$267</f>
        <v>0.26069221999999997</v>
      </c>
      <c r="X9" s="63">
        <f>1/$A$1*'[1]4412Exp'!W$267</f>
        <v>0.26069221999999997</v>
      </c>
      <c r="Y9" s="63">
        <f>1/$A$1*'[1]4412Exp'!X$267</f>
        <v>0.26069221999999997</v>
      </c>
      <c r="Z9" s="63">
        <f>1/$A$1*'[1]4412Exp'!Y$267</f>
        <v>0.26069221999999997</v>
      </c>
      <c r="AA9" s="63">
        <f>1/$A$1*'[1]4412Exp'!Z$267</f>
        <v>0.26069221999999997</v>
      </c>
      <c r="AB9" s="63">
        <f>1/$A$1*'[1]4412Exp'!AA$267</f>
        <v>0.26069221999999997</v>
      </c>
      <c r="AC9" s="211"/>
      <c r="AD9" s="196">
        <f>'[1]4412Exp'!AB$267</f>
        <v>0.12335498144099999</v>
      </c>
      <c r="AE9" s="197">
        <f>'[1]4412Exp'!AC$267</f>
        <v>8.3071378000000001E-2</v>
      </c>
      <c r="AF9" s="197">
        <f>'[1]4412Exp'!AD$267</f>
        <v>0.45135190079999998</v>
      </c>
      <c r="AG9" s="197">
        <f>'[1]4412Exp'!AE$267</f>
        <v>0.21771640799999997</v>
      </c>
      <c r="AH9" s="197">
        <f>'[1]4412Exp'!AF$267</f>
        <v>0.23021728030000002</v>
      </c>
      <c r="AI9" s="197">
        <f>'[1]4412Exp'!AG$267</f>
        <v>0.58536895560000002</v>
      </c>
      <c r="AJ9" s="197">
        <f>'[1]4412Exp'!AH$267</f>
        <v>0.6417836172000001</v>
      </c>
      <c r="AK9" s="197">
        <f>'[1]4412Exp'!AI$267</f>
        <v>0.187637896</v>
      </c>
      <c r="AL9" s="197">
        <f>'[1]4412Exp'!AJ$267</f>
        <v>0.41332715760000005</v>
      </c>
      <c r="AM9" s="197">
        <f>'[1]4412Exp'!AK$267</f>
        <v>0.40344311039999997</v>
      </c>
      <c r="AN9" s="197">
        <f>'[1]4412Exp'!AL$267</f>
        <v>0.49609019700000001</v>
      </c>
      <c r="AO9" s="197">
        <f>'[1]4412Exp'!AM$267</f>
        <v>0.99695179199999984</v>
      </c>
      <c r="AP9" s="197">
        <f>'[1]4412Exp'!AN$267</f>
        <v>1.0919194000000001</v>
      </c>
      <c r="AQ9" s="197">
        <f>'[1]4412Exp'!AO$267</f>
        <v>1.5251940242999997</v>
      </c>
      <c r="AR9" s="197">
        <f>'[1]4412Exp'!AP$267</f>
        <v>1.8035463585</v>
      </c>
      <c r="AS9" s="197">
        <f>'[1]4412Exp'!AQ$267</f>
        <v>1.5188699960000001</v>
      </c>
      <c r="AT9" s="197">
        <f>'[1]4412Exp'!AR$267</f>
        <v>1.1862890817999998</v>
      </c>
      <c r="AU9" s="197">
        <f>'[1]4412Exp'!AS$267</f>
        <v>2.3091101891000001</v>
      </c>
      <c r="AV9" s="197">
        <f>'[1]4412Exp'!AT$267</f>
        <v>6.0615120250000016</v>
      </c>
      <c r="AW9" s="197">
        <f>'[1]4412Exp'!AU$267</f>
        <v>5.7462894479166664</v>
      </c>
      <c r="AX9" s="197">
        <f>'[1]4412Exp'!AV$267</f>
        <v>0</v>
      </c>
      <c r="AY9" s="197">
        <f>'[1]4412Exp'!AW$267</f>
        <v>0</v>
      </c>
      <c r="AZ9" s="197">
        <f>'[1]4412Exp'!AX$267</f>
        <v>0</v>
      </c>
      <c r="BA9" s="197">
        <f>'[1]4412Exp'!AY$267</f>
        <v>0</v>
      </c>
      <c r="BB9" s="197">
        <f>'[1]4412Exp'!AZ$267</f>
        <v>0</v>
      </c>
      <c r="BC9" s="197">
        <f>'[1]4412Exp'!BA$267</f>
        <v>0</v>
      </c>
      <c r="BD9" s="386"/>
    </row>
    <row r="10" spans="1:56" ht="17.149999999999999" customHeight="1">
      <c r="B10" s="14" t="s">
        <v>216</v>
      </c>
      <c r="C10" s="26">
        <f>1/$A$1*'[1]4412Exp'!$B$264</f>
        <v>0.11154884378260874</v>
      </c>
      <c r="D10" s="28">
        <f>1/$A$1*'[1]4412Exp'!$C$264</f>
        <v>9.6821396226787704E-2</v>
      </c>
      <c r="E10" s="28">
        <f>1/$A$1*'[1]4412Exp'!D$264</f>
        <v>9.6287400571030426E-2</v>
      </c>
      <c r="F10" s="28">
        <f>1/$A$1*'[1]4412Exp'!E$264</f>
        <v>0.10594295528209111</v>
      </c>
      <c r="G10" s="28">
        <f>1/$A$1*'[1]4412Exp'!F$264</f>
        <v>0.13738165555503914</v>
      </c>
      <c r="H10" s="28">
        <f>1/$A$1*'[1]4412Exp'!G$264</f>
        <v>0.13644916753529079</v>
      </c>
      <c r="I10" s="28">
        <f>1/$A$1*'[1]4412Exp'!H$264</f>
        <v>0.16375517940953013</v>
      </c>
      <c r="J10" s="28">
        <f>1/$A$1*'[1]4412Exp'!I$264</f>
        <v>0.22407634096046725</v>
      </c>
      <c r="K10" s="28">
        <f>1/$A$1*'[1]4412Exp'!J$264</f>
        <v>0.25168408140441678</v>
      </c>
      <c r="L10" s="28">
        <f>1/$A$1*'[1]4412Exp'!K$264</f>
        <v>0.14142198522445673</v>
      </c>
      <c r="M10" s="28">
        <f>1/$A$1*'[1]4412Exp'!L$264</f>
        <v>0.17715607285714285</v>
      </c>
      <c r="N10" s="28">
        <f>1/$A$1*'[1]4412Exp'!M$264</f>
        <v>0.20614646615942034</v>
      </c>
      <c r="O10" s="28">
        <f>1/$A$1*'[1]4412Exp'!N$264</f>
        <v>0.18554477012499998</v>
      </c>
      <c r="P10" s="28">
        <f>1/$A$1*'[1]4412Exp'!O$264</f>
        <v>0.1908450625</v>
      </c>
      <c r="Q10" s="28">
        <f>1/$A$1*'[1]4412Exp'!P$264</f>
        <v>0.20586139892424246</v>
      </c>
      <c r="R10" s="28">
        <f>1/$A$1*'[1]4412Exp'!Q$264</f>
        <v>0.23348773478571427</v>
      </c>
      <c r="S10" s="28">
        <f>1/$A$1*'[1]4412Exp'!R$264</f>
        <v>0.25277931350641031</v>
      </c>
      <c r="T10" s="28">
        <f>1/$A$1*'[1]4412Exp'!S$264</f>
        <v>0.28128635261904772</v>
      </c>
      <c r="U10" s="28">
        <f>1/$A$1*'[1]4412Exp'!T$264</f>
        <v>0.29163907142857148</v>
      </c>
      <c r="V10" s="28">
        <f>1/$A$1*'[1]4412Exp'!U$264</f>
        <v>0.10044381889285714</v>
      </c>
      <c r="W10" s="28">
        <f>1/$A$1*'[1]4412Exp'!V$264</f>
        <v>0.10044381889285714</v>
      </c>
      <c r="X10" s="28">
        <f>1/$A$1*'[1]4412Exp'!W$264</f>
        <v>0.10044381889285714</v>
      </c>
      <c r="Y10" s="28">
        <f>1/$A$1*'[1]4412Exp'!X$264</f>
        <v>0.10044381889285714</v>
      </c>
      <c r="Z10" s="28">
        <f>1/$A$1*'[1]4412Exp'!Y$264</f>
        <v>0.10044381889285714</v>
      </c>
      <c r="AA10" s="28">
        <f>1/$A$1*'[1]4412Exp'!Z$264</f>
        <v>0.10044381889285714</v>
      </c>
      <c r="AB10" s="28">
        <f>1/$A$1*'[1]4412Exp'!AA$264</f>
        <v>0.10044381889285714</v>
      </c>
      <c r="AC10" s="211"/>
      <c r="AD10" s="137">
        <f>'[1]4412Exp'!AB$264</f>
        <v>56.712041017004999</v>
      </c>
      <c r="AE10" s="138">
        <f>'[1]4412Exp'!AC$264</f>
        <v>49.488882097599998</v>
      </c>
      <c r="AF10" s="138">
        <f>'[1]4412Exp'!AD$264</f>
        <v>50.919776097599993</v>
      </c>
      <c r="AG10" s="138">
        <f>'[1]4412Exp'!AE$264</f>
        <v>70.705101712000015</v>
      </c>
      <c r="AH10" s="138">
        <f>'[1]4412Exp'!AF$264</f>
        <v>101.27963414380002</v>
      </c>
      <c r="AI10" s="138">
        <f>'[1]4412Exp'!AG$264</f>
        <v>100.39877296020003</v>
      </c>
      <c r="AJ10" s="138">
        <f>'[1]4412Exp'!AH$264</f>
        <v>112.93484908560001</v>
      </c>
      <c r="AK10" s="138">
        <f>'[1]4412Exp'!AI$264</f>
        <v>155.47310248700001</v>
      </c>
      <c r="AL10" s="138">
        <f>'[1]4412Exp'!AJ$264</f>
        <v>162.51715204160001</v>
      </c>
      <c r="AM10" s="138">
        <f>'[1]4412Exp'!AK$264</f>
        <v>107.67878595760003</v>
      </c>
      <c r="AN10" s="138">
        <f>'[1]4412Exp'!AL$264</f>
        <v>129.5041026609</v>
      </c>
      <c r="AO10" s="138">
        <f>'[1]4412Exp'!AM$264</f>
        <v>173.45204198400003</v>
      </c>
      <c r="AP10" s="138">
        <f>'[1]4412Exp'!AN$264</f>
        <v>145.04916880959999</v>
      </c>
      <c r="AQ10" s="138">
        <f>'[1]4412Exp'!AO$264</f>
        <v>155.60327187960002</v>
      </c>
      <c r="AR10" s="138">
        <f>'[1]4412Exp'!AP$264</f>
        <v>165.96673242049999</v>
      </c>
      <c r="AS10" s="138">
        <f>'[1]4412Exp'!AQ$264</f>
        <v>153.72400762599997</v>
      </c>
      <c r="AT10" s="138">
        <f>'[1]4412Exp'!AR$264</f>
        <v>169.56017542319998</v>
      </c>
      <c r="AU10" s="138">
        <f>'[1]4412Exp'!AS$264</f>
        <v>207.39048528769999</v>
      </c>
      <c r="AV10" s="138">
        <f>'[1]4412Exp'!AT$264</f>
        <v>194.39757791499997</v>
      </c>
      <c r="AW10" s="138">
        <f>'[1]4412Exp'!AU$264</f>
        <v>184.2881357104167</v>
      </c>
      <c r="AX10" s="138">
        <f>'[1]4412Exp'!AV$264</f>
        <v>0</v>
      </c>
      <c r="AY10" s="138">
        <f>'[1]4412Exp'!AW$264</f>
        <v>0</v>
      </c>
      <c r="AZ10" s="138">
        <f>'[1]4412Exp'!AX$264</f>
        <v>0</v>
      </c>
      <c r="BA10" s="138">
        <f>'[1]4412Exp'!AY$264</f>
        <v>0</v>
      </c>
      <c r="BB10" s="138">
        <f>'[1]4412Exp'!AZ$264</f>
        <v>0</v>
      </c>
      <c r="BC10" s="138">
        <f>'[1]4412Exp'!BA$264</f>
        <v>0</v>
      </c>
      <c r="BD10" s="386"/>
    </row>
    <row r="11" spans="1:56">
      <c r="B11" s="5" t="s">
        <v>32</v>
      </c>
      <c r="C11" s="20">
        <f>1/$A$1*'[1]4412Exp'!$B$85</f>
        <v>2.41017347826087E-2</v>
      </c>
      <c r="D11" s="12">
        <f>1/$A$1*'[1]4412Exp'!$C$85</f>
        <v>1.6224147565217392E-2</v>
      </c>
      <c r="E11" s="12">
        <f>1/$A$1*'[1]4412Exp'!D$85</f>
        <v>1.6195422463768119E-2</v>
      </c>
      <c r="F11" s="12">
        <f>1/$A$1*'[1]4412Exp'!E$85</f>
        <v>2.1627604223602489E-2</v>
      </c>
      <c r="G11" s="12">
        <f>1/$A$1*'[1]4412Exp'!F$85</f>
        <v>2.4557273258987392E-2</v>
      </c>
      <c r="H11" s="12">
        <f>1/$A$1*'[1]4412Exp'!G$85</f>
        <v>2.36067484989648E-2</v>
      </c>
      <c r="I11" s="12">
        <f>1/$A$1*'[1]4412Exp'!H$85</f>
        <v>2.5413514281573502E-2</v>
      </c>
      <c r="J11" s="12">
        <f>1/$A$1*'[1]4412Exp'!I$85</f>
        <v>3.8558053031446542E-2</v>
      </c>
      <c r="K11" s="12">
        <f>1/$A$1*'[1]4412Exp'!J$85</f>
        <v>2.7632173043478262E-2</v>
      </c>
      <c r="L11" s="12">
        <f>1/$A$1*'[1]4412Exp'!K$85</f>
        <v>2.8235895928853758E-2</v>
      </c>
      <c r="M11" s="12">
        <f>1/$A$1*'[1]4412Exp'!L$85</f>
        <v>4.0237748571428575E-2</v>
      </c>
      <c r="N11" s="12">
        <f>1/$A$1*'[1]4412Exp'!M$85</f>
        <v>6.011990782608697E-2</v>
      </c>
      <c r="O11" s="12">
        <f>1/$A$1*'[1]4412Exp'!N$85</f>
        <v>5.2119605000000006E-2</v>
      </c>
      <c r="P11" s="12">
        <f>1/$A$1*'[1]4412Exp'!O$85</f>
        <v>4.2273832000000004E-2</v>
      </c>
      <c r="Q11" s="12">
        <f>1/$A$1*'[1]4412Exp'!P$85</f>
        <v>5.5019420000000006E-2</v>
      </c>
      <c r="R11" s="12">
        <f>1/$A$1*'[1]4412Exp'!Q$85</f>
        <v>6.4319227999999992E-2</v>
      </c>
      <c r="S11" s="12">
        <f>1/$A$1*'[1]4412Exp'!R$85</f>
        <v>7.1162000000000003E-2</v>
      </c>
      <c r="T11" s="12">
        <f>1/$A$1*'[1]4412Exp'!S$85</f>
        <v>7.9231004444444447E-2</v>
      </c>
      <c r="U11" s="12">
        <f>1/$A$1*'[1]4412Exp'!T$85</f>
        <v>7.5956865222222225E-2</v>
      </c>
      <c r="V11" s="12">
        <f>1/$A$1*'[1]4412Exp'!U$85</f>
        <v>4.6427000000000005E-3</v>
      </c>
      <c r="W11" s="12">
        <f>1/$A$1*'[1]4412Exp'!V$85</f>
        <v>4.6427000000000005E-3</v>
      </c>
      <c r="X11" s="12">
        <f>1/$A$1*'[1]4412Exp'!W$85</f>
        <v>4.6427000000000005E-3</v>
      </c>
      <c r="Y11" s="12">
        <f>1/$A$1*'[1]4412Exp'!X$85</f>
        <v>4.6427000000000005E-3</v>
      </c>
      <c r="Z11" s="12">
        <f>1/$A$1*'[1]4412Exp'!Y$85</f>
        <v>4.6427000000000005E-3</v>
      </c>
      <c r="AA11" s="12">
        <f>1/$A$1*'[1]4412Exp'!Z$85</f>
        <v>4.6427000000000005E-3</v>
      </c>
      <c r="AB11" s="12">
        <f>1/$A$1*'[1]4412Exp'!AA$85</f>
        <v>4.6427000000000005E-3</v>
      </c>
      <c r="AC11" s="211"/>
      <c r="AD11" s="194">
        <f>'[1]4412Exp'!AB$85</f>
        <v>13.692751142052</v>
      </c>
      <c r="AE11" s="195">
        <f>'[1]4412Exp'!AC$85</f>
        <v>9.1330583287999989</v>
      </c>
      <c r="AF11" s="195">
        <f>'[1]4412Exp'!AD$85</f>
        <v>8.2321884048000005</v>
      </c>
      <c r="AG11" s="195">
        <f>'[1]4412Exp'!AE$85</f>
        <v>15.102058451200001</v>
      </c>
      <c r="AH11" s="195">
        <f>'[1]4412Exp'!AF$85</f>
        <v>18.695851829200002</v>
      </c>
      <c r="AI11" s="195">
        <f>'[1]4412Exp'!AG$85</f>
        <v>19.2129411045</v>
      </c>
      <c r="AJ11" s="195">
        <f>'[1]4412Exp'!AH$85</f>
        <v>16.905862972000001</v>
      </c>
      <c r="AK11" s="195">
        <f>'[1]4412Exp'!AI$85</f>
        <v>24.103834580499999</v>
      </c>
      <c r="AL11" s="195">
        <f>'[1]4412Exp'!AJ$85</f>
        <v>25.463733896800004</v>
      </c>
      <c r="AM11" s="195">
        <f>'[1]4412Exp'!AK$85</f>
        <v>23.7384764012</v>
      </c>
      <c r="AN11" s="195">
        <f>'[1]4412Exp'!AL$85</f>
        <v>32.270144326200004</v>
      </c>
      <c r="AO11" s="195">
        <f>'[1]4412Exp'!AM$85</f>
        <v>53.264221583999998</v>
      </c>
      <c r="AP11" s="195">
        <f>'[1]4412Exp'!AN$85</f>
        <v>43.369982462399996</v>
      </c>
      <c r="AQ11" s="195">
        <f>'[1]4412Exp'!AO$85</f>
        <v>40.854498225299999</v>
      </c>
      <c r="AR11" s="195">
        <f>'[1]4412Exp'!AP$85</f>
        <v>46.276322020500004</v>
      </c>
      <c r="AS11" s="195">
        <f>'[1]4412Exp'!AQ$85</f>
        <v>40.293864610999997</v>
      </c>
      <c r="AT11" s="195">
        <f>'[1]4412Exp'!AR$85</f>
        <v>47.806106662699996</v>
      </c>
      <c r="AU11" s="195">
        <f>'[1]4412Exp'!AS$85</f>
        <v>59.196359078999997</v>
      </c>
      <c r="AV11" s="195">
        <f>'[1]4412Exp'!AT$85</f>
        <v>19.809960546999999</v>
      </c>
      <c r="AW11" s="195">
        <f>'[1]4412Exp'!AU$85</f>
        <v>18.779764320416668</v>
      </c>
      <c r="AX11" s="195">
        <f>'[1]4412Exp'!AV$85</f>
        <v>0</v>
      </c>
      <c r="AY11" s="195">
        <f>'[1]4412Exp'!AW$85</f>
        <v>0</v>
      </c>
      <c r="AZ11" s="195">
        <f>'[1]4412Exp'!AX$85</f>
        <v>0</v>
      </c>
      <c r="BA11" s="195">
        <f>'[1]4412Exp'!AY$85</f>
        <v>0</v>
      </c>
      <c r="BB11" s="195">
        <f>'[1]4412Exp'!AZ$85</f>
        <v>0</v>
      </c>
      <c r="BC11" s="195">
        <f>'[1]4412Exp'!BA$85</f>
        <v>0</v>
      </c>
      <c r="BD11" s="386"/>
    </row>
    <row r="12" spans="1:56">
      <c r="B12" s="5" t="s">
        <v>33</v>
      </c>
      <c r="C12" s="20">
        <f>1/$A$1*'[1]4412Exp'!$B$91</f>
        <v>2.7482799999999998E-2</v>
      </c>
      <c r="D12" s="12">
        <f>1/$A$1*'[1]4412Exp'!$C$91</f>
        <v>2.3822227826086961E-2</v>
      </c>
      <c r="E12" s="12">
        <f>1/$A$1*'[1]4412Exp'!D$91</f>
        <v>3.0717100000000008E-2</v>
      </c>
      <c r="F12" s="12">
        <f>1/$A$1*'[1]4412Exp'!E$91</f>
        <v>3.0582399999999999E-2</v>
      </c>
      <c r="G12" s="12">
        <f>1/$A$1*'[1]4412Exp'!F$91</f>
        <v>3.6272200956521734E-2</v>
      </c>
      <c r="H12" s="12">
        <f>1/$A$1*'[1]4412Exp'!G$91</f>
        <v>3.9303817391304348E-2</v>
      </c>
      <c r="I12" s="12">
        <f>1/$A$1*'[1]4412Exp'!H$91</f>
        <v>4.7676392565217392E-2</v>
      </c>
      <c r="J12" s="12">
        <f>1/$A$1*'[1]4412Exp'!I$91</f>
        <v>5.7944791618149145E-2</v>
      </c>
      <c r="K12" s="12">
        <f>1/$A$1*'[1]4412Exp'!J$91</f>
        <v>5.1530505217391318E-2</v>
      </c>
      <c r="L12" s="12">
        <f>1/$A$1*'[1]4412Exp'!K$91</f>
        <v>3.2076958043478265E-2</v>
      </c>
      <c r="M12" s="12">
        <f>1/$A$1*'[1]4412Exp'!L$91</f>
        <v>4.6821300000000003E-2</v>
      </c>
      <c r="N12" s="12">
        <f>1/$A$1*'[1]4412Exp'!M$91</f>
        <v>5.2851427083333347E-2</v>
      </c>
      <c r="O12" s="12">
        <f>1/$A$1*'[1]4412Exp'!N$91</f>
        <v>4.3127840000000008E-2</v>
      </c>
      <c r="P12" s="12">
        <f>1/$A$1*'[1]4412Exp'!O$91</f>
        <v>5.0890636500000003E-2</v>
      </c>
      <c r="Q12" s="12">
        <f>1/$A$1*'[1]4412Exp'!P$91</f>
        <v>4.3690619999999999E-2</v>
      </c>
      <c r="R12" s="12">
        <f>1/$A$1*'[1]4412Exp'!Q$91</f>
        <v>5.2706020999999999E-2</v>
      </c>
      <c r="S12" s="12">
        <f>1/$A$1*'[1]4412Exp'!R$91</f>
        <v>5.4323012857142867E-2</v>
      </c>
      <c r="T12" s="12">
        <f>1/$A$1*'[1]4412Exp'!S$91</f>
        <v>6.2106421111111115E-2</v>
      </c>
      <c r="U12" s="12">
        <f>1/$A$1*'[1]4412Exp'!T$91</f>
        <v>6.5459276587301579E-2</v>
      </c>
      <c r="V12" s="12">
        <f>1/$A$1*'[1]4412Exp'!U$91</f>
        <v>5.5763065714285734E-3</v>
      </c>
      <c r="W12" s="12">
        <f>1/$A$1*'[1]4412Exp'!V$91</f>
        <v>5.5763065714285734E-3</v>
      </c>
      <c r="X12" s="12">
        <f>1/$A$1*'[1]4412Exp'!W$91</f>
        <v>5.5763065714285734E-3</v>
      </c>
      <c r="Y12" s="12">
        <f>1/$A$1*'[1]4412Exp'!X$91</f>
        <v>5.5763065714285734E-3</v>
      </c>
      <c r="Z12" s="12">
        <f>1/$A$1*'[1]4412Exp'!Y$91</f>
        <v>5.5763065714285734E-3</v>
      </c>
      <c r="AA12" s="12">
        <f>1/$A$1*'[1]4412Exp'!Z$91</f>
        <v>5.5763065714285734E-3</v>
      </c>
      <c r="AB12" s="12">
        <f>1/$A$1*'[1]4412Exp'!AA$91</f>
        <v>5.5763065714285734E-3</v>
      </c>
      <c r="AC12" s="211"/>
      <c r="AD12" s="194">
        <f>'[1]4412Exp'!AB$91</f>
        <v>13.308426536621999</v>
      </c>
      <c r="AE12" s="195">
        <f>'[1]4412Exp'!AC$91</f>
        <v>11.522691084</v>
      </c>
      <c r="AF12" s="195">
        <f>'[1]4412Exp'!AD$91</f>
        <v>15.243350952</v>
      </c>
      <c r="AG12" s="195">
        <f>'[1]4412Exp'!AE$91</f>
        <v>19.504554238400001</v>
      </c>
      <c r="AH12" s="195">
        <f>'[1]4412Exp'!AF$91</f>
        <v>25.664903579000001</v>
      </c>
      <c r="AI12" s="195">
        <f>'[1]4412Exp'!AG$91</f>
        <v>27.940872402300002</v>
      </c>
      <c r="AJ12" s="195">
        <f>'[1]4412Exp'!AH$91</f>
        <v>33.970828042400001</v>
      </c>
      <c r="AK12" s="195">
        <f>'[1]4412Exp'!AI$91</f>
        <v>44.325853997000003</v>
      </c>
      <c r="AL12" s="195">
        <f>'[1]4412Exp'!AJ$91</f>
        <v>45.538868417600007</v>
      </c>
      <c r="AM12" s="195">
        <f>'[1]4412Exp'!AK$91</f>
        <v>26.444873791599999</v>
      </c>
      <c r="AN12" s="195">
        <f>'[1]4412Exp'!AL$91</f>
        <v>34.3543130901</v>
      </c>
      <c r="AO12" s="195">
        <f>'[1]4412Exp'!AM$91</f>
        <v>44.013444767999999</v>
      </c>
      <c r="AP12" s="195">
        <f>'[1]4412Exp'!AN$91</f>
        <v>33.149629726400001</v>
      </c>
      <c r="AQ12" s="195">
        <f>'[1]4412Exp'!AO$91</f>
        <v>37.7075785563</v>
      </c>
      <c r="AR12" s="195">
        <f>'[1]4412Exp'!AP$91</f>
        <v>34.820035483000005</v>
      </c>
      <c r="AS12" s="195">
        <f>'[1]4412Exp'!AQ$91</f>
        <v>35.158001315499995</v>
      </c>
      <c r="AT12" s="195">
        <f>'[1]4412Exp'!AR$91</f>
        <v>38.287138581099995</v>
      </c>
      <c r="AU12" s="195">
        <f>'[1]4412Exp'!AS$91</f>
        <v>46.430646276299996</v>
      </c>
      <c r="AV12" s="195">
        <f>'[1]4412Exp'!AT$91</f>
        <v>3.365751977</v>
      </c>
      <c r="AW12" s="195">
        <f>'[1]4412Exp'!AU$91</f>
        <v>3.1907195745833334</v>
      </c>
      <c r="AX12" s="195">
        <f>'[1]4412Exp'!AV$91</f>
        <v>0</v>
      </c>
      <c r="AY12" s="195">
        <f>'[1]4412Exp'!AW$91</f>
        <v>0</v>
      </c>
      <c r="AZ12" s="195">
        <f>'[1]4412Exp'!AX$91</f>
        <v>0</v>
      </c>
      <c r="BA12" s="195">
        <f>'[1]4412Exp'!AY$91</f>
        <v>0</v>
      </c>
      <c r="BB12" s="195">
        <f>'[1]4412Exp'!AZ$91</f>
        <v>0</v>
      </c>
      <c r="BC12" s="195">
        <f>'[1]4412Exp'!BA$91</f>
        <v>0</v>
      </c>
      <c r="BD12" s="386"/>
    </row>
    <row r="13" spans="1:56">
      <c r="B13" s="5" t="s">
        <v>182</v>
      </c>
      <c r="C13" s="20">
        <f>1/$A$1*'[1]4412Exp'!$B$114</f>
        <v>2.100413130434783E-2</v>
      </c>
      <c r="D13" s="12">
        <f>1/$A$1*'[1]4412Exp'!$C$114</f>
        <v>1.9553401159420294E-2</v>
      </c>
      <c r="E13" s="12">
        <f>1/$A$1*'[1]4412Exp'!D$114</f>
        <v>1.6491838260869567E-2</v>
      </c>
      <c r="F13" s="12">
        <f>1/$A$1*'[1]4412Exp'!E$114</f>
        <v>1.6789675652173916E-2</v>
      </c>
      <c r="G13" s="12">
        <f>1/$A$1*'[1]4412Exp'!F$114</f>
        <v>1.9135500000000003E-2</v>
      </c>
      <c r="H13" s="12">
        <f>1/$A$1*'[1]4412Exp'!G$114</f>
        <v>1.7670063768115946E-2</v>
      </c>
      <c r="I13" s="12">
        <f>1/$A$1*'[1]4412Exp'!H$114</f>
        <v>2.6681227047619053E-2</v>
      </c>
      <c r="J13" s="12">
        <f>1/$A$1*'[1]4412Exp'!I$114</f>
        <v>2.8542499663971252E-2</v>
      </c>
      <c r="K13" s="12">
        <f>1/$A$1*'[1]4412Exp'!J$114</f>
        <v>8.2364494492753612E-2</v>
      </c>
      <c r="L13" s="12">
        <f>1/$A$1*'[1]4412Exp'!K$114</f>
        <v>2.0566232727272728E-2</v>
      </c>
      <c r="M13" s="12">
        <f>1/$A$1*'[1]4412Exp'!L$114</f>
        <v>1.8715120000000002E-2</v>
      </c>
      <c r="N13" s="12">
        <f>1/$A$1*'[1]4412Exp'!M$114</f>
        <v>1.504658E-2</v>
      </c>
      <c r="O13" s="12">
        <f>1/$A$1*'[1]4412Exp'!N$114</f>
        <v>1.1175060000000001E-2</v>
      </c>
      <c r="P13" s="12">
        <f>1/$A$1*'[1]4412Exp'!O$114</f>
        <v>2.1833000000000005E-2</v>
      </c>
      <c r="Q13" s="12">
        <f>1/$A$1*'[1]4412Exp'!P$114</f>
        <v>2.0230960000000003E-2</v>
      </c>
      <c r="R13" s="12">
        <f>1/$A$1*'[1]4412Exp'!Q$114</f>
        <v>1.2332866285714287E-2</v>
      </c>
      <c r="S13" s="12">
        <f>1/$A$1*'[1]4412Exp'!R$114</f>
        <v>1.9132024000000004E-2</v>
      </c>
      <c r="T13" s="12">
        <f>1/$A$1*'[1]4412Exp'!S$114</f>
        <v>1.5842404166666667E-2</v>
      </c>
      <c r="U13" s="12">
        <f>1/$A$1*'[1]4412Exp'!T$114</f>
        <v>2.9259757500000001E-2</v>
      </c>
      <c r="V13" s="12">
        <f>1/$A$1*'[1]4412Exp'!U$114</f>
        <v>2.0855514285714285E-3</v>
      </c>
      <c r="W13" s="12">
        <f>1/$A$1*'[1]4412Exp'!V$114</f>
        <v>2.0855514285714285E-3</v>
      </c>
      <c r="X13" s="12">
        <f>1/$A$1*'[1]4412Exp'!W$114</f>
        <v>2.0855514285714285E-3</v>
      </c>
      <c r="Y13" s="12">
        <f>1/$A$1*'[1]4412Exp'!X$114</f>
        <v>2.0855514285714285E-3</v>
      </c>
      <c r="Z13" s="12">
        <f>1/$A$1*'[1]4412Exp'!Y$114</f>
        <v>2.0855514285714285E-3</v>
      </c>
      <c r="AA13" s="12">
        <f>1/$A$1*'[1]4412Exp'!Z$114</f>
        <v>2.0855514285714285E-3</v>
      </c>
      <c r="AB13" s="12">
        <f>1/$A$1*'[1]4412Exp'!AA$114</f>
        <v>2.0855514285714285E-3</v>
      </c>
      <c r="AC13" s="211"/>
      <c r="AD13" s="194">
        <f>'[1]4412Exp'!AB$114</f>
        <v>8.0390305726349993</v>
      </c>
      <c r="AE13" s="195">
        <f>'[1]4412Exp'!AC$114</f>
        <v>7.4163964299999998</v>
      </c>
      <c r="AF13" s="195">
        <f>'[1]4412Exp'!AD$114</f>
        <v>6.8678313360000001</v>
      </c>
      <c r="AG13" s="195">
        <f>'[1]4412Exp'!AE$114</f>
        <v>8.7808936208000006</v>
      </c>
      <c r="AH13" s="195">
        <f>'[1]4412Exp'!AF$114</f>
        <v>10.993754882600001</v>
      </c>
      <c r="AI13" s="195">
        <f>'[1]4412Exp'!AG$114</f>
        <v>11.237328273600001</v>
      </c>
      <c r="AJ13" s="195">
        <f>'[1]4412Exp'!AH$114</f>
        <v>15.071835675200001</v>
      </c>
      <c r="AK13" s="195">
        <f>'[1]4412Exp'!AI$114</f>
        <v>17.1677203755</v>
      </c>
      <c r="AL13" s="195">
        <f>'[1]4412Exp'!AJ$114</f>
        <v>15.960200879200002</v>
      </c>
      <c r="AM13" s="195">
        <f>'[1]4412Exp'!AK$114</f>
        <v>11.208084170799999</v>
      </c>
      <c r="AN13" s="195">
        <f>'[1]4412Exp'!AL$114</f>
        <v>10.4006388258</v>
      </c>
      <c r="AO13" s="195">
        <f>'[1]4412Exp'!AM$114</f>
        <v>10.347786960000001</v>
      </c>
      <c r="AP13" s="195">
        <f>'[1]4412Exp'!AN$114</f>
        <v>6.9226745632000002</v>
      </c>
      <c r="AQ13" s="195">
        <f>'[1]4412Exp'!AO$114</f>
        <v>14.296936735500001</v>
      </c>
      <c r="AR13" s="195">
        <f>'[1]4412Exp'!AP$114</f>
        <v>13.126630843500001</v>
      </c>
      <c r="AS13" s="195">
        <f>'[1]4412Exp'!AQ$114</f>
        <v>7.2672749274999999</v>
      </c>
      <c r="AT13" s="195">
        <f>'[1]4412Exp'!AR$114</f>
        <v>11.216925009099999</v>
      </c>
      <c r="AU13" s="195">
        <f>'[1]4412Exp'!AS$114</f>
        <v>10.3644349094</v>
      </c>
      <c r="AV13" s="195">
        <f>'[1]4412Exp'!AT$114</f>
        <v>9.1229262070000008</v>
      </c>
      <c r="AW13" s="195">
        <f>'[1]4412Exp'!AU$114</f>
        <v>8.6484979954166672</v>
      </c>
      <c r="AX13" s="195">
        <f>'[1]4412Exp'!AV$114</f>
        <v>0</v>
      </c>
      <c r="AY13" s="195">
        <f>'[1]4412Exp'!AW$114</f>
        <v>0</v>
      </c>
      <c r="AZ13" s="195">
        <f>'[1]4412Exp'!AX$114</f>
        <v>0</v>
      </c>
      <c r="BA13" s="195">
        <f>'[1]4412Exp'!AY$114</f>
        <v>0</v>
      </c>
      <c r="BB13" s="195">
        <f>'[1]4412Exp'!AZ$114</f>
        <v>0</v>
      </c>
      <c r="BC13" s="195">
        <f>'[1]4412Exp'!BA$114</f>
        <v>0</v>
      </c>
      <c r="BD13" s="386"/>
    </row>
    <row r="14" spans="1:56">
      <c r="B14" s="5" t="s">
        <v>118</v>
      </c>
      <c r="C14" s="20">
        <f>1/$A$1*'[1]4412Exp'!$B$189</f>
        <v>8.6329612173913078E-3</v>
      </c>
      <c r="D14" s="12">
        <f>1/$A$1*'[1]4412Exp'!$C$189</f>
        <v>7.5275412474916379E-3</v>
      </c>
      <c r="E14" s="12">
        <f>1/$A$1*'[1]4412Exp'!D$189</f>
        <v>6.9713029913202737E-3</v>
      </c>
      <c r="F14" s="12">
        <f>1/$A$1*'[1]4412Exp'!E$189</f>
        <v>9.4792726526915123E-3</v>
      </c>
      <c r="G14" s="12">
        <f>1/$A$1*'[1]4412Exp'!F$189</f>
        <v>2.0909075831342574E-2</v>
      </c>
      <c r="H14" s="12">
        <f>1/$A$1*'[1]4412Exp'!G$189</f>
        <v>1.8049084596273291E-2</v>
      </c>
      <c r="I14" s="12">
        <f>1/$A$1*'[1]4412Exp'!H$189</f>
        <v>1.8850871337756449E-2</v>
      </c>
      <c r="J14" s="12">
        <f>1/$A$1*'[1]4412Exp'!I$189</f>
        <v>3.2377429266846364E-2</v>
      </c>
      <c r="K14" s="12">
        <f>1/$A$1*'[1]4412Exp'!J$189</f>
        <v>3.2267171304347829E-2</v>
      </c>
      <c r="L14" s="12">
        <f>1/$A$1*'[1]4412Exp'!K$189</f>
        <v>1.7312190052802268E-2</v>
      </c>
      <c r="M14" s="12">
        <f>1/$A$1*'[1]4412Exp'!L$189</f>
        <v>1.6726304285714286E-2</v>
      </c>
      <c r="N14" s="12">
        <f>1/$A$1*'[1]4412Exp'!M$189</f>
        <v>1.7653640000000002E-2</v>
      </c>
      <c r="O14" s="12">
        <f>1/$A$1*'[1]4412Exp'!N$189</f>
        <v>1.9010505000000004E-2</v>
      </c>
      <c r="P14" s="12">
        <f>1/$A$1*'[1]4412Exp'!O$189</f>
        <v>1.3094736333333334E-2</v>
      </c>
      <c r="Q14" s="12">
        <f>1/$A$1*'[1]4412Exp'!P$189</f>
        <v>1.9661421333333332E-2</v>
      </c>
      <c r="R14" s="12">
        <f>1/$A$1*'[1]4412Exp'!Q$189</f>
        <v>2.2635929999999999E-2</v>
      </c>
      <c r="S14" s="12">
        <f>1/$A$1*'[1]4412Exp'!R$189</f>
        <v>2.731966942857143E-2</v>
      </c>
      <c r="T14" s="12">
        <f>1/$A$1*'[1]4412Exp'!S$189</f>
        <v>2.3002820714285718E-2</v>
      </c>
      <c r="U14" s="12">
        <f>1/$A$1*'[1]4412Exp'!T$189</f>
        <v>2.3387025317460321E-2</v>
      </c>
      <c r="V14" s="12">
        <f>1/$A$1*'[1]4412Exp'!U$189</f>
        <v>0</v>
      </c>
      <c r="W14" s="12">
        <f>1/$A$1*'[1]4412Exp'!V$189</f>
        <v>0</v>
      </c>
      <c r="X14" s="12">
        <f>1/$A$1*'[1]4412Exp'!W$189</f>
        <v>0</v>
      </c>
      <c r="Y14" s="12">
        <f>1/$A$1*'[1]4412Exp'!X$189</f>
        <v>0</v>
      </c>
      <c r="Z14" s="12">
        <f>1/$A$1*'[1]4412Exp'!Y$189</f>
        <v>0</v>
      </c>
      <c r="AA14" s="12">
        <f>1/$A$1*'[1]4412Exp'!Z$189</f>
        <v>0</v>
      </c>
      <c r="AB14" s="12">
        <f>1/$A$1*'[1]4412Exp'!AA$189</f>
        <v>0</v>
      </c>
      <c r="AC14" s="211"/>
      <c r="AD14" s="194">
        <f>'[1]4412Exp'!AB$189</f>
        <v>5.0486404500179995</v>
      </c>
      <c r="AE14" s="195">
        <f>'[1]4412Exp'!AC$189</f>
        <v>5.1656067515999995</v>
      </c>
      <c r="AF14" s="195">
        <f>'[1]4412Exp'!AD$189</f>
        <v>5.0841876623999998</v>
      </c>
      <c r="AG14" s="195">
        <f>'[1]4412Exp'!AE$189</f>
        <v>8.1565832096000008</v>
      </c>
      <c r="AH14" s="195">
        <f>'[1]4412Exp'!AF$189</f>
        <v>16.1537344479</v>
      </c>
      <c r="AI14" s="195">
        <f>'[1]4412Exp'!AG$189</f>
        <v>12.330419415600002</v>
      </c>
      <c r="AJ14" s="195">
        <f>'[1]4412Exp'!AH$189</f>
        <v>12.3209855812</v>
      </c>
      <c r="AK14" s="195">
        <f>'[1]4412Exp'!AI$189</f>
        <v>20.436297091500002</v>
      </c>
      <c r="AL14" s="195">
        <f>'[1]4412Exp'!AJ$189</f>
        <v>26.060090348000003</v>
      </c>
      <c r="AM14" s="195">
        <f>'[1]4412Exp'!AK$189</f>
        <v>10.750554900799999</v>
      </c>
      <c r="AN14" s="195">
        <f>'[1]4412Exp'!AL$189</f>
        <v>12.2486115978</v>
      </c>
      <c r="AO14" s="195">
        <f>'[1]4412Exp'!AM$189</f>
        <v>13.622604768</v>
      </c>
      <c r="AP14" s="195">
        <f>'[1]4412Exp'!AN$189</f>
        <v>10.523082451200001</v>
      </c>
      <c r="AQ14" s="195">
        <f>'[1]4412Exp'!AO$189</f>
        <v>12.1647146847</v>
      </c>
      <c r="AR14" s="195">
        <f>'[1]4412Exp'!AP$189</f>
        <v>15.305620601500001</v>
      </c>
      <c r="AS14" s="195">
        <f>'[1]4412Exp'!AQ$189</f>
        <v>14.689554771499999</v>
      </c>
      <c r="AT14" s="195">
        <f>'[1]4412Exp'!AR$189</f>
        <v>15.4925421046</v>
      </c>
      <c r="AU14" s="195">
        <f>'[1]4412Exp'!AS$189</f>
        <v>13.9927714784</v>
      </c>
      <c r="AV14" s="195">
        <f>'[1]4412Exp'!AT$189</f>
        <v>89.541640232999995</v>
      </c>
      <c r="AW14" s="195">
        <f>'[1]4412Exp'!AU$189</f>
        <v>84.885121121249995</v>
      </c>
      <c r="AX14" s="195">
        <f>'[1]4412Exp'!AV$189</f>
        <v>0</v>
      </c>
      <c r="AY14" s="195">
        <f>'[1]4412Exp'!AW$189</f>
        <v>0</v>
      </c>
      <c r="AZ14" s="195">
        <f>'[1]4412Exp'!AX$189</f>
        <v>0</v>
      </c>
      <c r="BA14" s="195">
        <f>'[1]4412Exp'!AY$189</f>
        <v>0</v>
      </c>
      <c r="BB14" s="195">
        <f>'[1]4412Exp'!AZ$189</f>
        <v>0</v>
      </c>
      <c r="BC14" s="195">
        <f>'[1]4412Exp'!BA$189</f>
        <v>0</v>
      </c>
      <c r="BD14" s="386"/>
    </row>
    <row r="15" spans="1:56">
      <c r="B15" s="5" t="s">
        <v>78</v>
      </c>
      <c r="C15" s="20">
        <f>1/$A$1*'[1]4412Exp'!$B$246</f>
        <v>1.6404140000000001E-2</v>
      </c>
      <c r="D15" s="12">
        <f>1/$A$1*'[1]4412Exp'!$C$246</f>
        <v>1.5343747950310559E-2</v>
      </c>
      <c r="E15" s="12">
        <f>1/$A$1*'[1]4412Exp'!D$246</f>
        <v>1.4355743478260871E-2</v>
      </c>
      <c r="F15" s="12">
        <f>1/$A$1*'[1]4412Exp'!E$246</f>
        <v>1.9500723478260873E-2</v>
      </c>
      <c r="G15" s="12">
        <f>1/$A$1*'[1]4412Exp'!F$246</f>
        <v>2.4234433590062113E-2</v>
      </c>
      <c r="H15" s="12">
        <f>1/$A$1*'[1]4412Exp'!G$246</f>
        <v>2.4128292919254665E-2</v>
      </c>
      <c r="I15" s="12">
        <f>1/$A$1*'[1]4412Exp'!H$246</f>
        <v>2.3227415217391304E-2</v>
      </c>
      <c r="J15" s="12">
        <f>1/$A$1*'[1]4412Exp'!I$246</f>
        <v>2.8382340636118598E-2</v>
      </c>
      <c r="K15" s="12">
        <f>1/$A$1*'[1]4412Exp'!J$246</f>
        <v>1.9225962512077296E-2</v>
      </c>
      <c r="L15" s="12">
        <f>1/$A$1*'[1]4412Exp'!K$246</f>
        <v>1.7363510869565221E-2</v>
      </c>
      <c r="M15" s="12">
        <f>1/$A$1*'[1]4412Exp'!L$246</f>
        <v>1.9660859999999999E-2</v>
      </c>
      <c r="N15" s="12">
        <f>1/$A$1*'[1]4412Exp'!M$246</f>
        <v>1.6816642500000003E-2</v>
      </c>
      <c r="O15" s="12">
        <f>1/$A$1*'[1]4412Exp'!N$246</f>
        <v>1.4542520000000001E-2</v>
      </c>
      <c r="P15" s="12">
        <f>1/$A$1*'[1]4412Exp'!O$246</f>
        <v>1.5466220000000004E-2</v>
      </c>
      <c r="Q15" s="12">
        <f>1/$A$1*'[1]4412Exp'!P$246</f>
        <v>1.331068E-2</v>
      </c>
      <c r="R15" s="12">
        <f>1/$A$1*'[1]4412Exp'!Q$246</f>
        <v>1.2694348000000001E-2</v>
      </c>
      <c r="S15" s="12">
        <f>1/$A$1*'[1]4412Exp'!R$246</f>
        <v>1.2772970256410257E-2</v>
      </c>
      <c r="T15" s="12">
        <f>1/$A$1*'[1]4412Exp'!S$246</f>
        <v>1.8461953571428574E-2</v>
      </c>
      <c r="U15" s="12">
        <f>1/$A$1*'[1]4412Exp'!T$246</f>
        <v>1.8811604523809523E-2</v>
      </c>
      <c r="V15" s="12">
        <f>1/$A$1*'[1]4412Exp'!U$246</f>
        <v>0</v>
      </c>
      <c r="W15" s="12">
        <f>1/$A$1*'[1]4412Exp'!V$246</f>
        <v>0</v>
      </c>
      <c r="X15" s="12">
        <f>1/$A$1*'[1]4412Exp'!W$246</f>
        <v>0</v>
      </c>
      <c r="Y15" s="12">
        <f>1/$A$1*'[1]4412Exp'!X$246</f>
        <v>0</v>
      </c>
      <c r="Z15" s="12">
        <f>1/$A$1*'[1]4412Exp'!Y$246</f>
        <v>0</v>
      </c>
      <c r="AA15" s="12">
        <f>1/$A$1*'[1]4412Exp'!Z$246</f>
        <v>0</v>
      </c>
      <c r="AB15" s="12">
        <f>1/$A$1*'[1]4412Exp'!AA$246</f>
        <v>0</v>
      </c>
      <c r="AC15" s="211"/>
      <c r="AD15" s="194">
        <f>'[1]4412Exp'!AB$246</f>
        <v>8.4017592588990002</v>
      </c>
      <c r="AE15" s="195">
        <f>'[1]4412Exp'!AC$246</f>
        <v>8.5594704131999997</v>
      </c>
      <c r="AF15" s="195">
        <f>'[1]4412Exp'!AD$246</f>
        <v>8.2601062992000003</v>
      </c>
      <c r="AG15" s="195">
        <f>'[1]4412Exp'!AE$246</f>
        <v>12.869490457600001</v>
      </c>
      <c r="AH15" s="195">
        <f>'[1]4412Exp'!AF$246</f>
        <v>18.9458831926</v>
      </c>
      <c r="AI15" s="195">
        <f>'[1]4412Exp'!AG$246</f>
        <v>18.162393206100003</v>
      </c>
      <c r="AJ15" s="195">
        <f>'[1]4412Exp'!AH$246</f>
        <v>18.384498966800003</v>
      </c>
      <c r="AK15" s="195">
        <f>'[1]4412Exp'!AI$246</f>
        <v>22.80522964</v>
      </c>
      <c r="AL15" s="195">
        <f>'[1]4412Exp'!AJ$246</f>
        <v>20.703017570000004</v>
      </c>
      <c r="AM15" s="195">
        <f>'[1]4412Exp'!AK$246</f>
        <v>15.752215644</v>
      </c>
      <c r="AN15" s="195">
        <f>'[1]4412Exp'!AL$246</f>
        <v>16.710838255800002</v>
      </c>
      <c r="AO15" s="195">
        <f>'[1]4412Exp'!AM$246</f>
        <v>18.058429919999998</v>
      </c>
      <c r="AP15" s="195">
        <f>'[1]4412Exp'!AN$246</f>
        <v>14.982476783999999</v>
      </c>
      <c r="AQ15" s="195">
        <f>'[1]4412Exp'!AO$246</f>
        <v>15.1501666119</v>
      </c>
      <c r="AR15" s="195">
        <f>'[1]4412Exp'!AP$246</f>
        <v>14.033832938000002</v>
      </c>
      <c r="AS15" s="195">
        <f>'[1]4412Exp'!AQ$246</f>
        <v>10.655760044999999</v>
      </c>
      <c r="AT15" s="195">
        <f>'[1]4412Exp'!AR$246</f>
        <v>10.715190483999999</v>
      </c>
      <c r="AU15" s="195">
        <f>'[1]4412Exp'!AS$246</f>
        <v>15.222124574799999</v>
      </c>
      <c r="AV15" s="195">
        <f>'[1]4412Exp'!AT$246</f>
        <v>31.191246918000001</v>
      </c>
      <c r="AW15" s="195">
        <f>'[1]4412Exp'!AU$246</f>
        <v>29.5691788275</v>
      </c>
      <c r="AX15" s="195">
        <f>'[1]4412Exp'!AV$246</f>
        <v>0</v>
      </c>
      <c r="AY15" s="195">
        <f>'[1]4412Exp'!AW$246</f>
        <v>0</v>
      </c>
      <c r="AZ15" s="195">
        <f>'[1]4412Exp'!AX$246</f>
        <v>0</v>
      </c>
      <c r="BA15" s="195">
        <f>'[1]4412Exp'!AY$246</f>
        <v>0</v>
      </c>
      <c r="BB15" s="195">
        <f>'[1]4412Exp'!AZ$246</f>
        <v>0</v>
      </c>
      <c r="BC15" s="195">
        <f>'[1]4412Exp'!BA$246</f>
        <v>0</v>
      </c>
      <c r="BD15" s="386"/>
    </row>
    <row r="16" spans="1:56">
      <c r="B16" s="5" t="s">
        <v>16</v>
      </c>
      <c r="C16" s="19">
        <f t="shared" ref="C16:AB16" si="3">SUM(C10:C10)-SUM(C11:C15)</f>
        <v>1.3923076478260896E-2</v>
      </c>
      <c r="D16" s="15">
        <f t="shared" si="3"/>
        <v>1.4350330478260856E-2</v>
      </c>
      <c r="E16" s="15">
        <f t="shared" si="3"/>
        <v>1.1555993376811596E-2</v>
      </c>
      <c r="F16" s="15">
        <f t="shared" si="3"/>
        <v>7.9632792753623199E-3</v>
      </c>
      <c r="G16" s="15">
        <f t="shared" si="3"/>
        <v>1.2273171918125325E-2</v>
      </c>
      <c r="H16" s="15">
        <f t="shared" si="3"/>
        <v>1.3691160361377741E-2</v>
      </c>
      <c r="I16" s="15">
        <f t="shared" si="3"/>
        <v>2.1905758959972432E-2</v>
      </c>
      <c r="J16" s="15">
        <f t="shared" si="3"/>
        <v>3.8271226743935322E-2</v>
      </c>
      <c r="K16" s="15">
        <f t="shared" si="3"/>
        <v>3.8663774834368447E-2</v>
      </c>
      <c r="L16" s="15">
        <f t="shared" si="3"/>
        <v>2.5867197602484487E-2</v>
      </c>
      <c r="M16" s="15">
        <f t="shared" si="3"/>
        <v>3.4994739999999996E-2</v>
      </c>
      <c r="N16" s="15">
        <f t="shared" si="3"/>
        <v>4.3658268750000007E-2</v>
      </c>
      <c r="O16" s="15">
        <f t="shared" si="3"/>
        <v>4.5569240124999966E-2</v>
      </c>
      <c r="P16" s="15">
        <f t="shared" si="3"/>
        <v>4.7286637666666631E-2</v>
      </c>
      <c r="Q16" s="15">
        <f t="shared" si="3"/>
        <v>5.3948297590909133E-2</v>
      </c>
      <c r="R16" s="15">
        <f t="shared" si="3"/>
        <v>6.87993415E-2</v>
      </c>
      <c r="S16" s="15">
        <f t="shared" si="3"/>
        <v>6.8069636964285779E-2</v>
      </c>
      <c r="T16" s="15">
        <f t="shared" si="3"/>
        <v>8.2641748611111204E-2</v>
      </c>
      <c r="U16" s="15">
        <f t="shared" si="3"/>
        <v>7.8764542277777821E-2</v>
      </c>
      <c r="V16" s="15">
        <f t="shared" si="3"/>
        <v>8.8139260892857133E-2</v>
      </c>
      <c r="W16" s="15">
        <f t="shared" si="3"/>
        <v>8.8139260892857133E-2</v>
      </c>
      <c r="X16" s="15">
        <f t="shared" si="3"/>
        <v>8.8139260892857133E-2</v>
      </c>
      <c r="Y16" s="15">
        <f t="shared" si="3"/>
        <v>8.8139260892857133E-2</v>
      </c>
      <c r="Z16" s="15">
        <f t="shared" si="3"/>
        <v>8.8139260892857133E-2</v>
      </c>
      <c r="AA16" s="15">
        <f t="shared" si="3"/>
        <v>8.8139260892857133E-2</v>
      </c>
      <c r="AB16" s="15">
        <f t="shared" si="3"/>
        <v>8.8139260892857133E-2</v>
      </c>
      <c r="AC16" s="211"/>
      <c r="AD16" s="194">
        <f t="shared" ref="AD16:BC16" si="4">SUM(AD10:AD10)-SUM(AD11:AD15)</f>
        <v>8.2214330567790057</v>
      </c>
      <c r="AE16" s="195">
        <f t="shared" si="4"/>
        <v>7.6916590900000017</v>
      </c>
      <c r="AF16" s="195">
        <f t="shared" si="4"/>
        <v>7.2321114431999973</v>
      </c>
      <c r="AG16" s="195">
        <f t="shared" si="4"/>
        <v>6.2915217344000212</v>
      </c>
      <c r="AH16" s="195">
        <f t="shared" si="4"/>
        <v>10.825506212500017</v>
      </c>
      <c r="AI16" s="195">
        <f t="shared" si="4"/>
        <v>11.514818558100018</v>
      </c>
      <c r="AJ16" s="195">
        <f t="shared" si="4"/>
        <v>16.280837848000004</v>
      </c>
      <c r="AK16" s="195">
        <f t="shared" si="4"/>
        <v>26.634166802500005</v>
      </c>
      <c r="AL16" s="195">
        <f t="shared" si="4"/>
        <v>28.791240929999987</v>
      </c>
      <c r="AM16" s="195">
        <f t="shared" si="4"/>
        <v>19.784581049200028</v>
      </c>
      <c r="AN16" s="195">
        <f t="shared" si="4"/>
        <v>23.519556565200006</v>
      </c>
      <c r="AO16" s="195">
        <f t="shared" si="4"/>
        <v>34.145553984000031</v>
      </c>
      <c r="AP16" s="195">
        <f t="shared" si="4"/>
        <v>36.101322822399993</v>
      </c>
      <c r="AQ16" s="195">
        <f t="shared" si="4"/>
        <v>35.429377065900013</v>
      </c>
      <c r="AR16" s="195">
        <f t="shared" si="4"/>
        <v>42.404290533999998</v>
      </c>
      <c r="AS16" s="195">
        <f t="shared" si="4"/>
        <v>45.659551955499992</v>
      </c>
      <c r="AT16" s="195">
        <f t="shared" si="4"/>
        <v>46.042272581699976</v>
      </c>
      <c r="AU16" s="195">
        <f t="shared" si="4"/>
        <v>62.184148969799992</v>
      </c>
      <c r="AV16" s="195">
        <f t="shared" si="4"/>
        <v>41.366052032999988</v>
      </c>
      <c r="AW16" s="195">
        <f t="shared" si="4"/>
        <v>39.214853871250028</v>
      </c>
      <c r="AX16" s="195">
        <f t="shared" si="4"/>
        <v>0</v>
      </c>
      <c r="AY16" s="195">
        <f t="shared" si="4"/>
        <v>0</v>
      </c>
      <c r="AZ16" s="195">
        <f t="shared" si="4"/>
        <v>0</v>
      </c>
      <c r="BA16" s="195">
        <f t="shared" si="4"/>
        <v>0</v>
      </c>
      <c r="BB16" s="195">
        <f t="shared" si="4"/>
        <v>0</v>
      </c>
      <c r="BC16" s="195">
        <f t="shared" si="4"/>
        <v>0</v>
      </c>
      <c r="BD16" s="386"/>
    </row>
    <row r="17" spans="2:56" ht="17.149999999999999" customHeight="1">
      <c r="B17" s="17" t="s">
        <v>153</v>
      </c>
      <c r="C17" s="62">
        <f>1/$A$1*'[1]4412Exp'!$B$265</f>
        <v>1.5242104347826085E-2</v>
      </c>
      <c r="D17" s="63">
        <f>1/$A$1*'[1]4412Exp'!$C$265</f>
        <v>1.4105054782608701E-2</v>
      </c>
      <c r="E17" s="63">
        <f>1/$A$1*'[1]4412Exp'!D$265</f>
        <v>9.7097495652173921E-3</v>
      </c>
      <c r="F17" s="63">
        <f>1/$A$1*'[1]4412Exp'!E$265</f>
        <v>1.8516391304347825E-3</v>
      </c>
      <c r="G17" s="63">
        <f>1/$A$1*'[1]4412Exp'!F$265</f>
        <v>1.6827565217391306E-4</v>
      </c>
      <c r="H17" s="63">
        <f>1/$A$1*'[1]4412Exp'!G$265</f>
        <v>1.7147826086956526E-4</v>
      </c>
      <c r="I17" s="63">
        <f>1/$A$1*'[1]4412Exp'!H$265</f>
        <v>1.2468260869565221E-4</v>
      </c>
      <c r="J17" s="63">
        <f>1/$A$1*'[1]4412Exp'!I$265</f>
        <v>4.0998E-4</v>
      </c>
      <c r="K17" s="63">
        <f>1/$A$1*'[1]4412Exp'!J$265</f>
        <v>9.280026086956523E-4</v>
      </c>
      <c r="L17" s="63">
        <f>1/$A$1*'[1]4412Exp'!K$265</f>
        <v>1.2482668840579712E-3</v>
      </c>
      <c r="M17" s="63">
        <f>1/$A$1*'[1]4412Exp'!L$265</f>
        <v>1.04054E-3</v>
      </c>
      <c r="N17" s="63">
        <f>1/$A$1*'[1]4412Exp'!M$265</f>
        <v>8.6009720238095248E-4</v>
      </c>
      <c r="O17" s="63">
        <f>1/$A$1*'[1]4412Exp'!N$265</f>
        <v>9.7011433333333327E-4</v>
      </c>
      <c r="P17" s="63">
        <f>1/$A$1*'[1]4412Exp'!O$265</f>
        <v>9.6078899999999998E-4</v>
      </c>
      <c r="Q17" s="63">
        <f>1/$A$1*'[1]4412Exp'!P$265</f>
        <v>1.0442800000000001E-3</v>
      </c>
      <c r="R17" s="63">
        <f>1/$A$1*'[1]4412Exp'!Q$265</f>
        <v>1.1565983333333334E-3</v>
      </c>
      <c r="S17" s="63">
        <f>1/$A$1*'[1]4412Exp'!R$265</f>
        <v>1.2564641783216783E-3</v>
      </c>
      <c r="T17" s="63">
        <f>1/$A$1*'[1]4412Exp'!S$265</f>
        <v>1.0121491362126247E-3</v>
      </c>
      <c r="U17" s="63">
        <f>1/$A$1*'[1]4412Exp'!T$265</f>
        <v>6.7454619047619053E-4</v>
      </c>
      <c r="V17" s="63">
        <f>1/$A$1*'[1]4412Exp'!U$265</f>
        <v>6.000000000000001E-6</v>
      </c>
      <c r="W17" s="63">
        <f>1/$A$1*'[1]4412Exp'!V$265</f>
        <v>6.000000000000001E-6</v>
      </c>
      <c r="X17" s="63">
        <f>1/$A$1*'[1]4412Exp'!W$265</f>
        <v>6.000000000000001E-6</v>
      </c>
      <c r="Y17" s="63">
        <f>1/$A$1*'[1]4412Exp'!X$265</f>
        <v>6.000000000000001E-6</v>
      </c>
      <c r="Z17" s="63">
        <f>1/$A$1*'[1]4412Exp'!Y$265</f>
        <v>6.000000000000001E-6</v>
      </c>
      <c r="AA17" s="63">
        <f>1/$A$1*'[1]4412Exp'!Z$265</f>
        <v>6.000000000000001E-6</v>
      </c>
      <c r="AB17" s="63">
        <f>1/$A$1*'[1]4412Exp'!AA$265</f>
        <v>6.000000000000001E-6</v>
      </c>
      <c r="AC17" s="330"/>
      <c r="AD17" s="196">
        <f>'[1]4412Exp'!AB$265</f>
        <v>6.7182279617280001</v>
      </c>
      <c r="AE17" s="197">
        <f>'[1]4412Exp'!AC$265</f>
        <v>5.6286561327999998</v>
      </c>
      <c r="AF17" s="197">
        <f>'[1]4412Exp'!AD$265</f>
        <v>3.8781202511999999</v>
      </c>
      <c r="AG17" s="197">
        <f>'[1]4412Exp'!AE$265</f>
        <v>1.2546263632000003</v>
      </c>
      <c r="AH17" s="197">
        <f>'[1]4412Exp'!AF$265</f>
        <v>0.28791558179999999</v>
      </c>
      <c r="AI17" s="197">
        <f>'[1]4412Exp'!AG$265</f>
        <v>0.19186012559999999</v>
      </c>
      <c r="AJ17" s="197">
        <f>'[1]4412Exp'!AH$265</f>
        <v>0.5164960824</v>
      </c>
      <c r="AK17" s="197">
        <f>'[1]4412Exp'!AI$265</f>
        <v>2.0946406785000002</v>
      </c>
      <c r="AL17" s="197">
        <f>'[1]4412Exp'!AJ$265</f>
        <v>5.4561914608000013</v>
      </c>
      <c r="AM17" s="197">
        <f>'[1]4412Exp'!AK$265</f>
        <v>2.5761997844</v>
      </c>
      <c r="AN17" s="197">
        <f>'[1]4412Exp'!AL$265</f>
        <v>2.6885182742999998</v>
      </c>
      <c r="AO17" s="197">
        <f>'[1]4412Exp'!AM$265</f>
        <v>2.0727896160000001</v>
      </c>
      <c r="AP17" s="197">
        <f>'[1]4412Exp'!AN$265</f>
        <v>2.6248065711999997</v>
      </c>
      <c r="AQ17" s="197">
        <f>'[1]4412Exp'!AO$265</f>
        <v>2.4995931042000001</v>
      </c>
      <c r="AR17" s="197">
        <f>'[1]4412Exp'!AP$265</f>
        <v>2.9786351639999999</v>
      </c>
      <c r="AS17" s="197">
        <f>'[1]4412Exp'!AQ$265</f>
        <v>2.7480417755</v>
      </c>
      <c r="AT17" s="197">
        <f>'[1]4412Exp'!AR$265</f>
        <v>2.5125124615999996</v>
      </c>
      <c r="AU17" s="197">
        <f>'[1]4412Exp'!AS$265</f>
        <v>3.1251060554999999</v>
      </c>
      <c r="AV17" s="197">
        <f>'[1]4412Exp'!AT$265</f>
        <v>18.589341539999999</v>
      </c>
      <c r="AW17" s="197">
        <f>'[1]4412Exp'!AU$265</f>
        <v>17.622622325000002</v>
      </c>
      <c r="AX17" s="197">
        <f>'[1]4412Exp'!AV$265</f>
        <v>0</v>
      </c>
      <c r="AY17" s="197">
        <f>'[1]4412Exp'!AW$265</f>
        <v>0</v>
      </c>
      <c r="AZ17" s="197">
        <f>'[1]4412Exp'!AX$265</f>
        <v>0</v>
      </c>
      <c r="BA17" s="197">
        <f>'[1]4412Exp'!AY$265</f>
        <v>0</v>
      </c>
      <c r="BB17" s="197">
        <f>'[1]4412Exp'!AZ$265</f>
        <v>0</v>
      </c>
      <c r="BC17" s="197">
        <f>'[1]4412Exp'!BA$265</f>
        <v>0</v>
      </c>
      <c r="BD17" s="386"/>
    </row>
    <row r="18" spans="2:56" ht="17.149999999999999" customHeight="1">
      <c r="B18" s="17" t="s">
        <v>149</v>
      </c>
      <c r="C18" s="62">
        <f>1/$A$1*'[1]4412Exp'!$B$273</f>
        <v>0</v>
      </c>
      <c r="D18" s="63">
        <f>1/$A$1*'[1]4412Exp'!$C$273</f>
        <v>0</v>
      </c>
      <c r="E18" s="63">
        <f>1/$A$1*'[1]4412Exp'!D$273</f>
        <v>0</v>
      </c>
      <c r="F18" s="63">
        <f>1/$A$1*'[1]4412Exp'!E$273</f>
        <v>0</v>
      </c>
      <c r="G18" s="63">
        <f>1/$A$1*'[1]4412Exp'!F$273</f>
        <v>0</v>
      </c>
      <c r="H18" s="63">
        <f>1/$A$1*'[1]4412Exp'!G$273</f>
        <v>4.4130434782608695E-6</v>
      </c>
      <c r="I18" s="63">
        <f>1/$A$1*'[1]4412Exp'!H$273</f>
        <v>1.3520000000000003E-5</v>
      </c>
      <c r="J18" s="63">
        <f>1/$A$1*'[1]4412Exp'!I$273</f>
        <v>4.5040000000000002E-5</v>
      </c>
      <c r="K18" s="63">
        <f>1/$A$1*'[1]4412Exp'!J$273</f>
        <v>6.2100000000000019E-5</v>
      </c>
      <c r="L18" s="63">
        <f>1/$A$1*'[1]4412Exp'!K$273</f>
        <v>9.1955652173913061E-4</v>
      </c>
      <c r="M18" s="63">
        <f>1/$A$1*'[1]4412Exp'!L$273</f>
        <v>1.0919999999999999E-5</v>
      </c>
      <c r="N18" s="63">
        <f>1/$A$1*'[1]4412Exp'!M$273</f>
        <v>8.8370000000000009E-5</v>
      </c>
      <c r="O18" s="63">
        <f>1/$A$1*'[1]4412Exp'!N$273</f>
        <v>4.2308000000000002E-5</v>
      </c>
      <c r="P18" s="63">
        <f>1/$A$1*'[1]4412Exp'!O$273</f>
        <v>1.3020000000000002E-5</v>
      </c>
      <c r="Q18" s="63">
        <f>1/$A$1*'[1]4412Exp'!P$273</f>
        <v>5.5256000000000021E-5</v>
      </c>
      <c r="R18" s="63">
        <f>1/$A$1*'[1]4412Exp'!Q$273</f>
        <v>7.3840000000000011E-5</v>
      </c>
      <c r="S18" s="63">
        <f>1/$A$1*'[1]4412Exp'!R$273</f>
        <v>2.5123375E-4</v>
      </c>
      <c r="T18" s="63">
        <f>1/$A$1*'[1]4412Exp'!S$273</f>
        <v>0</v>
      </c>
      <c r="U18" s="63">
        <f>1/$A$1*'[1]4412Exp'!T$273</f>
        <v>4.4583333333333344E-6</v>
      </c>
      <c r="V18" s="63">
        <f>1/$A$1*'[1]4412Exp'!U$273</f>
        <v>1.7829999999999999E-3</v>
      </c>
      <c r="W18" s="63">
        <f>1/$A$1*'[1]4412Exp'!V$273</f>
        <v>1.7829999999999999E-3</v>
      </c>
      <c r="X18" s="63">
        <f>1/$A$1*'[1]4412Exp'!W$273</f>
        <v>1.7829999999999999E-3</v>
      </c>
      <c r="Y18" s="63">
        <f>1/$A$1*'[1]4412Exp'!X$273</f>
        <v>1.7829999999999999E-3</v>
      </c>
      <c r="Z18" s="63">
        <f>1/$A$1*'[1]4412Exp'!Y$273</f>
        <v>1.7829999999999999E-3</v>
      </c>
      <c r="AA18" s="63">
        <f>1/$A$1*'[1]4412Exp'!Z$273</f>
        <v>1.7829999999999999E-3</v>
      </c>
      <c r="AB18" s="63">
        <f>1/$A$1*'[1]4412Exp'!AA$273</f>
        <v>1.7829999999999999E-3</v>
      </c>
      <c r="AC18" s="330"/>
      <c r="AD18" s="196">
        <f>'[1]4412Exp'!AB$273</f>
        <v>0</v>
      </c>
      <c r="AE18" s="197">
        <f>'[1]4412Exp'!AC$273</f>
        <v>0</v>
      </c>
      <c r="AF18" s="197">
        <f>'[1]4412Exp'!AD$273</f>
        <v>0</v>
      </c>
      <c r="AG18" s="197">
        <f>'[1]4412Exp'!AE$273</f>
        <v>0</v>
      </c>
      <c r="AH18" s="197">
        <f>'[1]4412Exp'!AF$273</f>
        <v>0</v>
      </c>
      <c r="AI18" s="197">
        <f>'[1]4412Exp'!AG$273</f>
        <v>1.9221345000000001E-2</v>
      </c>
      <c r="AJ18" s="197">
        <f>'[1]4412Exp'!AH$273</f>
        <v>6.024619920000001E-2</v>
      </c>
      <c r="AK18" s="197">
        <f>'[1]4412Exp'!AI$273</f>
        <v>0.20215423199999999</v>
      </c>
      <c r="AL18" s="197">
        <f>'[1]4412Exp'!AJ$273</f>
        <v>0.30524100720000003</v>
      </c>
      <c r="AM18" s="197">
        <f>'[1]4412Exp'!AK$273</f>
        <v>0.78785138519999998</v>
      </c>
      <c r="AN18" s="197">
        <f>'[1]4412Exp'!AL$273</f>
        <v>4.9652767799999997E-2</v>
      </c>
      <c r="AO18" s="197">
        <f>'[1]4412Exp'!AM$273</f>
        <v>0.429065904</v>
      </c>
      <c r="AP18" s="197">
        <f>'[1]4412Exp'!AN$273</f>
        <v>0.18092039679999999</v>
      </c>
      <c r="AQ18" s="197">
        <f>'[1]4412Exp'!AO$273</f>
        <v>5.3800002899999998E-2</v>
      </c>
      <c r="AR18" s="197">
        <f>'[1]4412Exp'!AP$273</f>
        <v>0.12586740400000002</v>
      </c>
      <c r="AS18" s="197">
        <f>'[1]4412Exp'!AQ$273</f>
        <v>7.4759219500000001E-2</v>
      </c>
      <c r="AT18" s="197">
        <f>'[1]4412Exp'!AR$273</f>
        <v>0.14822055139999998</v>
      </c>
      <c r="AU18" s="197">
        <f>'[1]4412Exp'!AS$273</f>
        <v>0</v>
      </c>
      <c r="AV18" s="197">
        <f>'[1]4412Exp'!AT$273</f>
        <v>0.67076902700000007</v>
      </c>
      <c r="AW18" s="197">
        <f>'[1]4412Exp'!AU$273</f>
        <v>0.63588638708333334</v>
      </c>
      <c r="AX18" s="197">
        <f>'[1]4412Exp'!AV$273</f>
        <v>0</v>
      </c>
      <c r="AY18" s="197">
        <f>'[1]4412Exp'!AW$273</f>
        <v>0</v>
      </c>
      <c r="AZ18" s="197">
        <f>'[1]4412Exp'!AX$273</f>
        <v>0</v>
      </c>
      <c r="BA18" s="197">
        <f>'[1]4412Exp'!AY$273</f>
        <v>0</v>
      </c>
      <c r="BB18" s="197">
        <f>'[1]4412Exp'!AZ$273</f>
        <v>0</v>
      </c>
      <c r="BC18" s="197">
        <f>'[1]4412Exp'!BA$273</f>
        <v>0</v>
      </c>
      <c r="BD18" s="386"/>
    </row>
    <row r="19" spans="2:56" ht="17.149999999999999" customHeight="1" thickBot="1">
      <c r="B19" s="157" t="s">
        <v>146</v>
      </c>
      <c r="C19" s="158">
        <f t="shared" ref="C19:AB19" si="5">C5-SUM(C6,C7,C8,C9,C10,C17,C18)</f>
        <v>2.7790252173912622E-3</v>
      </c>
      <c r="D19" s="159">
        <f t="shared" si="5"/>
        <v>3.7836269565217073E-3</v>
      </c>
      <c r="E19" s="159">
        <f t="shared" si="5"/>
        <v>1.7179078260869673E-3</v>
      </c>
      <c r="F19" s="159">
        <f t="shared" si="5"/>
        <v>2.2776139130434442E-3</v>
      </c>
      <c r="G19" s="159">
        <f t="shared" si="5"/>
        <v>3.0883226086956261E-3</v>
      </c>
      <c r="H19" s="159">
        <f t="shared" si="5"/>
        <v>3.4093713043478746E-3</v>
      </c>
      <c r="I19" s="159">
        <f t="shared" si="5"/>
        <v>3.6063930434783176E-3</v>
      </c>
      <c r="J19" s="159">
        <f t="shared" si="5"/>
        <v>3.6649000000000265E-3</v>
      </c>
      <c r="K19" s="159">
        <f t="shared" si="5"/>
        <v>5.6183156521738553E-3</v>
      </c>
      <c r="L19" s="159">
        <f t="shared" si="5"/>
        <v>2.3838898550724574E-3</v>
      </c>
      <c r="M19" s="159">
        <f t="shared" si="5"/>
        <v>3.4408166666666518E-3</v>
      </c>
      <c r="N19" s="159">
        <f t="shared" si="5"/>
        <v>3.8378713513513851E-3</v>
      </c>
      <c r="O19" s="159">
        <f t="shared" si="5"/>
        <v>5.7452340000000157E-3</v>
      </c>
      <c r="P19" s="159">
        <f t="shared" si="5"/>
        <v>7.6157590000000552E-3</v>
      </c>
      <c r="Q19" s="159">
        <f t="shared" si="5"/>
        <v>7.401147678571196E-3</v>
      </c>
      <c r="R19" s="159">
        <f t="shared" si="5"/>
        <v>9.9388283888888762E-3</v>
      </c>
      <c r="S19" s="159">
        <f t="shared" si="5"/>
        <v>1.0978193861693741E-2</v>
      </c>
      <c r="T19" s="159">
        <f t="shared" si="5"/>
        <v>1.088450864894791E-2</v>
      </c>
      <c r="U19" s="159">
        <f t="shared" si="5"/>
        <v>1.0049318744174418E-2</v>
      </c>
      <c r="V19" s="159">
        <f t="shared" si="5"/>
        <v>3.044014000000006E-2</v>
      </c>
      <c r="W19" s="159">
        <f t="shared" si="5"/>
        <v>3.044014000000006E-2</v>
      </c>
      <c r="X19" s="159">
        <f t="shared" si="5"/>
        <v>3.044014000000006E-2</v>
      </c>
      <c r="Y19" s="159">
        <f t="shared" si="5"/>
        <v>3.044014000000006E-2</v>
      </c>
      <c r="Z19" s="159">
        <f t="shared" si="5"/>
        <v>3.044014000000006E-2</v>
      </c>
      <c r="AA19" s="159">
        <f t="shared" si="5"/>
        <v>3.044014000000006E-2</v>
      </c>
      <c r="AB19" s="159">
        <f t="shared" si="5"/>
        <v>3.044014000000006E-2</v>
      </c>
      <c r="AC19" s="331"/>
      <c r="AD19" s="200">
        <f t="shared" ref="AD19:BC19" si="6">AD5-SUM(AD6,AD7,AD8,AD9,AD10,AD17,AD18)</f>
        <v>1.8391443862499983</v>
      </c>
      <c r="AE19" s="201">
        <f t="shared" si="6"/>
        <v>2.6440556988000026</v>
      </c>
      <c r="AF19" s="201">
        <f t="shared" si="6"/>
        <v>2.0393244575999958</v>
      </c>
      <c r="AG19" s="201">
        <f t="shared" si="6"/>
        <v>2.6010722303999785</v>
      </c>
      <c r="AH19" s="201">
        <f t="shared" si="6"/>
        <v>3.8938224626000135</v>
      </c>
      <c r="AI19" s="201">
        <f t="shared" si="6"/>
        <v>4.5747199211999998</v>
      </c>
      <c r="AJ19" s="201">
        <f t="shared" si="6"/>
        <v>5.9759666756000343</v>
      </c>
      <c r="AK19" s="201">
        <f t="shared" si="6"/>
        <v>7.8598682084999894</v>
      </c>
      <c r="AL19" s="201">
        <f t="shared" si="6"/>
        <v>8.9367411171999436</v>
      </c>
      <c r="AM19" s="201">
        <f t="shared" si="6"/>
        <v>5.2568240604000067</v>
      </c>
      <c r="AN19" s="201">
        <f t="shared" si="6"/>
        <v>5.1292751499000531</v>
      </c>
      <c r="AO19" s="201">
        <f t="shared" si="6"/>
        <v>6.0882892319999939</v>
      </c>
      <c r="AP19" s="201">
        <f t="shared" si="6"/>
        <v>8.597264895999956</v>
      </c>
      <c r="AQ19" s="201">
        <f t="shared" si="6"/>
        <v>10.813192313099989</v>
      </c>
      <c r="AR19" s="201">
        <f t="shared" si="6"/>
        <v>9.4711129730000323</v>
      </c>
      <c r="AS19" s="201">
        <f t="shared" si="6"/>
        <v>11.17319090299992</v>
      </c>
      <c r="AT19" s="201">
        <f t="shared" si="6"/>
        <v>11.349584760300047</v>
      </c>
      <c r="AU19" s="201">
        <f t="shared" si="6"/>
        <v>12.394893296500015</v>
      </c>
      <c r="AV19" s="201">
        <f t="shared" si="6"/>
        <v>19.106600643999968</v>
      </c>
      <c r="AW19" s="201">
        <f t="shared" si="6"/>
        <v>18.112981911666509</v>
      </c>
      <c r="AX19" s="201">
        <f t="shared" si="6"/>
        <v>0</v>
      </c>
      <c r="AY19" s="201">
        <f t="shared" si="6"/>
        <v>0</v>
      </c>
      <c r="AZ19" s="201">
        <f t="shared" si="6"/>
        <v>0</v>
      </c>
      <c r="BA19" s="201">
        <f t="shared" si="6"/>
        <v>0</v>
      </c>
      <c r="BB19" s="201">
        <f t="shared" si="6"/>
        <v>0</v>
      </c>
      <c r="BC19" s="201">
        <f t="shared" si="6"/>
        <v>0</v>
      </c>
      <c r="BD19" s="386"/>
    </row>
    <row r="20" spans="2:56" ht="13" thickTop="1">
      <c r="AD20"/>
      <c r="AE20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</row>
    <row r="21" spans="2:56"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</row>
    <row r="22" spans="2:56"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</row>
    <row r="23" spans="2:56"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</row>
    <row r="24" spans="2:56"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</row>
    <row r="25" spans="2:56">
      <c r="AD25"/>
      <c r="AE25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</row>
    <row r="26" spans="2:56">
      <c r="AD26"/>
      <c r="AE26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</row>
    <row r="27" spans="2:56">
      <c r="AD27"/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</row>
    <row r="28" spans="2:56">
      <c r="AD28"/>
      <c r="AE28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</row>
    <row r="29" spans="2:56">
      <c r="AD29"/>
    </row>
    <row r="30" spans="2:56">
      <c r="AD30"/>
    </row>
  </sheetData>
  <mergeCells count="5">
    <mergeCell ref="B2:B4"/>
    <mergeCell ref="AD2:BC2"/>
    <mergeCell ref="AD3:BC3"/>
    <mergeCell ref="C3:AB3"/>
    <mergeCell ref="C2:AB2"/>
  </mergeCells>
  <phoneticPr fontId="2" type="noConversion"/>
  <pageMargins left="0.75" right="0.75" top="1" bottom="1" header="0.5" footer="0.5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A1:BD39"/>
  <sheetViews>
    <sheetView workbookViewId="0">
      <pane xSplit="2" ySplit="5" topLeftCell="C6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19" width="5.6328125" customWidth="1"/>
    <col min="20" max="28" width="5.6328125" hidden="1" customWidth="1"/>
    <col min="29" max="29" width="1.7265625" customWidth="1"/>
    <col min="30" max="46" width="5.6328125" style="30" customWidth="1"/>
    <col min="47" max="55" width="5.6328125" style="30" hidden="1" customWidth="1"/>
  </cols>
  <sheetData>
    <row r="1" spans="1:56" ht="9" customHeight="1" thickBot="1">
      <c r="A1" s="55">
        <v>1</v>
      </c>
      <c r="B1" s="27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441" t="s">
        <v>208</v>
      </c>
      <c r="C2" s="449" t="s">
        <v>91</v>
      </c>
      <c r="D2" s="450"/>
      <c r="E2" s="450"/>
      <c r="F2" s="450"/>
      <c r="G2" s="450"/>
      <c r="H2" s="450"/>
      <c r="I2" s="450"/>
      <c r="J2" s="450"/>
      <c r="K2" s="450"/>
      <c r="L2" s="450"/>
      <c r="M2" s="450"/>
      <c r="N2" s="450"/>
      <c r="O2" s="450"/>
      <c r="P2" s="450"/>
      <c r="Q2" s="450"/>
      <c r="R2" s="450"/>
      <c r="S2" s="450"/>
      <c r="T2" s="450"/>
      <c r="U2" s="450"/>
      <c r="V2" s="450"/>
      <c r="W2" s="450"/>
      <c r="X2" s="450"/>
      <c r="Y2" s="450"/>
      <c r="Z2" s="450"/>
      <c r="AA2" s="450"/>
      <c r="AB2" s="451"/>
      <c r="AC2" s="3"/>
      <c r="AD2" s="422" t="s">
        <v>137</v>
      </c>
      <c r="AE2" s="423"/>
      <c r="AF2" s="423"/>
      <c r="AG2" s="423"/>
      <c r="AH2" s="423"/>
      <c r="AI2" s="423"/>
      <c r="AJ2" s="423"/>
      <c r="AK2" s="423"/>
      <c r="AL2" s="423"/>
      <c r="AM2" s="423"/>
      <c r="AN2" s="423"/>
      <c r="AO2" s="423"/>
      <c r="AP2" s="423"/>
      <c r="AQ2" s="423"/>
      <c r="AR2" s="423"/>
      <c r="AS2" s="423"/>
      <c r="AT2" s="423"/>
      <c r="AU2" s="423"/>
      <c r="AV2" s="423"/>
      <c r="AW2" s="423"/>
      <c r="AX2" s="423"/>
      <c r="AY2" s="423"/>
      <c r="AZ2" s="423"/>
      <c r="BA2" s="423"/>
      <c r="BB2" s="423"/>
      <c r="BC2" s="444"/>
      <c r="BD2" s="386"/>
    </row>
    <row r="3" spans="1:56" ht="13" thickBot="1">
      <c r="B3" s="442"/>
      <c r="C3" s="446" t="s">
        <v>1</v>
      </c>
      <c r="D3" s="447"/>
      <c r="E3" s="447"/>
      <c r="F3" s="447"/>
      <c r="G3" s="447"/>
      <c r="H3" s="447"/>
      <c r="I3" s="447"/>
      <c r="J3" s="447"/>
      <c r="K3" s="447"/>
      <c r="L3" s="447"/>
      <c r="M3" s="447"/>
      <c r="N3" s="447"/>
      <c r="O3" s="447"/>
      <c r="P3" s="447"/>
      <c r="Q3" s="447"/>
      <c r="R3" s="447"/>
      <c r="S3" s="447"/>
      <c r="T3" s="447"/>
      <c r="U3" s="447"/>
      <c r="V3" s="447"/>
      <c r="W3" s="447"/>
      <c r="X3" s="447"/>
      <c r="Y3" s="447"/>
      <c r="Z3" s="447"/>
      <c r="AA3" s="447"/>
      <c r="AB3" s="448"/>
      <c r="AC3" s="4"/>
      <c r="AD3" s="424" t="s">
        <v>154</v>
      </c>
      <c r="AE3" s="425"/>
      <c r="AF3" s="425"/>
      <c r="AG3" s="425"/>
      <c r="AH3" s="425"/>
      <c r="AI3" s="425"/>
      <c r="AJ3" s="425"/>
      <c r="AK3" s="425"/>
      <c r="AL3" s="425"/>
      <c r="AM3" s="425"/>
      <c r="AN3" s="425"/>
      <c r="AO3" s="425"/>
      <c r="AP3" s="425"/>
      <c r="AQ3" s="425"/>
      <c r="AR3" s="425"/>
      <c r="AS3" s="425"/>
      <c r="AT3" s="425"/>
      <c r="AU3" s="425"/>
      <c r="AV3" s="425"/>
      <c r="AW3" s="425"/>
      <c r="AX3" s="425"/>
      <c r="AY3" s="425"/>
      <c r="AZ3" s="425"/>
      <c r="BA3" s="425"/>
      <c r="BB3" s="425"/>
      <c r="BC3" s="445"/>
      <c r="BD3" s="386"/>
    </row>
    <row r="4" spans="1:56" ht="20" customHeight="1" thickTop="1" thickBot="1">
      <c r="B4" s="443"/>
      <c r="C4" s="377">
        <v>2000</v>
      </c>
      <c r="D4" s="209">
        <f t="shared" ref="D4:AB4" si="0">1+C4</f>
        <v>2001</v>
      </c>
      <c r="E4" s="209">
        <f t="shared" si="0"/>
        <v>2002</v>
      </c>
      <c r="F4" s="209">
        <f t="shared" si="0"/>
        <v>2003</v>
      </c>
      <c r="G4" s="209">
        <f t="shared" si="0"/>
        <v>2004</v>
      </c>
      <c r="H4" s="209">
        <f t="shared" si="0"/>
        <v>2005</v>
      </c>
      <c r="I4" s="209">
        <f t="shared" si="0"/>
        <v>2006</v>
      </c>
      <c r="J4" s="209">
        <f t="shared" si="0"/>
        <v>2007</v>
      </c>
      <c r="K4" s="209">
        <f t="shared" si="0"/>
        <v>2008</v>
      </c>
      <c r="L4" s="209">
        <f t="shared" si="0"/>
        <v>2009</v>
      </c>
      <c r="M4" s="209">
        <f t="shared" si="0"/>
        <v>2010</v>
      </c>
      <c r="N4" s="209">
        <f t="shared" si="0"/>
        <v>2011</v>
      </c>
      <c r="O4" s="209">
        <f t="shared" si="0"/>
        <v>2012</v>
      </c>
      <c r="P4" s="209">
        <f t="shared" si="0"/>
        <v>2013</v>
      </c>
      <c r="Q4" s="209">
        <f t="shared" si="0"/>
        <v>2014</v>
      </c>
      <c r="R4" s="209">
        <f t="shared" si="0"/>
        <v>2015</v>
      </c>
      <c r="S4" s="209">
        <f t="shared" si="0"/>
        <v>2016</v>
      </c>
      <c r="T4" s="209">
        <f t="shared" si="0"/>
        <v>2017</v>
      </c>
      <c r="U4" s="209">
        <f t="shared" si="0"/>
        <v>2018</v>
      </c>
      <c r="V4" s="209">
        <f t="shared" si="0"/>
        <v>2019</v>
      </c>
      <c r="W4" s="209">
        <f t="shared" si="0"/>
        <v>2020</v>
      </c>
      <c r="X4" s="209">
        <f t="shared" si="0"/>
        <v>2021</v>
      </c>
      <c r="Y4" s="209">
        <f t="shared" si="0"/>
        <v>2022</v>
      </c>
      <c r="Z4" s="209">
        <f t="shared" si="0"/>
        <v>2023</v>
      </c>
      <c r="AA4" s="209">
        <f t="shared" si="0"/>
        <v>2024</v>
      </c>
      <c r="AB4" s="209">
        <f t="shared" si="0"/>
        <v>2025</v>
      </c>
      <c r="AC4" s="57"/>
      <c r="AD4" s="377">
        <v>2000</v>
      </c>
      <c r="AE4" s="209">
        <f t="shared" ref="AE4:AO4" si="1">1+AD4</f>
        <v>2001</v>
      </c>
      <c r="AF4" s="209">
        <f t="shared" si="1"/>
        <v>2002</v>
      </c>
      <c r="AG4" s="209">
        <f t="shared" si="1"/>
        <v>2003</v>
      </c>
      <c r="AH4" s="209">
        <f t="shared" si="1"/>
        <v>2004</v>
      </c>
      <c r="AI4" s="209">
        <f t="shared" si="1"/>
        <v>2005</v>
      </c>
      <c r="AJ4" s="209">
        <f t="shared" si="1"/>
        <v>2006</v>
      </c>
      <c r="AK4" s="209">
        <f t="shared" si="1"/>
        <v>2007</v>
      </c>
      <c r="AL4" s="209">
        <f t="shared" si="1"/>
        <v>2008</v>
      </c>
      <c r="AM4" s="209">
        <f t="shared" si="1"/>
        <v>2009</v>
      </c>
      <c r="AN4" s="209">
        <f t="shared" si="1"/>
        <v>2010</v>
      </c>
      <c r="AO4" s="209">
        <f t="shared" si="1"/>
        <v>2011</v>
      </c>
      <c r="AP4" s="209">
        <f t="shared" ref="AP4:BC4" si="2">1+AO4</f>
        <v>2012</v>
      </c>
      <c r="AQ4" s="209">
        <f t="shared" si="2"/>
        <v>2013</v>
      </c>
      <c r="AR4" s="209">
        <f t="shared" si="2"/>
        <v>2014</v>
      </c>
      <c r="AS4" s="209">
        <f t="shared" si="2"/>
        <v>2015</v>
      </c>
      <c r="AT4" s="209">
        <f t="shared" si="2"/>
        <v>2016</v>
      </c>
      <c r="AU4" s="209">
        <f t="shared" si="2"/>
        <v>2017</v>
      </c>
      <c r="AV4" s="209">
        <f t="shared" si="2"/>
        <v>2018</v>
      </c>
      <c r="AW4" s="209">
        <f t="shared" si="2"/>
        <v>2019</v>
      </c>
      <c r="AX4" s="209">
        <f t="shared" si="2"/>
        <v>2020</v>
      </c>
      <c r="AY4" s="209">
        <f t="shared" si="2"/>
        <v>2021</v>
      </c>
      <c r="AZ4" s="209">
        <f t="shared" si="2"/>
        <v>2022</v>
      </c>
      <c r="BA4" s="209">
        <f t="shared" si="2"/>
        <v>2023</v>
      </c>
      <c r="BB4" s="209">
        <f t="shared" si="2"/>
        <v>2024</v>
      </c>
      <c r="BC4" s="379">
        <f t="shared" si="2"/>
        <v>2025</v>
      </c>
      <c r="BD4" s="386"/>
    </row>
    <row r="5" spans="1:56" ht="20" customHeight="1" thickTop="1" thickBot="1">
      <c r="B5" s="25" t="s">
        <v>12</v>
      </c>
      <c r="C5" s="139">
        <f>1/$A$1*'[1]44104411Exp'!$B$263</f>
        <v>1.3126500333714284</v>
      </c>
      <c r="D5" s="140">
        <f>1/$A$1*'[1]44104411Exp'!$C$263</f>
        <v>1.4797763219285707</v>
      </c>
      <c r="E5" s="140">
        <f>1/$A$1*'[1]44104411Exp'!D$263</f>
        <v>1.9645294409410259</v>
      </c>
      <c r="F5" s="140">
        <f>1/$A$1*'[1]44104411Exp'!E$263</f>
        <v>1.8524885067291201</v>
      </c>
      <c r="G5" s="140">
        <f>1/$A$1*'[1]44104411Exp'!F$263</f>
        <v>2.2698990150219776</v>
      </c>
      <c r="H5" s="140">
        <f>1/$A$1*'[1]44104411Exp'!G$263</f>
        <v>2.2602446979857138</v>
      </c>
      <c r="I5" s="140">
        <f>1/$A$1*'[1]44104411Exp'!H$263</f>
        <v>2.4829053707979858</v>
      </c>
      <c r="J5" s="140">
        <f>1/$A$1*'[1]44104411Exp'!I$263</f>
        <v>2.1889923940713159</v>
      </c>
      <c r="K5" s="140">
        <f>1/$A$1*'[1]44104411Exp'!J$263</f>
        <v>2.4893615352000009</v>
      </c>
      <c r="L5" s="140">
        <f>1/$A$1*'[1]44104411Exp'!K$263</f>
        <v>2.2865512655083333</v>
      </c>
      <c r="M5" s="140">
        <f>1/$A$1*'[1]44104411Exp'!L$263</f>
        <v>2.4018616776000004</v>
      </c>
      <c r="N5" s="140">
        <f>1/$A$1*'[1]44104411Exp'!M$263</f>
        <v>2.5304248958853846</v>
      </c>
      <c r="O5" s="140">
        <f>1/$A$1*'[1]44104411Exp'!N$263</f>
        <v>2.3848759030937154</v>
      </c>
      <c r="P5" s="140">
        <f>1/$A$1*'[1]44104411Exp'!O$263</f>
        <v>2.1095454956425215</v>
      </c>
      <c r="Q5" s="140">
        <f>1/$A$1*'[1]44104411Exp'!P$263</f>
        <v>2.2551124325999998</v>
      </c>
      <c r="R5" s="140">
        <f>1/$A$1*'[1]44104411Exp'!Q$263</f>
        <v>2.3743163944602483</v>
      </c>
      <c r="S5" s="140">
        <f>1/$A$1*'[1]44104411Exp'!R$263</f>
        <v>2.4123891538181823</v>
      </c>
      <c r="T5" s="140">
        <f>1/$A$1*'[1]44104411Exp'!S$263</f>
        <v>2.6411370835564103</v>
      </c>
      <c r="U5" s="140">
        <f>1/$A$1*'[1]44104411Exp'!T$263</f>
        <v>2.6459629899093047</v>
      </c>
      <c r="V5" s="140">
        <f>1/$A$1*'[1]44104411Exp'!U$263</f>
        <v>1.0292869761219614</v>
      </c>
      <c r="W5" s="140">
        <f>1/$A$1*'[1]44104411Exp'!V$263</f>
        <v>1.0292869761219614</v>
      </c>
      <c r="X5" s="140">
        <f>1/$A$1*'[1]44104411Exp'!W$263</f>
        <v>1.0292869761219614</v>
      </c>
      <c r="Y5" s="140">
        <f>1/$A$1*'[1]44104411Exp'!X$263</f>
        <v>1.0292869761219614</v>
      </c>
      <c r="Z5" s="140">
        <f>1/$A$1*'[1]44104411Exp'!Y$263</f>
        <v>1.0292869761219614</v>
      </c>
      <c r="AA5" s="140">
        <f>1/$A$1*'[1]44104411Exp'!Z$263</f>
        <v>1.0292869761219614</v>
      </c>
      <c r="AB5" s="140">
        <f>1/$A$1*'[1]44104411Exp'!AA$263</f>
        <v>1.0292869761219614</v>
      </c>
      <c r="AC5" s="16"/>
      <c r="AD5" s="54">
        <f>1/1000*'[1]44104411Exp'!AB$263</f>
        <v>0.16813813385379905</v>
      </c>
      <c r="AE5" s="52">
        <f>1/1000*'[1]44104411Exp'!AC$263</f>
        <v>0.17997923953559999</v>
      </c>
      <c r="AF5" s="52">
        <f>1/1000*'[1]44104411Exp'!AD$263</f>
        <v>0.24517655141279998</v>
      </c>
      <c r="AG5" s="52">
        <f>1/1000*'[1]44104411Exp'!AE$263</f>
        <v>0.30684482113599998</v>
      </c>
      <c r="AH5" s="52">
        <f>1/1000*'[1]44104411Exp'!AF$263</f>
        <v>0.41473620966819996</v>
      </c>
      <c r="AI5" s="52">
        <f>1/1000*'[1]44104411Exp'!AG$263</f>
        <v>0.46025181786870006</v>
      </c>
      <c r="AJ5" s="52">
        <f>1/1000*'[1]44104411Exp'!AH$263</f>
        <v>0.53249423195279999</v>
      </c>
      <c r="AK5" s="52">
        <f>1/1000*'[1]44104411Exp'!AI$263</f>
        <v>0.53878037670550016</v>
      </c>
      <c r="AL5" s="52">
        <f>1/1000*'[1]44104411Exp'!AJ$263</f>
        <v>0.59035944804999996</v>
      </c>
      <c r="AM5" s="52">
        <f>1/1000*'[1]44104411Exp'!AK$263</f>
        <v>0.45837399017080011</v>
      </c>
      <c r="AN5" s="52">
        <f>1/1000*'[1]44104411Exp'!AL$263</f>
        <v>0.45375166741050005</v>
      </c>
      <c r="AO5" s="52">
        <f>1/1000*'[1]44104411Exp'!AM$263</f>
        <v>0.52163103787199983</v>
      </c>
      <c r="AP5" s="52">
        <f>1/1000*'[1]44104411Exp'!AN$263</f>
        <v>0.47789560457760016</v>
      </c>
      <c r="AQ5" s="52">
        <f>1/1000*'[1]44104411Exp'!AO$263</f>
        <v>0.4762108432062</v>
      </c>
      <c r="AR5" s="52">
        <f>1/1000*'[1]44104411Exp'!AP$263</f>
        <v>0.5053477098075001</v>
      </c>
      <c r="AS5" s="52">
        <f>1/1000*'[1]44104411Exp'!AQ$263</f>
        <v>0.46114285079450001</v>
      </c>
      <c r="AT5" s="52">
        <f>1/1000*'[1]44104411Exp'!AR$263</f>
        <v>0.46182003210100003</v>
      </c>
      <c r="AU5" s="52">
        <f>1/1000*'[1]44104411Exp'!AS$263</f>
        <v>0.51056902662479997</v>
      </c>
      <c r="AV5" s="52">
        <f>1/1000*'[1]44104411Exp'!AT$263</f>
        <v>0.33181679398900005</v>
      </c>
      <c r="AW5" s="52">
        <f>1/1000*'[1]44104411Exp'!AU$263</f>
        <v>0.3145610095429166</v>
      </c>
      <c r="AX5" s="52">
        <f>1/1000*'[1]44104411Exp'!AV$263</f>
        <v>0</v>
      </c>
      <c r="AY5" s="52">
        <f>1/1000*'[1]44104411Exp'!AW$263</f>
        <v>0</v>
      </c>
      <c r="AZ5" s="52">
        <f>1/1000*'[1]44104411Exp'!AX$263</f>
        <v>0</v>
      </c>
      <c r="BA5" s="52">
        <f>1/1000*'[1]44104411Exp'!AY$263</f>
        <v>0</v>
      </c>
      <c r="BB5" s="52">
        <f>1/1000*'[1]44104411Exp'!AZ$263</f>
        <v>0</v>
      </c>
      <c r="BC5" s="380">
        <f>1/1000*'[1]44104411Exp'!BA$263</f>
        <v>0</v>
      </c>
      <c r="BD5" s="386"/>
    </row>
    <row r="6" spans="1:56" ht="17.149999999999999" customHeight="1" thickTop="1">
      <c r="B6" s="50" t="s">
        <v>17</v>
      </c>
      <c r="C6" s="44">
        <f>1/$A$1*'[1]44104411Exp'!$B$266</f>
        <v>5.8219672E-2</v>
      </c>
      <c r="D6" s="32">
        <f>1/$A$1*'[1]44104411Exp'!$C$266</f>
        <v>6.7579204000000004E-2</v>
      </c>
      <c r="E6" s="32">
        <f>1/$A$1*'[1]44104411Exp'!D$266</f>
        <v>0.10667115199999999</v>
      </c>
      <c r="F6" s="32">
        <f>1/$A$1*'[1]44104411Exp'!E$266</f>
        <v>0.14713591199999998</v>
      </c>
      <c r="G6" s="32">
        <f>1/$A$1*'[1]44104411Exp'!F$266</f>
        <v>0.12870384799999995</v>
      </c>
      <c r="H6" s="32">
        <f>1/$A$1*'[1]44104411Exp'!G$266</f>
        <v>0.17721295200000001</v>
      </c>
      <c r="I6" s="32">
        <f>1/$A$1*'[1]44104411Exp'!H$266</f>
        <v>0.19024804399999995</v>
      </c>
      <c r="J6" s="32">
        <f>1/$A$1*'[1]44104411Exp'!I$266</f>
        <v>0.15803144</v>
      </c>
      <c r="K6" s="32">
        <f>1/$A$1*'[1]44104411Exp'!J$266</f>
        <v>0.26717661599999998</v>
      </c>
      <c r="L6" s="32">
        <f>1/$A$1*'[1]44104411Exp'!K$266</f>
        <v>0.23786753199999999</v>
      </c>
      <c r="M6" s="32">
        <f>1/$A$1*'[1]44104411Exp'!L$266</f>
        <v>0.24995138</v>
      </c>
      <c r="N6" s="32">
        <f>1/$A$1*'[1]44104411Exp'!M$266</f>
        <v>0.16422385262649536</v>
      </c>
      <c r="O6" s="32">
        <f>1/$A$1*'[1]44104411Exp'!N$266</f>
        <v>0.23085048599999999</v>
      </c>
      <c r="P6" s="32">
        <f>1/$A$1*'[1]44104411Exp'!O$266</f>
        <v>0.25915929100000001</v>
      </c>
      <c r="Q6" s="32">
        <f>1/$A$1*'[1]44104411Exp'!P$266</f>
        <v>0.38492728866666664</v>
      </c>
      <c r="R6" s="32">
        <f>1/$A$1*'[1]44104411Exp'!Q$266</f>
        <v>0.42437422699999999</v>
      </c>
      <c r="S6" s="32">
        <f>1/$A$1*'[1]44104411Exp'!R$266</f>
        <v>0.44444588133333335</v>
      </c>
      <c r="T6" s="32">
        <f>1/$A$1*'[1]44104411Exp'!S$266</f>
        <v>0.46662152993333339</v>
      </c>
      <c r="U6" s="32">
        <f>1/$A$1*'[1]44104411Exp'!T$266</f>
        <v>0.44658986828282832</v>
      </c>
      <c r="V6" s="32">
        <f>1/$A$1*'[1]44104411Exp'!U$266</f>
        <v>0</v>
      </c>
      <c r="W6" s="32">
        <f>1/$A$1*'[1]44104411Exp'!V$266</f>
        <v>0</v>
      </c>
      <c r="X6" s="32">
        <f>1/$A$1*'[1]44104411Exp'!W$266</f>
        <v>0</v>
      </c>
      <c r="Y6" s="32">
        <f>1/$A$1*'[1]44104411Exp'!X$266</f>
        <v>0</v>
      </c>
      <c r="Z6" s="32">
        <f>1/$A$1*'[1]44104411Exp'!Y$266</f>
        <v>0</v>
      </c>
      <c r="AA6" s="32">
        <f>1/$A$1*'[1]44104411Exp'!Z$266</f>
        <v>0</v>
      </c>
      <c r="AB6" s="32">
        <f>1/$A$1*'[1]44104411Exp'!AA$266</f>
        <v>0</v>
      </c>
      <c r="AC6" s="13"/>
      <c r="AD6" s="53">
        <f>1/1000*'[1]44104411Exp'!AB$266</f>
        <v>6.8058991549139998E-3</v>
      </c>
      <c r="AE6" s="32">
        <f>1/1000*'[1]44104411Exp'!AC$266</f>
        <v>7.0009481888000007E-3</v>
      </c>
      <c r="AF6" s="32">
        <f>1/1000*'[1]44104411Exp'!AD$266</f>
        <v>8.8572526991999995E-3</v>
      </c>
      <c r="AG6" s="32">
        <f>1/1000*'[1]44104411Exp'!AE$266</f>
        <v>1.3821762897600003E-2</v>
      </c>
      <c r="AH6" s="32">
        <f>1/1000*'[1]44104411Exp'!AF$266</f>
        <v>1.47613227391E-2</v>
      </c>
      <c r="AI6" s="32">
        <f>1/1000*'[1]44104411Exp'!AG$266</f>
        <v>2.25356199354E-2</v>
      </c>
      <c r="AJ6" s="32">
        <f>1/1000*'[1]44104411Exp'!AH$266</f>
        <v>2.8081215256800001E-2</v>
      </c>
      <c r="AK6" s="32">
        <f>1/1000*'[1]44104411Exp'!AI$266</f>
        <v>2.9267117953000004E-2</v>
      </c>
      <c r="AL6" s="32">
        <f>1/1000*'[1]44104411Exp'!AJ$266</f>
        <v>4.9617905714400008E-2</v>
      </c>
      <c r="AM6" s="32">
        <f>1/1000*'[1]44104411Exp'!AK$266</f>
        <v>4.3327626443199999E-2</v>
      </c>
      <c r="AN6" s="32">
        <f>1/1000*'[1]44104411Exp'!AL$266</f>
        <v>4.6843340382900008E-2</v>
      </c>
      <c r="AO6" s="32">
        <f>1/1000*'[1]44104411Exp'!AM$266</f>
        <v>3.6270642432000004E-2</v>
      </c>
      <c r="AP6" s="32">
        <f>1/1000*'[1]44104411Exp'!AN$266</f>
        <v>4.652596646720001E-2</v>
      </c>
      <c r="AQ6" s="32">
        <f>1/1000*'[1]44104411Exp'!AO$266</f>
        <v>5.5876771463400005E-2</v>
      </c>
      <c r="AR6" s="32">
        <f>1/1000*'[1]44104411Exp'!AP$266</f>
        <v>7.8877747890000002E-2</v>
      </c>
      <c r="AS6" s="32">
        <f>1/1000*'[1]44104411Exp'!AQ$266</f>
        <v>7.2385240101999995E-2</v>
      </c>
      <c r="AT6" s="32">
        <f>1/1000*'[1]44104411Exp'!AR$266</f>
        <v>7.7625839910499997E-2</v>
      </c>
      <c r="AU6" s="32">
        <f>1/1000*'[1]44104411Exp'!AS$266</f>
        <v>7.93064628356E-2</v>
      </c>
      <c r="AV6" s="32">
        <f>1/1000*'[1]44104411Exp'!AT$266</f>
        <v>3.2638085294000009E-2</v>
      </c>
      <c r="AW6" s="32">
        <f>1/1000*'[1]44104411Exp'!AU$266</f>
        <v>3.0940775890833334E-2</v>
      </c>
      <c r="AX6" s="32">
        <f>1/1000*'[1]44104411Exp'!AV$266</f>
        <v>0</v>
      </c>
      <c r="AY6" s="32">
        <f>1/1000*'[1]44104411Exp'!AW$266</f>
        <v>0</v>
      </c>
      <c r="AZ6" s="32">
        <f>1/1000*'[1]44104411Exp'!AX$266</f>
        <v>0</v>
      </c>
      <c r="BA6" s="32">
        <f>1/1000*'[1]44104411Exp'!AY$266</f>
        <v>0</v>
      </c>
      <c r="BB6" s="32">
        <f>1/1000*'[1]44104411Exp'!AZ$266</f>
        <v>0</v>
      </c>
      <c r="BC6" s="32">
        <f>1/1000*'[1]44104411Exp'!BA$266</f>
        <v>0</v>
      </c>
      <c r="BD6" s="386"/>
    </row>
    <row r="7" spans="1:56">
      <c r="B7" s="5" t="s">
        <v>96</v>
      </c>
      <c r="C7" s="20">
        <f>1/$A$1*'[1]44104411Exp'!$B$6</f>
        <v>5.9751439999999999E-3</v>
      </c>
      <c r="D7" s="12">
        <f>1/$A$1*'[1]44104411Exp'!$C$6</f>
        <v>8.3711319999999999E-3</v>
      </c>
      <c r="E7" s="12">
        <f>1/$A$1*'[1]44104411Exp'!D$6</f>
        <v>8.9520479999999989E-3</v>
      </c>
      <c r="F7" s="12">
        <f>1/$A$1*'[1]44104411Exp'!E$6</f>
        <v>1.0304588E-2</v>
      </c>
      <c r="G7" s="12">
        <f>1/$A$1*'[1]44104411Exp'!F$6</f>
        <v>2.4296608000000001E-2</v>
      </c>
      <c r="H7" s="12">
        <f>1/$A$1*'[1]44104411Exp'!G$6</f>
        <v>3.3518183999999999E-2</v>
      </c>
      <c r="I7" s="12">
        <f>1/$A$1*'[1]44104411Exp'!H$6</f>
        <v>4.8011208E-2</v>
      </c>
      <c r="J7" s="12">
        <f>1/$A$1*'[1]44104411Exp'!I$6</f>
        <v>3.9487532000000006E-2</v>
      </c>
      <c r="K7" s="12">
        <f>1/$A$1*'[1]44104411Exp'!J$6</f>
        <v>8.4121407999999995E-2</v>
      </c>
      <c r="L7" s="12">
        <f>1/$A$1*'[1]44104411Exp'!K$6</f>
        <v>6.8437096000000003E-2</v>
      </c>
      <c r="M7" s="12">
        <f>1/$A$1*'[1]44104411Exp'!L$6</f>
        <v>8.4910559999999996E-2</v>
      </c>
      <c r="N7" s="12">
        <f>1/$A$1*'[1]44104411Exp'!M$6</f>
        <v>6.3616363999999995E-2</v>
      </c>
      <c r="O7" s="12">
        <f>1/$A$1*'[1]44104411Exp'!N$6</f>
        <v>9.0273995999999995E-2</v>
      </c>
      <c r="P7" s="12">
        <f>1/$A$1*'[1]44104411Exp'!O$6</f>
        <v>8.8676287999999992E-2</v>
      </c>
      <c r="Q7" s="12">
        <f>1/$A$1*'[1]44104411Exp'!P$6</f>
        <v>0.12077600000000001</v>
      </c>
      <c r="R7" s="12">
        <f>1/$A$1*'[1]44104411Exp'!Q$6</f>
        <v>0.149112736</v>
      </c>
      <c r="S7" s="12">
        <f>1/$A$1*'[1]44104411Exp'!R$6</f>
        <v>0.15316475599999999</v>
      </c>
      <c r="T7" s="12">
        <f>1/$A$1*'[1]44104411Exp'!S$6</f>
        <v>0.122320496</v>
      </c>
      <c r="U7" s="12">
        <f>1/$A$1*'[1]44104411Exp'!T$6</f>
        <v>0.17435204800000001</v>
      </c>
      <c r="V7" s="12">
        <f>1/$A$1*'[1]44104411Exp'!U$6</f>
        <v>0</v>
      </c>
      <c r="W7" s="12">
        <f>1/$A$1*'[1]44104411Exp'!V$6</f>
        <v>0</v>
      </c>
      <c r="X7" s="12">
        <f>1/$A$1*'[1]44104411Exp'!W$6</f>
        <v>0</v>
      </c>
      <c r="Y7" s="12">
        <f>1/$A$1*'[1]44104411Exp'!X$6</f>
        <v>0</v>
      </c>
      <c r="Z7" s="12">
        <f>1/$A$1*'[1]44104411Exp'!Y$6</f>
        <v>0</v>
      </c>
      <c r="AA7" s="12">
        <f>1/$A$1*'[1]44104411Exp'!Z$6</f>
        <v>0</v>
      </c>
      <c r="AB7" s="12">
        <f>1/$A$1*'[1]44104411Exp'!AA$6</f>
        <v>0</v>
      </c>
      <c r="AC7" s="211"/>
      <c r="AD7" s="20">
        <f>1/1000*'[1]44104411Exp'!AB$6</f>
        <v>9.2819412048000002E-4</v>
      </c>
      <c r="AE7" s="12">
        <f>1/1000*'[1]44104411Exp'!AC$6</f>
        <v>1.1396106979999999E-3</v>
      </c>
      <c r="AF7" s="12">
        <f>1/1000*'[1]44104411Exp'!AD$6</f>
        <v>1.6431889775999999E-3</v>
      </c>
      <c r="AG7" s="12">
        <f>1/1000*'[1]44104411Exp'!AE$6</f>
        <v>1.6933984816000002E-3</v>
      </c>
      <c r="AH7" s="12">
        <f>1/1000*'[1]44104411Exp'!AF$6</f>
        <v>3.6773564968000006E-3</v>
      </c>
      <c r="AI7" s="12">
        <f>1/1000*'[1]44104411Exp'!AG$6</f>
        <v>5.2969883967E-3</v>
      </c>
      <c r="AJ7" s="12">
        <f>1/1000*'[1]44104411Exp'!AH$6</f>
        <v>8.6770661307999999E-3</v>
      </c>
      <c r="AK7" s="12">
        <f>1/1000*'[1]44104411Exp'!AI$6</f>
        <v>8.8150834100000006E-3</v>
      </c>
      <c r="AL7" s="12">
        <f>1/1000*'[1]44104411Exp'!AJ$6</f>
        <v>1.8211955967600002E-2</v>
      </c>
      <c r="AM7" s="12">
        <f>1/1000*'[1]44104411Exp'!AK$6</f>
        <v>1.2009590648E-2</v>
      </c>
      <c r="AN7" s="12">
        <f>1/1000*'[1]44104411Exp'!AL$6</f>
        <v>1.5392702700000002E-2</v>
      </c>
      <c r="AO7" s="12">
        <f>1/1000*'[1]44104411Exp'!AM$6</f>
        <v>1.4095817952000001E-2</v>
      </c>
      <c r="AP7" s="12">
        <f>1/1000*'[1]44104411Exp'!AN$6</f>
        <v>2.0178373723199999E-2</v>
      </c>
      <c r="AQ7" s="12">
        <f>1/1000*'[1]44104411Exp'!AO$6</f>
        <v>2.1100211327700003E-2</v>
      </c>
      <c r="AR7" s="12">
        <f>1/1000*'[1]44104411Exp'!AP$6</f>
        <v>2.81310632245E-2</v>
      </c>
      <c r="AS7" s="12">
        <f>1/1000*'[1]44104411Exp'!AQ$6</f>
        <v>2.6618274123E-2</v>
      </c>
      <c r="AT7" s="12">
        <f>1/1000*'[1]44104411Exp'!AR$6</f>
        <v>2.9078927139999999E-2</v>
      </c>
      <c r="AU7" s="12">
        <f>1/1000*'[1]44104411Exp'!AS$6</f>
        <v>2.1655208002999998E-2</v>
      </c>
      <c r="AV7" s="12">
        <f>1/1000*'[1]44104411Exp'!AT$6</f>
        <v>9.2922497199999995E-3</v>
      </c>
      <c r="AW7" s="12">
        <f>1/1000*'[1]44104411Exp'!AU$6</f>
        <v>8.8090160166666657E-3</v>
      </c>
      <c r="AX7" s="12">
        <f>1/1000*'[1]44104411Exp'!AV$6</f>
        <v>0</v>
      </c>
      <c r="AY7" s="12">
        <f>1/1000*'[1]44104411Exp'!AW$6</f>
        <v>0</v>
      </c>
      <c r="AZ7" s="12">
        <f>1/1000*'[1]44104411Exp'!AX$6</f>
        <v>0</v>
      </c>
      <c r="BA7" s="12">
        <f>1/1000*'[1]44104411Exp'!AY$6</f>
        <v>0</v>
      </c>
      <c r="BB7" s="12">
        <f>1/1000*'[1]44104411Exp'!AZ$6</f>
        <v>0</v>
      </c>
      <c r="BC7" s="12">
        <f>1/1000*'[1]44104411Exp'!BA$6</f>
        <v>0</v>
      </c>
      <c r="BD7" s="386"/>
    </row>
    <row r="8" spans="1:56">
      <c r="B8" s="5" t="s">
        <v>123</v>
      </c>
      <c r="C8" s="20">
        <f>1/$A$1*'[1]44104411Exp'!$B$154</f>
        <v>1.9494523999999999E-2</v>
      </c>
      <c r="D8" s="12">
        <f>1/$A$1*'[1]44104411Exp'!$C$154</f>
        <v>3.5896531999999995E-2</v>
      </c>
      <c r="E8" s="12">
        <f>1/$A$1*'[1]44104411Exp'!D$154</f>
        <v>3.9483919999999999E-2</v>
      </c>
      <c r="F8" s="12">
        <f>1/$A$1*'[1]44104411Exp'!E$154</f>
        <v>3.5879703999999998E-2</v>
      </c>
      <c r="G8" s="12">
        <f>1/$A$1*'[1]44104411Exp'!F$154</f>
        <v>3.0628135999999993E-2</v>
      </c>
      <c r="H8" s="12">
        <f>1/$A$1*'[1]44104411Exp'!G$154</f>
        <v>8.2709452000000017E-2</v>
      </c>
      <c r="I8" s="12">
        <f>1/$A$1*'[1]44104411Exp'!H$154</f>
        <v>8.1246479999999996E-2</v>
      </c>
      <c r="J8" s="12">
        <f>1/$A$1*'[1]44104411Exp'!I$154</f>
        <v>8.4209019999999996E-2</v>
      </c>
      <c r="K8" s="12">
        <f>1/$A$1*'[1]44104411Exp'!J$154</f>
        <v>8.4832943999999993E-2</v>
      </c>
      <c r="L8" s="12">
        <f>1/$A$1*'[1]44104411Exp'!K$154</f>
        <v>0.11549540800000001</v>
      </c>
      <c r="M8" s="12">
        <f>1/$A$1*'[1]44104411Exp'!L$154</f>
        <v>9.9268735999999996E-2</v>
      </c>
      <c r="N8" s="12">
        <f>1/$A$1*'[1]44104411Exp'!M$154</f>
        <v>7.7802668950819664E-2</v>
      </c>
      <c r="O8" s="12">
        <f>1/$A$1*'[1]44104411Exp'!N$154</f>
        <v>6.8554886000000009E-2</v>
      </c>
      <c r="P8" s="12">
        <f>1/$A$1*'[1]44104411Exp'!O$154</f>
        <v>9.7554351000000011E-2</v>
      </c>
      <c r="Q8" s="12">
        <f>1/$A$1*'[1]44104411Exp'!P$154</f>
        <v>0.12292255466666667</v>
      </c>
      <c r="R8" s="12">
        <f>1/$A$1*'[1]44104411Exp'!Q$154</f>
        <v>9.6040619999999993E-2</v>
      </c>
      <c r="S8" s="12">
        <f>1/$A$1*'[1]44104411Exp'!R$154</f>
        <v>0.12184099900000001</v>
      </c>
      <c r="T8" s="12">
        <f>1/$A$1*'[1]44104411Exp'!S$154</f>
        <v>0.17189159999999998</v>
      </c>
      <c r="U8" s="12">
        <f>1/$A$1*'[1]44104411Exp'!T$154</f>
        <v>0.16964659072727273</v>
      </c>
      <c r="V8" s="12">
        <f>1/$A$1*'[1]44104411Exp'!U$154</f>
        <v>0</v>
      </c>
      <c r="W8" s="12">
        <f>1/$A$1*'[1]44104411Exp'!V$154</f>
        <v>0</v>
      </c>
      <c r="X8" s="12">
        <f>1/$A$1*'[1]44104411Exp'!W$154</f>
        <v>0</v>
      </c>
      <c r="Y8" s="12">
        <f>1/$A$1*'[1]44104411Exp'!X$154</f>
        <v>0</v>
      </c>
      <c r="Z8" s="12">
        <f>1/$A$1*'[1]44104411Exp'!Y$154</f>
        <v>0</v>
      </c>
      <c r="AA8" s="12">
        <f>1/$A$1*'[1]44104411Exp'!Z$154</f>
        <v>0</v>
      </c>
      <c r="AB8" s="12">
        <f>1/$A$1*'[1]44104411Exp'!AA$154</f>
        <v>0</v>
      </c>
      <c r="AC8" s="211"/>
      <c r="AD8" s="20">
        <f>1/1000*'[1]44104411Exp'!AB$154</f>
        <v>1.8627556289819997E-3</v>
      </c>
      <c r="AE8" s="12">
        <f>1/1000*'[1]44104411Exp'!AC$154</f>
        <v>3.2202748872000001E-3</v>
      </c>
      <c r="AF8" s="12">
        <f>1/1000*'[1]44104411Exp'!AD$154</f>
        <v>3.2371755504E-3</v>
      </c>
      <c r="AG8" s="12">
        <f>1/1000*'[1]44104411Exp'!AE$154</f>
        <v>4.9746544848000007E-3</v>
      </c>
      <c r="AH8" s="12">
        <f>1/1000*'[1]44104411Exp'!AF$154</f>
        <v>4.5107010822999999E-3</v>
      </c>
      <c r="AI8" s="12">
        <f>1/1000*'[1]44104411Exp'!AG$154</f>
        <v>1.0904696988900002E-2</v>
      </c>
      <c r="AJ8" s="12">
        <f>1/1000*'[1]44104411Exp'!AH$154</f>
        <v>1.2017588675200001E-2</v>
      </c>
      <c r="AK8" s="12">
        <f>1/1000*'[1]44104411Exp'!AI$154</f>
        <v>1.5817099478000002E-2</v>
      </c>
      <c r="AL8" s="12">
        <f>1/1000*'[1]44104411Exp'!AJ$154</f>
        <v>2.0193738362000006E-2</v>
      </c>
      <c r="AM8" s="12">
        <f>1/1000*'[1]44104411Exp'!AK$154</f>
        <v>2.4148706608399999E-2</v>
      </c>
      <c r="AN8" s="12">
        <f>1/1000*'[1]44104411Exp'!AL$154</f>
        <v>2.0790392328900002E-2</v>
      </c>
      <c r="AO8" s="12">
        <f>1/1000*'[1]44104411Exp'!AM$154</f>
        <v>1.7321058287999999E-2</v>
      </c>
      <c r="AP8" s="12">
        <f>1/1000*'[1]44104411Exp'!AN$154</f>
        <v>1.3675783791999999E-2</v>
      </c>
      <c r="AQ8" s="12">
        <f>1/1000*'[1]44104411Exp'!AO$154</f>
        <v>2.1074224395E-2</v>
      </c>
      <c r="AR8" s="12">
        <f>1/1000*'[1]44104411Exp'!AP$154</f>
        <v>2.5786198285000003E-2</v>
      </c>
      <c r="AS8" s="12">
        <f>1/1000*'[1]44104411Exp'!AQ$154</f>
        <v>1.8225730981500002E-2</v>
      </c>
      <c r="AT8" s="12">
        <f>1/1000*'[1]44104411Exp'!AR$154</f>
        <v>2.2204297775499999E-2</v>
      </c>
      <c r="AU8" s="12">
        <f>1/1000*'[1]44104411Exp'!AS$154</f>
        <v>2.9364738331499999E-2</v>
      </c>
      <c r="AV8" s="12">
        <f>1/1000*'[1]44104411Exp'!AT$154</f>
        <v>1.8573741711E-2</v>
      </c>
      <c r="AW8" s="12">
        <f>1/1000*'[1]44104411Exp'!AU$154</f>
        <v>1.7607833748749999E-2</v>
      </c>
      <c r="AX8" s="12">
        <f>1/1000*'[1]44104411Exp'!AV$154</f>
        <v>0</v>
      </c>
      <c r="AY8" s="12">
        <f>1/1000*'[1]44104411Exp'!AW$154</f>
        <v>0</v>
      </c>
      <c r="AZ8" s="12">
        <f>1/1000*'[1]44104411Exp'!AX$154</f>
        <v>0</v>
      </c>
      <c r="BA8" s="12">
        <f>1/1000*'[1]44104411Exp'!AY$154</f>
        <v>0</v>
      </c>
      <c r="BB8" s="12">
        <f>1/1000*'[1]44104411Exp'!AZ$154</f>
        <v>0</v>
      </c>
      <c r="BC8" s="12">
        <f>1/1000*'[1]44104411Exp'!BA$154</f>
        <v>0</v>
      </c>
      <c r="BD8" s="386"/>
    </row>
    <row r="9" spans="1:56">
      <c r="B9" s="8" t="s">
        <v>16</v>
      </c>
      <c r="C9" s="203">
        <f t="shared" ref="C9:AB9" si="3">SUM(C6:C6)-SUM(C7:C8)</f>
        <v>3.2750003999999999E-2</v>
      </c>
      <c r="D9" s="204">
        <f t="shared" si="3"/>
        <v>2.3311540000000006E-2</v>
      </c>
      <c r="E9" s="204">
        <f t="shared" si="3"/>
        <v>5.8235183999999995E-2</v>
      </c>
      <c r="F9" s="204">
        <f t="shared" si="3"/>
        <v>0.10095161999999998</v>
      </c>
      <c r="G9" s="204">
        <f t="shared" si="3"/>
        <v>7.3779103999999956E-2</v>
      </c>
      <c r="H9" s="204">
        <f t="shared" si="3"/>
        <v>6.0985315999999984E-2</v>
      </c>
      <c r="I9" s="204">
        <f t="shared" si="3"/>
        <v>6.0990355999999968E-2</v>
      </c>
      <c r="J9" s="204">
        <f t="shared" si="3"/>
        <v>3.4334887999999994E-2</v>
      </c>
      <c r="K9" s="204">
        <f t="shared" si="3"/>
        <v>9.8222264000000004E-2</v>
      </c>
      <c r="L9" s="204">
        <f t="shared" si="3"/>
        <v>5.3935027999999996E-2</v>
      </c>
      <c r="M9" s="204">
        <f t="shared" si="3"/>
        <v>6.5772084000000008E-2</v>
      </c>
      <c r="N9" s="204">
        <f t="shared" si="3"/>
        <v>2.2804819675675714E-2</v>
      </c>
      <c r="O9" s="204">
        <f t="shared" si="3"/>
        <v>7.2021603999999989E-2</v>
      </c>
      <c r="P9" s="204">
        <f t="shared" si="3"/>
        <v>7.292865200000001E-2</v>
      </c>
      <c r="Q9" s="204">
        <f t="shared" si="3"/>
        <v>0.14122873399999997</v>
      </c>
      <c r="R9" s="204">
        <f t="shared" si="3"/>
        <v>0.179220871</v>
      </c>
      <c r="S9" s="204">
        <f t="shared" si="3"/>
        <v>0.16944012633333333</v>
      </c>
      <c r="T9" s="204">
        <f t="shared" si="3"/>
        <v>0.17240943393333341</v>
      </c>
      <c r="U9" s="204">
        <f t="shared" si="3"/>
        <v>0.10259122955555555</v>
      </c>
      <c r="V9" s="204">
        <f t="shared" si="3"/>
        <v>0</v>
      </c>
      <c r="W9" s="204">
        <f t="shared" si="3"/>
        <v>0</v>
      </c>
      <c r="X9" s="204">
        <f t="shared" si="3"/>
        <v>0</v>
      </c>
      <c r="Y9" s="204">
        <f t="shared" si="3"/>
        <v>0</v>
      </c>
      <c r="Z9" s="204">
        <f t="shared" si="3"/>
        <v>0</v>
      </c>
      <c r="AA9" s="204">
        <f t="shared" si="3"/>
        <v>0</v>
      </c>
      <c r="AB9" s="204">
        <f t="shared" si="3"/>
        <v>0</v>
      </c>
      <c r="AC9" s="211"/>
      <c r="AD9" s="205">
        <f t="shared" ref="AD9:BC9" si="4">SUM(AD6:AD6)-SUM(AD7:AD8)</f>
        <v>4.0149494054520004E-3</v>
      </c>
      <c r="AE9" s="206">
        <f t="shared" si="4"/>
        <v>2.6410626036000003E-3</v>
      </c>
      <c r="AF9" s="206">
        <f t="shared" si="4"/>
        <v>3.9768881712E-3</v>
      </c>
      <c r="AG9" s="206">
        <f t="shared" si="4"/>
        <v>7.1537099312000019E-3</v>
      </c>
      <c r="AH9" s="206">
        <f t="shared" si="4"/>
        <v>6.5732651599999994E-3</v>
      </c>
      <c r="AI9" s="206">
        <f t="shared" si="4"/>
        <v>6.3339345497999966E-3</v>
      </c>
      <c r="AJ9" s="206">
        <f t="shared" si="4"/>
        <v>7.3865604507999984E-3</v>
      </c>
      <c r="AK9" s="206">
        <f t="shared" si="4"/>
        <v>4.6349350650000017E-3</v>
      </c>
      <c r="AL9" s="206">
        <f t="shared" si="4"/>
        <v>1.1212211384800004E-2</v>
      </c>
      <c r="AM9" s="206">
        <f t="shared" si="4"/>
        <v>7.1693291868000011E-3</v>
      </c>
      <c r="AN9" s="206">
        <f t="shared" si="4"/>
        <v>1.0660245354000002E-2</v>
      </c>
      <c r="AO9" s="206">
        <f t="shared" si="4"/>
        <v>4.8537661920000016E-3</v>
      </c>
      <c r="AP9" s="206">
        <f t="shared" si="4"/>
        <v>1.2671808952000013E-2</v>
      </c>
      <c r="AQ9" s="206">
        <f t="shared" si="4"/>
        <v>1.3702335740699997E-2</v>
      </c>
      <c r="AR9" s="206">
        <f t="shared" si="4"/>
        <v>2.4960486380499997E-2</v>
      </c>
      <c r="AS9" s="206">
        <f t="shared" si="4"/>
        <v>2.7541234997499997E-2</v>
      </c>
      <c r="AT9" s="206">
        <f t="shared" si="4"/>
        <v>2.6342614994999999E-2</v>
      </c>
      <c r="AU9" s="206">
        <f t="shared" si="4"/>
        <v>2.8286516501100006E-2</v>
      </c>
      <c r="AV9" s="206">
        <f t="shared" si="4"/>
        <v>4.7720938630000098E-3</v>
      </c>
      <c r="AW9" s="206">
        <f t="shared" si="4"/>
        <v>4.5239261254166677E-3</v>
      </c>
      <c r="AX9" s="206">
        <f t="shared" si="4"/>
        <v>0</v>
      </c>
      <c r="AY9" s="206">
        <f t="shared" si="4"/>
        <v>0</v>
      </c>
      <c r="AZ9" s="206">
        <f t="shared" si="4"/>
        <v>0</v>
      </c>
      <c r="BA9" s="206">
        <f t="shared" si="4"/>
        <v>0</v>
      </c>
      <c r="BB9" s="206">
        <f t="shared" si="4"/>
        <v>0</v>
      </c>
      <c r="BC9" s="206">
        <f t="shared" si="4"/>
        <v>0</v>
      </c>
      <c r="BD9" s="386"/>
    </row>
    <row r="10" spans="1:56" ht="17.149999999999999" customHeight="1">
      <c r="B10" s="14" t="s">
        <v>98</v>
      </c>
      <c r="C10" s="26">
        <f>1/$A$1*'[1]44104411Exp'!$B$268</f>
        <v>6.1709675999999998E-2</v>
      </c>
      <c r="D10" s="28">
        <f>1/$A$1*'[1]44104411Exp'!$C$268</f>
        <v>6.8268619999999988E-2</v>
      </c>
      <c r="E10" s="28">
        <f>1/$A$1*'[1]44104411Exp'!D$268</f>
        <v>0.100198784</v>
      </c>
      <c r="F10" s="28">
        <f>1/$A$1*'[1]44104411Exp'!E$268</f>
        <v>9.7241311999999983E-2</v>
      </c>
      <c r="G10" s="28">
        <f>1/$A$1*'[1]44104411Exp'!F$268</f>
        <v>0.17417929199999999</v>
      </c>
      <c r="H10" s="28">
        <f>1/$A$1*'[1]44104411Exp'!G$268</f>
        <v>0.16419146800000001</v>
      </c>
      <c r="I10" s="28">
        <f>1/$A$1*'[1]44104411Exp'!H$268</f>
        <v>0.21462414400000002</v>
      </c>
      <c r="J10" s="28">
        <f>1/$A$1*'[1]44104411Exp'!I$268</f>
        <v>0.12656879199999999</v>
      </c>
      <c r="K10" s="28">
        <f>1/$A$1*'[1]44104411Exp'!J$268</f>
        <v>7.3634651999999995E-2</v>
      </c>
      <c r="L10" s="28">
        <f>1/$A$1*'[1]44104411Exp'!K$268</f>
        <v>5.5925295999999999E-2</v>
      </c>
      <c r="M10" s="28">
        <f>1/$A$1*'[1]44104411Exp'!L$268</f>
        <v>2.6081495999999999E-2</v>
      </c>
      <c r="N10" s="28">
        <f>1/$A$1*'[1]44104411Exp'!M$268</f>
        <v>3.1545606376442013E-2</v>
      </c>
      <c r="O10" s="28">
        <f>1/$A$1*'[1]44104411Exp'!N$268</f>
        <v>1.9850420642857143E-2</v>
      </c>
      <c r="P10" s="28">
        <f>1/$A$1*'[1]44104411Exp'!O$268</f>
        <v>6.3566332500000003E-2</v>
      </c>
      <c r="Q10" s="28">
        <f>1/$A$1*'[1]44104411Exp'!P$268</f>
        <v>2.4589475499999999E-2</v>
      </c>
      <c r="R10" s="28">
        <f>1/$A$1*'[1]44104411Exp'!Q$268</f>
        <v>7.8052741885714289E-2</v>
      </c>
      <c r="S10" s="28">
        <f>1/$A$1*'[1]44104411Exp'!R$268</f>
        <v>5.4426154666666671E-2</v>
      </c>
      <c r="T10" s="28">
        <f>1/$A$1*'[1]44104411Exp'!S$268</f>
        <v>7.9009613000000006E-2</v>
      </c>
      <c r="U10" s="28">
        <f>1/$A$1*'[1]44104411Exp'!T$268</f>
        <v>7.0603189070707076E-2</v>
      </c>
      <c r="V10" s="28">
        <f>1/$A$1*'[1]44104411Exp'!U$268</f>
        <v>2.1767360000000003E-3</v>
      </c>
      <c r="W10" s="28">
        <f>1/$A$1*'[1]44104411Exp'!V$268</f>
        <v>2.1767360000000003E-3</v>
      </c>
      <c r="X10" s="28">
        <f>1/$A$1*'[1]44104411Exp'!W$268</f>
        <v>2.1767360000000003E-3</v>
      </c>
      <c r="Y10" s="28">
        <f>1/$A$1*'[1]44104411Exp'!X$268</f>
        <v>2.1767360000000003E-3</v>
      </c>
      <c r="Z10" s="28">
        <f>1/$A$1*'[1]44104411Exp'!Y$268</f>
        <v>2.1767360000000003E-3</v>
      </c>
      <c r="AA10" s="28">
        <f>1/$A$1*'[1]44104411Exp'!Z$268</f>
        <v>2.1767360000000003E-3</v>
      </c>
      <c r="AB10" s="28">
        <f>1/$A$1*'[1]44104411Exp'!AA$268</f>
        <v>2.1767360000000003E-3</v>
      </c>
      <c r="AC10" s="13"/>
      <c r="AD10" s="26">
        <f>1/1000*'[1]44104411Exp'!AB$268</f>
        <v>9.6269577645629999E-3</v>
      </c>
      <c r="AE10" s="28">
        <f>1/1000*'[1]44104411Exp'!AC$268</f>
        <v>1.1245005826E-2</v>
      </c>
      <c r="AF10" s="28">
        <f>1/1000*'[1]44104411Exp'!AD$268</f>
        <v>1.8169113000000001E-2</v>
      </c>
      <c r="AG10" s="28">
        <f>1/1000*'[1]44104411Exp'!AE$268</f>
        <v>4.4450645400000002E-2</v>
      </c>
      <c r="AH10" s="28">
        <f>1/1000*'[1]44104411Exp'!AF$268</f>
        <v>8.9537387314200009E-2</v>
      </c>
      <c r="AI10" s="28">
        <f>1/1000*'[1]44104411Exp'!AG$268</f>
        <v>0.10639759673400001</v>
      </c>
      <c r="AJ10" s="28">
        <f>1/1000*'[1]44104411Exp'!AH$268</f>
        <v>0.14416636097560001</v>
      </c>
      <c r="AK10" s="28">
        <f>1/1000*'[1]44104411Exp'!AI$268</f>
        <v>9.5079539382000006E-2</v>
      </c>
      <c r="AL10" s="28">
        <f>1/1000*'[1]44104411Exp'!AJ$268</f>
        <v>5.2150471822000007E-2</v>
      </c>
      <c r="AM10" s="28">
        <f>1/1000*'[1]44104411Exp'!AK$268</f>
        <v>3.61958424828E-2</v>
      </c>
      <c r="AN10" s="28">
        <f>1/1000*'[1]44104411Exp'!AL$268</f>
        <v>1.42268768172E-2</v>
      </c>
      <c r="AO10" s="28">
        <f>1/1000*'[1]44104411Exp'!AM$268</f>
        <v>1.8093136656E-2</v>
      </c>
      <c r="AP10" s="28">
        <f>1/1000*'[1]44104411Exp'!AN$268</f>
        <v>1.1616336758399999E-2</v>
      </c>
      <c r="AQ10" s="28">
        <f>1/1000*'[1]44104411Exp'!AO$268</f>
        <v>1.9418095647900001E-2</v>
      </c>
      <c r="AR10" s="28">
        <f>1/1000*'[1]44104411Exp'!AP$268</f>
        <v>1.2047467709E-2</v>
      </c>
      <c r="AS10" s="28">
        <f>1/1000*'[1]44104411Exp'!AQ$268</f>
        <v>2.1199470575500003E-2</v>
      </c>
      <c r="AT10" s="28">
        <f>1/1000*'[1]44104411Exp'!AR$268</f>
        <v>2.03096458249E-2</v>
      </c>
      <c r="AU10" s="28">
        <f>1/1000*'[1]44104411Exp'!AS$268</f>
        <v>2.5468225668599999E-2</v>
      </c>
      <c r="AV10" s="28">
        <f>1/1000*'[1]44104411Exp'!AT$268</f>
        <v>2.2416923566999997E-2</v>
      </c>
      <c r="AW10" s="28">
        <f>1/1000*'[1]44104411Exp'!AU$268</f>
        <v>2.1251154962083334E-2</v>
      </c>
      <c r="AX10" s="28">
        <f>1/1000*'[1]44104411Exp'!AV$268</f>
        <v>0</v>
      </c>
      <c r="AY10" s="28">
        <f>1/1000*'[1]44104411Exp'!AW$268</f>
        <v>0</v>
      </c>
      <c r="AZ10" s="28">
        <f>1/1000*'[1]44104411Exp'!AX$268</f>
        <v>0</v>
      </c>
      <c r="BA10" s="28">
        <f>1/1000*'[1]44104411Exp'!AY$268</f>
        <v>0</v>
      </c>
      <c r="BB10" s="28">
        <f>1/1000*'[1]44104411Exp'!AZ$268</f>
        <v>0</v>
      </c>
      <c r="BC10" s="28">
        <f>1/1000*'[1]44104411Exp'!BA$268</f>
        <v>0</v>
      </c>
      <c r="BD10" s="386"/>
    </row>
    <row r="11" spans="1:56">
      <c r="B11" s="5" t="s">
        <v>100</v>
      </c>
      <c r="C11" s="20">
        <f>1/$A$1*'[1]44104411Exp'!$B$247</f>
        <v>5.3116839999999999E-2</v>
      </c>
      <c r="D11" s="12">
        <f>1/$A$1*'[1]44104411Exp'!$C$247</f>
        <v>6.512307199999999E-2</v>
      </c>
      <c r="E11" s="12">
        <f>1/$A$1*'[1]44104411Exp'!D$247</f>
        <v>8.7364927999999994E-2</v>
      </c>
      <c r="F11" s="12">
        <f>1/$A$1*'[1]44104411Exp'!E$247</f>
        <v>9.4134739999999981E-2</v>
      </c>
      <c r="G11" s="12">
        <f>1/$A$1*'[1]44104411Exp'!F$247</f>
        <v>0.16813067599999998</v>
      </c>
      <c r="H11" s="12">
        <f>1/$A$1*'[1]44104411Exp'!G$247</f>
        <v>0.16061225600000001</v>
      </c>
      <c r="I11" s="12">
        <f>1/$A$1*'[1]44104411Exp'!H$247</f>
        <v>0.19541648</v>
      </c>
      <c r="J11" s="12">
        <f>1/$A$1*'[1]44104411Exp'!I$247</f>
        <v>0.12065530399999999</v>
      </c>
      <c r="K11" s="12">
        <f>1/$A$1*'[1]44104411Exp'!J$247</f>
        <v>6.4500939999999993E-2</v>
      </c>
      <c r="L11" s="12">
        <f>1/$A$1*'[1]44104411Exp'!K$247</f>
        <v>4.4118339999999999E-2</v>
      </c>
      <c r="M11" s="12">
        <f>1/$A$1*'[1]44104411Exp'!L$247</f>
        <v>1.9454763999999999E-2</v>
      </c>
      <c r="N11" s="12">
        <f>1/$A$1*'[1]44104411Exp'!M$247</f>
        <v>2.2811409185185184E-2</v>
      </c>
      <c r="O11" s="12">
        <f>1/$A$1*'[1]44104411Exp'!N$247</f>
        <v>1.2921281142857144E-2</v>
      </c>
      <c r="P11" s="12">
        <f>1/$A$1*'[1]44104411Exp'!O$247</f>
        <v>1.7307606499999999E-2</v>
      </c>
      <c r="Q11" s="12">
        <f>1/$A$1*'[1]44104411Exp'!P$247</f>
        <v>1.3580369499999998E-2</v>
      </c>
      <c r="R11" s="12">
        <f>1/$A$1*'[1]44104411Exp'!Q$247</f>
        <v>2.2512561999999996E-2</v>
      </c>
      <c r="S11" s="12">
        <f>1/$A$1*'[1]44104411Exp'!R$247</f>
        <v>2.9895680666666667E-2</v>
      </c>
      <c r="T11" s="12">
        <f>1/$A$1*'[1]44104411Exp'!S$247</f>
        <v>5.5556192000000004E-2</v>
      </c>
      <c r="U11" s="12">
        <f>1/$A$1*'[1]44104411Exp'!T$247</f>
        <v>4.5930552000000006E-2</v>
      </c>
      <c r="V11" s="12">
        <f>1/$A$1*'[1]44104411Exp'!U$247</f>
        <v>4.9118000000000002E-4</v>
      </c>
      <c r="W11" s="12">
        <f>1/$A$1*'[1]44104411Exp'!V$247</f>
        <v>4.9118000000000002E-4</v>
      </c>
      <c r="X11" s="12">
        <f>1/$A$1*'[1]44104411Exp'!W$247</f>
        <v>4.9118000000000002E-4</v>
      </c>
      <c r="Y11" s="12">
        <f>1/$A$1*'[1]44104411Exp'!X$247</f>
        <v>4.9118000000000002E-4</v>
      </c>
      <c r="Z11" s="12">
        <f>1/$A$1*'[1]44104411Exp'!Y$247</f>
        <v>4.9118000000000002E-4</v>
      </c>
      <c r="AA11" s="12">
        <f>1/$A$1*'[1]44104411Exp'!Z$247</f>
        <v>4.9118000000000002E-4</v>
      </c>
      <c r="AB11" s="12">
        <f>1/$A$1*'[1]44104411Exp'!AA$247</f>
        <v>4.9118000000000002E-4</v>
      </c>
      <c r="AC11" s="211"/>
      <c r="AD11" s="20">
        <f>1/1000*'[1]44104411Exp'!AB$247</f>
        <v>8.5904515475729998E-3</v>
      </c>
      <c r="AE11" s="12">
        <f>1/1000*'[1]44104411Exp'!AC$247</f>
        <v>1.0055645443599999E-2</v>
      </c>
      <c r="AF11" s="12">
        <f>1/1000*'[1]44104411Exp'!AD$247</f>
        <v>1.6093141814400001E-2</v>
      </c>
      <c r="AG11" s="12">
        <f>1/1000*'[1]44104411Exp'!AE$247</f>
        <v>4.2576273017600003E-2</v>
      </c>
      <c r="AH11" s="12">
        <f>1/1000*'[1]44104411Exp'!AF$247</f>
        <v>8.7627008182000005E-2</v>
      </c>
      <c r="AI11" s="12">
        <f>1/1000*'[1]44104411Exp'!AG$247</f>
        <v>0.10443355099320001</v>
      </c>
      <c r="AJ11" s="12">
        <f>1/1000*'[1]44104411Exp'!AH$247</f>
        <v>0.13914200098400004</v>
      </c>
      <c r="AK11" s="12">
        <f>1/1000*'[1]44104411Exp'!AI$247</f>
        <v>9.1794933298000009E-2</v>
      </c>
      <c r="AL11" s="12">
        <f>1/1000*'[1]44104411Exp'!AJ$247</f>
        <v>4.740775661640001E-2</v>
      </c>
      <c r="AM11" s="12">
        <f>1/1000*'[1]44104411Exp'!AK$247</f>
        <v>3.1508060557599998E-2</v>
      </c>
      <c r="AN11" s="12">
        <f>1/1000*'[1]44104411Exp'!AL$247</f>
        <v>1.0368074331E-2</v>
      </c>
      <c r="AO11" s="12">
        <f>1/1000*'[1]44104411Exp'!AM$247</f>
        <v>1.0691906063999999E-2</v>
      </c>
      <c r="AP11" s="12">
        <f>1/1000*'[1]44104411Exp'!AN$247</f>
        <v>5.2433908559999997E-3</v>
      </c>
      <c r="AQ11" s="12">
        <f>1/1000*'[1]44104411Exp'!AO$247</f>
        <v>6.4807016799000002E-3</v>
      </c>
      <c r="AR11" s="12">
        <f>1/1000*'[1]44104411Exp'!AP$247</f>
        <v>6.8443762030000006E-3</v>
      </c>
      <c r="AS11" s="12">
        <f>1/1000*'[1]44104411Exp'!AQ$247</f>
        <v>9.0869969434999986E-3</v>
      </c>
      <c r="AT11" s="12">
        <f>1/1000*'[1]44104411Exp'!AR$247</f>
        <v>1.0998954261099999E-2</v>
      </c>
      <c r="AU11" s="12">
        <f>1/1000*'[1]44104411Exp'!AS$247</f>
        <v>1.5603602800499999E-2</v>
      </c>
      <c r="AV11" s="12">
        <f>1/1000*'[1]44104411Exp'!AT$247</f>
        <v>1.2587040130999998E-2</v>
      </c>
      <c r="AW11" s="12">
        <f>1/1000*'[1]44104411Exp'!AU$247</f>
        <v>1.1932464307083333E-2</v>
      </c>
      <c r="AX11" s="12">
        <f>1/1000*'[1]44104411Exp'!AV$247</f>
        <v>0</v>
      </c>
      <c r="AY11" s="12">
        <f>1/1000*'[1]44104411Exp'!AW$247</f>
        <v>0</v>
      </c>
      <c r="AZ11" s="12">
        <f>1/1000*'[1]44104411Exp'!AX$247</f>
        <v>0</v>
      </c>
      <c r="BA11" s="12">
        <f>1/1000*'[1]44104411Exp'!AY$247</f>
        <v>0</v>
      </c>
      <c r="BB11" s="12">
        <f>1/1000*'[1]44104411Exp'!AZ$247</f>
        <v>0</v>
      </c>
      <c r="BC11" s="12">
        <f>1/1000*'[1]44104411Exp'!BA$247</f>
        <v>0</v>
      </c>
      <c r="BD11" s="386"/>
    </row>
    <row r="12" spans="1:56">
      <c r="B12" s="5" t="s">
        <v>16</v>
      </c>
      <c r="C12" s="90">
        <f t="shared" ref="C12:AB12" si="5">SUM(C10:C10)-SUM(C11:C11)</f>
        <v>8.5928359999999995E-3</v>
      </c>
      <c r="D12" s="15">
        <f t="shared" si="5"/>
        <v>3.145547999999998E-3</v>
      </c>
      <c r="E12" s="15">
        <f t="shared" si="5"/>
        <v>1.2833856000000005E-2</v>
      </c>
      <c r="F12" s="15">
        <f t="shared" si="5"/>
        <v>3.1065720000000019E-3</v>
      </c>
      <c r="G12" s="15">
        <f t="shared" si="5"/>
        <v>6.0486160000000067E-3</v>
      </c>
      <c r="H12" s="15">
        <f t="shared" si="5"/>
        <v>3.5792119999999983E-3</v>
      </c>
      <c r="I12" s="15">
        <f t="shared" si="5"/>
        <v>1.9207664000000013E-2</v>
      </c>
      <c r="J12" s="15">
        <f t="shared" si="5"/>
        <v>5.9134879999999945E-3</v>
      </c>
      <c r="K12" s="15">
        <f t="shared" si="5"/>
        <v>9.1337120000000022E-3</v>
      </c>
      <c r="L12" s="15">
        <f t="shared" si="5"/>
        <v>1.1806956E-2</v>
      </c>
      <c r="M12" s="15">
        <f t="shared" si="5"/>
        <v>6.6267319999999998E-3</v>
      </c>
      <c r="N12" s="15">
        <f t="shared" si="5"/>
        <v>8.7341971912568289E-3</v>
      </c>
      <c r="O12" s="15">
        <f t="shared" si="5"/>
        <v>6.9291394999999988E-3</v>
      </c>
      <c r="P12" s="15">
        <f t="shared" si="5"/>
        <v>4.6258726E-2</v>
      </c>
      <c r="Q12" s="15">
        <f t="shared" si="5"/>
        <v>1.1009106000000001E-2</v>
      </c>
      <c r="R12" s="15">
        <f t="shared" si="5"/>
        <v>5.5540179885714289E-2</v>
      </c>
      <c r="S12" s="15">
        <f t="shared" si="5"/>
        <v>2.4530474000000003E-2</v>
      </c>
      <c r="T12" s="15">
        <f t="shared" si="5"/>
        <v>2.3453421000000002E-2</v>
      </c>
      <c r="U12" s="15">
        <f t="shared" si="5"/>
        <v>2.4672637070707069E-2</v>
      </c>
      <c r="V12" s="15">
        <f t="shared" si="5"/>
        <v>1.6855560000000004E-3</v>
      </c>
      <c r="W12" s="15">
        <f t="shared" si="5"/>
        <v>1.6855560000000004E-3</v>
      </c>
      <c r="X12" s="15">
        <f t="shared" si="5"/>
        <v>1.6855560000000004E-3</v>
      </c>
      <c r="Y12" s="15">
        <f t="shared" si="5"/>
        <v>1.6855560000000004E-3</v>
      </c>
      <c r="Z12" s="15">
        <f t="shared" si="5"/>
        <v>1.6855560000000004E-3</v>
      </c>
      <c r="AA12" s="15">
        <f t="shared" si="5"/>
        <v>1.6855560000000004E-3</v>
      </c>
      <c r="AB12" s="15">
        <f t="shared" si="5"/>
        <v>1.6855560000000004E-3</v>
      </c>
      <c r="AC12" s="211"/>
      <c r="AD12" s="90">
        <f t="shared" ref="AD12:BC12" si="6">SUM(AD10:AD10)-SUM(AD11:AD11)</f>
        <v>1.0365062169900002E-3</v>
      </c>
      <c r="AE12" s="15">
        <f t="shared" si="6"/>
        <v>1.189360382400001E-3</v>
      </c>
      <c r="AF12" s="15">
        <f t="shared" si="6"/>
        <v>2.0759711856E-3</v>
      </c>
      <c r="AG12" s="15">
        <f t="shared" si="6"/>
        <v>1.8743723823999997E-3</v>
      </c>
      <c r="AH12" s="15">
        <f t="shared" si="6"/>
        <v>1.9103791322000047E-3</v>
      </c>
      <c r="AI12" s="15">
        <f t="shared" si="6"/>
        <v>1.9640457408000023E-3</v>
      </c>
      <c r="AJ12" s="15">
        <f t="shared" si="6"/>
        <v>5.0243599915999748E-3</v>
      </c>
      <c r="AK12" s="15">
        <f t="shared" si="6"/>
        <v>3.2846060839999969E-3</v>
      </c>
      <c r="AL12" s="15">
        <f t="shared" si="6"/>
        <v>4.7427152055999969E-3</v>
      </c>
      <c r="AM12" s="15">
        <f t="shared" si="6"/>
        <v>4.6877819252000019E-3</v>
      </c>
      <c r="AN12" s="15">
        <f t="shared" si="6"/>
        <v>3.8588024862000001E-3</v>
      </c>
      <c r="AO12" s="15">
        <f t="shared" si="6"/>
        <v>7.4012305920000011E-3</v>
      </c>
      <c r="AP12" s="15">
        <f t="shared" si="6"/>
        <v>6.372945902399999E-3</v>
      </c>
      <c r="AQ12" s="15">
        <f t="shared" si="6"/>
        <v>1.2937393968000001E-2</v>
      </c>
      <c r="AR12" s="15">
        <f t="shared" si="6"/>
        <v>5.2030915059999997E-3</v>
      </c>
      <c r="AS12" s="15">
        <f t="shared" si="6"/>
        <v>1.2112473632000005E-2</v>
      </c>
      <c r="AT12" s="15">
        <f t="shared" si="6"/>
        <v>9.3106915638000009E-3</v>
      </c>
      <c r="AU12" s="15">
        <f t="shared" si="6"/>
        <v>9.8646228680999998E-3</v>
      </c>
      <c r="AV12" s="15">
        <f t="shared" si="6"/>
        <v>9.8298834359999993E-3</v>
      </c>
      <c r="AW12" s="15">
        <f t="shared" si="6"/>
        <v>9.3186906550000014E-3</v>
      </c>
      <c r="AX12" s="15">
        <f t="shared" si="6"/>
        <v>0</v>
      </c>
      <c r="AY12" s="15">
        <f t="shared" si="6"/>
        <v>0</v>
      </c>
      <c r="AZ12" s="15">
        <f t="shared" si="6"/>
        <v>0</v>
      </c>
      <c r="BA12" s="15">
        <f t="shared" si="6"/>
        <v>0</v>
      </c>
      <c r="BB12" s="15">
        <f t="shared" si="6"/>
        <v>0</v>
      </c>
      <c r="BC12" s="15">
        <f t="shared" si="6"/>
        <v>0</v>
      </c>
      <c r="BD12" s="386"/>
    </row>
    <row r="13" spans="1:56" ht="17.149999999999999" customHeight="1">
      <c r="B13" s="17" t="s">
        <v>147</v>
      </c>
      <c r="C13" s="62">
        <f>1/$A$1*'[1]44104411Exp'!$B$269</f>
        <v>1.0617544E-2</v>
      </c>
      <c r="D13" s="63">
        <f>1/$A$1*'[1]44104411Exp'!$C$269</f>
        <v>2.3012499999999998E-2</v>
      </c>
      <c r="E13" s="63">
        <f>1/$A$1*'[1]44104411Exp'!D$269</f>
        <v>1.8114067999999997E-2</v>
      </c>
      <c r="F13" s="63">
        <f>1/$A$1*'[1]44104411Exp'!E$269</f>
        <v>1.1954627999999998E-2</v>
      </c>
      <c r="G13" s="63">
        <f>1/$A$1*'[1]44104411Exp'!F$269</f>
        <v>1.6903516E-2</v>
      </c>
      <c r="H13" s="63">
        <f>1/$A$1*'[1]44104411Exp'!G$269</f>
        <v>9.5360439999999987E-3</v>
      </c>
      <c r="I13" s="63">
        <f>1/$A$1*'[1]44104411Exp'!H$269</f>
        <v>1.6066035999999999E-2</v>
      </c>
      <c r="J13" s="63">
        <f>1/$A$1*'[1]44104411Exp'!I$269</f>
        <v>1.52967108E-2</v>
      </c>
      <c r="K13" s="63">
        <f>1/$A$1*'[1]44104411Exp'!J$269</f>
        <v>1.2096727999999999E-2</v>
      </c>
      <c r="L13" s="63">
        <f>1/$A$1*'[1]44104411Exp'!K$269</f>
        <v>1.8450571999999998E-2</v>
      </c>
      <c r="M13" s="63">
        <f>1/$A$1*'[1]44104411Exp'!L$269</f>
        <v>5.6604016000000007E-2</v>
      </c>
      <c r="N13" s="63">
        <f>1/$A$1*'[1]44104411Exp'!M$269</f>
        <v>0.10204616955173926</v>
      </c>
      <c r="O13" s="63">
        <f>1/$A$1*'[1]44104411Exp'!N$269</f>
        <v>0.14605390699999998</v>
      </c>
      <c r="P13" s="63">
        <f>1/$A$1*'[1]44104411Exp'!O$269</f>
        <v>0.14941549491891895</v>
      </c>
      <c r="Q13" s="63">
        <f>1/$A$1*'[1]44104411Exp'!P$269</f>
        <v>0.10343344193333336</v>
      </c>
      <c r="R13" s="63">
        <f>1/$A$1*'[1]44104411Exp'!Q$269</f>
        <v>0.14210747300000001</v>
      </c>
      <c r="S13" s="63">
        <f>1/$A$1*'[1]44104411Exp'!R$269</f>
        <v>0.10552136475000001</v>
      </c>
      <c r="T13" s="63">
        <f>1/$A$1*'[1]44104411Exp'!S$269</f>
        <v>0.12186650674999998</v>
      </c>
      <c r="U13" s="63">
        <f>1/$A$1*'[1]44104411Exp'!T$269</f>
        <v>0.13960803027272725</v>
      </c>
      <c r="V13" s="63">
        <f>1/$A$1*'[1]44104411Exp'!U$269</f>
        <v>6.8652000000000001E-3</v>
      </c>
      <c r="W13" s="63">
        <f>1/$A$1*'[1]44104411Exp'!V$269</f>
        <v>6.8652000000000001E-3</v>
      </c>
      <c r="X13" s="63">
        <f>1/$A$1*'[1]44104411Exp'!W$269</f>
        <v>6.8652000000000001E-3</v>
      </c>
      <c r="Y13" s="63">
        <f>1/$A$1*'[1]44104411Exp'!X$269</f>
        <v>6.8652000000000001E-3</v>
      </c>
      <c r="Z13" s="63">
        <f>1/$A$1*'[1]44104411Exp'!Y$269</f>
        <v>6.8652000000000001E-3</v>
      </c>
      <c r="AA13" s="63">
        <f>1/$A$1*'[1]44104411Exp'!Z$269</f>
        <v>6.8652000000000001E-3</v>
      </c>
      <c r="AB13" s="63">
        <f>1/$A$1*'[1]44104411Exp'!AA$269</f>
        <v>6.8652000000000001E-3</v>
      </c>
      <c r="AC13" s="211"/>
      <c r="AD13" s="62">
        <f>1/1000*'[1]44104411Exp'!AB$269</f>
        <v>2.3409313221809998E-3</v>
      </c>
      <c r="AE13" s="63">
        <f>1/1000*'[1]44104411Exp'!AC$269</f>
        <v>3.8226464911999998E-3</v>
      </c>
      <c r="AF13" s="63">
        <f>1/1000*'[1]44104411Exp'!AD$269</f>
        <v>3.5380976208000004E-3</v>
      </c>
      <c r="AG13" s="63">
        <f>1/1000*'[1]44104411Exp'!AE$269</f>
        <v>2.8846866944000006E-3</v>
      </c>
      <c r="AH13" s="63">
        <f>1/1000*'[1]44104411Exp'!AF$269</f>
        <v>3.8190640726000003E-3</v>
      </c>
      <c r="AI13" s="63">
        <f>1/1000*'[1]44104411Exp'!AG$269</f>
        <v>2.7216590973000005E-3</v>
      </c>
      <c r="AJ13" s="63">
        <f>1/1000*'[1]44104411Exp'!AH$269</f>
        <v>3.5434601500000007E-3</v>
      </c>
      <c r="AK13" s="63">
        <f>1/1000*'[1]44104411Exp'!AI$269</f>
        <v>6.2458166534999993E-3</v>
      </c>
      <c r="AL13" s="63">
        <f>1/1000*'[1]44104411Exp'!AJ$269</f>
        <v>4.9314982688000008E-3</v>
      </c>
      <c r="AM13" s="63">
        <f>1/1000*'[1]44104411Exp'!AK$269</f>
        <v>5.4432544231999992E-3</v>
      </c>
      <c r="AN13" s="63">
        <f>1/1000*'[1]44104411Exp'!AL$269</f>
        <v>1.3309803956700001E-2</v>
      </c>
      <c r="AO13" s="63">
        <f>1/1000*'[1]44104411Exp'!AM$269</f>
        <v>2.3742540816E-2</v>
      </c>
      <c r="AP13" s="63">
        <f>1/1000*'[1]44104411Exp'!AN$269</f>
        <v>3.2424686465600004E-2</v>
      </c>
      <c r="AQ13" s="63">
        <f>1/1000*'[1]44104411Exp'!AO$269</f>
        <v>3.48063905898E-2</v>
      </c>
      <c r="AR13" s="63">
        <f>1/1000*'[1]44104411Exp'!AP$269</f>
        <v>2.5583849136000005E-2</v>
      </c>
      <c r="AS13" s="63">
        <f>1/1000*'[1]44104411Exp'!AQ$269</f>
        <v>2.8100246587E-2</v>
      </c>
      <c r="AT13" s="63">
        <f>1/1000*'[1]44104411Exp'!AR$269</f>
        <v>2.2445657320500002E-2</v>
      </c>
      <c r="AU13" s="63">
        <f>1/1000*'[1]44104411Exp'!AS$269</f>
        <v>2.5930911249100002E-2</v>
      </c>
      <c r="AV13" s="63">
        <f>1/1000*'[1]44104411Exp'!AT$269</f>
        <v>2.9474606729999998E-2</v>
      </c>
      <c r="AW13" s="63">
        <f>1/1000*'[1]44104411Exp'!AU$269</f>
        <v>2.7941810712500001E-2</v>
      </c>
      <c r="AX13" s="63">
        <f>1/1000*'[1]44104411Exp'!AV$269</f>
        <v>0</v>
      </c>
      <c r="AY13" s="63">
        <f>1/1000*'[1]44104411Exp'!AW$269</f>
        <v>0</v>
      </c>
      <c r="AZ13" s="63">
        <f>1/1000*'[1]44104411Exp'!AX$269</f>
        <v>0</v>
      </c>
      <c r="BA13" s="63">
        <f>1/1000*'[1]44104411Exp'!AY$269</f>
        <v>0</v>
      </c>
      <c r="BB13" s="63">
        <f>1/1000*'[1]44104411Exp'!AZ$269</f>
        <v>0</v>
      </c>
      <c r="BC13" s="63">
        <f>1/1000*'[1]44104411Exp'!BA$269</f>
        <v>0</v>
      </c>
      <c r="BD13" s="386"/>
    </row>
    <row r="14" spans="1:56" ht="17.149999999999999" customHeight="1">
      <c r="B14" s="17" t="s">
        <v>148</v>
      </c>
      <c r="C14" s="62">
        <f>1/$A$1*'[1]44104411Exp'!$B$267</f>
        <v>2.1761656000000001E-2</v>
      </c>
      <c r="D14" s="63">
        <f>1/$A$1*'[1]44104411Exp'!$C$267</f>
        <v>2.3192931999999999E-2</v>
      </c>
      <c r="E14" s="63">
        <f>1/$A$1*'[1]44104411Exp'!D$267</f>
        <v>0.22849671599999999</v>
      </c>
      <c r="F14" s="63">
        <f>1/$A$1*'[1]44104411Exp'!E$267</f>
        <v>8.5014831999999999E-2</v>
      </c>
      <c r="G14" s="63">
        <f>1/$A$1*'[1]44104411Exp'!F$267</f>
        <v>0.10866419199999999</v>
      </c>
      <c r="H14" s="63">
        <f>1/$A$1*'[1]44104411Exp'!G$267</f>
        <v>1.6151631999999999E-2</v>
      </c>
      <c r="I14" s="63">
        <f>1/$A$1*'[1]44104411Exp'!H$267</f>
        <v>3.2945025999999995E-2</v>
      </c>
      <c r="J14" s="63">
        <f>1/$A$1*'[1]44104411Exp'!I$267</f>
        <v>7.8524040000000003E-3</v>
      </c>
      <c r="K14" s="63">
        <f>1/$A$1*'[1]44104411Exp'!J$267</f>
        <v>6.200560799999999E-2</v>
      </c>
      <c r="L14" s="63">
        <f>1/$A$1*'[1]44104411Exp'!K$267</f>
        <v>3.9488820000000008E-2</v>
      </c>
      <c r="M14" s="63">
        <f>1/$A$1*'[1]44104411Exp'!L$267</f>
        <v>0.12250929599999999</v>
      </c>
      <c r="N14" s="63">
        <f>1/$A$1*'[1]44104411Exp'!M$267</f>
        <v>0.18943708829846731</v>
      </c>
      <c r="O14" s="63">
        <f>1/$A$1*'[1]44104411Exp'!N$267</f>
        <v>0.14071792773219885</v>
      </c>
      <c r="P14" s="63">
        <f>1/$A$1*'[1]44104411Exp'!O$267</f>
        <v>0.10593354673783784</v>
      </c>
      <c r="Q14" s="63">
        <f>1/$A$1*'[1]44104411Exp'!P$267</f>
        <v>3.2480758899999997E-2</v>
      </c>
      <c r="R14" s="63">
        <f>1/$A$1*'[1]44104411Exp'!Q$267</f>
        <v>2.9000218571428569E-2</v>
      </c>
      <c r="S14" s="63">
        <f>1/$A$1*'[1]44104411Exp'!R$267</f>
        <v>5.6126674500000001E-2</v>
      </c>
      <c r="T14" s="63">
        <f>1/$A$1*'[1]44104411Exp'!S$267</f>
        <v>5.7774753500000012E-2</v>
      </c>
      <c r="U14" s="63">
        <f>1/$A$1*'[1]44104411Exp'!T$267</f>
        <v>2.6065529278787872E-2</v>
      </c>
      <c r="V14" s="63">
        <f>1/$A$1*'[1]44104411Exp'!U$267</f>
        <v>1.696918E-2</v>
      </c>
      <c r="W14" s="63">
        <f>1/$A$1*'[1]44104411Exp'!V$267</f>
        <v>1.696918E-2</v>
      </c>
      <c r="X14" s="63">
        <f>1/$A$1*'[1]44104411Exp'!W$267</f>
        <v>1.696918E-2</v>
      </c>
      <c r="Y14" s="63">
        <f>1/$A$1*'[1]44104411Exp'!X$267</f>
        <v>1.696918E-2</v>
      </c>
      <c r="Z14" s="63">
        <f>1/$A$1*'[1]44104411Exp'!Y$267</f>
        <v>1.696918E-2</v>
      </c>
      <c r="AA14" s="63">
        <f>1/$A$1*'[1]44104411Exp'!Z$267</f>
        <v>1.696918E-2</v>
      </c>
      <c r="AB14" s="63">
        <f>1/$A$1*'[1]44104411Exp'!AA$267</f>
        <v>1.696918E-2</v>
      </c>
      <c r="AC14" s="211"/>
      <c r="AD14" s="62">
        <f>1/1000*'[1]44104411Exp'!AB$267</f>
        <v>3.3777838940460005E-3</v>
      </c>
      <c r="AE14" s="63">
        <f>1/1000*'[1]44104411Exp'!AC$267</f>
        <v>2.7421346460000003E-3</v>
      </c>
      <c r="AF14" s="63">
        <f>1/1000*'[1]44104411Exp'!AD$267</f>
        <v>1.98677973504E-2</v>
      </c>
      <c r="AG14" s="63">
        <f>1/1000*'[1]44104411Exp'!AE$267</f>
        <v>7.1273970880000002E-3</v>
      </c>
      <c r="AH14" s="63">
        <f>1/1000*'[1]44104411Exp'!AF$267</f>
        <v>1.0428360040000001E-2</v>
      </c>
      <c r="AI14" s="63">
        <f>1/1000*'[1]44104411Exp'!AG$267</f>
        <v>1.9459304006999999E-3</v>
      </c>
      <c r="AJ14" s="63">
        <f>1/1000*'[1]44104411Exp'!AH$267</f>
        <v>3.5696092756000003E-3</v>
      </c>
      <c r="AK14" s="63">
        <f>1/1000*'[1]44104411Exp'!AI$267</f>
        <v>1.1812873995000002E-3</v>
      </c>
      <c r="AL14" s="63">
        <f>1/1000*'[1]44104411Exp'!AJ$267</f>
        <v>7.667624567200001E-3</v>
      </c>
      <c r="AM14" s="63">
        <f>1/1000*'[1]44104411Exp'!AK$267</f>
        <v>3.6237043479999996E-3</v>
      </c>
      <c r="AN14" s="63">
        <f>1/1000*'[1]44104411Exp'!AL$267</f>
        <v>1.67074046928E-2</v>
      </c>
      <c r="AO14" s="63">
        <f>1/1000*'[1]44104411Exp'!AM$267</f>
        <v>2.8691700767999997E-2</v>
      </c>
      <c r="AP14" s="63">
        <f>1/1000*'[1]44104411Exp'!AN$267</f>
        <v>2.1806676566399993E-2</v>
      </c>
      <c r="AQ14" s="63">
        <f>1/1000*'[1]44104411Exp'!AO$267</f>
        <v>1.8458309652300001E-2</v>
      </c>
      <c r="AR14" s="63">
        <f>1/1000*'[1]44104411Exp'!AP$267</f>
        <v>6.1966832985000005E-3</v>
      </c>
      <c r="AS14" s="63">
        <f>1/1000*'[1]44104411Exp'!AQ$267</f>
        <v>5.7683137994999989E-3</v>
      </c>
      <c r="AT14" s="63">
        <f>1/1000*'[1]44104411Exp'!AR$267</f>
        <v>9.9593814536000011E-3</v>
      </c>
      <c r="AU14" s="63">
        <f>1/1000*'[1]44104411Exp'!AS$267</f>
        <v>1.1909709740500001E-2</v>
      </c>
      <c r="AV14" s="63">
        <f>1/1000*'[1]44104411Exp'!AT$267</f>
        <v>1.1157492775999998E-2</v>
      </c>
      <c r="AW14" s="63">
        <f>1/1000*'[1]44104411Exp'!AU$267</f>
        <v>1.0577259063333335E-2</v>
      </c>
      <c r="AX14" s="63">
        <f>1/1000*'[1]44104411Exp'!AV$267</f>
        <v>0</v>
      </c>
      <c r="AY14" s="63">
        <f>1/1000*'[1]44104411Exp'!AW$267</f>
        <v>0</v>
      </c>
      <c r="AZ14" s="63">
        <f>1/1000*'[1]44104411Exp'!AX$267</f>
        <v>0</v>
      </c>
      <c r="BA14" s="63">
        <f>1/1000*'[1]44104411Exp'!AY$267</f>
        <v>0</v>
      </c>
      <c r="BB14" s="63">
        <f>1/1000*'[1]44104411Exp'!AZ$267</f>
        <v>0</v>
      </c>
      <c r="BC14" s="63">
        <f>1/1000*'[1]44104411Exp'!BA$267</f>
        <v>0</v>
      </c>
      <c r="BD14" s="386"/>
    </row>
    <row r="15" spans="1:56" ht="17.149999999999999" customHeight="1">
      <c r="B15" s="14" t="s">
        <v>216</v>
      </c>
      <c r="C15" s="143">
        <f>1/$A$1*'[1]44104411Exp'!$B$264</f>
        <v>0.92720223897142851</v>
      </c>
      <c r="D15" s="144">
        <f>1/$A$1*'[1]44104411Exp'!$C$264</f>
        <v>1.0476064859285714</v>
      </c>
      <c r="E15" s="144">
        <f>1/$A$1*'[1]44104411Exp'!D$264</f>
        <v>1.2188344489410257</v>
      </c>
      <c r="F15" s="144">
        <f>1/$A$1*'[1]44104411Exp'!E$264</f>
        <v>1.160847290729121</v>
      </c>
      <c r="G15" s="144">
        <f>1/$A$1*'[1]44104411Exp'!F$264</f>
        <v>1.276718939021978</v>
      </c>
      <c r="H15" s="144">
        <f>1/$A$1*'[1]44104411Exp'!G$264</f>
        <v>1.4148709939857145</v>
      </c>
      <c r="I15" s="144">
        <f>1/$A$1*'[1]44104411Exp'!H$264</f>
        <v>1.6675925767979853</v>
      </c>
      <c r="J15" s="144">
        <f>1/$A$1*'[1]44104411Exp'!I$264</f>
        <v>1.6204589992713152</v>
      </c>
      <c r="K15" s="144">
        <f>1/$A$1*'[1]44104411Exp'!J$264</f>
        <v>1.7252033431999998</v>
      </c>
      <c r="L15" s="144">
        <f>1/$A$1*'[1]44104411Exp'!K$264</f>
        <v>1.5419110703083332</v>
      </c>
      <c r="M15" s="144">
        <f>1/$A$1*'[1]44104411Exp'!L$264</f>
        <v>1.6408668860000002</v>
      </c>
      <c r="N15" s="144">
        <f>1/$A$1*'[1]44104411Exp'!M$264</f>
        <v>1.7672312044106953</v>
      </c>
      <c r="O15" s="144">
        <f>1/$A$1*'[1]44104411Exp'!N$264</f>
        <v>1.5336639353095238</v>
      </c>
      <c r="P15" s="144">
        <f>1/$A$1*'[1]44104411Exp'!O$264</f>
        <v>1.2824250672229085</v>
      </c>
      <c r="Q15" s="144">
        <f>1/$A$1*'[1]44104411Exp'!P$264</f>
        <v>1.5057935955999999</v>
      </c>
      <c r="R15" s="144">
        <f>1/$A$1*'[1]44104411Exp'!Q$264</f>
        <v>1.4679069008571428</v>
      </c>
      <c r="S15" s="144">
        <f>1/$A$1*'[1]44104411Exp'!R$264</f>
        <v>1.563248818177156</v>
      </c>
      <c r="T15" s="144">
        <f>1/$A$1*'[1]44104411Exp'!S$264</f>
        <v>1.7168539201282051</v>
      </c>
      <c r="U15" s="144">
        <f>1/$A$1*'[1]44104411Exp'!T$264</f>
        <v>1.7814092185656567</v>
      </c>
      <c r="V15" s="144">
        <f>1/$A$1*'[1]44104411Exp'!U$264</f>
        <v>0.97992482412196136</v>
      </c>
      <c r="W15" s="144">
        <f>1/$A$1*'[1]44104411Exp'!V$264</f>
        <v>0.97992482412196136</v>
      </c>
      <c r="X15" s="144">
        <f>1/$A$1*'[1]44104411Exp'!W$264</f>
        <v>0.97992482412196136</v>
      </c>
      <c r="Y15" s="144">
        <f>1/$A$1*'[1]44104411Exp'!X$264</f>
        <v>0.97992482412196136</v>
      </c>
      <c r="Z15" s="144">
        <f>1/$A$1*'[1]44104411Exp'!Y$264</f>
        <v>0.97992482412196136</v>
      </c>
      <c r="AA15" s="144">
        <f>1/$A$1*'[1]44104411Exp'!Z$264</f>
        <v>0.97992482412196136</v>
      </c>
      <c r="AB15" s="144">
        <f>1/$A$1*'[1]44104411Exp'!AA$264</f>
        <v>0.97992482412196136</v>
      </c>
      <c r="AC15" s="211"/>
      <c r="AD15" s="26">
        <f>1/1000*'[1]44104411Exp'!AB$264</f>
        <v>0.11379236532885599</v>
      </c>
      <c r="AE15" s="28">
        <f>1/1000*'[1]44104411Exp'!AC$264</f>
        <v>0.1235837132424</v>
      </c>
      <c r="AF15" s="28">
        <f>1/1000*'[1]44104411Exp'!AD$264</f>
        <v>0.15953780326559999</v>
      </c>
      <c r="AG15" s="28">
        <f>1/1000*'[1]44104411Exp'!AE$264</f>
        <v>0.18996995884160001</v>
      </c>
      <c r="AH15" s="28">
        <f>1/1000*'[1]44104411Exp'!AF$264</f>
        <v>0.22083364823590007</v>
      </c>
      <c r="AI15" s="28">
        <f>1/1000*'[1]44104411Exp'!AG$264</f>
        <v>0.25738708534110005</v>
      </c>
      <c r="AJ15" s="28">
        <f>1/1000*'[1]44104411Exp'!AH$264</f>
        <v>0.29519302905200007</v>
      </c>
      <c r="AK15" s="28">
        <f>1/1000*'[1]44104411Exp'!AI$264</f>
        <v>0.34965204688000001</v>
      </c>
      <c r="AL15" s="28">
        <f>1/1000*'[1]44104411Exp'!AJ$264</f>
        <v>0.40080787567120002</v>
      </c>
      <c r="AM15" s="28">
        <f>1/1000*'[1]44104411Exp'!AK$264</f>
        <v>0.3067351140788</v>
      </c>
      <c r="AN15" s="28">
        <f>1/1000*'[1]44104411Exp'!AL$264</f>
        <v>0.30699945872910006</v>
      </c>
      <c r="AO15" s="28">
        <f>1/1000*'[1]44104411Exp'!AM$264</f>
        <v>0.35463215337599996</v>
      </c>
      <c r="AP15" s="28">
        <f>1/1000*'[1]44104411Exp'!AN$264</f>
        <v>0.30381709925600009</v>
      </c>
      <c r="AQ15" s="28">
        <f>1/1000*'[1]44104411Exp'!AO$264</f>
        <v>0.28804645730010003</v>
      </c>
      <c r="AR15" s="28">
        <f>1/1000*'[1]44104411Exp'!AP$264</f>
        <v>0.32880642559900003</v>
      </c>
      <c r="AS15" s="28">
        <f>1/1000*'[1]44104411Exp'!AQ$264</f>
        <v>0.28231766495099997</v>
      </c>
      <c r="AT15" s="28">
        <f>1/1000*'[1]44104411Exp'!AR$264</f>
        <v>0.28889287718879997</v>
      </c>
      <c r="AU15" s="28">
        <f>1/1000*'[1]44104411Exp'!AS$264</f>
        <v>0.31742286424419996</v>
      </c>
      <c r="AV15" s="28">
        <f>1/1000*'[1]44104411Exp'!AT$264</f>
        <v>0.21398239144099998</v>
      </c>
      <c r="AW15" s="28">
        <f>1/1000*'[1]44104411Exp'!AU$264</f>
        <v>0.20285446154458336</v>
      </c>
      <c r="AX15" s="28">
        <f>1/1000*'[1]44104411Exp'!AV$264</f>
        <v>0</v>
      </c>
      <c r="AY15" s="28">
        <f>1/1000*'[1]44104411Exp'!AW$264</f>
        <v>0</v>
      </c>
      <c r="AZ15" s="28">
        <f>1/1000*'[1]44104411Exp'!AX$264</f>
        <v>0</v>
      </c>
      <c r="BA15" s="28">
        <f>1/1000*'[1]44104411Exp'!AY$264</f>
        <v>0</v>
      </c>
      <c r="BB15" s="28">
        <f>1/1000*'[1]44104411Exp'!AZ$264</f>
        <v>0</v>
      </c>
      <c r="BC15" s="28">
        <f>1/1000*'[1]44104411Exp'!BA$264</f>
        <v>0</v>
      </c>
      <c r="BD15" s="386"/>
    </row>
    <row r="16" spans="1:56">
      <c r="B16" s="5" t="s">
        <v>32</v>
      </c>
      <c r="C16" s="20">
        <f>1/$A$1*'[1]44104411Exp'!$B$85</f>
        <v>9.5139062399999988E-2</v>
      </c>
      <c r="D16" s="12">
        <f>1/$A$1*'[1]44104411Exp'!$C$85</f>
        <v>0.13767491582857141</v>
      </c>
      <c r="E16" s="12">
        <f>1/$A$1*'[1]44104411Exp'!D$85</f>
        <v>0.15802869999999999</v>
      </c>
      <c r="F16" s="12">
        <f>1/$A$1*'[1]44104411Exp'!E$85</f>
        <v>0.16410272719999996</v>
      </c>
      <c r="G16" s="12">
        <f>1/$A$1*'[1]44104411Exp'!F$85</f>
        <v>0.20463161599999999</v>
      </c>
      <c r="H16" s="12">
        <f>1/$A$1*'[1]44104411Exp'!G$85</f>
        <v>0.199833124</v>
      </c>
      <c r="I16" s="12">
        <f>1/$A$1*'[1]44104411Exp'!H$85</f>
        <v>0.23833610886703299</v>
      </c>
      <c r="J16" s="12">
        <f>1/$A$1*'[1]44104411Exp'!I$85</f>
        <v>0.25722128161060609</v>
      </c>
      <c r="K16" s="12">
        <f>1/$A$1*'[1]44104411Exp'!J$85</f>
        <v>0.21087900399999998</v>
      </c>
      <c r="L16" s="12">
        <f>1/$A$1*'[1]44104411Exp'!K$85</f>
        <v>0.22599355333333332</v>
      </c>
      <c r="M16" s="12">
        <f>1/$A$1*'[1]44104411Exp'!L$85</f>
        <v>0.27349792399999995</v>
      </c>
      <c r="N16" s="12">
        <f>1/$A$1*'[1]44104411Exp'!M$85</f>
        <v>0.3377372569090909</v>
      </c>
      <c r="O16" s="12">
        <f>1/$A$1*'[1]44104411Exp'!N$85</f>
        <v>0.22483951199999999</v>
      </c>
      <c r="P16" s="12">
        <f>1/$A$1*'[1]44104411Exp'!O$85</f>
        <v>0.17194886799999998</v>
      </c>
      <c r="Q16" s="12">
        <f>1/$A$1*'[1]44104411Exp'!P$85</f>
        <v>0.18861633690000001</v>
      </c>
      <c r="R16" s="12">
        <f>1/$A$1*'[1]44104411Exp'!Q$85</f>
        <v>0.21156275299999999</v>
      </c>
      <c r="S16" s="12">
        <f>1/$A$1*'[1]44104411Exp'!R$85</f>
        <v>0.21008369499999999</v>
      </c>
      <c r="T16" s="12">
        <f>1/$A$1*'[1]44104411Exp'!S$85</f>
        <v>0.23341486066666667</v>
      </c>
      <c r="U16" s="12">
        <f>1/$A$1*'[1]44104411Exp'!T$85</f>
        <v>0.17981205733333333</v>
      </c>
      <c r="V16" s="12">
        <f>1/$A$1*'[1]44104411Exp'!U$85</f>
        <v>0.12725181199999999</v>
      </c>
      <c r="W16" s="12">
        <f>1/$A$1*'[1]44104411Exp'!V$85</f>
        <v>0.12725181199999999</v>
      </c>
      <c r="X16" s="12">
        <f>1/$A$1*'[1]44104411Exp'!W$85</f>
        <v>0.12725181199999999</v>
      </c>
      <c r="Y16" s="12">
        <f>1/$A$1*'[1]44104411Exp'!X$85</f>
        <v>0.12725181199999999</v>
      </c>
      <c r="Z16" s="12">
        <f>1/$A$1*'[1]44104411Exp'!Y$85</f>
        <v>0.12725181199999999</v>
      </c>
      <c r="AA16" s="12">
        <f>1/$A$1*'[1]44104411Exp'!Z$85</f>
        <v>0.12725181199999999</v>
      </c>
      <c r="AB16" s="12">
        <f>1/$A$1*'[1]44104411Exp'!AA$85</f>
        <v>0.12725181199999999</v>
      </c>
      <c r="AC16" s="211"/>
      <c r="AD16" s="20">
        <f>1/1000*'[1]44104411Exp'!AB$85</f>
        <v>1.2710847078396001E-2</v>
      </c>
      <c r="AE16" s="12">
        <f>1/1000*'[1]44104411Exp'!AC$85</f>
        <v>1.8170995877199999E-2</v>
      </c>
      <c r="AF16" s="12">
        <f>1/1000*'[1]44104411Exp'!AD$85</f>
        <v>2.3950402656000003E-2</v>
      </c>
      <c r="AG16" s="12">
        <f>1/1000*'[1]44104411Exp'!AE$85</f>
        <v>2.5285052979200005E-2</v>
      </c>
      <c r="AH16" s="12">
        <f>1/1000*'[1]44104411Exp'!AF$85</f>
        <v>3.2564561879500006E-2</v>
      </c>
      <c r="AI16" s="12">
        <f>1/1000*'[1]44104411Exp'!AG$85</f>
        <v>3.6422241741600005E-2</v>
      </c>
      <c r="AJ16" s="12">
        <f>1/1000*'[1]44104411Exp'!AH$85</f>
        <v>3.7411349082000001E-2</v>
      </c>
      <c r="AK16" s="12">
        <f>1/1000*'[1]44104411Exp'!AI$85</f>
        <v>5.2625944622000008E-2</v>
      </c>
      <c r="AL16" s="12">
        <f>1/1000*'[1]44104411Exp'!AJ$85</f>
        <v>6.0283775202000012E-2</v>
      </c>
      <c r="AM16" s="12">
        <f>1/1000*'[1]44104411Exp'!AK$85</f>
        <v>5.2222101456800001E-2</v>
      </c>
      <c r="AN16" s="12">
        <f>1/1000*'[1]44104411Exp'!AL$85</f>
        <v>5.8418725726800007E-2</v>
      </c>
      <c r="AO16" s="12">
        <f>1/1000*'[1]44104411Exp'!AM$85</f>
        <v>7.1774592143999991E-2</v>
      </c>
      <c r="AP16" s="12">
        <f>1/1000*'[1]44104411Exp'!AN$85</f>
        <v>5.4335706779199994E-2</v>
      </c>
      <c r="AQ16" s="12">
        <f>1/1000*'[1]44104411Exp'!AO$85</f>
        <v>4.7777867588100001E-2</v>
      </c>
      <c r="AR16" s="12">
        <f>1/1000*'[1]44104411Exp'!AP$85</f>
        <v>5.2813894433500007E-2</v>
      </c>
      <c r="AS16" s="12">
        <f>1/1000*'[1]44104411Exp'!AQ$85</f>
        <v>4.4336060471500002E-2</v>
      </c>
      <c r="AT16" s="12">
        <f>1/1000*'[1]44104411Exp'!AR$85</f>
        <v>4.7566690834099999E-2</v>
      </c>
      <c r="AU16" s="12">
        <f>1/1000*'[1]44104411Exp'!AS$85</f>
        <v>5.3610235464499993E-2</v>
      </c>
      <c r="AV16" s="12">
        <f>1/1000*'[1]44104411Exp'!AT$85</f>
        <v>4.6008147320999997E-2</v>
      </c>
      <c r="AW16" s="12">
        <f>1/1000*'[1]44104411Exp'!AU$85</f>
        <v>4.3615541861250003E-2</v>
      </c>
      <c r="AX16" s="12">
        <f>1/1000*'[1]44104411Exp'!AV$85</f>
        <v>0</v>
      </c>
      <c r="AY16" s="12">
        <f>1/1000*'[1]44104411Exp'!AW$85</f>
        <v>0</v>
      </c>
      <c r="AZ16" s="12">
        <f>1/1000*'[1]44104411Exp'!AX$85</f>
        <v>0</v>
      </c>
      <c r="BA16" s="12">
        <f>1/1000*'[1]44104411Exp'!AY$85</f>
        <v>0</v>
      </c>
      <c r="BB16" s="12">
        <f>1/1000*'[1]44104411Exp'!AZ$85</f>
        <v>0</v>
      </c>
      <c r="BC16" s="12">
        <f>1/1000*'[1]44104411Exp'!BA$85</f>
        <v>0</v>
      </c>
      <c r="BD16" s="386"/>
    </row>
    <row r="17" spans="2:56">
      <c r="B17" s="5" t="s">
        <v>33</v>
      </c>
      <c r="C17" s="20">
        <f>1/$A$1*'[1]44104411Exp'!$B$91</f>
        <v>2.2060611999999997E-2</v>
      </c>
      <c r="D17" s="12">
        <f>1/$A$1*'[1]44104411Exp'!$C$91</f>
        <v>2.6430735099999998E-2</v>
      </c>
      <c r="E17" s="12">
        <f>1/$A$1*'[1]44104411Exp'!D$91</f>
        <v>4.2931177333333341E-2</v>
      </c>
      <c r="F17" s="12">
        <f>1/$A$1*'[1]44104411Exp'!E$91</f>
        <v>5.3803691199999996E-2</v>
      </c>
      <c r="G17" s="12">
        <f>1/$A$1*'[1]44104411Exp'!F$91</f>
        <v>3.8005267999999995E-2</v>
      </c>
      <c r="H17" s="12">
        <f>1/$A$1*'[1]44104411Exp'!G$91</f>
        <v>6.8390434285714286E-2</v>
      </c>
      <c r="I17" s="12">
        <f>1/$A$1*'[1]44104411Exp'!H$91</f>
        <v>0.10280114613717949</v>
      </c>
      <c r="J17" s="12">
        <f>1/$A$1*'[1]44104411Exp'!I$91</f>
        <v>7.8813356482292318E-2</v>
      </c>
      <c r="K17" s="12">
        <f>1/$A$1*'[1]44104411Exp'!J$91</f>
        <v>8.2189921999999999E-2</v>
      </c>
      <c r="L17" s="12">
        <f>1/$A$1*'[1]44104411Exp'!K$91</f>
        <v>6.8609119999999982E-2</v>
      </c>
      <c r="M17" s="12">
        <f>1/$A$1*'[1]44104411Exp'!L$91</f>
        <v>2.4784727999999999E-2</v>
      </c>
      <c r="N17" s="12">
        <f>1/$A$1*'[1]44104411Exp'!M$91</f>
        <v>2.1198168013986014E-2</v>
      </c>
      <c r="O17" s="12">
        <f>1/$A$1*'[1]44104411Exp'!N$91</f>
        <v>1.3066777999999999E-2</v>
      </c>
      <c r="P17" s="12">
        <f>1/$A$1*'[1]44104411Exp'!O$91</f>
        <v>1.3536058E-2</v>
      </c>
      <c r="Q17" s="12">
        <f>1/$A$1*'[1]44104411Exp'!P$91</f>
        <v>1.5131914000000003E-2</v>
      </c>
      <c r="R17" s="12">
        <f>1/$A$1*'[1]44104411Exp'!Q$91</f>
        <v>1.1647700428571429E-2</v>
      </c>
      <c r="S17" s="12">
        <f>1/$A$1*'[1]44104411Exp'!R$91</f>
        <v>1.7408231000000003E-2</v>
      </c>
      <c r="T17" s="12">
        <f>1/$A$1*'[1]44104411Exp'!S$91</f>
        <v>1.4704938800000003E-2</v>
      </c>
      <c r="U17" s="12">
        <f>1/$A$1*'[1]44104411Exp'!T$91</f>
        <v>1.5178134888888891E-2</v>
      </c>
      <c r="V17" s="12">
        <f>1/$A$1*'[1]44104411Exp'!U$91</f>
        <v>0.22569435200000001</v>
      </c>
      <c r="W17" s="12">
        <f>1/$A$1*'[1]44104411Exp'!V$91</f>
        <v>0.22569435200000001</v>
      </c>
      <c r="X17" s="12">
        <f>1/$A$1*'[1]44104411Exp'!W$91</f>
        <v>0.22569435200000001</v>
      </c>
      <c r="Y17" s="12">
        <f>1/$A$1*'[1]44104411Exp'!X$91</f>
        <v>0.22569435200000001</v>
      </c>
      <c r="Z17" s="12">
        <f>1/$A$1*'[1]44104411Exp'!Y$91</f>
        <v>0.22569435200000001</v>
      </c>
      <c r="AA17" s="12">
        <f>1/$A$1*'[1]44104411Exp'!Z$91</f>
        <v>0.22569435200000001</v>
      </c>
      <c r="AB17" s="12">
        <f>1/$A$1*'[1]44104411Exp'!AA$91</f>
        <v>0.22569435200000001</v>
      </c>
      <c r="AC17" s="211"/>
      <c r="AD17" s="20">
        <f>1/1000*'[1]44104411Exp'!AB$91</f>
        <v>2.8052232647639997E-3</v>
      </c>
      <c r="AE17" s="12">
        <f>1/1000*'[1]44104411Exp'!AC$91</f>
        <v>3.9353040151999998E-3</v>
      </c>
      <c r="AF17" s="12">
        <f>1/1000*'[1]44104411Exp'!AD$91</f>
        <v>5.4345561024E-3</v>
      </c>
      <c r="AG17" s="12">
        <f>1/1000*'[1]44104411Exp'!AE$91</f>
        <v>7.772269321600001E-3</v>
      </c>
      <c r="AH17" s="12">
        <f>1/1000*'[1]44104411Exp'!AF$91</f>
        <v>6.4880020345000006E-3</v>
      </c>
      <c r="AI17" s="12">
        <f>1/1000*'[1]44104411Exp'!AG$91</f>
        <v>1.1438252911800001E-2</v>
      </c>
      <c r="AJ17" s="12">
        <f>1/1000*'[1]44104411Exp'!AH$91</f>
        <v>1.4233944916400001E-2</v>
      </c>
      <c r="AK17" s="12">
        <f>1/1000*'[1]44104411Exp'!AI$91</f>
        <v>1.5913101632499999E-2</v>
      </c>
      <c r="AL17" s="12">
        <f>1/1000*'[1]44104411Exp'!AJ$91</f>
        <v>1.9309122760400001E-2</v>
      </c>
      <c r="AM17" s="12">
        <f>1/1000*'[1]44104411Exp'!AK$91</f>
        <v>1.3440857694E-2</v>
      </c>
      <c r="AN17" s="12">
        <f>1/1000*'[1]44104411Exp'!AL$91</f>
        <v>5.8404522177000007E-3</v>
      </c>
      <c r="AO17" s="12">
        <f>1/1000*'[1]44104411Exp'!AM$91</f>
        <v>5.8910275200000006E-3</v>
      </c>
      <c r="AP17" s="12">
        <f>1/1000*'[1]44104411Exp'!AN$91</f>
        <v>3.4907759040000001E-3</v>
      </c>
      <c r="AQ17" s="12">
        <f>1/1000*'[1]44104411Exp'!AO$91</f>
        <v>3.2777786901000004E-3</v>
      </c>
      <c r="AR17" s="12">
        <f>1/1000*'[1]44104411Exp'!AP$91</f>
        <v>4.0762631200000005E-3</v>
      </c>
      <c r="AS17" s="12">
        <f>1/1000*'[1]44104411Exp'!AQ$91</f>
        <v>2.6615163084999999E-3</v>
      </c>
      <c r="AT17" s="12">
        <f>1/1000*'[1]44104411Exp'!AR$91</f>
        <v>4.4992474231999998E-3</v>
      </c>
      <c r="AU17" s="12">
        <f>1/1000*'[1]44104411Exp'!AS$91</f>
        <v>3.6267775830000001E-3</v>
      </c>
      <c r="AV17" s="12">
        <f>1/1000*'[1]44104411Exp'!AT$91</f>
        <v>3.8654637830000003E-3</v>
      </c>
      <c r="AW17" s="12">
        <f>1/1000*'[1]44104411Exp'!AU$91</f>
        <v>3.6644443920833335E-3</v>
      </c>
      <c r="AX17" s="12">
        <f>1/1000*'[1]44104411Exp'!AV$91</f>
        <v>0</v>
      </c>
      <c r="AY17" s="12">
        <f>1/1000*'[1]44104411Exp'!AW$91</f>
        <v>0</v>
      </c>
      <c r="AZ17" s="12">
        <f>1/1000*'[1]44104411Exp'!AX$91</f>
        <v>0</v>
      </c>
      <c r="BA17" s="12">
        <f>1/1000*'[1]44104411Exp'!AY$91</f>
        <v>0</v>
      </c>
      <c r="BB17" s="12">
        <f>1/1000*'[1]44104411Exp'!AZ$91</f>
        <v>0</v>
      </c>
      <c r="BC17" s="12">
        <f>1/1000*'[1]44104411Exp'!BA$91</f>
        <v>0</v>
      </c>
      <c r="BD17" s="386"/>
    </row>
    <row r="18" spans="2:56">
      <c r="B18" s="5" t="s">
        <v>117</v>
      </c>
      <c r="C18" s="20">
        <f>1/$A$1*'[1]44104411Exp'!$B$94</f>
        <v>7.2369344571428573E-2</v>
      </c>
      <c r="D18" s="12">
        <f>1/$A$1*'[1]44104411Exp'!$C$94</f>
        <v>0.11600759300000001</v>
      </c>
      <c r="E18" s="12">
        <f>1/$A$1*'[1]44104411Exp'!D$94</f>
        <v>8.3891242499999991E-2</v>
      </c>
      <c r="F18" s="12">
        <f>1/$A$1*'[1]44104411Exp'!E$94</f>
        <v>0.11014478030769231</v>
      </c>
      <c r="G18" s="12">
        <f>1/$A$1*'[1]44104411Exp'!F$94</f>
        <v>0.102469248</v>
      </c>
      <c r="H18" s="12">
        <f>1/$A$1*'[1]44104411Exp'!G$94</f>
        <v>0.1030512</v>
      </c>
      <c r="I18" s="12">
        <f>1/$A$1*'[1]44104411Exp'!H$94</f>
        <v>7.7868382E-2</v>
      </c>
      <c r="J18" s="12">
        <f>1/$A$1*'[1]44104411Exp'!I$94</f>
        <v>4.6356475252525259E-2</v>
      </c>
      <c r="K18" s="12">
        <f>1/$A$1*'[1]44104411Exp'!J$94</f>
        <v>6.9151683999999991E-2</v>
      </c>
      <c r="L18" s="12">
        <f>1/$A$1*'[1]44104411Exp'!K$94</f>
        <v>2.3280711999999999E-2</v>
      </c>
      <c r="M18" s="12">
        <f>1/$A$1*'[1]44104411Exp'!L$94</f>
        <v>1.016475E-2</v>
      </c>
      <c r="N18" s="12">
        <f>1/$A$1*'[1]44104411Exp'!M$94</f>
        <v>2.543810819672131E-3</v>
      </c>
      <c r="O18" s="12">
        <f>1/$A$1*'[1]44104411Exp'!N$94</f>
        <v>1.341468E-3</v>
      </c>
      <c r="P18" s="12">
        <f>1/$A$1*'[1]44104411Exp'!O$94</f>
        <v>9.3355200000000014E-4</v>
      </c>
      <c r="Q18" s="12">
        <f>1/$A$1*'[1]44104411Exp'!P$94</f>
        <v>9.6164949999999992E-4</v>
      </c>
      <c r="R18" s="12">
        <f>1/$A$1*'[1]44104411Exp'!Q$94</f>
        <v>1.5640897142857142E-3</v>
      </c>
      <c r="S18" s="12">
        <f>1/$A$1*'[1]44104411Exp'!R$94</f>
        <v>2.7426984999999997E-3</v>
      </c>
      <c r="T18" s="12">
        <f>1/$A$1*'[1]44104411Exp'!S$94</f>
        <v>9.7650733333333342E-4</v>
      </c>
      <c r="U18" s="12">
        <f>1/$A$1*'[1]44104411Exp'!T$94</f>
        <v>1.7546316666666665E-3</v>
      </c>
      <c r="V18" s="12">
        <f>1/$A$1*'[1]44104411Exp'!U$94</f>
        <v>6.6600000000000006E-5</v>
      </c>
      <c r="W18" s="12">
        <f>1/$A$1*'[1]44104411Exp'!V$94</f>
        <v>6.6600000000000006E-5</v>
      </c>
      <c r="X18" s="12">
        <f>1/$A$1*'[1]44104411Exp'!W$94</f>
        <v>6.6600000000000006E-5</v>
      </c>
      <c r="Y18" s="12">
        <f>1/$A$1*'[1]44104411Exp'!X$94</f>
        <v>6.6600000000000006E-5</v>
      </c>
      <c r="Z18" s="12">
        <f>1/$A$1*'[1]44104411Exp'!Y$94</f>
        <v>6.6600000000000006E-5</v>
      </c>
      <c r="AA18" s="12">
        <f>1/$A$1*'[1]44104411Exp'!Z$94</f>
        <v>6.6600000000000006E-5</v>
      </c>
      <c r="AB18" s="12">
        <f>1/$A$1*'[1]44104411Exp'!AA$94</f>
        <v>6.6600000000000006E-5</v>
      </c>
      <c r="AC18" s="211"/>
      <c r="AD18" s="20">
        <f>1/1000*'[1]44104411Exp'!AB$94</f>
        <v>6.6778429833030005E-3</v>
      </c>
      <c r="AE18" s="12">
        <f>1/1000*'[1]44104411Exp'!AC$94</f>
        <v>9.9791826979999994E-3</v>
      </c>
      <c r="AF18" s="12">
        <f>1/1000*'[1]44104411Exp'!AD$94</f>
        <v>8.2851684816000002E-3</v>
      </c>
      <c r="AG18" s="12">
        <f>1/1000*'[1]44104411Exp'!AE$94</f>
        <v>1.3035130942400002E-2</v>
      </c>
      <c r="AH18" s="12">
        <f>1/1000*'[1]44104411Exp'!AF$94</f>
        <v>1.55087897125E-2</v>
      </c>
      <c r="AI18" s="12">
        <f>1/1000*'[1]44104411Exp'!AG$94</f>
        <v>1.6977782335800003E-2</v>
      </c>
      <c r="AJ18" s="12">
        <f>1/1000*'[1]44104411Exp'!AH$94</f>
        <v>1.4969189119600001E-2</v>
      </c>
      <c r="AK18" s="12">
        <f>1/1000*'[1]44104411Exp'!AI$94</f>
        <v>1.0981856244500002E-2</v>
      </c>
      <c r="AL18" s="12">
        <f>1/1000*'[1]44104411Exp'!AJ$94</f>
        <v>1.4717398412000001E-2</v>
      </c>
      <c r="AM18" s="12">
        <f>1/1000*'[1]44104411Exp'!AK$94</f>
        <v>7.1704031827999996E-3</v>
      </c>
      <c r="AN18" s="12">
        <f>1/1000*'[1]44104411Exp'!AL$94</f>
        <v>3.0402384156000004E-3</v>
      </c>
      <c r="AO18" s="12">
        <f>1/1000*'[1]44104411Exp'!AM$94</f>
        <v>1.6824268800000001E-3</v>
      </c>
      <c r="AP18" s="12">
        <f>1/1000*'[1]44104411Exp'!AN$94</f>
        <v>9.2109496159999994E-4</v>
      </c>
      <c r="AQ18" s="12">
        <f>1/1000*'[1]44104411Exp'!AO$94</f>
        <v>7.0858384920000008E-4</v>
      </c>
      <c r="AR18" s="12">
        <f>1/1000*'[1]44104411Exp'!AP$94</f>
        <v>6.005311545000001E-4</v>
      </c>
      <c r="AS18" s="12">
        <f>1/1000*'[1]44104411Exp'!AQ$94</f>
        <v>5.1624702149999987E-4</v>
      </c>
      <c r="AT18" s="12">
        <f>1/1000*'[1]44104411Exp'!AR$94</f>
        <v>6.274584408999999E-4</v>
      </c>
      <c r="AU18" s="12">
        <f>1/1000*'[1]44104411Exp'!AS$94</f>
        <v>4.204901558E-4</v>
      </c>
      <c r="AV18" s="12">
        <f>1/1000*'[1]44104411Exp'!AT$94</f>
        <v>8.8324746100000009E-4</v>
      </c>
      <c r="AW18" s="12">
        <f>1/1000*'[1]44104411Exp'!AU$94</f>
        <v>8.3731510291666666E-4</v>
      </c>
      <c r="AX18" s="12">
        <f>1/1000*'[1]44104411Exp'!AV$94</f>
        <v>0</v>
      </c>
      <c r="AY18" s="12">
        <f>1/1000*'[1]44104411Exp'!AW$94</f>
        <v>0</v>
      </c>
      <c r="AZ18" s="12">
        <f>1/1000*'[1]44104411Exp'!AX$94</f>
        <v>0</v>
      </c>
      <c r="BA18" s="12">
        <f>1/1000*'[1]44104411Exp'!AY$94</f>
        <v>0</v>
      </c>
      <c r="BB18" s="12">
        <f>1/1000*'[1]44104411Exp'!AZ$94</f>
        <v>0</v>
      </c>
      <c r="BC18" s="12">
        <f>1/1000*'[1]44104411Exp'!BA$94</f>
        <v>0</v>
      </c>
      <c r="BD18" s="386"/>
    </row>
    <row r="19" spans="2:56">
      <c r="B19" s="5" t="s">
        <v>89</v>
      </c>
      <c r="C19" s="20">
        <f>1/$A$1*'[1]44104411Exp'!$B$112</f>
        <v>3.1774148000000002E-2</v>
      </c>
      <c r="D19" s="12">
        <f>1/$A$1*'[1]44104411Exp'!$C$112</f>
        <v>4.1438403999999998E-2</v>
      </c>
      <c r="E19" s="12">
        <f>1/$A$1*'[1]44104411Exp'!D$112</f>
        <v>2.9687317333333331E-2</v>
      </c>
      <c r="F19" s="12">
        <f>1/$A$1*'[1]44104411Exp'!E$112</f>
        <v>4.2172127999999996E-2</v>
      </c>
      <c r="G19" s="12">
        <f>1/$A$1*'[1]44104411Exp'!F$112</f>
        <v>5.1608535999999997E-2</v>
      </c>
      <c r="H19" s="12">
        <f>1/$A$1*'[1]44104411Exp'!G$112</f>
        <v>5.5305908000000001E-2</v>
      </c>
      <c r="I19" s="12">
        <f>1/$A$1*'[1]44104411Exp'!H$112</f>
        <v>4.5738843466666679E-2</v>
      </c>
      <c r="J19" s="12">
        <f>1/$A$1*'[1]44104411Exp'!I$112</f>
        <v>5.4643647857142867E-2</v>
      </c>
      <c r="K19" s="12">
        <f>1/$A$1*'[1]44104411Exp'!J$112</f>
        <v>4.1060555999999991E-2</v>
      </c>
      <c r="L19" s="12">
        <f>1/$A$1*'[1]44104411Exp'!K$112</f>
        <v>2.4627355600000001E-2</v>
      </c>
      <c r="M19" s="12">
        <f>1/$A$1*'[1]44104411Exp'!L$112</f>
        <v>2.2313144E-2</v>
      </c>
      <c r="N19" s="12">
        <f>1/$A$1*'[1]44104411Exp'!M$112</f>
        <v>3.2561564000000001E-2</v>
      </c>
      <c r="O19" s="12">
        <f>1/$A$1*'[1]44104411Exp'!N$112</f>
        <v>4.1976991999999998E-2</v>
      </c>
      <c r="P19" s="12">
        <f>1/$A$1*'[1]44104411Exp'!O$112</f>
        <v>4.5461907999999995E-2</v>
      </c>
      <c r="Q19" s="12">
        <f>1/$A$1*'[1]44104411Exp'!P$112</f>
        <v>6.866650199999999E-2</v>
      </c>
      <c r="R19" s="12">
        <f>1/$A$1*'[1]44104411Exp'!Q$112</f>
        <v>7.2102584000000011E-2</v>
      </c>
      <c r="S19" s="12">
        <f>1/$A$1*'[1]44104411Exp'!R$112</f>
        <v>0.10362410699999999</v>
      </c>
      <c r="T19" s="12">
        <f>1/$A$1*'[1]44104411Exp'!S$112</f>
        <v>0.12183045133333334</v>
      </c>
      <c r="U19" s="12">
        <f>1/$A$1*'[1]44104411Exp'!T$112</f>
        <v>0.13710016063636363</v>
      </c>
      <c r="V19" s="12">
        <f>1/$A$1*'[1]44104411Exp'!U$112</f>
        <v>0.20420085666968327</v>
      </c>
      <c r="W19" s="12">
        <f>1/$A$1*'[1]44104411Exp'!V$112</f>
        <v>0.20420085666968327</v>
      </c>
      <c r="X19" s="12">
        <f>1/$A$1*'[1]44104411Exp'!W$112</f>
        <v>0.20420085666968327</v>
      </c>
      <c r="Y19" s="12">
        <f>1/$A$1*'[1]44104411Exp'!X$112</f>
        <v>0.20420085666968327</v>
      </c>
      <c r="Z19" s="12">
        <f>1/$A$1*'[1]44104411Exp'!Y$112</f>
        <v>0.20420085666968327</v>
      </c>
      <c r="AA19" s="12">
        <f>1/$A$1*'[1]44104411Exp'!Z$112</f>
        <v>0.20420085666968327</v>
      </c>
      <c r="AB19" s="12">
        <f>1/$A$1*'[1]44104411Exp'!AA$112</f>
        <v>0.20420085666968327</v>
      </c>
      <c r="AC19" s="211"/>
      <c r="AD19" s="20">
        <f>1/1000*'[1]44104411Exp'!AB$112</f>
        <v>3.2283867204570002E-3</v>
      </c>
      <c r="AE19" s="12">
        <f>1/1000*'[1]44104411Exp'!AC$112</f>
        <v>4.45204999E-3</v>
      </c>
      <c r="AF19" s="12">
        <f>1/1000*'[1]44104411Exp'!AD$112</f>
        <v>3.1399697615999999E-3</v>
      </c>
      <c r="AG19" s="12">
        <f>1/1000*'[1]44104411Exp'!AE$112</f>
        <v>5.5639384192000003E-3</v>
      </c>
      <c r="AH19" s="12">
        <f>1/1000*'[1]44104411Exp'!AF$112</f>
        <v>6.784039039400001E-3</v>
      </c>
      <c r="AI19" s="12">
        <f>1/1000*'[1]44104411Exp'!AG$112</f>
        <v>8.1674729564999993E-3</v>
      </c>
      <c r="AJ19" s="12">
        <f>1/1000*'[1]44104411Exp'!AH$112</f>
        <v>8.6813452156000014E-3</v>
      </c>
      <c r="AK19" s="12">
        <f>1/1000*'[1]44104411Exp'!AI$112</f>
        <v>1.0348959344500001E-2</v>
      </c>
      <c r="AL19" s="12">
        <f>1/1000*'[1]44104411Exp'!AJ$112</f>
        <v>8.861820036000001E-3</v>
      </c>
      <c r="AM19" s="12">
        <f>1/1000*'[1]44104411Exp'!AK$112</f>
        <v>6.0302350812E-3</v>
      </c>
      <c r="AN19" s="12">
        <f>1/1000*'[1]44104411Exp'!AL$112</f>
        <v>4.9324272597000007E-3</v>
      </c>
      <c r="AO19" s="12">
        <f>1/1000*'[1]44104411Exp'!AM$112</f>
        <v>7.0898165280000001E-3</v>
      </c>
      <c r="AP19" s="12">
        <f>1/1000*'[1]44104411Exp'!AN$112</f>
        <v>8.1441930239999991E-3</v>
      </c>
      <c r="AQ19" s="12">
        <f>1/1000*'[1]44104411Exp'!AO$112</f>
        <v>1.0397512950300001E-2</v>
      </c>
      <c r="AR19" s="12">
        <f>1/1000*'[1]44104411Exp'!AP$112</f>
        <v>1.6039197045500001E-2</v>
      </c>
      <c r="AS19" s="12">
        <f>1/1000*'[1]44104411Exp'!AQ$112</f>
        <v>1.4636829112499999E-2</v>
      </c>
      <c r="AT19" s="12">
        <f>1/1000*'[1]44104411Exp'!AR$112</f>
        <v>2.141464085E-2</v>
      </c>
      <c r="AU19" s="12">
        <f>1/1000*'[1]44104411Exp'!AS$112</f>
        <v>2.5434857719699999E-2</v>
      </c>
      <c r="AV19" s="12">
        <f>1/1000*'[1]44104411Exp'!AT$112</f>
        <v>1.9394620562E-2</v>
      </c>
      <c r="AW19" s="12">
        <f>1/1000*'[1]44104411Exp'!AU$112</f>
        <v>1.8386023655833333E-2</v>
      </c>
      <c r="AX19" s="12">
        <f>1/1000*'[1]44104411Exp'!AV$112</f>
        <v>0</v>
      </c>
      <c r="AY19" s="12">
        <f>1/1000*'[1]44104411Exp'!AW$112</f>
        <v>0</v>
      </c>
      <c r="AZ19" s="12">
        <f>1/1000*'[1]44104411Exp'!AX$112</f>
        <v>0</v>
      </c>
      <c r="BA19" s="12">
        <f>1/1000*'[1]44104411Exp'!AY$112</f>
        <v>0</v>
      </c>
      <c r="BB19" s="12">
        <f>1/1000*'[1]44104411Exp'!AZ$112</f>
        <v>0</v>
      </c>
      <c r="BC19" s="12">
        <f>1/1000*'[1]44104411Exp'!BA$112</f>
        <v>0</v>
      </c>
      <c r="BD19" s="386"/>
    </row>
    <row r="20" spans="2:56">
      <c r="B20" s="5" t="s">
        <v>40</v>
      </c>
      <c r="C20" s="20">
        <f>1/$A$1*'[1]44104411Exp'!$B$114</f>
        <v>6.5494015999999988E-2</v>
      </c>
      <c r="D20" s="12">
        <f>1/$A$1*'[1]44104411Exp'!$C$114</f>
        <v>6.7477535999999991E-2</v>
      </c>
      <c r="E20" s="12">
        <f>1/$A$1*'[1]44104411Exp'!D$114</f>
        <v>7.2111153333333317E-2</v>
      </c>
      <c r="F20" s="12">
        <f>1/$A$1*'[1]44104411Exp'!E$114</f>
        <v>9.1263648000000003E-2</v>
      </c>
      <c r="G20" s="12">
        <f>1/$A$1*'[1]44104411Exp'!F$114</f>
        <v>8.2992979999999994E-2</v>
      </c>
      <c r="H20" s="12">
        <f>1/$A$1*'[1]44104411Exp'!G$114</f>
        <v>9.0664616000000003E-2</v>
      </c>
      <c r="I20" s="12">
        <f>1/$A$1*'[1]44104411Exp'!H$114</f>
        <v>0.1721060209871795</v>
      </c>
      <c r="J20" s="12">
        <f>1/$A$1*'[1]44104411Exp'!I$114</f>
        <v>0.14112163012741702</v>
      </c>
      <c r="K20" s="12">
        <f>1/$A$1*'[1]44104411Exp'!J$114</f>
        <v>9.8095118000000009E-2</v>
      </c>
      <c r="L20" s="12">
        <f>1/$A$1*'[1]44104411Exp'!K$114</f>
        <v>6.7779882108333342E-2</v>
      </c>
      <c r="M20" s="12">
        <f>1/$A$1*'[1]44104411Exp'!L$114</f>
        <v>7.3859528000000008E-2</v>
      </c>
      <c r="N20" s="12">
        <f>1/$A$1*'[1]44104411Exp'!M$114</f>
        <v>7.1978215555555544E-2</v>
      </c>
      <c r="O20" s="12">
        <f>1/$A$1*'[1]44104411Exp'!N$114</f>
        <v>5.7713591999999994E-2</v>
      </c>
      <c r="P20" s="12">
        <f>1/$A$1*'[1]44104411Exp'!O$114</f>
        <v>6.3454639999999993E-2</v>
      </c>
      <c r="Q20" s="12">
        <f>1/$A$1*'[1]44104411Exp'!P$114</f>
        <v>9.2686319999999989E-2</v>
      </c>
      <c r="R20" s="12">
        <f>1/$A$1*'[1]44104411Exp'!Q$114</f>
        <v>8.7809100571428572E-2</v>
      </c>
      <c r="S20" s="12">
        <f>1/$A$1*'[1]44104411Exp'!R$114</f>
        <v>7.572235699999999E-2</v>
      </c>
      <c r="T20" s="12">
        <f>1/$A$1*'[1]44104411Exp'!S$114</f>
        <v>6.2908911533333334E-2</v>
      </c>
      <c r="U20" s="12">
        <f>1/$A$1*'[1]44104411Exp'!T$114</f>
        <v>5.7846777303030304E-2</v>
      </c>
      <c r="V20" s="12">
        <f>1/$A$1*'[1]44104411Exp'!U$114</f>
        <v>3.0970800000000003E-3</v>
      </c>
      <c r="W20" s="12">
        <f>1/$A$1*'[1]44104411Exp'!V$114</f>
        <v>3.0970800000000003E-3</v>
      </c>
      <c r="X20" s="12">
        <f>1/$A$1*'[1]44104411Exp'!W$114</f>
        <v>3.0970800000000003E-3</v>
      </c>
      <c r="Y20" s="12">
        <f>1/$A$1*'[1]44104411Exp'!X$114</f>
        <v>3.0970800000000003E-3</v>
      </c>
      <c r="Z20" s="12">
        <f>1/$A$1*'[1]44104411Exp'!Y$114</f>
        <v>3.0970800000000003E-3</v>
      </c>
      <c r="AA20" s="12">
        <f>1/$A$1*'[1]44104411Exp'!Z$114</f>
        <v>3.0970800000000003E-3</v>
      </c>
      <c r="AB20" s="12">
        <f>1/$A$1*'[1]44104411Exp'!AA$114</f>
        <v>3.0970800000000003E-3</v>
      </c>
      <c r="AC20" s="211"/>
      <c r="AD20" s="20">
        <f>1/1000*'[1]44104411Exp'!AB$114</f>
        <v>7.4695492690950004E-3</v>
      </c>
      <c r="AE20" s="12">
        <f>1/1000*'[1]44104411Exp'!AC$114</f>
        <v>9.0533678408000005E-3</v>
      </c>
      <c r="AF20" s="12">
        <f>1/1000*'[1]44104411Exp'!AD$114</f>
        <v>1.0238263675199999E-2</v>
      </c>
      <c r="AG20" s="12">
        <f>1/1000*'[1]44104411Exp'!AE$114</f>
        <v>1.2376203548800001E-2</v>
      </c>
      <c r="AH20" s="12">
        <f>1/1000*'[1]44104411Exp'!AF$114</f>
        <v>1.2741717991800001E-2</v>
      </c>
      <c r="AI20" s="12">
        <f>1/1000*'[1]44104411Exp'!AG$114</f>
        <v>1.4652946350900002E-2</v>
      </c>
      <c r="AJ20" s="12">
        <f>1/1000*'[1]44104411Exp'!AH$114</f>
        <v>2.1681330398E-2</v>
      </c>
      <c r="AK20" s="12">
        <f>1/1000*'[1]44104411Exp'!AI$114</f>
        <v>2.11294630995E-2</v>
      </c>
      <c r="AL20" s="12">
        <f>1/1000*'[1]44104411Exp'!AJ$114</f>
        <v>2.1451790083600004E-2</v>
      </c>
      <c r="AM20" s="12">
        <f>1/1000*'[1]44104411Exp'!AK$114</f>
        <v>1.3411582236800001E-2</v>
      </c>
      <c r="AN20" s="12">
        <f>1/1000*'[1]44104411Exp'!AL$114</f>
        <v>1.42167922173E-2</v>
      </c>
      <c r="AO20" s="12">
        <f>1/1000*'[1]44104411Exp'!AM$114</f>
        <v>1.5798984240000001E-2</v>
      </c>
      <c r="AP20" s="12">
        <f>1/1000*'[1]44104411Exp'!AN$114</f>
        <v>1.28449139104E-2</v>
      </c>
      <c r="AQ20" s="12">
        <f>1/1000*'[1]44104411Exp'!AO$114</f>
        <v>1.37839687353E-2</v>
      </c>
      <c r="AR20" s="12">
        <f>1/1000*'[1]44104411Exp'!AP$114</f>
        <v>1.9362005376000004E-2</v>
      </c>
      <c r="AS20" s="12">
        <f>1/1000*'[1]44104411Exp'!AQ$114</f>
        <v>1.6979844584500001E-2</v>
      </c>
      <c r="AT20" s="12">
        <f>1/1000*'[1]44104411Exp'!AR$114</f>
        <v>1.6137853735600002E-2</v>
      </c>
      <c r="AU20" s="12">
        <f>1/1000*'[1]44104411Exp'!AS$114</f>
        <v>1.5175316584999999E-2</v>
      </c>
      <c r="AV20" s="12">
        <f>1/1000*'[1]44104411Exp'!AT$114</f>
        <v>1.5995517144999999E-2</v>
      </c>
      <c r="AW20" s="12">
        <f>1/1000*'[1]44104411Exp'!AU$114</f>
        <v>1.5163687047916668E-2</v>
      </c>
      <c r="AX20" s="12">
        <f>1/1000*'[1]44104411Exp'!AV$114</f>
        <v>0</v>
      </c>
      <c r="AY20" s="12">
        <f>1/1000*'[1]44104411Exp'!AW$114</f>
        <v>0</v>
      </c>
      <c r="AZ20" s="12">
        <f>1/1000*'[1]44104411Exp'!AX$114</f>
        <v>0</v>
      </c>
      <c r="BA20" s="12">
        <f>1/1000*'[1]44104411Exp'!AY$114</f>
        <v>0</v>
      </c>
      <c r="BB20" s="12">
        <f>1/1000*'[1]44104411Exp'!AZ$114</f>
        <v>0</v>
      </c>
      <c r="BC20" s="12">
        <f>1/1000*'[1]44104411Exp'!BA$114</f>
        <v>0</v>
      </c>
      <c r="BD20" s="386"/>
    </row>
    <row r="21" spans="2:56">
      <c r="B21" s="5" t="s">
        <v>62</v>
      </c>
      <c r="C21" s="20">
        <f>1/$A$1*'[1]44104411Exp'!$B$160</f>
        <v>5.9763059999999993E-2</v>
      </c>
      <c r="D21" s="12">
        <f>1/$A$1*'[1]44104411Exp'!$C$160</f>
        <v>7.1270303999999993E-2</v>
      </c>
      <c r="E21" s="12">
        <f>1/$A$1*'[1]44104411Exp'!D$160</f>
        <v>9.6250802666666663E-2</v>
      </c>
      <c r="F21" s="12">
        <f>1/$A$1*'[1]44104411Exp'!E$160</f>
        <v>9.3576699999999999E-2</v>
      </c>
      <c r="G21" s="12">
        <f>1/$A$1*'[1]44104411Exp'!F$160</f>
        <v>0.12248524399999999</v>
      </c>
      <c r="H21" s="12">
        <f>1/$A$1*'[1]44104411Exp'!G$160</f>
        <v>0.1322113369</v>
      </c>
      <c r="I21" s="12">
        <f>1/$A$1*'[1]44104411Exp'!H$160</f>
        <v>0.14343465699999999</v>
      </c>
      <c r="J21" s="12">
        <f>1/$A$1*'[1]44104411Exp'!I$160</f>
        <v>0.13376515619047619</v>
      </c>
      <c r="K21" s="12">
        <f>1/$A$1*'[1]44104411Exp'!J$160</f>
        <v>0.14536589200000002</v>
      </c>
      <c r="L21" s="12">
        <f>1/$A$1*'[1]44104411Exp'!K$160</f>
        <v>0.13970955019999998</v>
      </c>
      <c r="M21" s="12">
        <f>1/$A$1*'[1]44104411Exp'!L$160</f>
        <v>0.12920501400000001</v>
      </c>
      <c r="N21" s="12">
        <f>1/$A$1*'[1]44104411Exp'!M$160</f>
        <v>0.13042748400000001</v>
      </c>
      <c r="O21" s="12">
        <f>1/$A$1*'[1]44104411Exp'!N$160</f>
        <v>0.11210620000000002</v>
      </c>
      <c r="P21" s="12">
        <f>1/$A$1*'[1]44104411Exp'!O$160</f>
        <v>9.3733488000000018E-2</v>
      </c>
      <c r="Q21" s="12">
        <f>1/$A$1*'[1]44104411Exp'!P$160</f>
        <v>0.10047351559999999</v>
      </c>
      <c r="R21" s="12">
        <f>1/$A$1*'[1]44104411Exp'!Q$160</f>
        <v>9.3655253999999993E-2</v>
      </c>
      <c r="S21" s="12">
        <f>1/$A$1*'[1]44104411Exp'!R$160</f>
        <v>0.1059333105</v>
      </c>
      <c r="T21" s="12">
        <f>1/$A$1*'[1]44104411Exp'!S$160</f>
        <v>8.8016991000000017E-2</v>
      </c>
      <c r="U21" s="12">
        <f>1/$A$1*'[1]44104411Exp'!T$160</f>
        <v>8.0238472222222218E-2</v>
      </c>
      <c r="V21" s="12">
        <f>1/$A$1*'[1]44104411Exp'!U$160</f>
        <v>3.0394781821862353E-3</v>
      </c>
      <c r="W21" s="12">
        <f>1/$A$1*'[1]44104411Exp'!V$160</f>
        <v>3.0394781821862353E-3</v>
      </c>
      <c r="X21" s="12">
        <f>1/$A$1*'[1]44104411Exp'!W$160</f>
        <v>3.0394781821862353E-3</v>
      </c>
      <c r="Y21" s="12">
        <f>1/$A$1*'[1]44104411Exp'!X$160</f>
        <v>3.0394781821862353E-3</v>
      </c>
      <c r="Z21" s="12">
        <f>1/$A$1*'[1]44104411Exp'!Y$160</f>
        <v>3.0394781821862353E-3</v>
      </c>
      <c r="AA21" s="12">
        <f>1/$A$1*'[1]44104411Exp'!Z$160</f>
        <v>3.0394781821862353E-3</v>
      </c>
      <c r="AB21" s="12">
        <f>1/$A$1*'[1]44104411Exp'!AA$160</f>
        <v>3.0394781821862353E-3</v>
      </c>
      <c r="AC21" s="211"/>
      <c r="AD21" s="20">
        <f>1/1000*'[1]44104411Exp'!AB$160</f>
        <v>6.7543864870650006E-3</v>
      </c>
      <c r="AE21" s="12">
        <f>1/1000*'[1]44104411Exp'!AC$160</f>
        <v>7.5853406227999994E-3</v>
      </c>
      <c r="AF21" s="12">
        <f>1/1000*'[1]44104411Exp'!AD$160</f>
        <v>9.6704753184000021E-3</v>
      </c>
      <c r="AG21" s="12">
        <f>1/1000*'[1]44104411Exp'!AE$160</f>
        <v>1.2793506622400001E-2</v>
      </c>
      <c r="AH21" s="12">
        <f>1/1000*'[1]44104411Exp'!AF$160</f>
        <v>1.5990766133300003E-2</v>
      </c>
      <c r="AI21" s="12">
        <f>1/1000*'[1]44104411Exp'!AG$160</f>
        <v>1.7838595031399999E-2</v>
      </c>
      <c r="AJ21" s="12">
        <f>1/1000*'[1]44104411Exp'!AH$160</f>
        <v>2.2106608396000003E-2</v>
      </c>
      <c r="AK21" s="12">
        <f>1/1000*'[1]44104411Exp'!AI$160</f>
        <v>2.8505395423500002E-2</v>
      </c>
      <c r="AL21" s="12">
        <f>1/1000*'[1]44104411Exp'!AJ$160</f>
        <v>2.8690242564800003E-2</v>
      </c>
      <c r="AM21" s="12">
        <f>1/1000*'[1]44104411Exp'!AK$160</f>
        <v>2.3664293963199998E-2</v>
      </c>
      <c r="AN21" s="12">
        <f>1/1000*'[1]44104411Exp'!AL$160</f>
        <v>2.4203604508200003E-2</v>
      </c>
      <c r="AO21" s="12">
        <f>1/1000*'[1]44104411Exp'!AM$160</f>
        <v>2.6550540288E-2</v>
      </c>
      <c r="AP21" s="12">
        <f>1/1000*'[1]44104411Exp'!AN$160</f>
        <v>2.2646171310399997E-2</v>
      </c>
      <c r="AQ21" s="12">
        <f>1/1000*'[1]44104411Exp'!AO$160</f>
        <v>2.0268908382300003E-2</v>
      </c>
      <c r="AR21" s="12">
        <f>1/1000*'[1]44104411Exp'!AP$160</f>
        <v>2.2256864001500003E-2</v>
      </c>
      <c r="AS21" s="12">
        <f>1/1000*'[1]44104411Exp'!AQ$160</f>
        <v>1.8369904958999997E-2</v>
      </c>
      <c r="AT21" s="12">
        <f>1/1000*'[1]44104411Exp'!AR$160</f>
        <v>1.9564525020899996E-2</v>
      </c>
      <c r="AU21" s="12">
        <f>1/1000*'[1]44104411Exp'!AS$160</f>
        <v>1.8397422071599997E-2</v>
      </c>
      <c r="AV21" s="12">
        <f>1/1000*'[1]44104411Exp'!AT$160</f>
        <v>4.22505112E-3</v>
      </c>
      <c r="AW21" s="12">
        <f>1/1000*'[1]44104411Exp'!AU$160</f>
        <v>4.0053317666666668E-3</v>
      </c>
      <c r="AX21" s="12">
        <f>1/1000*'[1]44104411Exp'!AV$160</f>
        <v>0</v>
      </c>
      <c r="AY21" s="12">
        <f>1/1000*'[1]44104411Exp'!AW$160</f>
        <v>0</v>
      </c>
      <c r="AZ21" s="12">
        <f>1/1000*'[1]44104411Exp'!AX$160</f>
        <v>0</v>
      </c>
      <c r="BA21" s="12">
        <f>1/1000*'[1]44104411Exp'!AY$160</f>
        <v>0</v>
      </c>
      <c r="BB21" s="12">
        <f>1/1000*'[1]44104411Exp'!AZ$160</f>
        <v>0</v>
      </c>
      <c r="BC21" s="12">
        <f>1/1000*'[1]44104411Exp'!BA$160</f>
        <v>0</v>
      </c>
      <c r="BD21" s="386"/>
    </row>
    <row r="22" spans="2:56">
      <c r="B22" s="5" t="s">
        <v>39</v>
      </c>
      <c r="C22" s="20">
        <f>1/$A$1*'[1]44104411Exp'!$B$188</f>
        <v>5.2646551999999999E-2</v>
      </c>
      <c r="D22" s="12">
        <f>1/$A$1*'[1]44104411Exp'!$C$188</f>
        <v>3.2257932000000003E-2</v>
      </c>
      <c r="E22" s="12">
        <f>1/$A$1*'[1]44104411Exp'!D$188</f>
        <v>5.6861952E-2</v>
      </c>
      <c r="F22" s="12">
        <f>1/$A$1*'[1]44104411Exp'!E$188</f>
        <v>5.6072463999999989E-2</v>
      </c>
      <c r="G22" s="12">
        <f>1/$A$1*'[1]44104411Exp'!F$188</f>
        <v>8.2029116307692301E-2</v>
      </c>
      <c r="H22" s="12">
        <f>1/$A$1*'[1]44104411Exp'!G$188</f>
        <v>8.2489353999999987E-2</v>
      </c>
      <c r="I22" s="12">
        <f>1/$A$1*'[1]44104411Exp'!H$188</f>
        <v>9.1717713966666656E-2</v>
      </c>
      <c r="J22" s="12">
        <f>1/$A$1*'[1]44104411Exp'!I$188</f>
        <v>6.4794372341372919E-2</v>
      </c>
      <c r="K22" s="12">
        <f>1/$A$1*'[1]44104411Exp'!J$188</f>
        <v>7.3303216000000004E-2</v>
      </c>
      <c r="L22" s="12">
        <f>1/$A$1*'[1]44104411Exp'!K$188</f>
        <v>5.9330345999999999E-2</v>
      </c>
      <c r="M22" s="12">
        <f>1/$A$1*'[1]44104411Exp'!L$188</f>
        <v>3.8134344000000001E-2</v>
      </c>
      <c r="N22" s="12">
        <f>1/$A$1*'[1]44104411Exp'!M$188</f>
        <v>3.6026644426229507E-2</v>
      </c>
      <c r="O22" s="12">
        <f>1/$A$1*'[1]44104411Exp'!N$188</f>
        <v>2.9482552999999998E-2</v>
      </c>
      <c r="P22" s="12">
        <f>1/$A$1*'[1]44104411Exp'!O$188</f>
        <v>2.0790271142857142E-2</v>
      </c>
      <c r="Q22" s="12">
        <f>1/$A$1*'[1]44104411Exp'!P$188</f>
        <v>2.43052536E-2</v>
      </c>
      <c r="R22" s="12">
        <f>1/$A$1*'[1]44104411Exp'!Q$188</f>
        <v>3.5985912857142859E-2</v>
      </c>
      <c r="S22" s="12">
        <f>1/$A$1*'[1]44104411Exp'!R$188</f>
        <v>5.3433142750000009E-2</v>
      </c>
      <c r="T22" s="12">
        <f>1/$A$1*'[1]44104411Exp'!S$188</f>
        <v>3.3255105E-2</v>
      </c>
      <c r="U22" s="12">
        <f>1/$A$1*'[1]44104411Exp'!T$188</f>
        <v>2.7591683272727277E-2</v>
      </c>
      <c r="V22" s="12">
        <f>1/$A$1*'[1]44104411Exp'!U$188</f>
        <v>1.6571783999999999E-2</v>
      </c>
      <c r="W22" s="12">
        <f>1/$A$1*'[1]44104411Exp'!V$188</f>
        <v>1.6571783999999999E-2</v>
      </c>
      <c r="X22" s="12">
        <f>1/$A$1*'[1]44104411Exp'!W$188</f>
        <v>1.6571783999999999E-2</v>
      </c>
      <c r="Y22" s="12">
        <f>1/$A$1*'[1]44104411Exp'!X$188</f>
        <v>1.6571783999999999E-2</v>
      </c>
      <c r="Z22" s="12">
        <f>1/$A$1*'[1]44104411Exp'!Y$188</f>
        <v>1.6571783999999999E-2</v>
      </c>
      <c r="AA22" s="12">
        <f>1/$A$1*'[1]44104411Exp'!Z$188</f>
        <v>1.6571783999999999E-2</v>
      </c>
      <c r="AB22" s="12">
        <f>1/$A$1*'[1]44104411Exp'!AA$188</f>
        <v>1.6571783999999999E-2</v>
      </c>
      <c r="AC22" s="211"/>
      <c r="AD22" s="20">
        <f>1/1000*'[1]44104411Exp'!AB$188</f>
        <v>6.7698025116480001E-3</v>
      </c>
      <c r="AE22" s="12">
        <f>1/1000*'[1]44104411Exp'!AC$188</f>
        <v>3.6634867284000001E-3</v>
      </c>
      <c r="AF22" s="12">
        <f>1/1000*'[1]44104411Exp'!AD$188</f>
        <v>6.1647484224000007E-3</v>
      </c>
      <c r="AG22" s="12">
        <f>1/1000*'[1]44104411Exp'!AE$188</f>
        <v>6.086612772800001E-3</v>
      </c>
      <c r="AH22" s="12">
        <f>1/1000*'[1]44104411Exp'!AF$188</f>
        <v>1.0624733289100002E-2</v>
      </c>
      <c r="AI22" s="12">
        <f>1/1000*'[1]44104411Exp'!AG$188</f>
        <v>1.2858737677500003E-2</v>
      </c>
      <c r="AJ22" s="12">
        <f>1/1000*'[1]44104411Exp'!AH$188</f>
        <v>1.4794477402000001E-2</v>
      </c>
      <c r="AK22" s="12">
        <f>1/1000*'[1]44104411Exp'!AI$188</f>
        <v>1.3061218589000001E-2</v>
      </c>
      <c r="AL22" s="12">
        <f>1/1000*'[1]44104411Exp'!AJ$188</f>
        <v>1.6971158200800002E-2</v>
      </c>
      <c r="AM22" s="12">
        <f>1/1000*'[1]44104411Exp'!AK$188</f>
        <v>1.06715882988E-2</v>
      </c>
      <c r="AN22" s="12">
        <f>1/1000*'[1]44104411Exp'!AL$188</f>
        <v>7.1608586976000003E-3</v>
      </c>
      <c r="AO22" s="12">
        <f>1/1000*'[1]44104411Exp'!AM$188</f>
        <v>7.8667989119999993E-3</v>
      </c>
      <c r="AP22" s="12">
        <f>1/1000*'[1]44104411Exp'!AN$188</f>
        <v>9.8096651311999992E-3</v>
      </c>
      <c r="AQ22" s="12">
        <f>1/1000*'[1]44104411Exp'!AO$188</f>
        <v>5.1789020442000004E-3</v>
      </c>
      <c r="AR22" s="12">
        <f>1/1000*'[1]44104411Exp'!AP$188</f>
        <v>6.3476234830000004E-3</v>
      </c>
      <c r="AS22" s="12">
        <f>1/1000*'[1]44104411Exp'!AQ$188</f>
        <v>7.5142485179999999E-3</v>
      </c>
      <c r="AT22" s="12">
        <f>1/1000*'[1]44104411Exp'!AR$188</f>
        <v>9.5216334968000003E-3</v>
      </c>
      <c r="AU22" s="12">
        <f>1/1000*'[1]44104411Exp'!AS$188</f>
        <v>8.4946458454000003E-3</v>
      </c>
      <c r="AV22" s="12">
        <f>1/1000*'[1]44104411Exp'!AT$188</f>
        <v>2.8257586229999999E-3</v>
      </c>
      <c r="AW22" s="12">
        <f>1/1000*'[1]44104411Exp'!AU$188</f>
        <v>2.6788080087499998E-3</v>
      </c>
      <c r="AX22" s="12">
        <f>1/1000*'[1]44104411Exp'!AV$188</f>
        <v>0</v>
      </c>
      <c r="AY22" s="12">
        <f>1/1000*'[1]44104411Exp'!AW$188</f>
        <v>0</v>
      </c>
      <c r="AZ22" s="12">
        <f>1/1000*'[1]44104411Exp'!AX$188</f>
        <v>0</v>
      </c>
      <c r="BA22" s="12">
        <f>1/1000*'[1]44104411Exp'!AY$188</f>
        <v>0</v>
      </c>
      <c r="BB22" s="12">
        <f>1/1000*'[1]44104411Exp'!AZ$188</f>
        <v>0</v>
      </c>
      <c r="BC22" s="12">
        <f>1/1000*'[1]44104411Exp'!BA$188</f>
        <v>0</v>
      </c>
      <c r="BD22" s="386"/>
    </row>
    <row r="23" spans="2:56">
      <c r="B23" s="5" t="s">
        <v>118</v>
      </c>
      <c r="C23" s="20">
        <f>1/$A$1*'[1]44104411Exp'!$B$189</f>
        <v>0.28444845439999999</v>
      </c>
      <c r="D23" s="12">
        <f>1/$A$1*'[1]44104411Exp'!$C$189</f>
        <v>0.27590667999999996</v>
      </c>
      <c r="E23" s="12">
        <f>1/$A$1*'[1]44104411Exp'!D$189</f>
        <v>0.30217898879999994</v>
      </c>
      <c r="F23" s="12">
        <f>1/$A$1*'[1]44104411Exp'!E$189</f>
        <v>0.26039731025000001</v>
      </c>
      <c r="G23" s="12">
        <f>1/$A$1*'[1]44104411Exp'!F$189</f>
        <v>0.27793799600000002</v>
      </c>
      <c r="H23" s="12">
        <f>1/$A$1*'[1]44104411Exp'!G$189</f>
        <v>0.30682016400000001</v>
      </c>
      <c r="I23" s="12">
        <f>1/$A$1*'[1]44104411Exp'!H$189</f>
        <v>0.39679599390256409</v>
      </c>
      <c r="J23" s="12">
        <f>1/$A$1*'[1]44104411Exp'!I$189</f>
        <v>0.47942049678556997</v>
      </c>
      <c r="K23" s="12">
        <f>1/$A$1*'[1]44104411Exp'!J$189</f>
        <v>0.6341970320000001</v>
      </c>
      <c r="L23" s="12">
        <f>1/$A$1*'[1]44104411Exp'!K$189</f>
        <v>0.66476671346666671</v>
      </c>
      <c r="M23" s="12">
        <f>1/$A$1*'[1]44104411Exp'!L$189</f>
        <v>0.84030547599999994</v>
      </c>
      <c r="N23" s="12">
        <f>1/$A$1*'[1]44104411Exp'!M$189</f>
        <v>0.86539510399999997</v>
      </c>
      <c r="O23" s="12">
        <f>1/$A$1*'[1]44104411Exp'!N$189</f>
        <v>0.85653104799999991</v>
      </c>
      <c r="P23" s="12">
        <f>1/$A$1*'[1]44104411Exp'!O$189</f>
        <v>0.65309851209999992</v>
      </c>
      <c r="Q23" s="12">
        <f>1/$A$1*'[1]44104411Exp'!P$189</f>
        <v>0.73616200000000009</v>
      </c>
      <c r="R23" s="12">
        <f>1/$A$1*'[1]44104411Exp'!Q$189</f>
        <v>0.71594197900000001</v>
      </c>
      <c r="S23" s="12">
        <f>1/$A$1*'[1]44104411Exp'!R$189</f>
        <v>0.69687309716666668</v>
      </c>
      <c r="T23" s="12">
        <f>1/$A$1*'[1]44104411Exp'!S$189</f>
        <v>0.80750459333333335</v>
      </c>
      <c r="U23" s="12">
        <f>1/$A$1*'[1]44104411Exp'!T$189</f>
        <v>0.98465789866666675</v>
      </c>
      <c r="V23" s="12">
        <f>1/$A$1*'[1]44104411Exp'!U$189</f>
        <v>5.0518914298642532E-2</v>
      </c>
      <c r="W23" s="12">
        <f>1/$A$1*'[1]44104411Exp'!V$189</f>
        <v>5.0518914298642532E-2</v>
      </c>
      <c r="X23" s="12">
        <f>1/$A$1*'[1]44104411Exp'!W$189</f>
        <v>5.0518914298642532E-2</v>
      </c>
      <c r="Y23" s="12">
        <f>1/$A$1*'[1]44104411Exp'!X$189</f>
        <v>5.0518914298642532E-2</v>
      </c>
      <c r="Z23" s="12">
        <f>1/$A$1*'[1]44104411Exp'!Y$189</f>
        <v>5.0518914298642532E-2</v>
      </c>
      <c r="AA23" s="12">
        <f>1/$A$1*'[1]44104411Exp'!Z$189</f>
        <v>5.0518914298642532E-2</v>
      </c>
      <c r="AB23" s="12">
        <f>1/$A$1*'[1]44104411Exp'!AA$189</f>
        <v>5.0518914298642532E-2</v>
      </c>
      <c r="AC23" s="211"/>
      <c r="AD23" s="20">
        <f>1/1000*'[1]44104411Exp'!AB$189</f>
        <v>3.6228307993602001E-2</v>
      </c>
      <c r="AE23" s="12">
        <f>1/1000*'[1]44104411Exp'!AC$189</f>
        <v>3.28775763072E-2</v>
      </c>
      <c r="AF23" s="12">
        <f>1/1000*'[1]44104411Exp'!AD$189</f>
        <v>3.87189101664E-2</v>
      </c>
      <c r="AG23" s="12">
        <f>1/1000*'[1]44104411Exp'!AE$189</f>
        <v>3.9506404358400006E-2</v>
      </c>
      <c r="AH23" s="12">
        <f>1/1000*'[1]44104411Exp'!AF$189</f>
        <v>4.6771536851899997E-2</v>
      </c>
      <c r="AI23" s="12">
        <f>1/1000*'[1]44104411Exp'!AG$189</f>
        <v>5.2949377466700011E-2</v>
      </c>
      <c r="AJ23" s="12">
        <f>1/1000*'[1]44104411Exp'!AH$189</f>
        <v>6.6397157592000017E-2</v>
      </c>
      <c r="AK23" s="12">
        <f>1/1000*'[1]44104411Exp'!AI$189</f>
        <v>8.4951451187999988E-2</v>
      </c>
      <c r="AL23" s="12">
        <f>1/1000*'[1]44104411Exp'!AJ$189</f>
        <v>0.1310359649916</v>
      </c>
      <c r="AM23" s="12">
        <f>1/1000*'[1]44104411Exp'!AK$189</f>
        <v>0.11427253837120001</v>
      </c>
      <c r="AN23" s="12">
        <f>1/1000*'[1]44104411Exp'!AL$189</f>
        <v>0.1355078015766</v>
      </c>
      <c r="AO23" s="12">
        <f>1/1000*'[1]44104411Exp'!AM$189</f>
        <v>0.15295053513599999</v>
      </c>
      <c r="AP23" s="12">
        <f>1/1000*'[1]44104411Exp'!AN$189</f>
        <v>0.13761503977760001</v>
      </c>
      <c r="AQ23" s="12">
        <f>1/1000*'[1]44104411Exp'!AO$189</f>
        <v>0.12677686137960001</v>
      </c>
      <c r="AR23" s="12">
        <f>1/1000*'[1]44104411Exp'!AP$189</f>
        <v>0.13879065743550001</v>
      </c>
      <c r="AS23" s="12">
        <f>1/1000*'[1]44104411Exp'!AQ$189</f>
        <v>0.11411270741499999</v>
      </c>
      <c r="AT23" s="12">
        <f>1/1000*'[1]44104411Exp'!AR$189</f>
        <v>0.10645899872279999</v>
      </c>
      <c r="AU23" s="12">
        <f>1/1000*'[1]44104411Exp'!AS$189</f>
        <v>0.122202541032</v>
      </c>
      <c r="AV23" s="12">
        <f>1/1000*'[1]44104411Exp'!AT$189</f>
        <v>7.9113038218000004E-2</v>
      </c>
      <c r="AW23" s="12">
        <f>1/1000*'[1]44104411Exp'!AU$189</f>
        <v>7.499884761916667E-2</v>
      </c>
      <c r="AX23" s="12">
        <f>1/1000*'[1]44104411Exp'!AV$189</f>
        <v>0</v>
      </c>
      <c r="AY23" s="12">
        <f>1/1000*'[1]44104411Exp'!AW$189</f>
        <v>0</v>
      </c>
      <c r="AZ23" s="12">
        <f>1/1000*'[1]44104411Exp'!AX$189</f>
        <v>0</v>
      </c>
      <c r="BA23" s="12">
        <f>1/1000*'[1]44104411Exp'!AY$189</f>
        <v>0</v>
      </c>
      <c r="BB23" s="12">
        <f>1/1000*'[1]44104411Exp'!AZ$189</f>
        <v>0</v>
      </c>
      <c r="BC23" s="12">
        <f>1/1000*'[1]44104411Exp'!BA$189</f>
        <v>0</v>
      </c>
      <c r="BD23" s="386"/>
    </row>
    <row r="24" spans="2:56">
      <c r="B24" s="5" t="s">
        <v>78</v>
      </c>
      <c r="C24" s="20">
        <f>1/$A$1*'[1]44104411Exp'!$B$246</f>
        <v>0.18625866560000001</v>
      </c>
      <c r="D24" s="12">
        <f>1/$A$1*'[1]44104411Exp'!$C$246</f>
        <v>0.200637864</v>
      </c>
      <c r="E24" s="12">
        <f>1/$A$1*'[1]44104411Exp'!D$246</f>
        <v>0.27269365200000001</v>
      </c>
      <c r="F24" s="12">
        <f>1/$A$1*'[1]44104411Exp'!E$246</f>
        <v>0.19405313199999999</v>
      </c>
      <c r="G24" s="12">
        <f>1/$A$1*'[1]44104411Exp'!F$246</f>
        <v>0.22219932000000001</v>
      </c>
      <c r="H24" s="12">
        <f>1/$A$1*'[1]44104411Exp'!G$246</f>
        <v>0.28561982279999998</v>
      </c>
      <c r="I24" s="12">
        <f>1/$A$1*'[1]44104411Exp'!H$246</f>
        <v>0.30642725900000012</v>
      </c>
      <c r="J24" s="12">
        <f>1/$A$1*'[1]44104411Exp'!I$246</f>
        <v>0.28608655053686871</v>
      </c>
      <c r="K24" s="12">
        <f>1/$A$1*'[1]44104411Exp'!J$246</f>
        <v>0.26720428879999997</v>
      </c>
      <c r="L24" s="12">
        <f>1/$A$1*'[1]44104411Exp'!K$246</f>
        <v>0.20346649319999999</v>
      </c>
      <c r="M24" s="12">
        <f>1/$A$1*'[1]44104411Exp'!L$246</f>
        <v>0.18032769399999998</v>
      </c>
      <c r="N24" s="12">
        <f>1/$A$1*'[1]44104411Exp'!M$246</f>
        <v>0.20978783105882354</v>
      </c>
      <c r="O24" s="12">
        <f>1/$A$1*'[1]44104411Exp'!N$246</f>
        <v>0.152905976</v>
      </c>
      <c r="P24" s="12">
        <f>1/$A$1*'[1]44104411Exp'!O$246</f>
        <v>0.18642972399999999</v>
      </c>
      <c r="Q24" s="12">
        <f>1/$A$1*'[1]44104411Exp'!P$246</f>
        <v>0.24149780400000001</v>
      </c>
      <c r="R24" s="12">
        <f>1/$A$1*'[1]44104411Exp'!Q$246</f>
        <v>0.19239419928571427</v>
      </c>
      <c r="S24" s="12">
        <f>1/$A$1*'[1]44104411Exp'!R$246</f>
        <v>0.25498624375000001</v>
      </c>
      <c r="T24" s="12">
        <f>1/$A$1*'[1]44104411Exp'!S$246</f>
        <v>0.31341319433333337</v>
      </c>
      <c r="U24" s="12">
        <f>1/$A$1*'[1]44104411Exp'!T$246</f>
        <v>0.25108100700000002</v>
      </c>
      <c r="V24" s="12">
        <f>1/$A$1*'[1]44104411Exp'!U$246</f>
        <v>0</v>
      </c>
      <c r="W24" s="12">
        <f>1/$A$1*'[1]44104411Exp'!V$246</f>
        <v>0</v>
      </c>
      <c r="X24" s="12">
        <f>1/$A$1*'[1]44104411Exp'!W$246</f>
        <v>0</v>
      </c>
      <c r="Y24" s="12">
        <f>1/$A$1*'[1]44104411Exp'!X$246</f>
        <v>0</v>
      </c>
      <c r="Z24" s="12">
        <f>1/$A$1*'[1]44104411Exp'!Y$246</f>
        <v>0</v>
      </c>
      <c r="AA24" s="12">
        <f>1/$A$1*'[1]44104411Exp'!Z$246</f>
        <v>0</v>
      </c>
      <c r="AB24" s="12">
        <f>1/$A$1*'[1]44104411Exp'!AA$246</f>
        <v>0</v>
      </c>
      <c r="AC24" s="211"/>
      <c r="AD24" s="85">
        <f>1/1000*'[1]44104411Exp'!AB$246</f>
        <v>2.2868964519515998E-2</v>
      </c>
      <c r="AE24" s="12">
        <f>1/1000*'[1]44104411Exp'!AC$246</f>
        <v>2.3432597514800001E-2</v>
      </c>
      <c r="AF24" s="12">
        <f>1/1000*'[1]44104411Exp'!AD$246</f>
        <v>3.0599094028800001E-2</v>
      </c>
      <c r="AG24" s="12">
        <f>1/1000*'[1]44104411Exp'!AE$246</f>
        <v>3.0150001425599999E-2</v>
      </c>
      <c r="AH24" s="12">
        <f>1/1000*'[1]44104411Exp'!AF$246</f>
        <v>4.2259828210600009E-2</v>
      </c>
      <c r="AI24" s="12">
        <f>1/1000*'[1]44104411Exp'!AG$246</f>
        <v>6.7650477952200014E-2</v>
      </c>
      <c r="AJ24" s="12">
        <f>1/1000*'[1]44104411Exp'!AH$246</f>
        <v>7.7101269385200011E-2</v>
      </c>
      <c r="AK24" s="12">
        <f>1/1000*'[1]44104411Exp'!AI$246</f>
        <v>9.15688103915E-2</v>
      </c>
      <c r="AL24" s="12">
        <f>1/1000*'[1]44104411Exp'!AJ$246</f>
        <v>7.3219355304400019E-2</v>
      </c>
      <c r="AM24" s="12">
        <f>1/1000*'[1]44104411Exp'!AK$246</f>
        <v>4.9945981734E-2</v>
      </c>
      <c r="AN24" s="12">
        <f>1/1000*'[1]44104411Exp'!AL$246</f>
        <v>4.1219942374799999E-2</v>
      </c>
      <c r="AO24" s="12">
        <f>1/1000*'[1]44104411Exp'!AM$246</f>
        <v>5.0114849423999998E-2</v>
      </c>
      <c r="AP24" s="12">
        <f>1/1000*'[1]44104411Exp'!AN$246</f>
        <v>4.2544579404799998E-2</v>
      </c>
      <c r="AQ24" s="12">
        <f>1/1000*'[1]44104411Exp'!AO$246</f>
        <v>4.8842031618900002E-2</v>
      </c>
      <c r="AR24" s="12">
        <f>1/1000*'[1]44104411Exp'!AP$246</f>
        <v>5.6440380593500004E-2</v>
      </c>
      <c r="AS24" s="12">
        <f>1/1000*'[1]44104411Exp'!AQ$246</f>
        <v>5.2322179339499994E-2</v>
      </c>
      <c r="AT24" s="12">
        <f>1/1000*'[1]44104411Exp'!AR$246</f>
        <v>5.1741613236599995E-2</v>
      </c>
      <c r="AU24" s="12">
        <f>1/1000*'[1]44104411Exp'!AS$246</f>
        <v>5.8590295363599998E-2</v>
      </c>
      <c r="AV24" s="12">
        <f>1/1000*'[1]44104411Exp'!AT$246</f>
        <v>2.5062631654000002E-2</v>
      </c>
      <c r="AW24" s="12">
        <f>1/1000*'[1]44104411Exp'!AU$246</f>
        <v>2.3759275774166668E-2</v>
      </c>
      <c r="AX24" s="12">
        <f>1/1000*'[1]44104411Exp'!AV$246</f>
        <v>0</v>
      </c>
      <c r="AY24" s="12">
        <f>1/1000*'[1]44104411Exp'!AW$246</f>
        <v>0</v>
      </c>
      <c r="AZ24" s="12">
        <f>1/1000*'[1]44104411Exp'!AX$246</f>
        <v>0</v>
      </c>
      <c r="BA24" s="12">
        <f>1/1000*'[1]44104411Exp'!AY$246</f>
        <v>0</v>
      </c>
      <c r="BB24" s="12">
        <f>1/1000*'[1]44104411Exp'!AZ$246</f>
        <v>0</v>
      </c>
      <c r="BC24" s="12">
        <f>1/1000*'[1]44104411Exp'!BA$246</f>
        <v>0</v>
      </c>
      <c r="BD24" s="386"/>
    </row>
    <row r="25" spans="2:56">
      <c r="B25" s="5" t="s">
        <v>16</v>
      </c>
      <c r="C25" s="19">
        <f t="shared" ref="C25:AB25" si="7">SUM(C15:C15)-SUM(C16:C24)</f>
        <v>5.7248323999999906E-2</v>
      </c>
      <c r="D25" s="15">
        <f t="shared" si="7"/>
        <v>7.8504522000000021E-2</v>
      </c>
      <c r="E25" s="15">
        <f t="shared" si="7"/>
        <v>0.104199462974359</v>
      </c>
      <c r="F25" s="15">
        <f t="shared" si="7"/>
        <v>9.5260709771428642E-2</v>
      </c>
      <c r="G25" s="15">
        <f t="shared" si="7"/>
        <v>9.2359614714285776E-2</v>
      </c>
      <c r="H25" s="15">
        <f t="shared" si="7"/>
        <v>9.0485034000000297E-2</v>
      </c>
      <c r="I25" s="15">
        <f t="shared" si="7"/>
        <v>9.2366451470695887E-2</v>
      </c>
      <c r="J25" s="15">
        <f t="shared" si="7"/>
        <v>7.8236032087044105E-2</v>
      </c>
      <c r="K25" s="15">
        <f t="shared" si="7"/>
        <v>0.10375663039999972</v>
      </c>
      <c r="L25" s="15">
        <f t="shared" si="7"/>
        <v>6.4347344399999784E-2</v>
      </c>
      <c r="M25" s="15">
        <f t="shared" si="7"/>
        <v>4.8274284000000112E-2</v>
      </c>
      <c r="N25" s="15">
        <f t="shared" si="7"/>
        <v>5.9575125627337577E-2</v>
      </c>
      <c r="O25" s="15">
        <f t="shared" si="7"/>
        <v>4.3699816309523909E-2</v>
      </c>
      <c r="P25" s="15">
        <f t="shared" si="7"/>
        <v>3.3038045980051667E-2</v>
      </c>
      <c r="Q25" s="15">
        <f t="shared" si="7"/>
        <v>3.7292299999999834E-2</v>
      </c>
      <c r="R25" s="15">
        <f t="shared" si="7"/>
        <v>4.5243327999999972E-2</v>
      </c>
      <c r="S25" s="15">
        <f t="shared" si="7"/>
        <v>4.2441935510489248E-2</v>
      </c>
      <c r="T25" s="15">
        <f t="shared" si="7"/>
        <v>4.0828366794871895E-2</v>
      </c>
      <c r="U25" s="15">
        <f t="shared" si="7"/>
        <v>4.6148395575757561E-2</v>
      </c>
      <c r="V25" s="15">
        <f t="shared" si="7"/>
        <v>0.34948394697144936</v>
      </c>
      <c r="W25" s="15">
        <f t="shared" si="7"/>
        <v>0.34948394697144936</v>
      </c>
      <c r="X25" s="15">
        <f t="shared" si="7"/>
        <v>0.34948394697144936</v>
      </c>
      <c r="Y25" s="15">
        <f t="shared" si="7"/>
        <v>0.34948394697144936</v>
      </c>
      <c r="Z25" s="15">
        <f t="shared" si="7"/>
        <v>0.34948394697144936</v>
      </c>
      <c r="AA25" s="15">
        <f t="shared" si="7"/>
        <v>0.34948394697144936</v>
      </c>
      <c r="AB25" s="15">
        <f t="shared" si="7"/>
        <v>0.34948394697144936</v>
      </c>
      <c r="AC25" s="211"/>
      <c r="AD25" s="65">
        <f t="shared" ref="AD25:BC25" si="8">SUM(AD15:AD15)-SUM(AD16:AD24)</f>
        <v>8.2790545010099775E-3</v>
      </c>
      <c r="AE25" s="12">
        <f t="shared" si="8"/>
        <v>1.0433811648000002E-2</v>
      </c>
      <c r="AF25" s="12">
        <f t="shared" si="8"/>
        <v>2.3336214652799975E-2</v>
      </c>
      <c r="AG25" s="12">
        <f t="shared" si="8"/>
        <v>3.7400838451199986E-2</v>
      </c>
      <c r="AH25" s="12">
        <f t="shared" si="8"/>
        <v>3.1099673093300056E-2</v>
      </c>
      <c r="AI25" s="12">
        <f t="shared" si="8"/>
        <v>1.843120091670003E-2</v>
      </c>
      <c r="AJ25" s="12">
        <f t="shared" si="8"/>
        <v>1.7816357545200057E-2</v>
      </c>
      <c r="AK25" s="12">
        <f t="shared" si="8"/>
        <v>2.0565846344999972E-2</v>
      </c>
      <c r="AL25" s="12">
        <f t="shared" si="8"/>
        <v>2.6267248115599995E-2</v>
      </c>
      <c r="AM25" s="12">
        <f t="shared" si="8"/>
        <v>1.5905532060000005E-2</v>
      </c>
      <c r="AN25" s="12">
        <f t="shared" si="8"/>
        <v>1.245861573480006E-2</v>
      </c>
      <c r="AO25" s="12">
        <f t="shared" si="8"/>
        <v>1.4912582303999944E-2</v>
      </c>
      <c r="AP25" s="12">
        <f t="shared" si="8"/>
        <v>1.1464959052800094E-2</v>
      </c>
      <c r="AQ25" s="12">
        <f t="shared" si="8"/>
        <v>1.1034042062100013E-2</v>
      </c>
      <c r="AR25" s="12">
        <f t="shared" si="8"/>
        <v>1.2079008956000059E-2</v>
      </c>
      <c r="AS25" s="12">
        <f t="shared" si="8"/>
        <v>1.0868127221000001E-2</v>
      </c>
      <c r="AT25" s="12">
        <f t="shared" si="8"/>
        <v>1.13602154279E-2</v>
      </c>
      <c r="AU25" s="12">
        <f t="shared" si="8"/>
        <v>1.1470282423599987E-2</v>
      </c>
      <c r="AV25" s="12">
        <f t="shared" si="8"/>
        <v>1.6608915553999987E-2</v>
      </c>
      <c r="AW25" s="12">
        <f t="shared" si="8"/>
        <v>1.5745186315833354E-2</v>
      </c>
      <c r="AX25" s="12">
        <f t="shared" si="8"/>
        <v>0</v>
      </c>
      <c r="AY25" s="12">
        <f t="shared" si="8"/>
        <v>0</v>
      </c>
      <c r="AZ25" s="12">
        <f t="shared" si="8"/>
        <v>0</v>
      </c>
      <c r="BA25" s="12">
        <f t="shared" si="8"/>
        <v>0</v>
      </c>
      <c r="BB25" s="12">
        <f t="shared" si="8"/>
        <v>0</v>
      </c>
      <c r="BC25" s="12">
        <f t="shared" si="8"/>
        <v>0</v>
      </c>
      <c r="BD25" s="386"/>
    </row>
    <row r="26" spans="2:56" ht="17.149999999999999" customHeight="1">
      <c r="B26" s="9" t="s">
        <v>131</v>
      </c>
      <c r="C26" s="49">
        <f>1/$A$1*'[1]44104411Exp'!$B$265</f>
        <v>0.18528285999999999</v>
      </c>
      <c r="D26" s="23">
        <f>1/$A$1*'[1]44104411Exp'!$C$265</f>
        <v>0.22701041999999999</v>
      </c>
      <c r="E26" s="23">
        <f>1/$A$1*'[1]44104411Exp'!D$265</f>
        <v>0.22693918799999996</v>
      </c>
      <c r="F26" s="23">
        <f>1/$A$1*'[1]44104411Exp'!E$265</f>
        <v>0.25242408799999999</v>
      </c>
      <c r="G26" s="23">
        <f>1/$A$1*'[1]44104411Exp'!F$265</f>
        <v>0.40246396400000001</v>
      </c>
      <c r="H26" s="23">
        <f>1/$A$1*'[1]44104411Exp'!G$265</f>
        <v>0.28811271999999999</v>
      </c>
      <c r="I26" s="23">
        <f>1/$A$1*'[1]44104411Exp'!H$265</f>
        <v>0.26538705200000001</v>
      </c>
      <c r="J26" s="23">
        <f>1/$A$1*'[1]44104411Exp'!I$265</f>
        <v>0.21824955599999996</v>
      </c>
      <c r="K26" s="23">
        <f>1/$A$1*'[1]44104411Exp'!J$265</f>
        <v>0.25449426799999997</v>
      </c>
      <c r="L26" s="23">
        <f>1/$A$1*'[1]44104411Exp'!K$265</f>
        <v>0.36964758279999999</v>
      </c>
      <c r="M26" s="23">
        <f>1/$A$1*'[1]44104411Exp'!L$265</f>
        <v>0.25107893999999997</v>
      </c>
      <c r="N26" s="23">
        <f>1/$A$1*'[1]44104411Exp'!M$265</f>
        <v>0.24593482818579232</v>
      </c>
      <c r="O26" s="23">
        <f>1/$A$1*'[1]44104411Exp'!N$265</f>
        <v>0.20991477971428568</v>
      </c>
      <c r="P26" s="23">
        <f>1/$A$1*'[1]44104411Exp'!O$265</f>
        <v>0.20597688471428571</v>
      </c>
      <c r="Q26" s="23">
        <f>1/$A$1*'[1]44104411Exp'!P$265</f>
        <v>0.16198045779999998</v>
      </c>
      <c r="R26" s="23">
        <f>1/$A$1*'[1]44104411Exp'!Q$265</f>
        <v>0.180540653</v>
      </c>
      <c r="S26" s="23">
        <f>1/$A$1*'[1]44104411Exp'!R$265</f>
        <v>0.13632235041666668</v>
      </c>
      <c r="T26" s="23">
        <f>1/$A$1*'[1]44104411Exp'!S$265</f>
        <v>0.13319570650000001</v>
      </c>
      <c r="U26" s="23">
        <f>1/$A$1*'[1]44104411Exp'!T$265</f>
        <v>0.10767324232748539</v>
      </c>
      <c r="V26" s="23">
        <f>1/$A$1*'[1]44104411Exp'!U$265</f>
        <v>7.1600000000000006E-5</v>
      </c>
      <c r="W26" s="23">
        <f>1/$A$1*'[1]44104411Exp'!V$265</f>
        <v>7.1600000000000006E-5</v>
      </c>
      <c r="X26" s="23">
        <f>1/$A$1*'[1]44104411Exp'!W$265</f>
        <v>7.1600000000000006E-5</v>
      </c>
      <c r="Y26" s="23">
        <f>1/$A$1*'[1]44104411Exp'!X$265</f>
        <v>7.1600000000000006E-5</v>
      </c>
      <c r="Z26" s="23">
        <f>1/$A$1*'[1]44104411Exp'!Y$265</f>
        <v>7.1600000000000006E-5</v>
      </c>
      <c r="AA26" s="23">
        <f>1/$A$1*'[1]44104411Exp'!Z$265</f>
        <v>7.1600000000000006E-5</v>
      </c>
      <c r="AB26" s="23">
        <f>1/$A$1*'[1]44104411Exp'!AA$265</f>
        <v>7.1600000000000006E-5</v>
      </c>
      <c r="AC26" s="211"/>
      <c r="AD26" s="43">
        <f>1/1000*'[1]44104411Exp'!AB$265</f>
        <v>2.5306154788556998E-2</v>
      </c>
      <c r="AE26" s="23">
        <f>1/1000*'[1]44104411Exp'!AC$265</f>
        <v>2.7109586308799997E-2</v>
      </c>
      <c r="AF26" s="23">
        <f>1/1000*'[1]44104411Exp'!AD$265</f>
        <v>2.6948704516800003E-2</v>
      </c>
      <c r="AG26" s="23">
        <f>1/1000*'[1]44104411Exp'!AE$265</f>
        <v>3.2161381358400007E-2</v>
      </c>
      <c r="AH26" s="23">
        <f>1/1000*'[1]44104411Exp'!AF$265</f>
        <v>4.9105364422100006E-2</v>
      </c>
      <c r="AI26" s="23">
        <f>1/1000*'[1]44104411Exp'!AG$265</f>
        <v>4.0467170386500002E-2</v>
      </c>
      <c r="AJ26" s="23">
        <f>1/1000*'[1]44104411Exp'!AH$265</f>
        <v>4.1307207183600002E-2</v>
      </c>
      <c r="AK26" s="23">
        <f>1/1000*'[1]44104411Exp'!AI$265</f>
        <v>4.5078168044000007E-2</v>
      </c>
      <c r="AL26" s="23">
        <f>1/1000*'[1]44104411Exp'!AJ$265</f>
        <v>5.4553098632800001E-2</v>
      </c>
      <c r="AM26" s="23">
        <f>1/1000*'[1]44104411Exp'!AK$265</f>
        <v>5.58186978668E-2</v>
      </c>
      <c r="AN26" s="23">
        <f>1/1000*'[1]44104411Exp'!AL$265</f>
        <v>4.3577706453300002E-2</v>
      </c>
      <c r="AO26" s="23">
        <f>1/1000*'[1]44104411Exp'!AM$265</f>
        <v>4.9764864431999997E-2</v>
      </c>
      <c r="AP26" s="23">
        <f>1/1000*'[1]44104411Exp'!AN$265</f>
        <v>4.1385174599999998E-2</v>
      </c>
      <c r="AQ26" s="23">
        <f>1/1000*'[1]44104411Exp'!AO$265</f>
        <v>4.3109853739499999E-2</v>
      </c>
      <c r="AR26" s="23">
        <f>1/1000*'[1]44104411Exp'!AP$265</f>
        <v>3.8270153968500004E-2</v>
      </c>
      <c r="AS26" s="23">
        <f>1/1000*'[1]44104411Exp'!AQ$265</f>
        <v>3.74632715975E-2</v>
      </c>
      <c r="AT26" s="23">
        <f>1/1000*'[1]44104411Exp'!AR$265</f>
        <v>2.9821857388899999E-2</v>
      </c>
      <c r="AU26" s="23">
        <f>1/1000*'[1]44104411Exp'!AS$265</f>
        <v>3.0868436813499999E-2</v>
      </c>
      <c r="AV26" s="23">
        <f>1/1000*'[1]44104411Exp'!AT$265</f>
        <v>1.1961139655999998E-2</v>
      </c>
      <c r="AW26" s="23">
        <f>1/1000*'[1]44104411Exp'!AU$265</f>
        <v>1.133911313E-2</v>
      </c>
      <c r="AX26" s="23">
        <f>1/1000*'[1]44104411Exp'!AV$265</f>
        <v>0</v>
      </c>
      <c r="AY26" s="23">
        <f>1/1000*'[1]44104411Exp'!AW$265</f>
        <v>0</v>
      </c>
      <c r="AZ26" s="23">
        <f>1/1000*'[1]44104411Exp'!AX$265</f>
        <v>0</v>
      </c>
      <c r="BA26" s="23">
        <f>1/1000*'[1]44104411Exp'!AY$265</f>
        <v>0</v>
      </c>
      <c r="BB26" s="23">
        <f>1/1000*'[1]44104411Exp'!AZ$265</f>
        <v>0</v>
      </c>
      <c r="BC26" s="23">
        <f>1/1000*'[1]44104411Exp'!BA$265</f>
        <v>0</v>
      </c>
      <c r="BD26" s="386"/>
    </row>
    <row r="27" spans="2:56">
      <c r="B27" s="5" t="s">
        <v>105</v>
      </c>
      <c r="C27" s="20">
        <f>1/$A$1*'[1]44104411Exp'!$B$110</f>
        <v>4.9622720000000002E-3</v>
      </c>
      <c r="D27" s="12">
        <f>1/$A$1*'[1]44104411Exp'!$C$110</f>
        <v>4.3490159999999998E-3</v>
      </c>
      <c r="E27" s="12">
        <f>1/$A$1*'[1]44104411Exp'!D$110</f>
        <v>7.188748E-3</v>
      </c>
      <c r="F27" s="12">
        <f>1/$A$1*'[1]44104411Exp'!E$110</f>
        <v>1.023932E-2</v>
      </c>
      <c r="G27" s="12">
        <f>1/$A$1*'[1]44104411Exp'!F$110</f>
        <v>2.0946015999999998E-2</v>
      </c>
      <c r="H27" s="12">
        <f>1/$A$1*'[1]44104411Exp'!G$110</f>
        <v>5.0990324000000004E-2</v>
      </c>
      <c r="I27" s="12">
        <f>1/$A$1*'[1]44104411Exp'!H$110</f>
        <v>5.0477811999999997E-2</v>
      </c>
      <c r="J27" s="12">
        <f>1/$A$1*'[1]44104411Exp'!I$110</f>
        <v>2.4507336000000001E-2</v>
      </c>
      <c r="K27" s="12">
        <f>1/$A$1*'[1]44104411Exp'!J$110</f>
        <v>6.3398971999999998E-2</v>
      </c>
      <c r="L27" s="12">
        <f>1/$A$1*'[1]44104411Exp'!K$110</f>
        <v>5.7118263999999995E-2</v>
      </c>
      <c r="M27" s="12">
        <f>1/$A$1*'[1]44104411Exp'!L$110</f>
        <v>4.5385759999999997E-2</v>
      </c>
      <c r="N27" s="12">
        <f>1/$A$1*'[1]44104411Exp'!M$110</f>
        <v>5.2379688666666674E-2</v>
      </c>
      <c r="O27" s="12">
        <f>1/$A$1*'[1]44104411Exp'!N$110</f>
        <v>3.8453430000000004E-2</v>
      </c>
      <c r="P27" s="12">
        <f>1/$A$1*'[1]44104411Exp'!O$110</f>
        <v>1.0889248000000001E-2</v>
      </c>
      <c r="Q27" s="12">
        <f>1/$A$1*'[1]44104411Exp'!P$110</f>
        <v>1.4407525E-3</v>
      </c>
      <c r="R27" s="12">
        <f>1/$A$1*'[1]44104411Exp'!Q$110</f>
        <v>2.4503830000000004E-3</v>
      </c>
      <c r="S27" s="12">
        <f>1/$A$1*'[1]44104411Exp'!R$110</f>
        <v>3.8000903333333335E-3</v>
      </c>
      <c r="T27" s="12">
        <f>1/$A$1*'[1]44104411Exp'!S$110</f>
        <v>1.7404000000000002E-3</v>
      </c>
      <c r="U27" s="12">
        <f>1/$A$1*'[1]44104411Exp'!T$110</f>
        <v>3.0000000000000004E-8</v>
      </c>
      <c r="V27" s="12">
        <f>1/$A$1*'[1]44104411Exp'!U$110</f>
        <v>0</v>
      </c>
      <c r="W27" s="12">
        <f>1/$A$1*'[1]44104411Exp'!V$110</f>
        <v>0</v>
      </c>
      <c r="X27" s="12">
        <f>1/$A$1*'[1]44104411Exp'!W$110</f>
        <v>0</v>
      </c>
      <c r="Y27" s="12">
        <f>1/$A$1*'[1]44104411Exp'!X$110</f>
        <v>0</v>
      </c>
      <c r="Z27" s="12">
        <f>1/$A$1*'[1]44104411Exp'!Y$110</f>
        <v>0</v>
      </c>
      <c r="AA27" s="12">
        <f>1/$A$1*'[1]44104411Exp'!Z$110</f>
        <v>0</v>
      </c>
      <c r="AB27" s="12">
        <f>1/$A$1*'[1]44104411Exp'!AA$110</f>
        <v>0</v>
      </c>
      <c r="AC27" s="211"/>
      <c r="AD27" s="85">
        <f>1/1000*'[1]44104411Exp'!AB$110</f>
        <v>4.6281970346100001E-4</v>
      </c>
      <c r="AE27" s="12">
        <f>1/1000*'[1]44104411Exp'!AC$110</f>
        <v>6.0697140559999997E-4</v>
      </c>
      <c r="AF27" s="12">
        <f>1/1000*'[1]44104411Exp'!AD$110</f>
        <v>6.7070746080000003E-4</v>
      </c>
      <c r="AG27" s="12">
        <f>1/1000*'[1]44104411Exp'!AE$110</f>
        <v>1.972592216E-3</v>
      </c>
      <c r="AH27" s="12">
        <f>1/1000*'[1]44104411Exp'!AF$110</f>
        <v>3.1345981464000004E-3</v>
      </c>
      <c r="AI27" s="12">
        <f>1/1000*'[1]44104411Exp'!AG$110</f>
        <v>7.6802348766000002E-3</v>
      </c>
      <c r="AJ27" s="12">
        <f>1/1000*'[1]44104411Exp'!AH$110</f>
        <v>7.5747209000000008E-3</v>
      </c>
      <c r="AK27" s="12">
        <f>1/1000*'[1]44104411Exp'!AI$110</f>
        <v>5.1245311145000005E-3</v>
      </c>
      <c r="AL27" s="12">
        <f>1/1000*'[1]44104411Exp'!AJ$110</f>
        <v>1.0529061554800002E-2</v>
      </c>
      <c r="AM27" s="12">
        <f>1/1000*'[1]44104411Exp'!AK$110</f>
        <v>8.0717578127999998E-3</v>
      </c>
      <c r="AN27" s="12">
        <f>1/1000*'[1]44104411Exp'!AL$110</f>
        <v>7.3054991961000017E-3</v>
      </c>
      <c r="AO27" s="12">
        <f>1/1000*'[1]44104411Exp'!AM$110</f>
        <v>9.3869325120000003E-3</v>
      </c>
      <c r="AP27" s="12">
        <f>1/1000*'[1]44104411Exp'!AN$110</f>
        <v>6.7514068688000004E-3</v>
      </c>
      <c r="AQ27" s="12">
        <f>1/1000*'[1]44104411Exp'!AO$110</f>
        <v>2.6204674695000001E-3</v>
      </c>
      <c r="AR27" s="12">
        <f>1/1000*'[1]44104411Exp'!AP$110</f>
        <v>6.47061867E-4</v>
      </c>
      <c r="AS27" s="12">
        <f>1/1000*'[1]44104411Exp'!AQ$110</f>
        <v>9.9370148500000006E-4</v>
      </c>
      <c r="AT27" s="12">
        <f>1/1000*'[1]44104411Exp'!AR$110</f>
        <v>1.2738636891E-3</v>
      </c>
      <c r="AU27" s="12">
        <f>1/1000*'[1]44104411Exp'!AS$110</f>
        <v>7.2660157569999994E-4</v>
      </c>
      <c r="AV27" s="12">
        <f>1/1000*'[1]44104411Exp'!AT$110</f>
        <v>8.5504400000000002E-7</v>
      </c>
      <c r="AW27" s="12">
        <f>1/1000*'[1]44104411Exp'!AU$110</f>
        <v>8.1057833333333339E-7</v>
      </c>
      <c r="AX27" s="12">
        <f>1/1000*'[1]44104411Exp'!AV$110</f>
        <v>0</v>
      </c>
      <c r="AY27" s="12">
        <f>1/1000*'[1]44104411Exp'!AW$110</f>
        <v>0</v>
      </c>
      <c r="AZ27" s="12">
        <f>1/1000*'[1]44104411Exp'!AX$110</f>
        <v>0</v>
      </c>
      <c r="BA27" s="12">
        <f>1/1000*'[1]44104411Exp'!AY$110</f>
        <v>0</v>
      </c>
      <c r="BB27" s="12">
        <f>1/1000*'[1]44104411Exp'!AZ$110</f>
        <v>0</v>
      </c>
      <c r="BC27" s="12">
        <f>1/1000*'[1]44104411Exp'!BA$110</f>
        <v>0</v>
      </c>
      <c r="BD27" s="386"/>
    </row>
    <row r="28" spans="2:56">
      <c r="B28" s="5" t="s">
        <v>84</v>
      </c>
      <c r="C28" s="20">
        <f>1/$A$1*'[1]44104411Exp'!$B$113</f>
        <v>9.8036483999999993E-2</v>
      </c>
      <c r="D28" s="12">
        <f>1/$A$1*'[1]44104411Exp'!$C$113</f>
        <v>0.116008816</v>
      </c>
      <c r="E28" s="12">
        <f>1/$A$1*'[1]44104411Exp'!D$113</f>
        <v>7.9530556000000002E-2</v>
      </c>
      <c r="F28" s="12">
        <f>1/$A$1*'[1]44104411Exp'!E$113</f>
        <v>7.2216284000000006E-2</v>
      </c>
      <c r="G28" s="12">
        <f>1/$A$1*'[1]44104411Exp'!F$113</f>
        <v>0.14061347999999999</v>
      </c>
      <c r="H28" s="12">
        <f>1/$A$1*'[1]44104411Exp'!G$113</f>
        <v>7.1960867999999997E-2</v>
      </c>
      <c r="I28" s="12">
        <f>1/$A$1*'[1]44104411Exp'!H$113</f>
        <v>8.2320112000000001E-2</v>
      </c>
      <c r="J28" s="12">
        <f>1/$A$1*'[1]44104411Exp'!I$113</f>
        <v>7.8255323999999987E-2</v>
      </c>
      <c r="K28" s="12">
        <f>1/$A$1*'[1]44104411Exp'!J$113</f>
        <v>7.4390399999999995E-2</v>
      </c>
      <c r="L28" s="12">
        <f>1/$A$1*'[1]44104411Exp'!K$113</f>
        <v>8.1533462799999998E-2</v>
      </c>
      <c r="M28" s="12">
        <f>1/$A$1*'[1]44104411Exp'!L$113</f>
        <v>5.7123639999999996E-2</v>
      </c>
      <c r="N28" s="12">
        <f>1/$A$1*'[1]44104411Exp'!M$113</f>
        <v>6.4147504852459014E-2</v>
      </c>
      <c r="O28" s="12">
        <f>1/$A$1*'[1]44104411Exp'!N$113</f>
        <v>6.6362824000000001E-2</v>
      </c>
      <c r="P28" s="12">
        <f>1/$A$1*'[1]44104411Exp'!O$113</f>
        <v>7.9351842000000006E-2</v>
      </c>
      <c r="Q28" s="12">
        <f>1/$A$1*'[1]44104411Exp'!P$113</f>
        <v>4.3412931999999994E-2</v>
      </c>
      <c r="R28" s="12">
        <f>1/$A$1*'[1]44104411Exp'!Q$113</f>
        <v>5.9447895999999993E-2</v>
      </c>
      <c r="S28" s="12">
        <f>1/$A$1*'[1]44104411Exp'!R$113</f>
        <v>3.7454246083333337E-2</v>
      </c>
      <c r="T28" s="12">
        <f>1/$A$1*'[1]44104411Exp'!S$113</f>
        <v>3.2808834533333331E-2</v>
      </c>
      <c r="U28" s="12">
        <f>1/$A$1*'[1]44104411Exp'!T$113</f>
        <v>2.2573230438596492E-2</v>
      </c>
      <c r="V28" s="12">
        <f>1/$A$1*'[1]44104411Exp'!U$113</f>
        <v>5.7600000000000004E-5</v>
      </c>
      <c r="W28" s="12">
        <f>1/$A$1*'[1]44104411Exp'!V$113</f>
        <v>5.7600000000000004E-5</v>
      </c>
      <c r="X28" s="12">
        <f>1/$A$1*'[1]44104411Exp'!W$113</f>
        <v>5.7600000000000004E-5</v>
      </c>
      <c r="Y28" s="12">
        <f>1/$A$1*'[1]44104411Exp'!X$113</f>
        <v>5.7600000000000004E-5</v>
      </c>
      <c r="Z28" s="12">
        <f>1/$A$1*'[1]44104411Exp'!Y$113</f>
        <v>5.7600000000000004E-5</v>
      </c>
      <c r="AA28" s="12">
        <f>1/$A$1*'[1]44104411Exp'!Z$113</f>
        <v>5.7600000000000004E-5</v>
      </c>
      <c r="AB28" s="12">
        <f>1/$A$1*'[1]44104411Exp'!AA$113</f>
        <v>5.7600000000000004E-5</v>
      </c>
      <c r="AC28" s="211"/>
      <c r="AD28" s="85">
        <f>1/1000*'[1]44104411Exp'!AB$113</f>
        <v>1.3526583927221999E-2</v>
      </c>
      <c r="AE28" s="12">
        <f>1/1000*'[1]44104411Exp'!AC$113</f>
        <v>1.3447750146799999E-2</v>
      </c>
      <c r="AF28" s="12">
        <f>1/1000*'[1]44104411Exp'!AD$113</f>
        <v>9.5056014480000006E-3</v>
      </c>
      <c r="AG28" s="12">
        <f>1/1000*'[1]44104411Exp'!AE$113</f>
        <v>9.4871538160000001E-3</v>
      </c>
      <c r="AH28" s="12">
        <f>1/1000*'[1]44104411Exp'!AF$113</f>
        <v>1.70582015037E-2</v>
      </c>
      <c r="AI28" s="12">
        <f>1/1000*'[1]44104411Exp'!AG$113</f>
        <v>9.1736350992000001E-3</v>
      </c>
      <c r="AJ28" s="12">
        <f>1/1000*'[1]44104411Exp'!AH$113</f>
        <v>1.2191621113200001E-2</v>
      </c>
      <c r="AK28" s="12">
        <f>1/1000*'[1]44104411Exp'!AI$113</f>
        <v>1.3764653753500002E-2</v>
      </c>
      <c r="AL28" s="12">
        <f>1/1000*'[1]44104411Exp'!AJ$113</f>
        <v>1.4951740976000005E-2</v>
      </c>
      <c r="AM28" s="12">
        <f>1/1000*'[1]44104411Exp'!AK$113</f>
        <v>1.0702792764400001E-2</v>
      </c>
      <c r="AN28" s="12">
        <f>1/1000*'[1]44104411Exp'!AL$113</f>
        <v>8.7976620423000015E-3</v>
      </c>
      <c r="AO28" s="12">
        <f>1/1000*'[1]44104411Exp'!AM$113</f>
        <v>1.1701804848E-2</v>
      </c>
      <c r="AP28" s="12">
        <f>1/1000*'[1]44104411Exp'!AN$113</f>
        <v>1.2142813108800001E-2</v>
      </c>
      <c r="AQ28" s="12">
        <f>1/1000*'[1]44104411Exp'!AO$113</f>
        <v>1.44934278024E-2</v>
      </c>
      <c r="AR28" s="12">
        <f>1/1000*'[1]44104411Exp'!AP$113</f>
        <v>9.2677661205000008E-3</v>
      </c>
      <c r="AS28" s="12">
        <f>1/1000*'[1]44104411Exp'!AQ$113</f>
        <v>1.0793010742499998E-2</v>
      </c>
      <c r="AT28" s="12">
        <f>1/1000*'[1]44104411Exp'!AR$113</f>
        <v>7.2221229090999994E-3</v>
      </c>
      <c r="AU28" s="12">
        <f>1/1000*'[1]44104411Exp'!AS$113</f>
        <v>6.2842420641000003E-3</v>
      </c>
      <c r="AV28" s="12">
        <f>1/1000*'[1]44104411Exp'!AT$113</f>
        <v>3.1346361819999998E-3</v>
      </c>
      <c r="AW28" s="12">
        <f>1/1000*'[1]44104411Exp'!AU$113</f>
        <v>2.9716227141666669E-3</v>
      </c>
      <c r="AX28" s="12">
        <f>1/1000*'[1]44104411Exp'!AV$113</f>
        <v>0</v>
      </c>
      <c r="AY28" s="12">
        <f>1/1000*'[1]44104411Exp'!AW$113</f>
        <v>0</v>
      </c>
      <c r="AZ28" s="12">
        <f>1/1000*'[1]44104411Exp'!AX$113</f>
        <v>0</v>
      </c>
      <c r="BA28" s="12">
        <f>1/1000*'[1]44104411Exp'!AY$113</f>
        <v>0</v>
      </c>
      <c r="BB28" s="12">
        <f>1/1000*'[1]44104411Exp'!AZ$113</f>
        <v>0</v>
      </c>
      <c r="BC28" s="12">
        <f>1/1000*'[1]44104411Exp'!BA$113</f>
        <v>0</v>
      </c>
      <c r="BD28" s="386"/>
    </row>
    <row r="29" spans="2:56">
      <c r="B29" s="5" t="s">
        <v>85</v>
      </c>
      <c r="C29" s="20">
        <f>1/$A$1*'[1]44104411Exp'!$B$127</f>
        <v>3.0345027999999996E-2</v>
      </c>
      <c r="D29" s="12">
        <f>1/$A$1*'[1]44104411Exp'!$C$127</f>
        <v>4.0504351999999993E-2</v>
      </c>
      <c r="E29" s="12">
        <f>1/$A$1*'[1]44104411Exp'!D$127</f>
        <v>3.0986731999999996E-2</v>
      </c>
      <c r="F29" s="12">
        <f>1/$A$1*'[1]44104411Exp'!E$127</f>
        <v>3.5318080000000002E-2</v>
      </c>
      <c r="G29" s="12">
        <f>1/$A$1*'[1]44104411Exp'!F$127</f>
        <v>6.6863607999999991E-2</v>
      </c>
      <c r="H29" s="12">
        <f>1/$A$1*'[1]44104411Exp'!G$127</f>
        <v>5.7408147999999992E-2</v>
      </c>
      <c r="I29" s="12">
        <f>1/$A$1*'[1]44104411Exp'!H$127</f>
        <v>4.4028096000000003E-2</v>
      </c>
      <c r="J29" s="12">
        <f>1/$A$1*'[1]44104411Exp'!I$127</f>
        <v>3.3948655999999994E-2</v>
      </c>
      <c r="K29" s="12">
        <f>1/$A$1*'[1]44104411Exp'!J$127</f>
        <v>1.8112360000000001E-2</v>
      </c>
      <c r="L29" s="12">
        <f>1/$A$1*'[1]44104411Exp'!K$127</f>
        <v>7.8143827999999999E-2</v>
      </c>
      <c r="M29" s="12">
        <f>1/$A$1*'[1]44104411Exp'!L$127</f>
        <v>6.3448279999999996E-2</v>
      </c>
      <c r="N29" s="12">
        <f>1/$A$1*'[1]44104411Exp'!M$127</f>
        <v>6.1662075999999996E-2</v>
      </c>
      <c r="O29" s="12">
        <f>1/$A$1*'[1]44104411Exp'!N$127</f>
        <v>4.4937779999999997E-2</v>
      </c>
      <c r="P29" s="12">
        <f>1/$A$1*'[1]44104411Exp'!O$127</f>
        <v>4.3148767999999997E-2</v>
      </c>
      <c r="Q29" s="12">
        <f>1/$A$1*'[1]44104411Exp'!P$127</f>
        <v>4.3848736999999999E-2</v>
      </c>
      <c r="R29" s="12">
        <f>1/$A$1*'[1]44104411Exp'!Q$127</f>
        <v>2.8814988E-2</v>
      </c>
      <c r="S29" s="12">
        <f>1/$A$1*'[1]44104411Exp'!R$127</f>
        <v>2.0781855499999998E-2</v>
      </c>
      <c r="T29" s="12">
        <f>1/$A$1*'[1]44104411Exp'!S$127</f>
        <v>1.9576456000000002E-2</v>
      </c>
      <c r="U29" s="12">
        <f>1/$A$1*'[1]44104411Exp'!T$127</f>
        <v>2.1364691999999998E-2</v>
      </c>
      <c r="V29" s="12">
        <f>1/$A$1*'[1]44104411Exp'!U$127</f>
        <v>0</v>
      </c>
      <c r="W29" s="12">
        <f>1/$A$1*'[1]44104411Exp'!V$127</f>
        <v>0</v>
      </c>
      <c r="X29" s="12">
        <f>1/$A$1*'[1]44104411Exp'!W$127</f>
        <v>0</v>
      </c>
      <c r="Y29" s="12">
        <f>1/$A$1*'[1]44104411Exp'!X$127</f>
        <v>0</v>
      </c>
      <c r="Z29" s="12">
        <f>1/$A$1*'[1]44104411Exp'!Y$127</f>
        <v>0</v>
      </c>
      <c r="AA29" s="12">
        <f>1/$A$1*'[1]44104411Exp'!Z$127</f>
        <v>0</v>
      </c>
      <c r="AB29" s="12">
        <f>1/$A$1*'[1]44104411Exp'!AA$127</f>
        <v>0</v>
      </c>
      <c r="AC29" s="211"/>
      <c r="AD29" s="85">
        <f>1/1000*'[1]44104411Exp'!AB$127</f>
        <v>3.7659821323979999E-3</v>
      </c>
      <c r="AE29" s="12">
        <f>1/1000*'[1]44104411Exp'!AC$127</f>
        <v>4.2983229367999998E-3</v>
      </c>
      <c r="AF29" s="12">
        <f>1/1000*'[1]44104411Exp'!AD$127</f>
        <v>3.0248968608000003E-3</v>
      </c>
      <c r="AG29" s="12">
        <f>1/1000*'[1]44104411Exp'!AE$127</f>
        <v>5.7964735471999996E-3</v>
      </c>
      <c r="AH29" s="12">
        <f>1/1000*'[1]44104411Exp'!AF$127</f>
        <v>7.8822547152999998E-3</v>
      </c>
      <c r="AI29" s="12">
        <f>1/1000*'[1]44104411Exp'!AG$127</f>
        <v>7.9340325207000011E-3</v>
      </c>
      <c r="AJ29" s="12">
        <f>1/1000*'[1]44104411Exp'!AH$127</f>
        <v>6.8840668196000002E-3</v>
      </c>
      <c r="AK29" s="12">
        <f>1/1000*'[1]44104411Exp'!AI$127</f>
        <v>7.5464787145000005E-3</v>
      </c>
      <c r="AL29" s="12">
        <f>1/1000*'[1]44104411Exp'!AJ$127</f>
        <v>4.0474062719999997E-3</v>
      </c>
      <c r="AM29" s="12">
        <f>1/1000*'[1]44104411Exp'!AK$127</f>
        <v>1.2583202147999999E-2</v>
      </c>
      <c r="AN29" s="12">
        <f>1/1000*'[1]44104411Exp'!AL$127</f>
        <v>1.0754420430600001E-2</v>
      </c>
      <c r="AO29" s="12">
        <f>1/1000*'[1]44104411Exp'!AM$127</f>
        <v>1.1843234832000001E-2</v>
      </c>
      <c r="AP29" s="12">
        <f>1/1000*'[1]44104411Exp'!AN$127</f>
        <v>8.4537745776000015E-3</v>
      </c>
      <c r="AQ29" s="12">
        <f>1/1000*'[1]44104411Exp'!AO$127</f>
        <v>8.7600440081999995E-3</v>
      </c>
      <c r="AR29" s="12">
        <f>1/1000*'[1]44104411Exp'!AP$127</f>
        <v>9.1215925939999998E-3</v>
      </c>
      <c r="AS29" s="12">
        <f>1/1000*'[1]44104411Exp'!AQ$127</f>
        <v>5.3141388649999999E-3</v>
      </c>
      <c r="AT29" s="12">
        <f>1/1000*'[1]44104411Exp'!AR$127</f>
        <v>4.2512221264000005E-3</v>
      </c>
      <c r="AU29" s="12">
        <f>1/1000*'[1]44104411Exp'!AS$127</f>
        <v>4.4114751109000008E-3</v>
      </c>
      <c r="AV29" s="12">
        <f>1/1000*'[1]44104411Exp'!AT$127</f>
        <v>2.5362565500000002E-3</v>
      </c>
      <c r="AW29" s="12">
        <f>1/1000*'[1]44104411Exp'!AU$127</f>
        <v>2.4043611875000002E-3</v>
      </c>
      <c r="AX29" s="12">
        <f>1/1000*'[1]44104411Exp'!AV$127</f>
        <v>0</v>
      </c>
      <c r="AY29" s="12">
        <f>1/1000*'[1]44104411Exp'!AW$127</f>
        <v>0</v>
      </c>
      <c r="AZ29" s="12">
        <f>1/1000*'[1]44104411Exp'!AX$127</f>
        <v>0</v>
      </c>
      <c r="BA29" s="12">
        <f>1/1000*'[1]44104411Exp'!AY$127</f>
        <v>0</v>
      </c>
      <c r="BB29" s="12">
        <f>1/1000*'[1]44104411Exp'!AZ$127</f>
        <v>0</v>
      </c>
      <c r="BC29" s="12">
        <f>1/1000*'[1]44104411Exp'!BA$127</f>
        <v>0</v>
      </c>
      <c r="BD29" s="386"/>
    </row>
    <row r="30" spans="2:56">
      <c r="B30" s="5" t="s">
        <v>102</v>
      </c>
      <c r="C30" s="20">
        <f>1/$A$1*'[1]44104411Exp'!$B$245</f>
        <v>2.7067907999999998E-2</v>
      </c>
      <c r="D30" s="12">
        <f>1/$A$1*'[1]44104411Exp'!$C$245</f>
        <v>2.7689760000000004E-2</v>
      </c>
      <c r="E30" s="12">
        <f>1/$A$1*'[1]44104411Exp'!D$245</f>
        <v>2.2387371999999999E-2</v>
      </c>
      <c r="F30" s="12">
        <f>1/$A$1*'[1]44104411Exp'!E$245</f>
        <v>5.5314531999999993E-2</v>
      </c>
      <c r="G30" s="12">
        <f>1/$A$1*'[1]44104411Exp'!F$245</f>
        <v>6.1861071999999996E-2</v>
      </c>
      <c r="H30" s="12">
        <f>1/$A$1*'[1]44104411Exp'!G$245</f>
        <v>5.3417587999999995E-2</v>
      </c>
      <c r="I30" s="12">
        <f>1/$A$1*'[1]44104411Exp'!H$245</f>
        <v>5.7706711999999993E-2</v>
      </c>
      <c r="J30" s="12">
        <f>1/$A$1*'[1]44104411Exp'!I$245</f>
        <v>5.5142164E-2</v>
      </c>
      <c r="K30" s="12">
        <f>1/$A$1*'[1]44104411Exp'!J$245</f>
        <v>6.3247239999999996E-2</v>
      </c>
      <c r="L30" s="12">
        <f>1/$A$1*'[1]44104411Exp'!K$245</f>
        <v>5.9849300000000001E-2</v>
      </c>
      <c r="M30" s="12">
        <f>1/$A$1*'[1]44104411Exp'!L$245</f>
        <v>3.0273851999999997E-2</v>
      </c>
      <c r="N30" s="12">
        <f>1/$A$1*'[1]44104411Exp'!M$245</f>
        <v>2.5918638666666664E-2</v>
      </c>
      <c r="O30" s="12">
        <f>1/$A$1*'[1]44104411Exp'!N$245</f>
        <v>2.1605932000000001E-2</v>
      </c>
      <c r="P30" s="12">
        <f>1/$A$1*'[1]44104411Exp'!O$245</f>
        <v>3.4794174999999997E-2</v>
      </c>
      <c r="Q30" s="12">
        <f>1/$A$1*'[1]44104411Exp'!P$245</f>
        <v>3.5944664000000001E-2</v>
      </c>
      <c r="R30" s="12">
        <f>1/$A$1*'[1]44104411Exp'!Q$245</f>
        <v>3.1170264000000003E-2</v>
      </c>
      <c r="S30" s="12">
        <f>1/$A$1*'[1]44104411Exp'!R$245</f>
        <v>3.8592712000000001E-2</v>
      </c>
      <c r="T30" s="12">
        <f>1/$A$1*'[1]44104411Exp'!S$245</f>
        <v>4.2986048900000004E-2</v>
      </c>
      <c r="U30" s="12">
        <f>1/$A$1*'[1]44104411Exp'!T$245</f>
        <v>2.4298107555555559E-2</v>
      </c>
      <c r="V30" s="12">
        <f>1/$A$1*'[1]44104411Exp'!U$245</f>
        <v>1.4E-5</v>
      </c>
      <c r="W30" s="12">
        <f>1/$A$1*'[1]44104411Exp'!V$245</f>
        <v>1.4E-5</v>
      </c>
      <c r="X30" s="12">
        <f>1/$A$1*'[1]44104411Exp'!W$245</f>
        <v>1.4E-5</v>
      </c>
      <c r="Y30" s="12">
        <f>1/$A$1*'[1]44104411Exp'!X$245</f>
        <v>1.4E-5</v>
      </c>
      <c r="Z30" s="12">
        <f>1/$A$1*'[1]44104411Exp'!Y$245</f>
        <v>1.4E-5</v>
      </c>
      <c r="AA30" s="12">
        <f>1/$A$1*'[1]44104411Exp'!Z$245</f>
        <v>1.4E-5</v>
      </c>
      <c r="AB30" s="12">
        <f>1/$A$1*'[1]44104411Exp'!AA$245</f>
        <v>1.4E-5</v>
      </c>
      <c r="AC30" s="211"/>
      <c r="AD30" s="85">
        <f>1/1000*'[1]44104411Exp'!AB$245</f>
        <v>3.6734490403800002E-3</v>
      </c>
      <c r="AE30" s="12">
        <f>1/1000*'[1]44104411Exp'!AC$245</f>
        <v>4.1024946232000002E-3</v>
      </c>
      <c r="AF30" s="12">
        <f>1/1000*'[1]44104411Exp'!AD$245</f>
        <v>3.8082054240000003E-3</v>
      </c>
      <c r="AG30" s="12">
        <f>1/1000*'[1]44104411Exp'!AE$245</f>
        <v>6.5218487600000015E-3</v>
      </c>
      <c r="AH30" s="12">
        <f>1/1000*'[1]44104411Exp'!AF$245</f>
        <v>8.1730262915000011E-3</v>
      </c>
      <c r="AI30" s="12">
        <f>1/1000*'[1]44104411Exp'!AG$245</f>
        <v>7.8666657498000017E-3</v>
      </c>
      <c r="AJ30" s="12">
        <f>1/1000*'[1]44104411Exp'!AH$245</f>
        <v>9.1356727752000023E-3</v>
      </c>
      <c r="AK30" s="12">
        <f>1/1000*'[1]44104411Exp'!AI$245</f>
        <v>1.25456159315E-2</v>
      </c>
      <c r="AL30" s="12">
        <f>1/1000*'[1]44104411Exp'!AJ$245</f>
        <v>1.7512000776800003E-2</v>
      </c>
      <c r="AM30" s="12">
        <f>1/1000*'[1]44104411Exp'!AK$245</f>
        <v>9.6700647119999997E-3</v>
      </c>
      <c r="AN30" s="12">
        <f>1/1000*'[1]44104411Exp'!AL$245</f>
        <v>6.7732757199000003E-3</v>
      </c>
      <c r="AO30" s="12">
        <f>1/1000*'[1]44104411Exp'!AM$245</f>
        <v>6.8142631680000003E-3</v>
      </c>
      <c r="AP30" s="12">
        <f>1/1000*'[1]44104411Exp'!AN$245</f>
        <v>5.4873486800000003E-3</v>
      </c>
      <c r="AQ30" s="12">
        <f>1/1000*'[1]44104411Exp'!AO$245</f>
        <v>8.2442883261000018E-3</v>
      </c>
      <c r="AR30" s="12">
        <f>1/1000*'[1]44104411Exp'!AP$245</f>
        <v>8.6649751875E-3</v>
      </c>
      <c r="AS30" s="12">
        <f>1/1000*'[1]44104411Exp'!AQ$245</f>
        <v>7.1384031739999999E-3</v>
      </c>
      <c r="AT30" s="12">
        <f>1/1000*'[1]44104411Exp'!AR$245</f>
        <v>8.1975763202999999E-3</v>
      </c>
      <c r="AU30" s="12">
        <f>1/1000*'[1]44104411Exp'!AS$245</f>
        <v>1.0078763151599999E-2</v>
      </c>
      <c r="AV30" s="12">
        <f>1/1000*'[1]44104411Exp'!AT$245</f>
        <v>3.1501568839999998E-3</v>
      </c>
      <c r="AW30" s="12">
        <f>1/1000*'[1]44104411Exp'!AU$245</f>
        <v>2.9863362783333334E-3</v>
      </c>
      <c r="AX30" s="12">
        <f>1/1000*'[1]44104411Exp'!AV$245</f>
        <v>0</v>
      </c>
      <c r="AY30" s="12">
        <f>1/1000*'[1]44104411Exp'!AW$245</f>
        <v>0</v>
      </c>
      <c r="AZ30" s="12">
        <f>1/1000*'[1]44104411Exp'!AX$245</f>
        <v>0</v>
      </c>
      <c r="BA30" s="12">
        <f>1/1000*'[1]44104411Exp'!AY$245</f>
        <v>0</v>
      </c>
      <c r="BB30" s="12">
        <f>1/1000*'[1]44104411Exp'!AZ$245</f>
        <v>0</v>
      </c>
      <c r="BC30" s="12">
        <f>1/1000*'[1]44104411Exp'!BA$245</f>
        <v>0</v>
      </c>
      <c r="BD30" s="386"/>
    </row>
    <row r="31" spans="2:56">
      <c r="B31" s="8" t="s">
        <v>16</v>
      </c>
      <c r="C31" s="205">
        <f t="shared" ref="C31:AB31" si="9">SUM(C26:C26)-SUM(C27:C30)</f>
        <v>2.4871167999999999E-2</v>
      </c>
      <c r="D31" s="206">
        <f t="shared" si="9"/>
        <v>3.8458475999999991E-2</v>
      </c>
      <c r="E31" s="206">
        <f t="shared" si="9"/>
        <v>8.6845779999999984E-2</v>
      </c>
      <c r="F31" s="206">
        <f t="shared" si="9"/>
        <v>7.9335872000000002E-2</v>
      </c>
      <c r="G31" s="206">
        <f t="shared" si="9"/>
        <v>0.11217978800000006</v>
      </c>
      <c r="H31" s="206">
        <f t="shared" si="9"/>
        <v>5.4335792000000022E-2</v>
      </c>
      <c r="I31" s="206">
        <f t="shared" si="9"/>
        <v>3.0854319999999991E-2</v>
      </c>
      <c r="J31" s="206">
        <f t="shared" si="9"/>
        <v>2.6396075999999991E-2</v>
      </c>
      <c r="K31" s="206">
        <f t="shared" si="9"/>
        <v>3.5345295999999971E-2</v>
      </c>
      <c r="L31" s="206">
        <f t="shared" si="9"/>
        <v>9.3002727999999979E-2</v>
      </c>
      <c r="M31" s="206">
        <f t="shared" si="9"/>
        <v>5.4847407999999986E-2</v>
      </c>
      <c r="N31" s="206">
        <f t="shared" si="9"/>
        <v>4.182691999999999E-2</v>
      </c>
      <c r="O31" s="206">
        <f t="shared" si="9"/>
        <v>3.8554813714285707E-2</v>
      </c>
      <c r="P31" s="206">
        <f t="shared" si="9"/>
        <v>3.7792851714285702E-2</v>
      </c>
      <c r="Q31" s="206">
        <f t="shared" si="9"/>
        <v>3.7333372299999987E-2</v>
      </c>
      <c r="R31" s="206">
        <f t="shared" si="9"/>
        <v>5.8657122000000006E-2</v>
      </c>
      <c r="S31" s="206">
        <f t="shared" si="9"/>
        <v>3.5693446500000017E-2</v>
      </c>
      <c r="T31" s="206">
        <f t="shared" si="9"/>
        <v>3.6083967066666667E-2</v>
      </c>
      <c r="U31" s="206">
        <f t="shared" si="9"/>
        <v>3.9437182333333334E-2</v>
      </c>
      <c r="V31" s="206">
        <f t="shared" si="9"/>
        <v>0</v>
      </c>
      <c r="W31" s="206">
        <f t="shared" si="9"/>
        <v>0</v>
      </c>
      <c r="X31" s="206">
        <f t="shared" si="9"/>
        <v>0</v>
      </c>
      <c r="Y31" s="206">
        <f t="shared" si="9"/>
        <v>0</v>
      </c>
      <c r="Z31" s="206">
        <f t="shared" si="9"/>
        <v>0</v>
      </c>
      <c r="AA31" s="206">
        <f t="shared" si="9"/>
        <v>0</v>
      </c>
      <c r="AB31" s="206">
        <f t="shared" si="9"/>
        <v>0</v>
      </c>
      <c r="AC31" s="211"/>
      <c r="AD31" s="205">
        <f t="shared" ref="AD31:BC31" si="10">SUM(AD26:AD26)-SUM(AD27:AD30)</f>
        <v>3.8773199850959984E-3</v>
      </c>
      <c r="AE31" s="206">
        <f t="shared" si="10"/>
        <v>4.6540471963999984E-3</v>
      </c>
      <c r="AF31" s="206">
        <f t="shared" si="10"/>
        <v>9.9392933232000033E-3</v>
      </c>
      <c r="AG31" s="206">
        <f t="shared" si="10"/>
        <v>8.383313019200006E-3</v>
      </c>
      <c r="AH31" s="206">
        <f t="shared" si="10"/>
        <v>1.2857283765200012E-2</v>
      </c>
      <c r="AI31" s="206">
        <f t="shared" si="10"/>
        <v>7.8126021401999993E-3</v>
      </c>
      <c r="AJ31" s="206">
        <f t="shared" si="10"/>
        <v>5.521125575599993E-3</v>
      </c>
      <c r="AK31" s="206">
        <f t="shared" si="10"/>
        <v>6.0968885300000039E-3</v>
      </c>
      <c r="AL31" s="206">
        <f t="shared" si="10"/>
        <v>7.5128890531999948E-3</v>
      </c>
      <c r="AM31" s="206">
        <f t="shared" si="10"/>
        <v>1.4790880429600001E-2</v>
      </c>
      <c r="AN31" s="206">
        <f t="shared" si="10"/>
        <v>9.9468490643999999E-3</v>
      </c>
      <c r="AO31" s="206">
        <f t="shared" si="10"/>
        <v>1.001862907199999E-2</v>
      </c>
      <c r="AP31" s="206">
        <f t="shared" si="10"/>
        <v>8.5498313647999966E-3</v>
      </c>
      <c r="AQ31" s="206">
        <f t="shared" si="10"/>
        <v>8.9916261332999986E-3</v>
      </c>
      <c r="AR31" s="206">
        <f t="shared" si="10"/>
        <v>1.0568758199500004E-2</v>
      </c>
      <c r="AS31" s="206">
        <f t="shared" si="10"/>
        <v>1.3224017331000003E-2</v>
      </c>
      <c r="AT31" s="206">
        <f t="shared" si="10"/>
        <v>8.8770723439999984E-3</v>
      </c>
      <c r="AU31" s="206">
        <f t="shared" si="10"/>
        <v>9.3673549111999987E-3</v>
      </c>
      <c r="AV31" s="206">
        <f t="shared" si="10"/>
        <v>3.1392349959999989E-3</v>
      </c>
      <c r="AW31" s="206">
        <f t="shared" si="10"/>
        <v>2.9759823716666665E-3</v>
      </c>
      <c r="AX31" s="206">
        <f t="shared" si="10"/>
        <v>0</v>
      </c>
      <c r="AY31" s="206">
        <f t="shared" si="10"/>
        <v>0</v>
      </c>
      <c r="AZ31" s="206">
        <f t="shared" si="10"/>
        <v>0</v>
      </c>
      <c r="BA31" s="206">
        <f t="shared" si="10"/>
        <v>0</v>
      </c>
      <c r="BB31" s="206">
        <f t="shared" si="10"/>
        <v>0</v>
      </c>
      <c r="BC31" s="206">
        <f t="shared" si="10"/>
        <v>0</v>
      </c>
      <c r="BD31" s="386"/>
    </row>
    <row r="32" spans="2:56" ht="17.149999999999999" customHeight="1">
      <c r="B32" s="161" t="s">
        <v>149</v>
      </c>
      <c r="C32" s="172">
        <f>1/$A$1*'[1]44104411Exp'!$B$273</f>
        <v>1.203188E-3</v>
      </c>
      <c r="D32" s="173">
        <f>1/$A$1*'[1]44104411Exp'!$C$273</f>
        <v>9.9511999999999995E-4</v>
      </c>
      <c r="E32" s="173">
        <f>1/$A$1*'[1]44104411Exp'!D$273</f>
        <v>8.5052800000000013E-4</v>
      </c>
      <c r="F32" s="173">
        <f>1/$A$1*'[1]44104411Exp'!E$273</f>
        <v>1.2934039999999997E-3</v>
      </c>
      <c r="G32" s="173">
        <f>1/$A$1*'[1]44104411Exp'!F$273</f>
        <v>6.3765519999999997E-3</v>
      </c>
      <c r="H32" s="173">
        <f>1/$A$1*'[1]44104411Exp'!G$273</f>
        <v>6.9983479999999997E-3</v>
      </c>
      <c r="I32" s="173">
        <f>1/$A$1*'[1]44104411Exp'!H$273</f>
        <v>7.0547960000000003E-3</v>
      </c>
      <c r="J32" s="173">
        <f>1/$A$1*'[1]44104411Exp'!I$273</f>
        <v>4.8383999999999996E-3</v>
      </c>
      <c r="K32" s="173">
        <f>1/$A$1*'[1]44104411Exp'!J$273</f>
        <v>1.3434988E-2</v>
      </c>
      <c r="L32" s="173">
        <f>1/$A$1*'[1]44104411Exp'!K$273</f>
        <v>9.1392000000000009E-5</v>
      </c>
      <c r="M32" s="173">
        <f>1/$A$1*'[1]44104411Exp'!L$273</f>
        <v>1.8143999999999998E-5</v>
      </c>
      <c r="N32" s="173">
        <f>1/$A$1*'[1]44104411Exp'!M$273</f>
        <v>2.6669951085511739E-4</v>
      </c>
      <c r="O32" s="173">
        <f>1/$A$1*'[1]44104411Exp'!N$273</f>
        <v>2.8752422857142854E-4</v>
      </c>
      <c r="P32" s="173">
        <f>1/$A$1*'[1]44104411Exp'!O$273</f>
        <v>5.9662600000000006E-4</v>
      </c>
      <c r="Q32" s="173">
        <f>1/$A$1*'[1]44104411Exp'!P$273</f>
        <v>4.3506433333333335E-4</v>
      </c>
      <c r="R32" s="173">
        <f>1/$A$1*'[1]44104411Exp'!Q$273</f>
        <v>5.7903900000000005E-4</v>
      </c>
      <c r="S32" s="173">
        <f>1/$A$1*'[1]44104411Exp'!R$273</f>
        <v>6.1338899999999999E-4</v>
      </c>
      <c r="T32" s="173">
        <f>1/$A$1*'[1]44104411Exp'!S$273</f>
        <v>1.2865778E-3</v>
      </c>
      <c r="U32" s="173">
        <f>1/$A$1*'[1]44104411Exp'!T$273</f>
        <v>1.6131733333333335E-3</v>
      </c>
      <c r="V32" s="173">
        <f>1/$A$1*'[1]44104411Exp'!U$273</f>
        <v>6.6779999999999994E-5</v>
      </c>
      <c r="W32" s="173">
        <f>1/$A$1*'[1]44104411Exp'!V$273</f>
        <v>6.6779999999999994E-5</v>
      </c>
      <c r="X32" s="173">
        <f>1/$A$1*'[1]44104411Exp'!W$273</f>
        <v>6.6779999999999994E-5</v>
      </c>
      <c r="Y32" s="173">
        <f>1/$A$1*'[1]44104411Exp'!X$273</f>
        <v>6.6779999999999994E-5</v>
      </c>
      <c r="Z32" s="173">
        <f>1/$A$1*'[1]44104411Exp'!Y$273</f>
        <v>6.6779999999999994E-5</v>
      </c>
      <c r="AA32" s="173">
        <f>1/$A$1*'[1]44104411Exp'!Z$273</f>
        <v>6.6779999999999994E-5</v>
      </c>
      <c r="AB32" s="173">
        <f>1/$A$1*'[1]44104411Exp'!AA$273</f>
        <v>6.6779999999999994E-5</v>
      </c>
      <c r="AC32" s="330"/>
      <c r="AD32" s="172">
        <f>1/1000*'[1]44104411Exp'!AB$273</f>
        <v>1.55415435897E-4</v>
      </c>
      <c r="AE32" s="173">
        <f>1/1000*'[1]44104411Exp'!AC$273</f>
        <v>1.3659780760000002E-4</v>
      </c>
      <c r="AF32" s="173">
        <f>1/1000*'[1]44104411Exp'!AD$273</f>
        <v>1.147703088E-4</v>
      </c>
      <c r="AG32" s="173">
        <f>1/1000*'[1]44104411Exp'!AE$273</f>
        <v>2.1048012159999998E-4</v>
      </c>
      <c r="AH32" s="173">
        <f>1/1000*'[1]44104411Exp'!AF$273</f>
        <v>9.2276980040000001E-4</v>
      </c>
      <c r="AI32" s="173">
        <f>1/1000*'[1]44104411Exp'!AG$273</f>
        <v>1.0313004273000003E-3</v>
      </c>
      <c r="AJ32" s="173">
        <f>1/1000*'[1]44104411Exp'!AH$273</f>
        <v>1.1849787780000001E-3</v>
      </c>
      <c r="AK32" s="173">
        <f>1/1000*'[1]44104411Exp'!AI$273</f>
        <v>7.861722495E-4</v>
      </c>
      <c r="AL32" s="173">
        <f>1/1000*'[1]44104411Exp'!AJ$273</f>
        <v>2.5815481600000001E-3</v>
      </c>
      <c r="AM32" s="173">
        <f>1/1000*'[1]44104411Exp'!AK$273</f>
        <v>2.61204196E-5</v>
      </c>
      <c r="AN32" s="173">
        <f>1/1000*'[1]44104411Exp'!AL$273</f>
        <v>1.50307866E-5</v>
      </c>
      <c r="AO32" s="173">
        <f>1/1000*'[1]44104411Exp'!AM$273</f>
        <v>2.26031568E-4</v>
      </c>
      <c r="AP32" s="173">
        <f>1/1000*'[1]44104411Exp'!AN$273</f>
        <v>1.8877951840000001E-4</v>
      </c>
      <c r="AQ32" s="173">
        <f>1/1000*'[1]44104411Exp'!AO$273</f>
        <v>4.62630354E-4</v>
      </c>
      <c r="AR32" s="173">
        <f>1/1000*'[1]44104411Exp'!AP$273</f>
        <v>3.5013281750000006E-4</v>
      </c>
      <c r="AS32" s="173">
        <f>1/1000*'[1]44104411Exp'!AQ$273</f>
        <v>3.3534748449999996E-4</v>
      </c>
      <c r="AT32" s="173">
        <f>1/1000*'[1]44104411Exp'!AR$273</f>
        <v>3.793379507E-4</v>
      </c>
      <c r="AU32" s="173">
        <f>1/1000*'[1]44104411Exp'!AS$273</f>
        <v>6.5755544139999998E-4</v>
      </c>
      <c r="AV32" s="173">
        <f>1/1000*'[1]44104411Exp'!AT$273</f>
        <v>2.8095635699999999E-4</v>
      </c>
      <c r="AW32" s="173">
        <f>1/1000*'[1]44104411Exp'!AU$273</f>
        <v>2.6634551625000002E-4</v>
      </c>
      <c r="AX32" s="173">
        <f>1/1000*'[1]44104411Exp'!AV$273</f>
        <v>0</v>
      </c>
      <c r="AY32" s="173">
        <f>1/1000*'[1]44104411Exp'!AW$273</f>
        <v>0</v>
      </c>
      <c r="AZ32" s="173">
        <f>1/1000*'[1]44104411Exp'!AX$273</f>
        <v>0</v>
      </c>
      <c r="BA32" s="173">
        <f>1/1000*'[1]44104411Exp'!AY$273</f>
        <v>0</v>
      </c>
      <c r="BB32" s="173">
        <f>1/1000*'[1]44104411Exp'!AZ$273</f>
        <v>0</v>
      </c>
      <c r="BC32" s="173">
        <f>1/1000*'[1]44104411Exp'!BA$273</f>
        <v>0</v>
      </c>
      <c r="BD32" s="386"/>
    </row>
    <row r="33" spans="2:56" ht="17.149999999999999" customHeight="1" thickBot="1">
      <c r="B33" s="157" t="s">
        <v>146</v>
      </c>
      <c r="C33" s="158">
        <f t="shared" ref="C33:AB33" si="11">C5-SUM(C6,C10,C13,C14,C15,C26,C32)</f>
        <v>4.6653198399999818E-2</v>
      </c>
      <c r="D33" s="159">
        <f t="shared" si="11"/>
        <v>2.2111039999999305E-2</v>
      </c>
      <c r="E33" s="159">
        <f t="shared" si="11"/>
        <v>6.4424556000000299E-2</v>
      </c>
      <c r="F33" s="159">
        <f t="shared" si="11"/>
        <v>9.6577039999999226E-2</v>
      </c>
      <c r="G33" s="159">
        <f t="shared" si="11"/>
        <v>0.15588871199999987</v>
      </c>
      <c r="H33" s="159">
        <f t="shared" si="11"/>
        <v>0.18317053999999899</v>
      </c>
      <c r="I33" s="159">
        <f t="shared" si="11"/>
        <v>8.8987696000000671E-2</v>
      </c>
      <c r="J33" s="159">
        <f t="shared" si="11"/>
        <v>3.7696092000000458E-2</v>
      </c>
      <c r="K33" s="159">
        <f t="shared" si="11"/>
        <v>8.1315332000001295E-2</v>
      </c>
      <c r="L33" s="159">
        <f t="shared" si="11"/>
        <v>2.316900040000025E-2</v>
      </c>
      <c r="M33" s="159">
        <f t="shared" si="11"/>
        <v>5.4751519599999909E-2</v>
      </c>
      <c r="N33" s="159">
        <f t="shared" si="11"/>
        <v>2.9739446924898161E-2</v>
      </c>
      <c r="O33" s="159">
        <f t="shared" si="11"/>
        <v>0.10353692246627899</v>
      </c>
      <c r="P33" s="159">
        <f t="shared" si="11"/>
        <v>4.2472252548570566E-2</v>
      </c>
      <c r="Q33" s="159">
        <f t="shared" si="11"/>
        <v>4.1472349866666924E-2</v>
      </c>
      <c r="R33" s="159">
        <f t="shared" si="11"/>
        <v>5.1755141145962913E-2</v>
      </c>
      <c r="S33" s="159">
        <f t="shared" si="11"/>
        <v>5.1684520974359494E-2</v>
      </c>
      <c r="T33" s="159">
        <f t="shared" si="11"/>
        <v>6.4528475944871655E-2</v>
      </c>
      <c r="U33" s="159">
        <f t="shared" si="11"/>
        <v>7.2400738777778528E-2</v>
      </c>
      <c r="V33" s="159">
        <f t="shared" si="11"/>
        <v>2.3212655999999887E-2</v>
      </c>
      <c r="W33" s="159">
        <f t="shared" si="11"/>
        <v>2.3212655999999887E-2</v>
      </c>
      <c r="X33" s="159">
        <f t="shared" si="11"/>
        <v>2.3212655999999887E-2</v>
      </c>
      <c r="Y33" s="159">
        <f t="shared" si="11"/>
        <v>2.3212655999999887E-2</v>
      </c>
      <c r="Z33" s="159">
        <f t="shared" si="11"/>
        <v>2.3212655999999887E-2</v>
      </c>
      <c r="AA33" s="159">
        <f t="shared" si="11"/>
        <v>2.3212655999999887E-2</v>
      </c>
      <c r="AB33" s="159">
        <f t="shared" si="11"/>
        <v>2.3212655999999887E-2</v>
      </c>
      <c r="AC33" s="331"/>
      <c r="AD33" s="158">
        <f t="shared" ref="AD33:BC33" si="12">AD5-SUM(AD6,AD10,AD13,AD14,AD15,AD26,AD32)</f>
        <v>6.732626164785066E-3</v>
      </c>
      <c r="AE33" s="159">
        <f t="shared" si="12"/>
        <v>4.3386070247999897E-3</v>
      </c>
      <c r="AF33" s="159">
        <f t="shared" si="12"/>
        <v>8.1430126511999879E-3</v>
      </c>
      <c r="AG33" s="159">
        <f t="shared" si="12"/>
        <v>1.6218508734399895E-2</v>
      </c>
      <c r="AH33" s="159">
        <f t="shared" si="12"/>
        <v>2.532829304389983E-2</v>
      </c>
      <c r="AI33" s="159">
        <f t="shared" si="12"/>
        <v>2.7765455546400031E-2</v>
      </c>
      <c r="AJ33" s="159">
        <f t="shared" si="12"/>
        <v>1.5448371281199913E-2</v>
      </c>
      <c r="AK33" s="159">
        <f t="shared" si="12"/>
        <v>1.1490228144000136E-2</v>
      </c>
      <c r="AL33" s="159">
        <f t="shared" si="12"/>
        <v>1.8049425213599868E-2</v>
      </c>
      <c r="AM33" s="159">
        <f t="shared" si="12"/>
        <v>7.2036301084001386E-3</v>
      </c>
      <c r="AN33" s="159">
        <f t="shared" si="12"/>
        <v>1.2072045591900005E-2</v>
      </c>
      <c r="AO33" s="159">
        <f t="shared" si="12"/>
        <v>1.0209967823999855E-2</v>
      </c>
      <c r="AP33" s="159">
        <f t="shared" si="12"/>
        <v>2.0130884945600003E-2</v>
      </c>
      <c r="AQ33" s="159">
        <f t="shared" si="12"/>
        <v>1.6032334459199937E-2</v>
      </c>
      <c r="AR33" s="159">
        <f t="shared" si="12"/>
        <v>1.5215249389000041E-2</v>
      </c>
      <c r="AS33" s="159">
        <f t="shared" si="12"/>
        <v>1.3573295697500043E-2</v>
      </c>
      <c r="AT33" s="159">
        <f t="shared" si="12"/>
        <v>1.2385435063100081E-2</v>
      </c>
      <c r="AU33" s="159">
        <f t="shared" si="12"/>
        <v>1.9004860631900045E-2</v>
      </c>
      <c r="AV33" s="159">
        <f t="shared" si="12"/>
        <v>9.9051981680001178E-3</v>
      </c>
      <c r="AW33" s="159">
        <f t="shared" si="12"/>
        <v>9.3900887233332453E-3</v>
      </c>
      <c r="AX33" s="159">
        <f t="shared" si="12"/>
        <v>0</v>
      </c>
      <c r="AY33" s="159">
        <f t="shared" si="12"/>
        <v>0</v>
      </c>
      <c r="AZ33" s="159">
        <f t="shared" si="12"/>
        <v>0</v>
      </c>
      <c r="BA33" s="159">
        <f t="shared" si="12"/>
        <v>0</v>
      </c>
      <c r="BB33" s="159">
        <f t="shared" si="12"/>
        <v>0</v>
      </c>
      <c r="BC33" s="159">
        <f t="shared" si="12"/>
        <v>0</v>
      </c>
      <c r="BD33" s="386"/>
    </row>
    <row r="34" spans="2:56" ht="13" thickTop="1">
      <c r="AD34" s="29"/>
      <c r="AE34" s="29"/>
      <c r="AF34" s="29"/>
      <c r="AG34" s="29"/>
      <c r="AH34" s="29"/>
      <c r="AI34" s="29"/>
      <c r="AJ34" s="29"/>
      <c r="AK34" s="29"/>
      <c r="AL34" s="29"/>
      <c r="AM34" s="29"/>
      <c r="AN34" s="29"/>
      <c r="AO34" s="29"/>
      <c r="AP34" s="29"/>
      <c r="AQ34" s="29"/>
      <c r="AR34" s="29"/>
      <c r="AS34" s="29"/>
      <c r="AT34" s="29"/>
      <c r="AU34" s="29"/>
      <c r="AV34" s="29"/>
      <c r="AW34" s="29"/>
      <c r="AX34" s="29"/>
      <c r="AY34" s="29"/>
      <c r="AZ34" s="29"/>
      <c r="BA34" s="29"/>
      <c r="BB34" s="29"/>
      <c r="BC34" s="29"/>
    </row>
    <row r="35" spans="2:56">
      <c r="AD35" s="29"/>
      <c r="AE35" s="29"/>
      <c r="AF35" s="29"/>
      <c r="AG35" s="29"/>
      <c r="AH35" s="29"/>
      <c r="AI35" s="29"/>
      <c r="AJ35" s="29"/>
      <c r="AK35" s="29"/>
      <c r="AL35" s="29"/>
      <c r="AM35" s="29"/>
      <c r="AN35" s="29"/>
      <c r="AO35" s="29"/>
      <c r="AP35" s="29"/>
      <c r="AQ35" s="29"/>
      <c r="AR35" s="29"/>
      <c r="AS35" s="29"/>
      <c r="AT35" s="29"/>
      <c r="AU35" s="29"/>
      <c r="AV35" s="29"/>
      <c r="AW35" s="29"/>
      <c r="AX35" s="29"/>
      <c r="AY35" s="29"/>
      <c r="AZ35" s="29"/>
      <c r="BA35" s="29"/>
      <c r="BB35" s="29"/>
      <c r="BC35" s="29"/>
    </row>
    <row r="36" spans="2:56">
      <c r="AD36" s="29"/>
      <c r="AE36" s="29"/>
      <c r="AF36" s="29"/>
      <c r="AG36" s="29"/>
      <c r="AH36" s="29"/>
      <c r="AI36" s="29"/>
      <c r="AJ36" s="29"/>
      <c r="AK36" s="29"/>
      <c r="AL36" s="29"/>
      <c r="AM36" s="29"/>
      <c r="AN36" s="29"/>
      <c r="AO36" s="29"/>
      <c r="AP36" s="29"/>
      <c r="AQ36" s="29"/>
      <c r="AR36" s="29"/>
      <c r="AS36" s="29"/>
      <c r="AT36" s="29"/>
      <c r="AU36" s="29"/>
      <c r="AV36" s="29"/>
      <c r="AW36" s="29"/>
      <c r="AX36" s="29"/>
      <c r="AY36" s="29"/>
      <c r="AZ36" s="29"/>
      <c r="BA36" s="29"/>
      <c r="BB36" s="29"/>
      <c r="BC36" s="29"/>
    </row>
    <row r="37" spans="2:56">
      <c r="AD37" s="29"/>
      <c r="AE37" s="29"/>
      <c r="AF37" s="29"/>
      <c r="AG37" s="29"/>
      <c r="AH37" s="29"/>
      <c r="AI37" s="29"/>
      <c r="AJ37" s="29"/>
      <c r="AK37" s="29"/>
      <c r="AL37" s="29"/>
      <c r="AM37" s="29"/>
      <c r="AN37" s="29"/>
      <c r="AO37" s="29"/>
      <c r="AP37" s="29"/>
      <c r="AQ37" s="29"/>
      <c r="AR37" s="29"/>
      <c r="AS37" s="29"/>
      <c r="AT37" s="29"/>
      <c r="AU37" s="29"/>
      <c r="AV37" s="29"/>
      <c r="AW37" s="29"/>
      <c r="AX37" s="29"/>
      <c r="AY37" s="29"/>
      <c r="AZ37" s="29"/>
      <c r="BA37" s="29"/>
      <c r="BB37" s="29"/>
      <c r="BC37" s="29"/>
    </row>
    <row r="38" spans="2:56">
      <c r="AD38" s="29"/>
      <c r="AE38" s="29"/>
      <c r="AF38" s="29"/>
      <c r="AG38" s="29"/>
      <c r="AH38" s="29"/>
      <c r="AI38" s="29"/>
      <c r="AJ38" s="29"/>
      <c r="AK38" s="29"/>
      <c r="AL38" s="29"/>
      <c r="AM38" s="29"/>
      <c r="AN38" s="29"/>
      <c r="AO38" s="29"/>
      <c r="AP38" s="29"/>
      <c r="AQ38" s="29"/>
      <c r="AR38" s="29"/>
      <c r="AS38" s="29"/>
      <c r="AT38" s="29"/>
      <c r="AU38" s="29"/>
      <c r="AV38" s="29"/>
      <c r="AW38" s="29"/>
      <c r="AX38" s="29"/>
      <c r="AY38" s="29"/>
      <c r="AZ38" s="29"/>
      <c r="BA38" s="29"/>
      <c r="BB38" s="29"/>
      <c r="BC38" s="29"/>
    </row>
    <row r="39" spans="2:56">
      <c r="AD39" s="29"/>
      <c r="AE39" s="29"/>
      <c r="AF39" s="29"/>
      <c r="AG39" s="29"/>
      <c r="AH39" s="29"/>
      <c r="AI39" s="29"/>
      <c r="AJ39" s="29"/>
      <c r="AK39" s="29"/>
      <c r="AL39" s="29"/>
      <c r="AM39" s="29"/>
      <c r="AN39" s="29"/>
      <c r="AO39" s="29"/>
      <c r="AP39" s="29"/>
      <c r="AQ39" s="29"/>
      <c r="AR39" s="29"/>
      <c r="AS39" s="29"/>
      <c r="AT39" s="29"/>
      <c r="AU39" s="29"/>
      <c r="AV39" s="29"/>
      <c r="AW39" s="29"/>
      <c r="AX39" s="29"/>
      <c r="AY39" s="29"/>
      <c r="AZ39" s="29"/>
      <c r="BA39" s="29"/>
      <c r="BB39" s="29"/>
      <c r="BC39" s="29"/>
    </row>
  </sheetData>
  <mergeCells count="5">
    <mergeCell ref="B2:B4"/>
    <mergeCell ref="AD2:BC2"/>
    <mergeCell ref="AD3:BC3"/>
    <mergeCell ref="C3:AB3"/>
    <mergeCell ref="C2:AB2"/>
  </mergeCells>
  <phoneticPr fontId="2" type="noConversion"/>
  <pageMargins left="0.75" right="0.75" top="1" bottom="1" header="0.5" footer="0.5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A1:BD38"/>
  <sheetViews>
    <sheetView workbookViewId="0">
      <pane xSplit="2" ySplit="5" topLeftCell="C6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19" width="5.6328125" customWidth="1"/>
    <col min="20" max="28" width="5.6328125" hidden="1" customWidth="1"/>
    <col min="29" max="29" width="1.7265625" customWidth="1"/>
    <col min="30" max="46" width="5.6328125" style="30" customWidth="1"/>
    <col min="47" max="55" width="5.6328125" style="30" hidden="1" customWidth="1"/>
  </cols>
  <sheetData>
    <row r="1" spans="1:56" ht="9" customHeight="1" thickBot="1">
      <c r="A1" s="55">
        <v>1</v>
      </c>
      <c r="B1" s="27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441" t="s">
        <v>208</v>
      </c>
      <c r="C2" s="449" t="s">
        <v>91</v>
      </c>
      <c r="D2" s="450"/>
      <c r="E2" s="450"/>
      <c r="F2" s="450"/>
      <c r="G2" s="450"/>
      <c r="H2" s="450"/>
      <c r="I2" s="450"/>
      <c r="J2" s="450"/>
      <c r="K2" s="450"/>
      <c r="L2" s="450"/>
      <c r="M2" s="450"/>
      <c r="N2" s="450"/>
      <c r="O2" s="450"/>
      <c r="P2" s="450"/>
      <c r="Q2" s="450"/>
      <c r="R2" s="450"/>
      <c r="S2" s="450"/>
      <c r="T2" s="450"/>
      <c r="U2" s="450"/>
      <c r="V2" s="450"/>
      <c r="W2" s="450"/>
      <c r="X2" s="450"/>
      <c r="Y2" s="450"/>
      <c r="Z2" s="450"/>
      <c r="AA2" s="450"/>
      <c r="AB2" s="451"/>
      <c r="AC2" s="3"/>
      <c r="AD2" s="422" t="s">
        <v>137</v>
      </c>
      <c r="AE2" s="423"/>
      <c r="AF2" s="423"/>
      <c r="AG2" s="423"/>
      <c r="AH2" s="423"/>
      <c r="AI2" s="423"/>
      <c r="AJ2" s="423"/>
      <c r="AK2" s="423"/>
      <c r="AL2" s="423"/>
      <c r="AM2" s="423"/>
      <c r="AN2" s="423"/>
      <c r="AO2" s="423"/>
      <c r="AP2" s="423"/>
      <c r="AQ2" s="423"/>
      <c r="AR2" s="423"/>
      <c r="AS2" s="423"/>
      <c r="AT2" s="423"/>
      <c r="AU2" s="423"/>
      <c r="AV2" s="423"/>
      <c r="AW2" s="423"/>
      <c r="AX2" s="423"/>
      <c r="AY2" s="423"/>
      <c r="AZ2" s="423"/>
      <c r="BA2" s="423"/>
      <c r="BB2" s="423"/>
      <c r="BC2" s="444"/>
      <c r="BD2" s="386"/>
    </row>
    <row r="3" spans="1:56" ht="13" thickBot="1">
      <c r="B3" s="442"/>
      <c r="C3" s="446" t="s">
        <v>1</v>
      </c>
      <c r="D3" s="447"/>
      <c r="E3" s="447"/>
      <c r="F3" s="447"/>
      <c r="G3" s="447"/>
      <c r="H3" s="447"/>
      <c r="I3" s="447"/>
      <c r="J3" s="447"/>
      <c r="K3" s="447"/>
      <c r="L3" s="447"/>
      <c r="M3" s="447"/>
      <c r="N3" s="447"/>
      <c r="O3" s="447"/>
      <c r="P3" s="447"/>
      <c r="Q3" s="447"/>
      <c r="R3" s="447"/>
      <c r="S3" s="447"/>
      <c r="T3" s="447"/>
      <c r="U3" s="447"/>
      <c r="V3" s="447"/>
      <c r="W3" s="447"/>
      <c r="X3" s="447"/>
      <c r="Y3" s="447"/>
      <c r="Z3" s="447"/>
      <c r="AA3" s="447"/>
      <c r="AB3" s="448"/>
      <c r="AC3" s="4"/>
      <c r="AD3" s="424" t="s">
        <v>154</v>
      </c>
      <c r="AE3" s="425"/>
      <c r="AF3" s="425"/>
      <c r="AG3" s="425"/>
      <c r="AH3" s="425"/>
      <c r="AI3" s="425"/>
      <c r="AJ3" s="425"/>
      <c r="AK3" s="425"/>
      <c r="AL3" s="425"/>
      <c r="AM3" s="425"/>
      <c r="AN3" s="425"/>
      <c r="AO3" s="425"/>
      <c r="AP3" s="425"/>
      <c r="AQ3" s="425"/>
      <c r="AR3" s="425"/>
      <c r="AS3" s="425"/>
      <c r="AT3" s="425"/>
      <c r="AU3" s="425"/>
      <c r="AV3" s="425"/>
      <c r="AW3" s="425"/>
      <c r="AX3" s="425"/>
      <c r="AY3" s="425"/>
      <c r="AZ3" s="425"/>
      <c r="BA3" s="425"/>
      <c r="BB3" s="425"/>
      <c r="BC3" s="445"/>
      <c r="BD3" s="386"/>
    </row>
    <row r="4" spans="1:56" ht="20" customHeight="1" thickTop="1" thickBot="1">
      <c r="B4" s="443"/>
      <c r="C4" s="377">
        <v>2000</v>
      </c>
      <c r="D4" s="209">
        <f t="shared" ref="D4:AB4" si="0">1+C4</f>
        <v>2001</v>
      </c>
      <c r="E4" s="209">
        <f t="shared" si="0"/>
        <v>2002</v>
      </c>
      <c r="F4" s="209">
        <f t="shared" si="0"/>
        <v>2003</v>
      </c>
      <c r="G4" s="209">
        <f t="shared" si="0"/>
        <v>2004</v>
      </c>
      <c r="H4" s="209">
        <f t="shared" si="0"/>
        <v>2005</v>
      </c>
      <c r="I4" s="209">
        <f t="shared" si="0"/>
        <v>2006</v>
      </c>
      <c r="J4" s="209">
        <f t="shared" si="0"/>
        <v>2007</v>
      </c>
      <c r="K4" s="209">
        <f t="shared" si="0"/>
        <v>2008</v>
      </c>
      <c r="L4" s="209">
        <f t="shared" si="0"/>
        <v>2009</v>
      </c>
      <c r="M4" s="209">
        <f t="shared" si="0"/>
        <v>2010</v>
      </c>
      <c r="N4" s="209">
        <f t="shared" si="0"/>
        <v>2011</v>
      </c>
      <c r="O4" s="209">
        <f t="shared" si="0"/>
        <v>2012</v>
      </c>
      <c r="P4" s="209">
        <f t="shared" si="0"/>
        <v>2013</v>
      </c>
      <c r="Q4" s="209">
        <f t="shared" si="0"/>
        <v>2014</v>
      </c>
      <c r="R4" s="209">
        <f t="shared" si="0"/>
        <v>2015</v>
      </c>
      <c r="S4" s="209">
        <f t="shared" si="0"/>
        <v>2016</v>
      </c>
      <c r="T4" s="209">
        <f t="shared" si="0"/>
        <v>2017</v>
      </c>
      <c r="U4" s="209">
        <f t="shared" si="0"/>
        <v>2018</v>
      </c>
      <c r="V4" s="209">
        <f t="shared" si="0"/>
        <v>2019</v>
      </c>
      <c r="W4" s="209">
        <f t="shared" si="0"/>
        <v>2020</v>
      </c>
      <c r="X4" s="209">
        <f t="shared" si="0"/>
        <v>2021</v>
      </c>
      <c r="Y4" s="209">
        <f t="shared" si="0"/>
        <v>2022</v>
      </c>
      <c r="Z4" s="209">
        <f t="shared" si="0"/>
        <v>2023</v>
      </c>
      <c r="AA4" s="209">
        <f t="shared" si="0"/>
        <v>2024</v>
      </c>
      <c r="AB4" s="209">
        <f t="shared" si="0"/>
        <v>2025</v>
      </c>
      <c r="AC4" s="57"/>
      <c r="AD4" s="377">
        <v>2000</v>
      </c>
      <c r="AE4" s="209">
        <f t="shared" ref="AE4:AO4" si="1">1+AD4</f>
        <v>2001</v>
      </c>
      <c r="AF4" s="209">
        <f t="shared" si="1"/>
        <v>2002</v>
      </c>
      <c r="AG4" s="209">
        <f t="shared" si="1"/>
        <v>2003</v>
      </c>
      <c r="AH4" s="209">
        <f t="shared" si="1"/>
        <v>2004</v>
      </c>
      <c r="AI4" s="209">
        <f t="shared" si="1"/>
        <v>2005</v>
      </c>
      <c r="AJ4" s="209">
        <f t="shared" si="1"/>
        <v>2006</v>
      </c>
      <c r="AK4" s="209">
        <f t="shared" si="1"/>
        <v>2007</v>
      </c>
      <c r="AL4" s="209">
        <f t="shared" si="1"/>
        <v>2008</v>
      </c>
      <c r="AM4" s="209">
        <f t="shared" si="1"/>
        <v>2009</v>
      </c>
      <c r="AN4" s="209">
        <f t="shared" si="1"/>
        <v>2010</v>
      </c>
      <c r="AO4" s="209">
        <f t="shared" si="1"/>
        <v>2011</v>
      </c>
      <c r="AP4" s="209">
        <f t="shared" ref="AP4:BC4" si="2">1+AO4</f>
        <v>2012</v>
      </c>
      <c r="AQ4" s="209">
        <f t="shared" si="2"/>
        <v>2013</v>
      </c>
      <c r="AR4" s="209">
        <f t="shared" si="2"/>
        <v>2014</v>
      </c>
      <c r="AS4" s="209">
        <f t="shared" si="2"/>
        <v>2015</v>
      </c>
      <c r="AT4" s="209">
        <f t="shared" si="2"/>
        <v>2016</v>
      </c>
      <c r="AU4" s="209">
        <f t="shared" si="2"/>
        <v>2017</v>
      </c>
      <c r="AV4" s="209">
        <f t="shared" si="2"/>
        <v>2018</v>
      </c>
      <c r="AW4" s="209">
        <f t="shared" si="2"/>
        <v>2019</v>
      </c>
      <c r="AX4" s="209">
        <f t="shared" si="2"/>
        <v>2020</v>
      </c>
      <c r="AY4" s="209">
        <f t="shared" si="2"/>
        <v>2021</v>
      </c>
      <c r="AZ4" s="209">
        <f t="shared" si="2"/>
        <v>2022</v>
      </c>
      <c r="BA4" s="209">
        <f t="shared" si="2"/>
        <v>2023</v>
      </c>
      <c r="BB4" s="209">
        <f t="shared" si="2"/>
        <v>2024</v>
      </c>
      <c r="BC4" s="379">
        <f t="shared" si="2"/>
        <v>2025</v>
      </c>
      <c r="BD4" s="386"/>
    </row>
    <row r="5" spans="1:56" ht="20" customHeight="1" thickTop="1" thickBot="1">
      <c r="B5" s="25" t="s">
        <v>12</v>
      </c>
      <c r="C5" s="95">
        <f>1/$A$1*'[1]44094418Exp'!$B$263</f>
        <v>0.30678868059966324</v>
      </c>
      <c r="D5" s="96">
        <f>1/$A$1*'[1]44094418Exp'!$C$263</f>
        <v>0.28170587047625167</v>
      </c>
      <c r="E5" s="96">
        <f>1/$A$1*'[1]44094418Exp'!D$263</f>
        <v>0.36757514126212115</v>
      </c>
      <c r="F5" s="96">
        <f>1/$A$1*'[1]44094418Exp'!E$263</f>
        <v>0.25650647498787871</v>
      </c>
      <c r="G5" s="96">
        <f>1/$A$1*'[1]44094418Exp'!F$263</f>
        <v>0.25414086520143103</v>
      </c>
      <c r="H5" s="96">
        <f>1/$A$1*'[1]44094418Exp'!G$263</f>
        <v>0.26478217842453888</v>
      </c>
      <c r="I5" s="96">
        <f>1/$A$1*'[1]44094418Exp'!H$263</f>
        <v>0.29710038033237451</v>
      </c>
      <c r="J5" s="96">
        <f>1/$A$1*'[1]44094418Exp'!I$263</f>
        <v>0.37951475034184429</v>
      </c>
      <c r="K5" s="96">
        <f>1/$A$1*'[1]44094418Exp'!J$263</f>
        <v>0.33636521160317456</v>
      </c>
      <c r="L5" s="96">
        <f>1/$A$1*'[1]44094418Exp'!K$263</f>
        <v>0.24756694764318177</v>
      </c>
      <c r="M5" s="96">
        <f>1/$A$1*'[1]44094418Exp'!L$263</f>
        <v>0.19199946709110383</v>
      </c>
      <c r="N5" s="96">
        <f>1/$A$1*'[1]44094418Exp'!M$263</f>
        <v>0.22558174314310359</v>
      </c>
      <c r="O5" s="96">
        <f>1/$A$1*'[1]44094418Exp'!N$263</f>
        <v>0.19899137025775371</v>
      </c>
      <c r="P5" s="96">
        <f>1/$A$1*'[1]44094418Exp'!O$263</f>
        <v>0.22414825537120672</v>
      </c>
      <c r="Q5" s="96">
        <f>1/$A$1*'[1]44094418Exp'!P$263</f>
        <v>0.19143220475039677</v>
      </c>
      <c r="R5" s="96">
        <f>1/$A$1*'[1]44094418Exp'!Q$263</f>
        <v>0.20729881816159124</v>
      </c>
      <c r="S5" s="96">
        <f>1/$A$1*'[1]44094418Exp'!R$263</f>
        <v>0.21571690725857454</v>
      </c>
      <c r="T5" s="96">
        <f>1/$A$1*'[1]44094418Exp'!S$263</f>
        <v>0.23378809542137713</v>
      </c>
      <c r="U5" s="96">
        <f>1/$A$1*'[1]44094418Exp'!T$263</f>
        <v>0.2094257834553509</v>
      </c>
      <c r="V5" s="96">
        <f>1/$A$1*'[1]44094418Exp'!U$263</f>
        <v>0.5013417910025505</v>
      </c>
      <c r="W5" s="96">
        <f>1/$A$1*'[1]44094418Exp'!V$263</f>
        <v>0.5013417910025505</v>
      </c>
      <c r="X5" s="96">
        <f>1/$A$1*'[1]44094418Exp'!W$263</f>
        <v>0.5013417910025505</v>
      </c>
      <c r="Y5" s="96">
        <f>1/$A$1*'[1]44094418Exp'!X$263</f>
        <v>0.5013417910025505</v>
      </c>
      <c r="Z5" s="96">
        <f>1/$A$1*'[1]44094418Exp'!Y$263</f>
        <v>0.5013417910025505</v>
      </c>
      <c r="AA5" s="96">
        <f>1/$A$1*'[1]44094418Exp'!Z$263</f>
        <v>0.5013417910025505</v>
      </c>
      <c r="AB5" s="96">
        <f>1/$A$1*'[1]44094418Exp'!AA$263</f>
        <v>0.5013417910025505</v>
      </c>
      <c r="AC5" s="344"/>
      <c r="AD5" s="345">
        <f>1/1000*'[1]44094418Exp'!AB$263</f>
        <v>0.19627826582703592</v>
      </c>
      <c r="AE5" s="96">
        <f>1/1000*'[1]44094418Exp'!AC$263</f>
        <v>0.20310278788039998</v>
      </c>
      <c r="AF5" s="96">
        <f>1/1000*'[1]44094418Exp'!AD$263</f>
        <v>0.24011444445600008</v>
      </c>
      <c r="AG5" s="96">
        <f>1/1000*'[1]44094418Exp'!AE$263</f>
        <v>0.22775411798720002</v>
      </c>
      <c r="AH5" s="96">
        <f>1/1000*'[1]44094418Exp'!AF$263</f>
        <v>0.23804125705640009</v>
      </c>
      <c r="AI5" s="96">
        <f>1/1000*'[1]44094418Exp'!AG$263</f>
        <v>0.22207828821749995</v>
      </c>
      <c r="AJ5" s="96">
        <f>1/1000*'[1]44094418Exp'!AH$263</f>
        <v>0.24764051392560002</v>
      </c>
      <c r="AK5" s="96">
        <f>1/1000*'[1]44094418Exp'!AI$263</f>
        <v>0.27134222645050005</v>
      </c>
      <c r="AL5" s="96">
        <f>1/1000*'[1]44094418Exp'!AJ$263</f>
        <v>0.26836732315399997</v>
      </c>
      <c r="AM5" s="96">
        <f>1/1000*'[1]44094418Exp'!AK$263</f>
        <v>0.21810856943040002</v>
      </c>
      <c r="AN5" s="96">
        <f>1/1000*'[1]44094418Exp'!AL$263</f>
        <v>0.17377208519580004</v>
      </c>
      <c r="AO5" s="96">
        <f>1/1000*'[1]44094418Exp'!AM$263</f>
        <v>0.18316700904</v>
      </c>
      <c r="AP5" s="96">
        <f>1/1000*'[1]44094418Exp'!AN$263</f>
        <v>0.16072006070559994</v>
      </c>
      <c r="AQ5" s="96">
        <f>1/1000*'[1]44094418Exp'!AO$263</f>
        <v>0.17900645376269994</v>
      </c>
      <c r="AR5" s="96">
        <f>1/1000*'[1]44094418Exp'!AP$263</f>
        <v>0.17893725920000003</v>
      </c>
      <c r="AS5" s="96">
        <f>1/1000*'[1]44094418Exp'!AQ$263</f>
        <v>0.18205535751550003</v>
      </c>
      <c r="AT5" s="96">
        <f>1/1000*'[1]44094418Exp'!AR$263</f>
        <v>0.1731863289058001</v>
      </c>
      <c r="AU5" s="96">
        <f>1/1000*'[1]44094418Exp'!AS$263</f>
        <v>0.19636526738400001</v>
      </c>
      <c r="AV5" s="96">
        <f>1/1000*'[1]44094418Exp'!AT$263</f>
        <v>0.30752025459600002</v>
      </c>
      <c r="AW5" s="96">
        <f>1/1000*'[1]44094418Exp'!AU$263</f>
        <v>0.29152798620499998</v>
      </c>
      <c r="AX5" s="96">
        <f>1/1000*'[1]44094418Exp'!AV$263</f>
        <v>0</v>
      </c>
      <c r="AY5" s="96">
        <f>1/1000*'[1]44094418Exp'!AW$263</f>
        <v>0</v>
      </c>
      <c r="AZ5" s="96">
        <f>1/1000*'[1]44094418Exp'!AX$263</f>
        <v>0</v>
      </c>
      <c r="BA5" s="96">
        <f>1/1000*'[1]44094418Exp'!AY$263</f>
        <v>0</v>
      </c>
      <c r="BB5" s="96">
        <f>1/1000*'[1]44094418Exp'!AZ$263</f>
        <v>0</v>
      </c>
      <c r="BC5" s="382">
        <f>1/1000*'[1]44094418Exp'!BA$263</f>
        <v>0</v>
      </c>
      <c r="BD5" s="386"/>
    </row>
    <row r="6" spans="1:56" ht="17.149999999999999" customHeight="1" thickTop="1">
      <c r="B6" s="50" t="s">
        <v>17</v>
      </c>
      <c r="C6" s="44">
        <f>1/$A$1*'[1]44094418Exp'!$B$266</f>
        <v>5.4700519999999987E-3</v>
      </c>
      <c r="D6" s="32">
        <f>1/$A$1*'[1]44094418Exp'!$C$266</f>
        <v>4.6936676249999991E-3</v>
      </c>
      <c r="E6" s="32">
        <f>1/$A$1*'[1]44094418Exp'!D$266</f>
        <v>4.6670260000000012E-3</v>
      </c>
      <c r="F6" s="32">
        <f>1/$A$1*'[1]44094418Exp'!E$266</f>
        <v>5.559083166666666E-3</v>
      </c>
      <c r="G6" s="32">
        <f>1/$A$1*'[1]44094418Exp'!F$266</f>
        <v>4.0728099999999996E-3</v>
      </c>
      <c r="H6" s="32">
        <f>1/$A$1*'[1]44094418Exp'!G$266</f>
        <v>1.4575680000000002E-2</v>
      </c>
      <c r="I6" s="32">
        <f>1/$A$1*'[1]44094418Exp'!H$266</f>
        <v>2.9044917999999999E-2</v>
      </c>
      <c r="J6" s="32">
        <f>1/$A$1*'[1]44094418Exp'!I$266</f>
        <v>3.1317258000000001E-2</v>
      </c>
      <c r="K6" s="32">
        <f>1/$A$1*'[1]44094418Exp'!J$266</f>
        <v>2.9598015999999994E-2</v>
      </c>
      <c r="L6" s="32">
        <f>1/$A$1*'[1]44094418Exp'!K$266</f>
        <v>3.0660155333333338E-2</v>
      </c>
      <c r="M6" s="32">
        <f>1/$A$1*'[1]44094418Exp'!L$266</f>
        <v>2.7548219999999998E-2</v>
      </c>
      <c r="N6" s="32">
        <f>1/$A$1*'[1]44094418Exp'!M$266</f>
        <v>3.4007491584267698E-2</v>
      </c>
      <c r="O6" s="32">
        <f>1/$A$1*'[1]44094418Exp'!N$266</f>
        <v>3.3283830875150827E-2</v>
      </c>
      <c r="P6" s="32">
        <f>1/$A$1*'[1]44094418Exp'!O$266</f>
        <v>3.2105488253697967E-2</v>
      </c>
      <c r="Q6" s="32">
        <f>1/$A$1*'[1]44094418Exp'!P$266</f>
        <v>3.0803493619047613E-2</v>
      </c>
      <c r="R6" s="32">
        <f>1/$A$1*'[1]44094418Exp'!Q$266</f>
        <v>3.0883905083513422E-2</v>
      </c>
      <c r="S6" s="32">
        <f>1/$A$1*'[1]44094418Exp'!R$266</f>
        <v>2.7892764420465566E-2</v>
      </c>
      <c r="T6" s="32">
        <f>1/$A$1*'[1]44094418Exp'!S$266</f>
        <v>2.5502154191881413E-2</v>
      </c>
      <c r="U6" s="32">
        <f>1/$A$1*'[1]44094418Exp'!T$266</f>
        <v>2.4192695236842861E-2</v>
      </c>
      <c r="V6" s="32">
        <f>1/$A$1*'[1]44094418Exp'!U$266</f>
        <v>7.1947820000000003E-3</v>
      </c>
      <c r="W6" s="32">
        <f>1/$A$1*'[1]44094418Exp'!V$266</f>
        <v>7.1947820000000003E-3</v>
      </c>
      <c r="X6" s="32">
        <f>1/$A$1*'[1]44094418Exp'!W$266</f>
        <v>7.1947820000000003E-3</v>
      </c>
      <c r="Y6" s="32">
        <f>1/$A$1*'[1]44094418Exp'!X$266</f>
        <v>7.1947820000000003E-3</v>
      </c>
      <c r="Z6" s="32">
        <f>1/$A$1*'[1]44094418Exp'!Y$266</f>
        <v>7.1947820000000003E-3</v>
      </c>
      <c r="AA6" s="32">
        <f>1/$A$1*'[1]44094418Exp'!Z$266</f>
        <v>7.1947820000000003E-3</v>
      </c>
      <c r="AB6" s="32">
        <f>1/$A$1*'[1]44094418Exp'!AA$266</f>
        <v>7.1947820000000003E-3</v>
      </c>
      <c r="AC6" s="13"/>
      <c r="AD6" s="53">
        <f>1/1000*'[1]44094418Exp'!AB$266</f>
        <v>2.9140627442970002E-3</v>
      </c>
      <c r="AE6" s="32">
        <f>1/1000*'[1]44094418Exp'!AC$266</f>
        <v>2.7070333952000001E-3</v>
      </c>
      <c r="AF6" s="32">
        <f>1/1000*'[1]44094418Exp'!AD$266</f>
        <v>2.8004851775999999E-3</v>
      </c>
      <c r="AG6" s="32">
        <f>1/1000*'[1]44094418Exp'!AE$266</f>
        <v>3.0580826864000008E-3</v>
      </c>
      <c r="AH6" s="32">
        <f>1/1000*'[1]44094418Exp'!AF$266</f>
        <v>3.2189320786000001E-3</v>
      </c>
      <c r="AI6" s="32">
        <f>1/1000*'[1]44094418Exp'!AG$266</f>
        <v>6.5901345510000001E-3</v>
      </c>
      <c r="AJ6" s="32">
        <f>1/1000*'[1]44094418Exp'!AH$266</f>
        <v>1.4547525994000001E-2</v>
      </c>
      <c r="AK6" s="32">
        <f>1/1000*'[1]44094418Exp'!AI$266</f>
        <v>1.3067551669500001E-2</v>
      </c>
      <c r="AL6" s="32">
        <f>1/1000*'[1]44094418Exp'!AJ$266</f>
        <v>1.6408534547600006E-2</v>
      </c>
      <c r="AM6" s="32">
        <f>1/1000*'[1]44094418Exp'!AK$266</f>
        <v>1.95570194292E-2</v>
      </c>
      <c r="AN6" s="32">
        <f>1/1000*'[1]44094418Exp'!AL$266</f>
        <v>1.6885468739700003E-2</v>
      </c>
      <c r="AO6" s="32">
        <f>1/1000*'[1]44094418Exp'!AM$266</f>
        <v>2.5241367071999993E-2</v>
      </c>
      <c r="AP6" s="32">
        <f>1/1000*'[1]44094418Exp'!AN$266</f>
        <v>2.0395637257599998E-2</v>
      </c>
      <c r="AQ6" s="32">
        <f>1/1000*'[1]44094418Exp'!AO$266</f>
        <v>2.73375240735E-2</v>
      </c>
      <c r="AR6" s="32">
        <f>1/1000*'[1]44094418Exp'!AP$266</f>
        <v>2.2207062521999995E-2</v>
      </c>
      <c r="AS6" s="32">
        <f>1/1000*'[1]44094418Exp'!AQ$266</f>
        <v>3.0990964515000007E-2</v>
      </c>
      <c r="AT6" s="32">
        <f>1/1000*'[1]44094418Exp'!AR$266</f>
        <v>2.5235319831699996E-2</v>
      </c>
      <c r="AU6" s="32">
        <f>1/1000*'[1]44094418Exp'!AS$266</f>
        <v>2.0596543538999996E-2</v>
      </c>
      <c r="AV6" s="32">
        <f>1/1000*'[1]44094418Exp'!AT$266</f>
        <v>1.3944501607999999E-2</v>
      </c>
      <c r="AW6" s="32">
        <f>1/1000*'[1]44094418Exp'!AU$266</f>
        <v>1.3219332423333332E-2</v>
      </c>
      <c r="AX6" s="32">
        <f>1/1000*'[1]44094418Exp'!AV$266</f>
        <v>0</v>
      </c>
      <c r="AY6" s="32">
        <f>1/1000*'[1]44094418Exp'!AW$266</f>
        <v>0</v>
      </c>
      <c r="AZ6" s="32">
        <f>1/1000*'[1]44094418Exp'!AX$266</f>
        <v>0</v>
      </c>
      <c r="BA6" s="32">
        <f>1/1000*'[1]44094418Exp'!AY$266</f>
        <v>0</v>
      </c>
      <c r="BB6" s="32">
        <f>1/1000*'[1]44094418Exp'!AZ$266</f>
        <v>0</v>
      </c>
      <c r="BC6" s="32">
        <f>1/1000*'[1]44094418Exp'!BA$266</f>
        <v>0</v>
      </c>
      <c r="BD6" s="386"/>
    </row>
    <row r="7" spans="1:56">
      <c r="B7" s="5" t="s">
        <v>123</v>
      </c>
      <c r="C7" s="20">
        <f>1/$A$1*'[1]44094418Exp'!$B$154</f>
        <v>1.5574439999999996E-3</v>
      </c>
      <c r="D7" s="12">
        <f>1/$A$1*'[1]44094418Exp'!$C$154</f>
        <v>1.8169759999999999E-3</v>
      </c>
      <c r="E7" s="12">
        <f>1/$A$1*'[1]44094418Exp'!D$154</f>
        <v>2.6635140000000001E-3</v>
      </c>
      <c r="F7" s="12">
        <f>1/$A$1*'[1]44094418Exp'!E$154</f>
        <v>3.9338739999999995E-3</v>
      </c>
      <c r="G7" s="12">
        <f>1/$A$1*'[1]44094418Exp'!F$154</f>
        <v>2.2900640000000001E-3</v>
      </c>
      <c r="H7" s="12">
        <f>1/$A$1*'[1]44094418Exp'!G$154</f>
        <v>5.9422859999999997E-3</v>
      </c>
      <c r="I7" s="12">
        <f>1/$A$1*'[1]44094418Exp'!H$154</f>
        <v>9.1600320000000002E-3</v>
      </c>
      <c r="J7" s="12">
        <f>1/$A$1*'[1]44094418Exp'!I$154</f>
        <v>1.5980342000000002E-2</v>
      </c>
      <c r="K7" s="12">
        <f>1/$A$1*'[1]44094418Exp'!J$154</f>
        <v>2.1558431999999999E-2</v>
      </c>
      <c r="L7" s="12">
        <f>1/$A$1*'[1]44094418Exp'!K$154</f>
        <v>1.9952814000000003E-2</v>
      </c>
      <c r="M7" s="12">
        <f>1/$A$1*'[1]44094418Exp'!L$154</f>
        <v>2.1075516000000002E-2</v>
      </c>
      <c r="N7" s="12">
        <f>1/$A$1*'[1]44094418Exp'!M$154</f>
        <v>2.5536396477079795E-2</v>
      </c>
      <c r="O7" s="12">
        <f>1/$A$1*'[1]44094418Exp'!N$154</f>
        <v>2.3031359000000001E-2</v>
      </c>
      <c r="P7" s="12">
        <f>1/$A$1*'[1]44094418Exp'!O$154</f>
        <v>1.9819594883333336E-2</v>
      </c>
      <c r="Q7" s="12">
        <f>1/$A$1*'[1]44094418Exp'!P$154</f>
        <v>2.0319695385714282E-2</v>
      </c>
      <c r="R7" s="12">
        <f>1/$A$1*'[1]44094418Exp'!Q$154</f>
        <v>1.8067965999999998E-2</v>
      </c>
      <c r="S7" s="12">
        <f>1/$A$1*'[1]44094418Exp'!R$154</f>
        <v>1.6381610312499999E-2</v>
      </c>
      <c r="T7" s="12">
        <f>1/$A$1*'[1]44094418Exp'!S$154</f>
        <v>1.3472074097777773E-2</v>
      </c>
      <c r="U7" s="12">
        <f>1/$A$1*'[1]44094418Exp'!T$154</f>
        <v>1.0850899891849531E-2</v>
      </c>
      <c r="V7" s="12">
        <f>1/$A$1*'[1]44094418Exp'!U$154</f>
        <v>0</v>
      </c>
      <c r="W7" s="12">
        <f>1/$A$1*'[1]44094418Exp'!V$154</f>
        <v>0</v>
      </c>
      <c r="X7" s="12">
        <f>1/$A$1*'[1]44094418Exp'!W$154</f>
        <v>0</v>
      </c>
      <c r="Y7" s="12">
        <f>1/$A$1*'[1]44094418Exp'!X$154</f>
        <v>0</v>
      </c>
      <c r="Z7" s="12">
        <f>1/$A$1*'[1]44094418Exp'!Y$154</f>
        <v>0</v>
      </c>
      <c r="AA7" s="12">
        <f>1/$A$1*'[1]44094418Exp'!Z$154</f>
        <v>0</v>
      </c>
      <c r="AB7" s="12">
        <f>1/$A$1*'[1]44094418Exp'!AA$154</f>
        <v>0</v>
      </c>
      <c r="AC7" s="211"/>
      <c r="AD7" s="20">
        <f>1/1000*'[1]44094418Exp'!AB$154</f>
        <v>1.1961074670030001E-3</v>
      </c>
      <c r="AE7" s="12">
        <f>1/1000*'[1]44094418Exp'!AC$154</f>
        <v>1.1499701032000001E-3</v>
      </c>
      <c r="AF7" s="12">
        <f>1/1000*'[1]44094418Exp'!AD$154</f>
        <v>1.2954285024E-3</v>
      </c>
      <c r="AG7" s="12">
        <f>1/1000*'[1]44094418Exp'!AE$154</f>
        <v>1.2925962224000003E-3</v>
      </c>
      <c r="AH7" s="12">
        <f>1/1000*'[1]44094418Exp'!AF$154</f>
        <v>1.1413752742000002E-3</v>
      </c>
      <c r="AI7" s="12">
        <f>1/1000*'[1]44094418Exp'!AG$154</f>
        <v>2.7491101638000004E-3</v>
      </c>
      <c r="AJ7" s="12">
        <f>1/1000*'[1]44094418Exp'!AH$154</f>
        <v>3.1453194348000004E-3</v>
      </c>
      <c r="AK7" s="12">
        <f>1/1000*'[1]44094418Exp'!AI$154</f>
        <v>4.7485618495E-3</v>
      </c>
      <c r="AL7" s="12">
        <f>1/1000*'[1]44094418Exp'!AJ$154</f>
        <v>1.0890482709600002E-2</v>
      </c>
      <c r="AM7" s="12">
        <f>1/1000*'[1]44094418Exp'!AK$154</f>
        <v>1.05026264112E-2</v>
      </c>
      <c r="AN7" s="12">
        <f>1/1000*'[1]44094418Exp'!AL$154</f>
        <v>9.1874138652000004E-3</v>
      </c>
      <c r="AO7" s="12">
        <f>1/1000*'[1]44094418Exp'!AM$154</f>
        <v>1.7699977391999997E-2</v>
      </c>
      <c r="AP7" s="12">
        <f>1/1000*'[1]44094418Exp'!AN$154</f>
        <v>1.2379768772799999E-2</v>
      </c>
      <c r="AQ7" s="12">
        <f>1/1000*'[1]44094418Exp'!AO$154</f>
        <v>1.5141990828299999E-2</v>
      </c>
      <c r="AR7" s="12">
        <f>1/1000*'[1]44094418Exp'!AP$154</f>
        <v>1.1674881913E-2</v>
      </c>
      <c r="AS7" s="12">
        <f>1/1000*'[1]44094418Exp'!AQ$154</f>
        <v>2.14461545865E-2</v>
      </c>
      <c r="AT7" s="12">
        <f>1/1000*'[1]44094418Exp'!AR$154</f>
        <v>1.2979811583699999E-2</v>
      </c>
      <c r="AU7" s="12">
        <f>1/1000*'[1]44094418Exp'!AS$154</f>
        <v>9.4425477431999989E-3</v>
      </c>
      <c r="AV7" s="12">
        <f>1/1000*'[1]44094418Exp'!AT$154</f>
        <v>1.2016571072E-2</v>
      </c>
      <c r="AW7" s="12">
        <f>1/1000*'[1]44094418Exp'!AU$154</f>
        <v>1.1391661893333333E-2</v>
      </c>
      <c r="AX7" s="12">
        <f>1/1000*'[1]44094418Exp'!AV$154</f>
        <v>0</v>
      </c>
      <c r="AY7" s="12">
        <f>1/1000*'[1]44094418Exp'!AW$154</f>
        <v>0</v>
      </c>
      <c r="AZ7" s="12">
        <f>1/1000*'[1]44094418Exp'!AX$154</f>
        <v>0</v>
      </c>
      <c r="BA7" s="12">
        <f>1/1000*'[1]44094418Exp'!AY$154</f>
        <v>0</v>
      </c>
      <c r="BB7" s="12">
        <f>1/1000*'[1]44094418Exp'!AZ$154</f>
        <v>0</v>
      </c>
      <c r="BC7" s="12">
        <f>1/1000*'[1]44094418Exp'!BA$154</f>
        <v>0</v>
      </c>
      <c r="BD7" s="386"/>
    </row>
    <row r="8" spans="1:56">
      <c r="B8" s="5" t="s">
        <v>35</v>
      </c>
      <c r="C8" s="20">
        <f>1/$A$1*'[1]44094418Exp'!$B$211</f>
        <v>2.4499999999999999E-5</v>
      </c>
      <c r="D8" s="12">
        <f>1/$A$1*'[1]44094418Exp'!$C$211</f>
        <v>2.1699999999999996E-5</v>
      </c>
      <c r="E8" s="12">
        <f>1/$A$1*'[1]44094418Exp'!D$211</f>
        <v>1.1541599999999999E-4</v>
      </c>
      <c r="F8" s="12">
        <f>1/$A$1*'[1]44094418Exp'!E$211</f>
        <v>6.1297166666666653E-5</v>
      </c>
      <c r="G8" s="12">
        <f>1/$A$1*'[1]44094418Exp'!F$211</f>
        <v>4.6366599999999995E-4</v>
      </c>
      <c r="H8" s="12">
        <f>1/$A$1*'[1]44094418Exp'!G$211</f>
        <v>6.4104320000000006E-3</v>
      </c>
      <c r="I8" s="12">
        <f>1/$A$1*'[1]44094418Exp'!H$211</f>
        <v>1.3624967999999999E-2</v>
      </c>
      <c r="J8" s="12">
        <f>1/$A$1*'[1]44094418Exp'!I$211</f>
        <v>9.4894520000000007E-3</v>
      </c>
      <c r="K8" s="12">
        <f>1/$A$1*'[1]44094418Exp'!J$211</f>
        <v>4.6228419999999994E-3</v>
      </c>
      <c r="L8" s="12">
        <f>1/$A$1*'[1]44094418Exp'!K$211</f>
        <v>2.6299699999999997E-3</v>
      </c>
      <c r="M8" s="12">
        <f>1/$A$1*'[1]44094418Exp'!L$211</f>
        <v>1.3481160000000001E-3</v>
      </c>
      <c r="N8" s="12">
        <f>1/$A$1*'[1]44094418Exp'!M$211</f>
        <v>1.081612E-3</v>
      </c>
      <c r="O8" s="12">
        <f>1/$A$1*'[1]44094418Exp'!N$211</f>
        <v>6.5607999999999991E-6</v>
      </c>
      <c r="P8" s="12">
        <f>1/$A$1*'[1]44094418Exp'!O$211</f>
        <v>4.3281850000000002E-4</v>
      </c>
      <c r="Q8" s="12">
        <f>1/$A$1*'[1]44094418Exp'!P$211</f>
        <v>2.8304933333333331E-5</v>
      </c>
      <c r="R8" s="12">
        <f>1/$A$1*'[1]44094418Exp'!Q$211</f>
        <v>3.166E-4</v>
      </c>
      <c r="S8" s="12">
        <f>1/$A$1*'[1]44094418Exp'!R$211</f>
        <v>6.0395281954887196E-6</v>
      </c>
      <c r="T8" s="12">
        <f>1/$A$1*'[1]44094418Exp'!S$211</f>
        <v>6.0676E-5</v>
      </c>
      <c r="U8" s="12">
        <f>1/$A$1*'[1]44094418Exp'!T$211</f>
        <v>5.3485714285714269E-5</v>
      </c>
      <c r="V8" s="12">
        <f>1/$A$1*'[1]44094418Exp'!U$211</f>
        <v>6.6999100000000008E-3</v>
      </c>
      <c r="W8" s="12">
        <f>1/$A$1*'[1]44094418Exp'!V$211</f>
        <v>6.6999100000000008E-3</v>
      </c>
      <c r="X8" s="12">
        <f>1/$A$1*'[1]44094418Exp'!W$211</f>
        <v>6.6999100000000008E-3</v>
      </c>
      <c r="Y8" s="12">
        <f>1/$A$1*'[1]44094418Exp'!X$211</f>
        <v>6.6999100000000008E-3</v>
      </c>
      <c r="Z8" s="12">
        <f>1/$A$1*'[1]44094418Exp'!Y$211</f>
        <v>6.6999100000000008E-3</v>
      </c>
      <c r="AA8" s="12">
        <f>1/$A$1*'[1]44094418Exp'!Z$211</f>
        <v>6.6999100000000008E-3</v>
      </c>
      <c r="AB8" s="12">
        <f>1/$A$1*'[1]44094418Exp'!AA$211</f>
        <v>6.6999100000000008E-3</v>
      </c>
      <c r="AC8" s="211"/>
      <c r="AD8" s="20">
        <f>1/1000*'[1]44094418Exp'!AB$211</f>
        <v>5.2725371718000003E-5</v>
      </c>
      <c r="AE8" s="12">
        <f>1/1000*'[1]44094418Exp'!AC$211</f>
        <v>5.9982809999999992E-5</v>
      </c>
      <c r="AF8" s="12">
        <f>1/1000*'[1]44094418Exp'!AD$211</f>
        <v>1.5605615039999997E-4</v>
      </c>
      <c r="AG8" s="12">
        <f>1/1000*'[1]44094418Exp'!AE$211</f>
        <v>2.0939190720000001E-4</v>
      </c>
      <c r="AH8" s="12">
        <f>1/1000*'[1]44094418Exp'!AF$211</f>
        <v>4.9868946120000003E-4</v>
      </c>
      <c r="AI8" s="12">
        <f>1/1000*'[1]44094418Exp'!AG$211</f>
        <v>2.6945103471E-3</v>
      </c>
      <c r="AJ8" s="12">
        <f>1/1000*'[1]44094418Exp'!AH$211</f>
        <v>5.6209507980000007E-3</v>
      </c>
      <c r="AK8" s="12">
        <f>1/1000*'[1]44094418Exp'!AI$211</f>
        <v>3.7760098230000001E-3</v>
      </c>
      <c r="AL8" s="12">
        <f>1/1000*'[1]44094418Exp'!AJ$211</f>
        <v>1.9708190512000004E-3</v>
      </c>
      <c r="AM8" s="12">
        <f>1/1000*'[1]44094418Exp'!AK$211</f>
        <v>1.1223802172000003E-3</v>
      </c>
      <c r="AN8" s="12">
        <f>1/1000*'[1]44094418Exp'!AL$211</f>
        <v>4.6488852180000007E-4</v>
      </c>
      <c r="AO8" s="12">
        <f>1/1000*'[1]44094418Exp'!AM$211</f>
        <v>4.3098268800000002E-4</v>
      </c>
      <c r="AP8" s="12">
        <f>1/1000*'[1]44094418Exp'!AN$211</f>
        <v>3.9713167999999995E-6</v>
      </c>
      <c r="AQ8" s="12">
        <f>1/1000*'[1]44094418Exp'!AO$211</f>
        <v>2.85514938E-4</v>
      </c>
      <c r="AR8" s="12">
        <f>1/1000*'[1]44094418Exp'!AP$211</f>
        <v>3.37439E-6</v>
      </c>
      <c r="AS8" s="12">
        <f>1/1000*'[1]44094418Exp'!AQ$211</f>
        <v>1.3816603499999999E-5</v>
      </c>
      <c r="AT8" s="12">
        <f>1/1000*'[1]44094418Exp'!AR$211</f>
        <v>8.3626294999999992E-6</v>
      </c>
      <c r="AU8" s="12">
        <f>1/1000*'[1]44094418Exp'!AS$211</f>
        <v>7.3564934299999999E-5</v>
      </c>
      <c r="AV8" s="12">
        <f>1/1000*'[1]44094418Exp'!AT$211</f>
        <v>1.457630354E-3</v>
      </c>
      <c r="AW8" s="12">
        <f>1/1000*'[1]44094418Exp'!AU$211</f>
        <v>1.3818278158333334E-3</v>
      </c>
      <c r="AX8" s="12">
        <f>1/1000*'[1]44094418Exp'!AV$211</f>
        <v>0</v>
      </c>
      <c r="AY8" s="12">
        <f>1/1000*'[1]44094418Exp'!AW$211</f>
        <v>0</v>
      </c>
      <c r="AZ8" s="12">
        <f>1/1000*'[1]44094418Exp'!AX$211</f>
        <v>0</v>
      </c>
      <c r="BA8" s="12">
        <f>1/1000*'[1]44094418Exp'!AY$211</f>
        <v>0</v>
      </c>
      <c r="BB8" s="12">
        <f>1/1000*'[1]44094418Exp'!AZ$211</f>
        <v>0</v>
      </c>
      <c r="BC8" s="12">
        <f>1/1000*'[1]44094418Exp'!BA$211</f>
        <v>0</v>
      </c>
      <c r="BD8" s="386"/>
    </row>
    <row r="9" spans="1:56">
      <c r="B9" s="8" t="s">
        <v>16</v>
      </c>
      <c r="C9" s="203">
        <f t="shared" ref="C9:AB9" si="3">SUM(C6:C6)-SUM(C7:C8)</f>
        <v>3.8881079999999991E-3</v>
      </c>
      <c r="D9" s="204">
        <f t="shared" si="3"/>
        <v>2.8549916249999991E-3</v>
      </c>
      <c r="E9" s="204">
        <f t="shared" si="3"/>
        <v>1.888096000000001E-3</v>
      </c>
      <c r="F9" s="204">
        <f t="shared" si="3"/>
        <v>1.5639119999999998E-3</v>
      </c>
      <c r="G9" s="204">
        <f t="shared" si="3"/>
        <v>1.3190799999999994E-3</v>
      </c>
      <c r="H9" s="204">
        <f t="shared" si="3"/>
        <v>2.2229620000000019E-3</v>
      </c>
      <c r="I9" s="204">
        <f t="shared" si="3"/>
        <v>6.2599179999999997E-3</v>
      </c>
      <c r="J9" s="204">
        <f t="shared" si="3"/>
        <v>5.8474639999999967E-3</v>
      </c>
      <c r="K9" s="204">
        <f t="shared" si="3"/>
        <v>3.4167419999999969E-3</v>
      </c>
      <c r="L9" s="204">
        <f t="shared" si="3"/>
        <v>8.0773713333333365E-3</v>
      </c>
      <c r="M9" s="204">
        <f t="shared" si="3"/>
        <v>5.1245879999999959E-3</v>
      </c>
      <c r="N9" s="204">
        <f t="shared" si="3"/>
        <v>7.3894831071879032E-3</v>
      </c>
      <c r="O9" s="204">
        <f t="shared" si="3"/>
        <v>1.0245911075150826E-2</v>
      </c>
      <c r="P9" s="204">
        <f t="shared" si="3"/>
        <v>1.1853074870364629E-2</v>
      </c>
      <c r="Q9" s="204">
        <f t="shared" si="3"/>
        <v>1.0455493299999997E-2</v>
      </c>
      <c r="R9" s="204">
        <f t="shared" si="3"/>
        <v>1.2499339083513424E-2</v>
      </c>
      <c r="S9" s="204">
        <f t="shared" si="3"/>
        <v>1.1505114579770076E-2</v>
      </c>
      <c r="T9" s="204">
        <f t="shared" si="3"/>
        <v>1.1969404094103639E-2</v>
      </c>
      <c r="U9" s="204">
        <f t="shared" si="3"/>
        <v>1.3288309630707616E-2</v>
      </c>
      <c r="V9" s="204">
        <f t="shared" si="3"/>
        <v>4.948719999999995E-4</v>
      </c>
      <c r="W9" s="204">
        <f t="shared" si="3"/>
        <v>4.948719999999995E-4</v>
      </c>
      <c r="X9" s="204">
        <f t="shared" si="3"/>
        <v>4.948719999999995E-4</v>
      </c>
      <c r="Y9" s="204">
        <f t="shared" si="3"/>
        <v>4.948719999999995E-4</v>
      </c>
      <c r="Z9" s="204">
        <f t="shared" si="3"/>
        <v>4.948719999999995E-4</v>
      </c>
      <c r="AA9" s="204">
        <f t="shared" si="3"/>
        <v>4.948719999999995E-4</v>
      </c>
      <c r="AB9" s="204">
        <f t="shared" si="3"/>
        <v>4.948719999999995E-4</v>
      </c>
      <c r="AC9" s="211"/>
      <c r="AD9" s="205">
        <f t="shared" ref="AD9:BC9" si="4">SUM(AD6:AD6)-SUM(AD7:AD8)</f>
        <v>1.6652299055760001E-3</v>
      </c>
      <c r="AE9" s="206">
        <f t="shared" si="4"/>
        <v>1.4970804820000001E-3</v>
      </c>
      <c r="AF9" s="206">
        <f t="shared" si="4"/>
        <v>1.3490005247999998E-3</v>
      </c>
      <c r="AG9" s="206">
        <f t="shared" si="4"/>
        <v>1.5560945568000005E-3</v>
      </c>
      <c r="AH9" s="206">
        <f t="shared" si="4"/>
        <v>1.5788673432E-3</v>
      </c>
      <c r="AI9" s="206">
        <f t="shared" si="4"/>
        <v>1.1465140400999992E-3</v>
      </c>
      <c r="AJ9" s="206">
        <f t="shared" si="4"/>
        <v>5.7812557611999996E-3</v>
      </c>
      <c r="AK9" s="206">
        <f t="shared" si="4"/>
        <v>4.5429799970000007E-3</v>
      </c>
      <c r="AL9" s="206">
        <f t="shared" si="4"/>
        <v>3.5472327868000045E-3</v>
      </c>
      <c r="AM9" s="206">
        <f t="shared" si="4"/>
        <v>7.9320128007999997E-3</v>
      </c>
      <c r="AN9" s="206">
        <f t="shared" si="4"/>
        <v>7.2331663527000021E-3</v>
      </c>
      <c r="AO9" s="206">
        <f t="shared" si="4"/>
        <v>7.1104069919999957E-3</v>
      </c>
      <c r="AP9" s="206">
        <f t="shared" si="4"/>
        <v>8.0118971679999998E-3</v>
      </c>
      <c r="AQ9" s="206">
        <f t="shared" si="4"/>
        <v>1.1910018307200001E-2</v>
      </c>
      <c r="AR9" s="206">
        <f t="shared" si="4"/>
        <v>1.0528806218999995E-2</v>
      </c>
      <c r="AS9" s="206">
        <f t="shared" si="4"/>
        <v>9.5309933250000076E-3</v>
      </c>
      <c r="AT9" s="206">
        <f t="shared" si="4"/>
        <v>1.2247145618499997E-2</v>
      </c>
      <c r="AU9" s="206">
        <f t="shared" si="4"/>
        <v>1.1080430861499997E-2</v>
      </c>
      <c r="AV9" s="206">
        <f t="shared" si="4"/>
        <v>4.7030018199999829E-4</v>
      </c>
      <c r="AW9" s="206">
        <f t="shared" si="4"/>
        <v>4.4584271416666515E-4</v>
      </c>
      <c r="AX9" s="206">
        <f t="shared" si="4"/>
        <v>0</v>
      </c>
      <c r="AY9" s="206">
        <f t="shared" si="4"/>
        <v>0</v>
      </c>
      <c r="AZ9" s="206">
        <f t="shared" si="4"/>
        <v>0</v>
      </c>
      <c r="BA9" s="206">
        <f t="shared" si="4"/>
        <v>0</v>
      </c>
      <c r="BB9" s="206">
        <f t="shared" si="4"/>
        <v>0</v>
      </c>
      <c r="BC9" s="206">
        <f t="shared" si="4"/>
        <v>0</v>
      </c>
      <c r="BD9" s="386"/>
    </row>
    <row r="10" spans="1:56" ht="17.149999999999999" customHeight="1">
      <c r="B10" s="14" t="s">
        <v>98</v>
      </c>
      <c r="C10" s="26">
        <f>1/$A$1*'[1]44094418Exp'!$B$268</f>
        <v>5.4537556124999997E-2</v>
      </c>
      <c r="D10" s="28">
        <f>1/$A$1*'[1]44094418Exp'!$C$268</f>
        <v>3.4192036333333335E-2</v>
      </c>
      <c r="E10" s="28">
        <f>1/$A$1*'[1]44094418Exp'!D$268</f>
        <v>8.3351687999999993E-2</v>
      </c>
      <c r="F10" s="28">
        <f>1/$A$1*'[1]44094418Exp'!E$268</f>
        <v>2.9617405999999999E-2</v>
      </c>
      <c r="G10" s="28">
        <f>1/$A$1*'[1]44094418Exp'!F$268</f>
        <v>1.7352361833333333E-2</v>
      </c>
      <c r="H10" s="28">
        <f>1/$A$1*'[1]44094418Exp'!G$268</f>
        <v>1.7064949999999999E-2</v>
      </c>
      <c r="I10" s="28">
        <f>1/$A$1*'[1]44094418Exp'!H$268</f>
        <v>3.6292183181818184E-2</v>
      </c>
      <c r="J10" s="28">
        <f>1/$A$1*'[1]44094418Exp'!I$268</f>
        <v>3.2989908000000005E-2</v>
      </c>
      <c r="K10" s="28">
        <f>1/$A$1*'[1]44094418Exp'!J$268</f>
        <v>4.8287450555555556E-3</v>
      </c>
      <c r="L10" s="28">
        <f>1/$A$1*'[1]44094418Exp'!K$268</f>
        <v>2.6432106070707071E-3</v>
      </c>
      <c r="M10" s="28">
        <f>1/$A$1*'[1]44094418Exp'!L$268</f>
        <v>2.4176052333333333E-3</v>
      </c>
      <c r="N10" s="28">
        <f>1/$A$1*'[1]44094418Exp'!M$268</f>
        <v>2.9359442375350136E-3</v>
      </c>
      <c r="O10" s="28">
        <f>1/$A$1*'[1]44094418Exp'!N$268</f>
        <v>3.1240641856334845E-3</v>
      </c>
      <c r="P10" s="28">
        <f>1/$A$1*'[1]44094418Exp'!O$268</f>
        <v>4.3907178356227105E-3</v>
      </c>
      <c r="Q10" s="28">
        <f>1/$A$1*'[1]44094418Exp'!P$268</f>
        <v>7.0745796666666656E-3</v>
      </c>
      <c r="R10" s="28">
        <f>1/$A$1*'[1]44094418Exp'!Q$268</f>
        <v>8.9741138370370357E-3</v>
      </c>
      <c r="S10" s="28">
        <f>1/$A$1*'[1]44094418Exp'!R$268</f>
        <v>1.3937634663441122E-2</v>
      </c>
      <c r="T10" s="28">
        <f>1/$A$1*'[1]44094418Exp'!S$268</f>
        <v>1.8912953818888887E-2</v>
      </c>
      <c r="U10" s="28">
        <f>1/$A$1*'[1]44094418Exp'!T$268</f>
        <v>2.1499384924964983E-2</v>
      </c>
      <c r="V10" s="28">
        <f>1/$A$1*'[1]44094418Exp'!U$268</f>
        <v>4.2848897500000005E-3</v>
      </c>
      <c r="W10" s="28">
        <f>1/$A$1*'[1]44094418Exp'!V$268</f>
        <v>4.2848897500000005E-3</v>
      </c>
      <c r="X10" s="28">
        <f>1/$A$1*'[1]44094418Exp'!W$268</f>
        <v>4.2848897500000005E-3</v>
      </c>
      <c r="Y10" s="28">
        <f>1/$A$1*'[1]44094418Exp'!X$268</f>
        <v>4.2848897500000005E-3</v>
      </c>
      <c r="Z10" s="28">
        <f>1/$A$1*'[1]44094418Exp'!Y$268</f>
        <v>4.2848897500000005E-3</v>
      </c>
      <c r="AA10" s="28">
        <f>1/$A$1*'[1]44094418Exp'!Z$268</f>
        <v>4.2848897500000005E-3</v>
      </c>
      <c r="AB10" s="28">
        <f>1/$A$1*'[1]44094418Exp'!AA$268</f>
        <v>4.2848897500000005E-3</v>
      </c>
      <c r="AC10" s="13"/>
      <c r="AD10" s="26">
        <f>1/1000*'[1]44094418Exp'!AB$268</f>
        <v>3.3779770215242998E-2</v>
      </c>
      <c r="AE10" s="28">
        <f>1/1000*'[1]44094418Exp'!AC$268</f>
        <v>2.5496324116799998E-2</v>
      </c>
      <c r="AF10" s="28">
        <f>1/1000*'[1]44094418Exp'!AD$268</f>
        <v>5.2023822724800002E-2</v>
      </c>
      <c r="AG10" s="28">
        <f>1/1000*'[1]44094418Exp'!AE$268</f>
        <v>3.1229978427200003E-2</v>
      </c>
      <c r="AH10" s="28">
        <f>1/1000*'[1]44094418Exp'!AF$268</f>
        <v>2.3202678163000003E-2</v>
      </c>
      <c r="AI10" s="28">
        <f>1/1000*'[1]44094418Exp'!AG$268</f>
        <v>2.3103628719599999E-2</v>
      </c>
      <c r="AJ10" s="28">
        <f>1/1000*'[1]44094418Exp'!AH$268</f>
        <v>3.2491265414800005E-2</v>
      </c>
      <c r="AK10" s="28">
        <f>1/1000*'[1]44094418Exp'!AI$268</f>
        <v>2.6677303290000003E-2</v>
      </c>
      <c r="AL10" s="28">
        <f>1/1000*'[1]44094418Exp'!AJ$268</f>
        <v>9.6809629756000014E-3</v>
      </c>
      <c r="AM10" s="28">
        <f>1/1000*'[1]44094418Exp'!AK$268</f>
        <v>5.6334130864000003E-3</v>
      </c>
      <c r="AN10" s="28">
        <f>1/1000*'[1]44094418Exp'!AL$268</f>
        <v>6.2272079586E-3</v>
      </c>
      <c r="AO10" s="28">
        <f>1/1000*'[1]44094418Exp'!AM$268</f>
        <v>7.1234667360000007E-3</v>
      </c>
      <c r="AP10" s="28">
        <f>1/1000*'[1]44094418Exp'!AN$268</f>
        <v>6.5556097727999998E-3</v>
      </c>
      <c r="AQ10" s="28">
        <f>1/1000*'[1]44094418Exp'!AO$268</f>
        <v>9.2203528434000002E-3</v>
      </c>
      <c r="AR10" s="28">
        <f>1/1000*'[1]44094418Exp'!AP$268</f>
        <v>1.4815111831500001E-2</v>
      </c>
      <c r="AS10" s="28">
        <f>1/1000*'[1]44094418Exp'!AQ$268</f>
        <v>1.32442424065E-2</v>
      </c>
      <c r="AT10" s="28">
        <f>1/1000*'[1]44094418Exp'!AR$268</f>
        <v>1.7534058654100002E-2</v>
      </c>
      <c r="AU10" s="28">
        <f>1/1000*'[1]44094418Exp'!AS$268</f>
        <v>2.5409002275800001E-2</v>
      </c>
      <c r="AV10" s="28">
        <f>1/1000*'[1]44094418Exp'!AT$268</f>
        <v>5.8498869815999999E-2</v>
      </c>
      <c r="AW10" s="28">
        <f>1/1000*'[1]44094418Exp'!AU$268</f>
        <v>5.5456697430000007E-2</v>
      </c>
      <c r="AX10" s="28">
        <f>1/1000*'[1]44094418Exp'!AV$268</f>
        <v>0</v>
      </c>
      <c r="AY10" s="28">
        <f>1/1000*'[1]44094418Exp'!AW$268</f>
        <v>0</v>
      </c>
      <c r="AZ10" s="28">
        <f>1/1000*'[1]44094418Exp'!AX$268</f>
        <v>0</v>
      </c>
      <c r="BA10" s="28">
        <f>1/1000*'[1]44094418Exp'!AY$268</f>
        <v>0</v>
      </c>
      <c r="BB10" s="28">
        <f>1/1000*'[1]44094418Exp'!AZ$268</f>
        <v>0</v>
      </c>
      <c r="BC10" s="28">
        <f>1/1000*'[1]44094418Exp'!BA$268</f>
        <v>0</v>
      </c>
      <c r="BD10" s="386"/>
    </row>
    <row r="11" spans="1:56">
      <c r="B11" s="5" t="s">
        <v>100</v>
      </c>
      <c r="C11" s="20">
        <f>1/$A$1*'[1]44094418Exp'!$B$247</f>
        <v>5.2114665125000001E-2</v>
      </c>
      <c r="D11" s="12">
        <f>1/$A$1*'[1]44094418Exp'!$C$247</f>
        <v>3.3413496333333334E-2</v>
      </c>
      <c r="E11" s="12">
        <f>1/$A$1*'[1]44094418Exp'!D$247</f>
        <v>8.1229399999999993E-2</v>
      </c>
      <c r="F11" s="12">
        <f>1/$A$1*'[1]44094418Exp'!E$247</f>
        <v>2.6568625999999998E-2</v>
      </c>
      <c r="G11" s="12">
        <f>1/$A$1*'[1]44094418Exp'!F$247</f>
        <v>1.4572305999999998E-2</v>
      </c>
      <c r="H11" s="12">
        <f>1/$A$1*'[1]44094418Exp'!G$247</f>
        <v>1.4408772E-2</v>
      </c>
      <c r="I11" s="12">
        <f>1/$A$1*'[1]44094418Exp'!H$247</f>
        <v>3.456824E-2</v>
      </c>
      <c r="J11" s="12">
        <f>1/$A$1*'[1]44094418Exp'!I$247</f>
        <v>3.1310944000000007E-2</v>
      </c>
      <c r="K11" s="12">
        <f>1/$A$1*'[1]44094418Exp'!J$247</f>
        <v>3.0701859999999999E-3</v>
      </c>
      <c r="L11" s="12">
        <f>1/$A$1*'[1]44094418Exp'!K$247</f>
        <v>2.1529743181818183E-3</v>
      </c>
      <c r="M11" s="12">
        <f>1/$A$1*'[1]44094418Exp'!L$247</f>
        <v>1.1124175E-3</v>
      </c>
      <c r="N11" s="12">
        <f>1/$A$1*'[1]44094418Exp'!M$247</f>
        <v>1.6544556806722688E-3</v>
      </c>
      <c r="O11" s="12">
        <f>1/$A$1*'[1]44094418Exp'!N$247</f>
        <v>1.248096891025641E-3</v>
      </c>
      <c r="P11" s="12">
        <f>1/$A$1*'[1]44094418Exp'!O$247</f>
        <v>1.4269886968864467E-3</v>
      </c>
      <c r="Q11" s="12">
        <f>1/$A$1*'[1]44094418Exp'!P$247</f>
        <v>3.2199320952380948E-3</v>
      </c>
      <c r="R11" s="12">
        <f>1/$A$1*'[1]44094418Exp'!Q$247</f>
        <v>4.7098045185185178E-3</v>
      </c>
      <c r="S11" s="12">
        <f>1/$A$1*'[1]44094418Exp'!R$247</f>
        <v>6.8631513680177713E-3</v>
      </c>
      <c r="T11" s="12">
        <f>1/$A$1*'[1]44094418Exp'!S$247</f>
        <v>1.4366668485555555E-2</v>
      </c>
      <c r="U11" s="12">
        <f>1/$A$1*'[1]44094418Exp'!T$247</f>
        <v>1.5261998458766232E-2</v>
      </c>
      <c r="V11" s="12">
        <f>1/$A$1*'[1]44094418Exp'!U$247</f>
        <v>5.232997499999999E-4</v>
      </c>
      <c r="W11" s="12">
        <f>1/$A$1*'[1]44094418Exp'!V$247</f>
        <v>5.232997499999999E-4</v>
      </c>
      <c r="X11" s="12">
        <f>1/$A$1*'[1]44094418Exp'!W$247</f>
        <v>5.232997499999999E-4</v>
      </c>
      <c r="Y11" s="12">
        <f>1/$A$1*'[1]44094418Exp'!X$247</f>
        <v>5.232997499999999E-4</v>
      </c>
      <c r="Z11" s="12">
        <f>1/$A$1*'[1]44094418Exp'!Y$247</f>
        <v>5.232997499999999E-4</v>
      </c>
      <c r="AA11" s="12">
        <f>1/$A$1*'[1]44094418Exp'!Z$247</f>
        <v>5.232997499999999E-4</v>
      </c>
      <c r="AB11" s="12">
        <f>1/$A$1*'[1]44094418Exp'!AA$247</f>
        <v>5.232997499999999E-4</v>
      </c>
      <c r="AC11" s="211"/>
      <c r="AD11" s="20">
        <f>1/1000*'[1]44094418Exp'!AB$247</f>
        <v>3.2297053627371002E-2</v>
      </c>
      <c r="AE11" s="12">
        <f>1/1000*'[1]44094418Exp'!AC$247</f>
        <v>2.4070897008399997E-2</v>
      </c>
      <c r="AF11" s="12">
        <f>1/1000*'[1]44094418Exp'!AD$247</f>
        <v>4.9401693782400002E-2</v>
      </c>
      <c r="AG11" s="12">
        <f>1/1000*'[1]44094418Exp'!AE$247</f>
        <v>2.6536001811200003E-2</v>
      </c>
      <c r="AH11" s="12">
        <f>1/1000*'[1]44094418Exp'!AF$247</f>
        <v>2.0283830739900002E-2</v>
      </c>
      <c r="AI11" s="12">
        <f>1/1000*'[1]44094418Exp'!AG$247</f>
        <v>2.0168893859400003E-2</v>
      </c>
      <c r="AJ11" s="12">
        <f>1/1000*'[1]44094418Exp'!AH$247</f>
        <v>2.9784886161600004E-2</v>
      </c>
      <c r="AK11" s="12">
        <f>1/1000*'[1]44094418Exp'!AI$247</f>
        <v>2.3771714463000002E-2</v>
      </c>
      <c r="AL11" s="12">
        <f>1/1000*'[1]44094418Exp'!AJ$247</f>
        <v>6.492290637600001E-3</v>
      </c>
      <c r="AM11" s="12">
        <f>1/1000*'[1]44094418Exp'!AK$247</f>
        <v>4.5196764448E-3</v>
      </c>
      <c r="AN11" s="12">
        <f>1/1000*'[1]44094418Exp'!AL$247</f>
        <v>2.6627996943000003E-3</v>
      </c>
      <c r="AO11" s="12">
        <f>1/1000*'[1]44094418Exp'!AM$247</f>
        <v>3.5341627200000006E-3</v>
      </c>
      <c r="AP11" s="12">
        <f>1/1000*'[1]44094418Exp'!AN$247</f>
        <v>3.1571801535999998E-3</v>
      </c>
      <c r="AQ11" s="12">
        <f>1/1000*'[1]44094418Exp'!AO$247</f>
        <v>3.6410445864000001E-3</v>
      </c>
      <c r="AR11" s="12">
        <f>1/1000*'[1]44094418Exp'!AP$247</f>
        <v>6.1188517974999999E-3</v>
      </c>
      <c r="AS11" s="12">
        <f>1/1000*'[1]44094418Exp'!AQ$247</f>
        <v>6.4467519690000006E-3</v>
      </c>
      <c r="AT11" s="12">
        <f>1/1000*'[1]44094418Exp'!AR$247</f>
        <v>1.02403558427E-2</v>
      </c>
      <c r="AU11" s="12">
        <f>1/1000*'[1]44094418Exp'!AS$247</f>
        <v>1.8755570862600001E-2</v>
      </c>
      <c r="AV11" s="12">
        <f>1/1000*'[1]44094418Exp'!AT$247</f>
        <v>5.0861929773000004E-2</v>
      </c>
      <c r="AW11" s="12">
        <f>1/1000*'[1]44094418Exp'!AU$247</f>
        <v>4.8216908446250005E-2</v>
      </c>
      <c r="AX11" s="12">
        <f>1/1000*'[1]44094418Exp'!AV$247</f>
        <v>0</v>
      </c>
      <c r="AY11" s="12">
        <f>1/1000*'[1]44094418Exp'!AW$247</f>
        <v>0</v>
      </c>
      <c r="AZ11" s="12">
        <f>1/1000*'[1]44094418Exp'!AX$247</f>
        <v>0</v>
      </c>
      <c r="BA11" s="12">
        <f>1/1000*'[1]44094418Exp'!AY$247</f>
        <v>0</v>
      </c>
      <c r="BB11" s="12">
        <f>1/1000*'[1]44094418Exp'!AZ$247</f>
        <v>0</v>
      </c>
      <c r="BC11" s="12">
        <f>1/1000*'[1]44094418Exp'!BA$247</f>
        <v>0</v>
      </c>
      <c r="BD11" s="386"/>
    </row>
    <row r="12" spans="1:56">
      <c r="B12" s="5" t="s">
        <v>16</v>
      </c>
      <c r="C12" s="90">
        <f t="shared" ref="C12:AB12" si="5">SUM(C10:C10)-SUM(C11:C11)</f>
        <v>2.4228909999999965E-3</v>
      </c>
      <c r="D12" s="15">
        <f t="shared" si="5"/>
        <v>7.7854000000000118E-4</v>
      </c>
      <c r="E12" s="15">
        <f t="shared" si="5"/>
        <v>2.122288E-3</v>
      </c>
      <c r="F12" s="15">
        <f t="shared" si="5"/>
        <v>3.0487800000000009E-3</v>
      </c>
      <c r="G12" s="15">
        <f t="shared" si="5"/>
        <v>2.7800558333333347E-3</v>
      </c>
      <c r="H12" s="15">
        <f t="shared" si="5"/>
        <v>2.6561779999999986E-3</v>
      </c>
      <c r="I12" s="15">
        <f t="shared" si="5"/>
        <v>1.7239431818181841E-3</v>
      </c>
      <c r="J12" s="15">
        <f t="shared" si="5"/>
        <v>1.6789639999999981E-3</v>
      </c>
      <c r="K12" s="15">
        <f t="shared" si="5"/>
        <v>1.7585590555555556E-3</v>
      </c>
      <c r="L12" s="15">
        <f t="shared" si="5"/>
        <v>4.9023628888888874E-4</v>
      </c>
      <c r="M12" s="15">
        <f t="shared" si="5"/>
        <v>1.3051877333333333E-3</v>
      </c>
      <c r="N12" s="15">
        <f t="shared" si="5"/>
        <v>1.2814885568627448E-3</v>
      </c>
      <c r="O12" s="15">
        <f t="shared" si="5"/>
        <v>1.8759672946078434E-3</v>
      </c>
      <c r="P12" s="15">
        <f t="shared" si="5"/>
        <v>2.9637291387362638E-3</v>
      </c>
      <c r="Q12" s="15">
        <f t="shared" si="5"/>
        <v>3.8546475714285708E-3</v>
      </c>
      <c r="R12" s="15">
        <f t="shared" si="5"/>
        <v>4.264309318518518E-3</v>
      </c>
      <c r="S12" s="15">
        <f t="shared" si="5"/>
        <v>7.074483295423351E-3</v>
      </c>
      <c r="T12" s="15">
        <f t="shared" si="5"/>
        <v>4.546285333333332E-3</v>
      </c>
      <c r="U12" s="15">
        <f t="shared" si="5"/>
        <v>6.2373864661987508E-3</v>
      </c>
      <c r="V12" s="15">
        <f t="shared" si="5"/>
        <v>3.7615900000000004E-3</v>
      </c>
      <c r="W12" s="15">
        <f t="shared" si="5"/>
        <v>3.7615900000000004E-3</v>
      </c>
      <c r="X12" s="15">
        <f t="shared" si="5"/>
        <v>3.7615900000000004E-3</v>
      </c>
      <c r="Y12" s="15">
        <f t="shared" si="5"/>
        <v>3.7615900000000004E-3</v>
      </c>
      <c r="Z12" s="15">
        <f t="shared" si="5"/>
        <v>3.7615900000000004E-3</v>
      </c>
      <c r="AA12" s="15">
        <f t="shared" si="5"/>
        <v>3.7615900000000004E-3</v>
      </c>
      <c r="AB12" s="15">
        <f t="shared" si="5"/>
        <v>3.7615900000000004E-3</v>
      </c>
      <c r="AC12" s="211"/>
      <c r="AD12" s="90">
        <f t="shared" ref="AD12:BC12" si="6">SUM(AD10:AD10)-SUM(AD11:AD11)</f>
        <v>1.4827165878719961E-3</v>
      </c>
      <c r="AE12" s="15">
        <f t="shared" si="6"/>
        <v>1.4254271084000007E-3</v>
      </c>
      <c r="AF12" s="15">
        <f t="shared" si="6"/>
        <v>2.6221289423999997E-3</v>
      </c>
      <c r="AG12" s="15">
        <f t="shared" si="6"/>
        <v>4.693976616E-3</v>
      </c>
      <c r="AH12" s="15">
        <f t="shared" si="6"/>
        <v>2.9188474231000017E-3</v>
      </c>
      <c r="AI12" s="15">
        <f t="shared" si="6"/>
        <v>2.9347348601999959E-3</v>
      </c>
      <c r="AJ12" s="15">
        <f t="shared" si="6"/>
        <v>2.706379253200001E-3</v>
      </c>
      <c r="AK12" s="15">
        <f t="shared" si="6"/>
        <v>2.9055888270000003E-3</v>
      </c>
      <c r="AL12" s="15">
        <f t="shared" si="6"/>
        <v>3.1886723380000004E-3</v>
      </c>
      <c r="AM12" s="15">
        <f t="shared" si="6"/>
        <v>1.1137366416000003E-3</v>
      </c>
      <c r="AN12" s="15">
        <f t="shared" si="6"/>
        <v>3.5644082642999997E-3</v>
      </c>
      <c r="AO12" s="15">
        <f t="shared" si="6"/>
        <v>3.5893040160000001E-3</v>
      </c>
      <c r="AP12" s="15">
        <f t="shared" si="6"/>
        <v>3.3984296192E-3</v>
      </c>
      <c r="AQ12" s="15">
        <f t="shared" si="6"/>
        <v>5.5793082570000001E-3</v>
      </c>
      <c r="AR12" s="15">
        <f t="shared" si="6"/>
        <v>8.6962600340000015E-3</v>
      </c>
      <c r="AS12" s="15">
        <f t="shared" si="6"/>
        <v>6.7974904374999996E-3</v>
      </c>
      <c r="AT12" s="15">
        <f t="shared" si="6"/>
        <v>7.2937028114000019E-3</v>
      </c>
      <c r="AU12" s="15">
        <f t="shared" si="6"/>
        <v>6.6534314131999998E-3</v>
      </c>
      <c r="AV12" s="15">
        <f t="shared" si="6"/>
        <v>7.6369400429999942E-3</v>
      </c>
      <c r="AW12" s="15">
        <f t="shared" si="6"/>
        <v>7.2397889837500021E-3</v>
      </c>
      <c r="AX12" s="15">
        <f t="shared" si="6"/>
        <v>0</v>
      </c>
      <c r="AY12" s="15">
        <f t="shared" si="6"/>
        <v>0</v>
      </c>
      <c r="AZ12" s="15">
        <f t="shared" si="6"/>
        <v>0</v>
      </c>
      <c r="BA12" s="15">
        <f t="shared" si="6"/>
        <v>0</v>
      </c>
      <c r="BB12" s="15">
        <f t="shared" si="6"/>
        <v>0</v>
      </c>
      <c r="BC12" s="15">
        <f t="shared" si="6"/>
        <v>0</v>
      </c>
      <c r="BD12" s="386"/>
    </row>
    <row r="13" spans="1:56" ht="17.149999999999999" customHeight="1">
      <c r="B13" s="17" t="s">
        <v>147</v>
      </c>
      <c r="C13" s="62">
        <f>1/$A$1*'[1]44094418Exp'!$B$269</f>
        <v>4.1465248636363633E-3</v>
      </c>
      <c r="D13" s="63">
        <f>1/$A$1*'[1]44094418Exp'!$C$269</f>
        <v>3.7909661666666664E-3</v>
      </c>
      <c r="E13" s="63">
        <f>1/$A$1*'[1]44094418Exp'!D$269</f>
        <v>2.9215199999999995E-3</v>
      </c>
      <c r="F13" s="63">
        <f>1/$A$1*'[1]44094418Exp'!E$269</f>
        <v>6.3215600000000004E-4</v>
      </c>
      <c r="G13" s="63">
        <f>1/$A$1*'[1]44094418Exp'!F$269</f>
        <v>1.7066354545454548E-3</v>
      </c>
      <c r="H13" s="63">
        <f>1/$A$1*'[1]44094418Exp'!G$269</f>
        <v>1.7883217272727271E-3</v>
      </c>
      <c r="I13" s="63">
        <f>1/$A$1*'[1]44094418Exp'!H$269</f>
        <v>3.1726239999999998E-3</v>
      </c>
      <c r="J13" s="63">
        <f>1/$A$1*'[1]44094418Exp'!I$269</f>
        <v>3.8794744999999997E-3</v>
      </c>
      <c r="K13" s="63">
        <f>1/$A$1*'[1]44094418Exp'!J$269</f>
        <v>2.148909444444444E-3</v>
      </c>
      <c r="L13" s="63">
        <f>1/$A$1*'[1]44094418Exp'!K$269</f>
        <v>2.3341861285714289E-3</v>
      </c>
      <c r="M13" s="63">
        <f>1/$A$1*'[1]44094418Exp'!L$269</f>
        <v>5.4172299999999994E-3</v>
      </c>
      <c r="N13" s="63">
        <f>1/$A$1*'[1]44094418Exp'!M$269</f>
        <v>5.5045023017801856E-3</v>
      </c>
      <c r="O13" s="63">
        <f>1/$A$1*'[1]44094418Exp'!N$269</f>
        <v>4.9805810547939987E-3</v>
      </c>
      <c r="P13" s="63">
        <f>1/$A$1*'[1]44094418Exp'!O$269</f>
        <v>8.0235276571406031E-3</v>
      </c>
      <c r="Q13" s="63">
        <f>1/$A$1*'[1]44094418Exp'!P$269</f>
        <v>1.1983644404761904E-2</v>
      </c>
      <c r="R13" s="63">
        <f>1/$A$1*'[1]44094418Exp'!Q$269</f>
        <v>1.4281432499221952E-2</v>
      </c>
      <c r="S13" s="63">
        <f>1/$A$1*'[1]44094418Exp'!R$269</f>
        <v>1.3462629866188566E-2</v>
      </c>
      <c r="T13" s="63">
        <f>1/$A$1*'[1]44094418Exp'!S$269</f>
        <v>1.1238865418790846E-2</v>
      </c>
      <c r="U13" s="63">
        <f>1/$A$1*'[1]44094418Exp'!T$269</f>
        <v>1.0185992287918283E-2</v>
      </c>
      <c r="V13" s="63">
        <f>1/$A$1*'[1]44094418Exp'!U$269</f>
        <v>1.0101601999999999E-2</v>
      </c>
      <c r="W13" s="63">
        <f>1/$A$1*'[1]44094418Exp'!V$269</f>
        <v>1.0101601999999999E-2</v>
      </c>
      <c r="X13" s="63">
        <f>1/$A$1*'[1]44094418Exp'!W$269</f>
        <v>1.0101601999999999E-2</v>
      </c>
      <c r="Y13" s="63">
        <f>1/$A$1*'[1]44094418Exp'!X$269</f>
        <v>1.0101601999999999E-2</v>
      </c>
      <c r="Z13" s="63">
        <f>1/$A$1*'[1]44094418Exp'!Y$269</f>
        <v>1.0101601999999999E-2</v>
      </c>
      <c r="AA13" s="63">
        <f>1/$A$1*'[1]44094418Exp'!Z$269</f>
        <v>1.0101601999999999E-2</v>
      </c>
      <c r="AB13" s="63">
        <f>1/$A$1*'[1]44094418Exp'!AA$269</f>
        <v>1.0101601999999999E-2</v>
      </c>
      <c r="AC13" s="211"/>
      <c r="AD13" s="62">
        <f>1/1000*'[1]44094418Exp'!AB$269</f>
        <v>2.6106752696699997E-3</v>
      </c>
      <c r="AE13" s="63">
        <f>1/1000*'[1]44094418Exp'!AC$269</f>
        <v>2.4277450131999999E-3</v>
      </c>
      <c r="AF13" s="63">
        <f>1/1000*'[1]44094418Exp'!AD$269</f>
        <v>2.6404783103999995E-3</v>
      </c>
      <c r="AG13" s="63">
        <f>1/1000*'[1]44094418Exp'!AE$269</f>
        <v>8.3073857439999992E-4</v>
      </c>
      <c r="AH13" s="63">
        <f>1/1000*'[1]44094418Exp'!AF$269</f>
        <v>2.1668290195999999E-3</v>
      </c>
      <c r="AI13" s="63">
        <f>1/1000*'[1]44094418Exp'!AG$269</f>
        <v>1.8380034816000001E-3</v>
      </c>
      <c r="AJ13" s="63">
        <f>1/1000*'[1]44094418Exp'!AH$269</f>
        <v>1.9255705816000003E-3</v>
      </c>
      <c r="AK13" s="63">
        <f>1/1000*'[1]44094418Exp'!AI$269</f>
        <v>3.6999141809999996E-3</v>
      </c>
      <c r="AL13" s="63">
        <f>1/1000*'[1]44094418Exp'!AJ$269</f>
        <v>2.9446342604000008E-3</v>
      </c>
      <c r="AM13" s="63">
        <f>1/1000*'[1]44094418Exp'!AK$269</f>
        <v>2.1643516092E-3</v>
      </c>
      <c r="AN13" s="63">
        <f>1/1000*'[1]44094418Exp'!AL$269</f>
        <v>5.6465500329000006E-3</v>
      </c>
      <c r="AO13" s="63">
        <f>1/1000*'[1]44094418Exp'!AM$269</f>
        <v>6.259314527999999E-3</v>
      </c>
      <c r="AP13" s="63">
        <f>1/1000*'[1]44094418Exp'!AN$269</f>
        <v>5.1263764111999996E-3</v>
      </c>
      <c r="AQ13" s="63">
        <f>1/1000*'[1]44094418Exp'!AO$269</f>
        <v>6.0475020218999998E-3</v>
      </c>
      <c r="AR13" s="63">
        <f>1/1000*'[1]44094418Exp'!AP$269</f>
        <v>9.4860453130000012E-3</v>
      </c>
      <c r="AS13" s="63">
        <f>1/1000*'[1]44094418Exp'!AQ$269</f>
        <v>9.0751663449999981E-3</v>
      </c>
      <c r="AT13" s="63">
        <f>1/1000*'[1]44094418Exp'!AR$269</f>
        <v>9.5831339677000024E-3</v>
      </c>
      <c r="AU13" s="63">
        <f>1/1000*'[1]44094418Exp'!AS$269</f>
        <v>9.9298449678999982E-3</v>
      </c>
      <c r="AV13" s="63">
        <f>1/1000*'[1]44094418Exp'!AT$269</f>
        <v>3.260071373E-3</v>
      </c>
      <c r="AW13" s="63">
        <f>1/1000*'[1]44094418Exp'!AU$269</f>
        <v>3.0905347795833335E-3</v>
      </c>
      <c r="AX13" s="63">
        <f>1/1000*'[1]44094418Exp'!AV$269</f>
        <v>0</v>
      </c>
      <c r="AY13" s="63">
        <f>1/1000*'[1]44094418Exp'!AW$269</f>
        <v>0</v>
      </c>
      <c r="AZ13" s="63">
        <f>1/1000*'[1]44094418Exp'!AX$269</f>
        <v>0</v>
      </c>
      <c r="BA13" s="63">
        <f>1/1000*'[1]44094418Exp'!AY$269</f>
        <v>0</v>
      </c>
      <c r="BB13" s="63">
        <f>1/1000*'[1]44094418Exp'!AZ$269</f>
        <v>0</v>
      </c>
      <c r="BC13" s="63">
        <f>1/1000*'[1]44094418Exp'!BA$269</f>
        <v>0</v>
      </c>
      <c r="BD13" s="386"/>
    </row>
    <row r="14" spans="1:56" ht="17.149999999999999" customHeight="1">
      <c r="B14" s="17" t="s">
        <v>148</v>
      </c>
      <c r="C14" s="62">
        <f>1/$A$1*'[1]44094418Exp'!$B$267</f>
        <v>5.5948492727272729E-3</v>
      </c>
      <c r="D14" s="63">
        <f>1/$A$1*'[1]44094418Exp'!$C$267</f>
        <v>6.2685399090909094E-3</v>
      </c>
      <c r="E14" s="63">
        <f>1/$A$1*'[1]44094418Exp'!D$267</f>
        <v>3.4247840500000008E-3</v>
      </c>
      <c r="F14" s="63">
        <f>1/$A$1*'[1]44094418Exp'!E$267</f>
        <v>1.1964859363636361E-3</v>
      </c>
      <c r="G14" s="63">
        <f>1/$A$1*'[1]44094418Exp'!F$267</f>
        <v>2.04711325E-3</v>
      </c>
      <c r="H14" s="63">
        <f>1/$A$1*'[1]44094418Exp'!G$267</f>
        <v>1.0032705151515149E-3</v>
      </c>
      <c r="I14" s="63">
        <f>1/$A$1*'[1]44094418Exp'!H$267</f>
        <v>1.0167219999999999E-3</v>
      </c>
      <c r="J14" s="63">
        <f>1/$A$1*'[1]44094418Exp'!I$267</f>
        <v>1.0305539999999999E-3</v>
      </c>
      <c r="K14" s="63">
        <f>1/$A$1*'[1]44094418Exp'!J$267</f>
        <v>1.1182499999999999E-3</v>
      </c>
      <c r="L14" s="63">
        <f>1/$A$1*'[1]44094418Exp'!K$267</f>
        <v>1.0879689666666666E-3</v>
      </c>
      <c r="M14" s="63">
        <f>1/$A$1*'[1]44094418Exp'!L$267</f>
        <v>1.1019705E-3</v>
      </c>
      <c r="N14" s="63">
        <f>1/$A$1*'[1]44094418Exp'!M$267</f>
        <v>1.3283562039215688E-3</v>
      </c>
      <c r="O14" s="63">
        <f>1/$A$1*'[1]44094418Exp'!N$267</f>
        <v>9.4763047073906468E-4</v>
      </c>
      <c r="P14" s="63">
        <f>1/$A$1*'[1]44094418Exp'!O$267</f>
        <v>2.0202833910407236E-3</v>
      </c>
      <c r="Q14" s="63">
        <f>1/$A$1*'[1]44094418Exp'!P$267</f>
        <v>1.1015299190476186E-3</v>
      </c>
      <c r="R14" s="63">
        <f>1/$A$1*'[1]44094418Exp'!Q$267</f>
        <v>6.2399644361861867E-3</v>
      </c>
      <c r="S14" s="63">
        <f>1/$A$1*'[1]44094418Exp'!R$267</f>
        <v>4.0761000936298634E-3</v>
      </c>
      <c r="T14" s="63">
        <f>1/$A$1*'[1]44094418Exp'!S$267</f>
        <v>1.7134358329505136E-3</v>
      </c>
      <c r="U14" s="63">
        <f>1/$A$1*'[1]44094418Exp'!T$267</f>
        <v>1.4037190823326109E-3</v>
      </c>
      <c r="V14" s="63">
        <f>1/$A$1*'[1]44094418Exp'!U$267</f>
        <v>0.20938497265277778</v>
      </c>
      <c r="W14" s="63">
        <f>1/$A$1*'[1]44094418Exp'!V$267</f>
        <v>0.20938497265277778</v>
      </c>
      <c r="X14" s="63">
        <f>1/$A$1*'[1]44094418Exp'!W$267</f>
        <v>0.20938497265277778</v>
      </c>
      <c r="Y14" s="63">
        <f>1/$A$1*'[1]44094418Exp'!X$267</f>
        <v>0.20938497265277778</v>
      </c>
      <c r="Z14" s="63">
        <f>1/$A$1*'[1]44094418Exp'!Y$267</f>
        <v>0.20938497265277778</v>
      </c>
      <c r="AA14" s="63">
        <f>1/$A$1*'[1]44094418Exp'!Z$267</f>
        <v>0.20938497265277778</v>
      </c>
      <c r="AB14" s="63">
        <f>1/$A$1*'[1]44094418Exp'!AA$267</f>
        <v>0.20938497265277778</v>
      </c>
      <c r="AC14" s="211"/>
      <c r="AD14" s="62">
        <f>1/1000*'[1]44094418Exp'!AB$267</f>
        <v>3.7326258489030002E-3</v>
      </c>
      <c r="AE14" s="63">
        <f>1/1000*'[1]44094418Exp'!AC$267</f>
        <v>3.4145457523999997E-3</v>
      </c>
      <c r="AF14" s="63">
        <f>1/1000*'[1]44094418Exp'!AD$267</f>
        <v>2.3267452511999999E-3</v>
      </c>
      <c r="AG14" s="63">
        <f>1/1000*'[1]44094418Exp'!AE$267</f>
        <v>1.7231354672000002E-3</v>
      </c>
      <c r="AH14" s="63">
        <f>1/1000*'[1]44094418Exp'!AF$267</f>
        <v>2.0304328967999997E-3</v>
      </c>
      <c r="AI14" s="63">
        <f>1/1000*'[1]44094418Exp'!AG$267</f>
        <v>1.3100211266999999E-3</v>
      </c>
      <c r="AJ14" s="63">
        <f>1/1000*'[1]44094418Exp'!AH$267</f>
        <v>1.5975664268000002E-3</v>
      </c>
      <c r="AK14" s="63">
        <f>1/1000*'[1]44094418Exp'!AI$267</f>
        <v>2.0618446135000001E-3</v>
      </c>
      <c r="AL14" s="63">
        <f>1/1000*'[1]44094418Exp'!AJ$267</f>
        <v>1.6267342160000003E-3</v>
      </c>
      <c r="AM14" s="63">
        <f>1/1000*'[1]44094418Exp'!AK$267</f>
        <v>1.5609471811999997E-3</v>
      </c>
      <c r="AN14" s="63">
        <f>1/1000*'[1]44094418Exp'!AL$267</f>
        <v>1.4039719794000003E-3</v>
      </c>
      <c r="AO14" s="63">
        <f>1/1000*'[1]44094418Exp'!AM$267</f>
        <v>2.0597145600000002E-3</v>
      </c>
      <c r="AP14" s="63">
        <f>1/1000*'[1]44094418Exp'!AN$267</f>
        <v>1.2016387504E-3</v>
      </c>
      <c r="AQ14" s="63">
        <f>1/1000*'[1]44094418Exp'!AO$267</f>
        <v>2.8673612595000002E-3</v>
      </c>
      <c r="AR14" s="63">
        <f>1/1000*'[1]44094418Exp'!AP$267</f>
        <v>2.257233094E-3</v>
      </c>
      <c r="AS14" s="63">
        <f>1/1000*'[1]44094418Exp'!AQ$267</f>
        <v>4.8491662764999985E-3</v>
      </c>
      <c r="AT14" s="63">
        <f>1/1000*'[1]44094418Exp'!AR$267</f>
        <v>3.7391469414999995E-3</v>
      </c>
      <c r="AU14" s="63">
        <f>1/1000*'[1]44094418Exp'!AS$267</f>
        <v>2.4453339339000004E-3</v>
      </c>
      <c r="AV14" s="63">
        <f>1/1000*'[1]44094418Exp'!AT$267</f>
        <v>2.2378296600000002E-3</v>
      </c>
      <c r="AW14" s="63">
        <f>1/1000*'[1]44094418Exp'!AU$267</f>
        <v>2.121453675E-3</v>
      </c>
      <c r="AX14" s="63">
        <f>1/1000*'[1]44094418Exp'!AV$267</f>
        <v>0</v>
      </c>
      <c r="AY14" s="63">
        <f>1/1000*'[1]44094418Exp'!AW$267</f>
        <v>0</v>
      </c>
      <c r="AZ14" s="63">
        <f>1/1000*'[1]44094418Exp'!AX$267</f>
        <v>0</v>
      </c>
      <c r="BA14" s="63">
        <f>1/1000*'[1]44094418Exp'!AY$267</f>
        <v>0</v>
      </c>
      <c r="BB14" s="63">
        <f>1/1000*'[1]44094418Exp'!AZ$267</f>
        <v>0</v>
      </c>
      <c r="BC14" s="63">
        <f>1/1000*'[1]44094418Exp'!BA$267</f>
        <v>0</v>
      </c>
      <c r="BD14" s="386"/>
    </row>
    <row r="15" spans="1:56" ht="17.149999999999999" customHeight="1">
      <c r="B15" s="14" t="s">
        <v>216</v>
      </c>
      <c r="C15" s="26">
        <f>1/$A$1*'[1]44094418Exp'!$B$264</f>
        <v>0.20389425346557236</v>
      </c>
      <c r="D15" s="28">
        <f>1/$A$1*'[1]44094418Exp'!$C$264</f>
        <v>0.19728727421943343</v>
      </c>
      <c r="E15" s="28">
        <f>1/$A$1*'[1]44094418Exp'!D$264</f>
        <v>0.23436951639848486</v>
      </c>
      <c r="F15" s="28">
        <f>1/$A$1*'[1]44094418Exp'!E$264</f>
        <v>0.18398770189621211</v>
      </c>
      <c r="G15" s="28">
        <f>1/$A$1*'[1]44094418Exp'!F$264</f>
        <v>0.19370242116355216</v>
      </c>
      <c r="H15" s="28">
        <f>1/$A$1*'[1]44094418Exp'!G$264</f>
        <v>0.1948676749321146</v>
      </c>
      <c r="I15" s="28">
        <f>1/$A$1*'[1]44094418Exp'!H$264</f>
        <v>0.18678204303336263</v>
      </c>
      <c r="J15" s="28">
        <f>1/$A$1*'[1]44094418Exp'!I$264</f>
        <v>0.26986389234184427</v>
      </c>
      <c r="K15" s="28">
        <f>1/$A$1*'[1]44094418Exp'!J$264</f>
        <v>0.25797060760317464</v>
      </c>
      <c r="L15" s="28">
        <f>1/$A$1*'[1]44094418Exp'!K$264</f>
        <v>0.17378395083214282</v>
      </c>
      <c r="M15" s="28">
        <f>1/$A$1*'[1]44094418Exp'!L$264</f>
        <v>0.11844960485777054</v>
      </c>
      <c r="N15" s="28">
        <f>1/$A$1*'[1]44094418Exp'!M$264</f>
        <v>0.14539660768622603</v>
      </c>
      <c r="O15" s="28">
        <f>1/$A$1*'[1]44094418Exp'!N$264</f>
        <v>0.12033344281455569</v>
      </c>
      <c r="P15" s="28">
        <f>1/$A$1*'[1]44094418Exp'!O$264</f>
        <v>0.13815986863764393</v>
      </c>
      <c r="Q15" s="28">
        <f>1/$A$1*'[1]44094418Exp'!P$264</f>
        <v>0.10043182207857143</v>
      </c>
      <c r="R15" s="28">
        <f>1/$A$1*'[1]44094418Exp'!Q$264</f>
        <v>0.10512612508163396</v>
      </c>
      <c r="S15" s="28">
        <f>1/$A$1*'[1]44094418Exp'!R$264</f>
        <v>0.11316556520348302</v>
      </c>
      <c r="T15" s="28">
        <f>1/$A$1*'[1]44094418Exp'!S$264</f>
        <v>0.1254578853698973</v>
      </c>
      <c r="U15" s="28">
        <f>1/$A$1*'[1]44094418Exp'!T$264</f>
        <v>0.11714030002437947</v>
      </c>
      <c r="V15" s="28">
        <f>1/$A$1*'[1]44094418Exp'!U$264</f>
        <v>0.24944147826643934</v>
      </c>
      <c r="W15" s="28">
        <f>1/$A$1*'[1]44094418Exp'!V$264</f>
        <v>0.24944147826643934</v>
      </c>
      <c r="X15" s="28">
        <f>1/$A$1*'[1]44094418Exp'!W$264</f>
        <v>0.24944147826643934</v>
      </c>
      <c r="Y15" s="28">
        <f>1/$A$1*'[1]44094418Exp'!X$264</f>
        <v>0.24944147826643934</v>
      </c>
      <c r="Z15" s="28">
        <f>1/$A$1*'[1]44094418Exp'!Y$264</f>
        <v>0.24944147826643934</v>
      </c>
      <c r="AA15" s="28">
        <f>1/$A$1*'[1]44094418Exp'!Z$264</f>
        <v>0.24944147826643934</v>
      </c>
      <c r="AB15" s="28">
        <f>1/$A$1*'[1]44094418Exp'!AA$264</f>
        <v>0.24944147826643934</v>
      </c>
      <c r="AC15" s="211"/>
      <c r="AD15" s="26">
        <f>1/1000*'[1]44094418Exp'!AB$264</f>
        <v>0.12116457317665498</v>
      </c>
      <c r="AE15" s="28">
        <f>1/1000*'[1]44094418Exp'!AC$264</f>
        <v>0.1262583169616</v>
      </c>
      <c r="AF15" s="28">
        <f>1/1000*'[1]44094418Exp'!AD$264</f>
        <v>0.14278193390880001</v>
      </c>
      <c r="AG15" s="28">
        <f>1/1000*'[1]44094418Exp'!AE$264</f>
        <v>0.15015488507039998</v>
      </c>
      <c r="AH15" s="28">
        <f>1/1000*'[1]44094418Exp'!AF$264</f>
        <v>0.16861801759530001</v>
      </c>
      <c r="AI15" s="28">
        <f>1/1000*'[1]44094418Exp'!AG$264</f>
        <v>0.15437809478520001</v>
      </c>
      <c r="AJ15" s="28">
        <f>1/1000*'[1]44094418Exp'!AH$264</f>
        <v>0.14438541044040001</v>
      </c>
      <c r="AK15" s="28">
        <f>1/1000*'[1]44094418Exp'!AI$264</f>
        <v>0.16683211073800006</v>
      </c>
      <c r="AL15" s="28">
        <f>1/1000*'[1]44094418Exp'!AJ$264</f>
        <v>0.17664087380000001</v>
      </c>
      <c r="AM15" s="28">
        <f>1/1000*'[1]44094418Exp'!AK$264</f>
        <v>0.13296640953200001</v>
      </c>
      <c r="AN15" s="28">
        <f>1/1000*'[1]44094418Exp'!AL$264</f>
        <v>0.10132095621330002</v>
      </c>
      <c r="AO15" s="28">
        <f>1/1000*'[1]44094418Exp'!AM$264</f>
        <v>0.10813146201599999</v>
      </c>
      <c r="AP15" s="28">
        <f>1/1000*'[1]44094418Exp'!AN$264</f>
        <v>8.9267435048000013E-2</v>
      </c>
      <c r="AQ15" s="28">
        <f>1/1000*'[1]44094418Exp'!AO$264</f>
        <v>8.3583861939600004E-2</v>
      </c>
      <c r="AR15" s="28">
        <f>1/1000*'[1]44094418Exp'!AP$264</f>
        <v>8.2836586223500014E-2</v>
      </c>
      <c r="AS15" s="28">
        <f>1/1000*'[1]44094418Exp'!AQ$264</f>
        <v>7.9750152139000011E-2</v>
      </c>
      <c r="AT15" s="28">
        <f>1/1000*'[1]44094418Exp'!AR$264</f>
        <v>8.2958092676999995E-2</v>
      </c>
      <c r="AU15" s="28">
        <f>1/1000*'[1]44094418Exp'!AS$264</f>
        <v>8.8332443871099994E-2</v>
      </c>
      <c r="AV15" s="28">
        <f>1/1000*'[1]44094418Exp'!AT$264</f>
        <v>0.21537965970400003</v>
      </c>
      <c r="AW15" s="28">
        <f>1/1000*'[1]44094418Exp'!AU$264</f>
        <v>0.2041790663366666</v>
      </c>
      <c r="AX15" s="28">
        <f>1/1000*'[1]44094418Exp'!AV$264</f>
        <v>0</v>
      </c>
      <c r="AY15" s="28">
        <f>1/1000*'[1]44094418Exp'!AW$264</f>
        <v>0</v>
      </c>
      <c r="AZ15" s="28">
        <f>1/1000*'[1]44094418Exp'!AX$264</f>
        <v>0</v>
      </c>
      <c r="BA15" s="28">
        <f>1/1000*'[1]44094418Exp'!AY$264</f>
        <v>0</v>
      </c>
      <c r="BB15" s="28">
        <f>1/1000*'[1]44094418Exp'!AZ$264</f>
        <v>0</v>
      </c>
      <c r="BC15" s="28">
        <f>1/1000*'[1]44094418Exp'!BA$264</f>
        <v>0</v>
      </c>
      <c r="BD15" s="386"/>
    </row>
    <row r="16" spans="1:56">
      <c r="B16" s="5" t="s">
        <v>32</v>
      </c>
      <c r="C16" s="20">
        <f>1/$A$1*'[1]44094418Exp'!$B$85</f>
        <v>5.0908245874999994E-2</v>
      </c>
      <c r="D16" s="12">
        <f>1/$A$1*'[1]44094418Exp'!$C$85</f>
        <v>5.4525290249999997E-2</v>
      </c>
      <c r="E16" s="12">
        <f>1/$A$1*'[1]44094418Exp'!D$85</f>
        <v>7.1082159708333328E-2</v>
      </c>
      <c r="F16" s="12">
        <f>1/$A$1*'[1]44094418Exp'!E$85</f>
        <v>5.427931766666666E-2</v>
      </c>
      <c r="G16" s="12">
        <f>1/$A$1*'[1]44094418Exp'!F$85</f>
        <v>4.0224295999999993E-2</v>
      </c>
      <c r="H16" s="12">
        <f>1/$A$1*'[1]44094418Exp'!G$85</f>
        <v>3.2570542499999994E-2</v>
      </c>
      <c r="I16" s="12">
        <f>1/$A$1*'[1]44094418Exp'!H$85</f>
        <v>2.734104578829966E-2</v>
      </c>
      <c r="J16" s="12">
        <f>1/$A$1*'[1]44094418Exp'!I$85</f>
        <v>6.4826113571683872E-2</v>
      </c>
      <c r="K16" s="12">
        <f>1/$A$1*'[1]44094418Exp'!J$85</f>
        <v>9.4284230666666663E-2</v>
      </c>
      <c r="L16" s="12">
        <f>1/$A$1*'[1]44094418Exp'!K$85</f>
        <v>2.89516685E-2</v>
      </c>
      <c r="M16" s="12">
        <f>1/$A$1*'[1]44094418Exp'!L$85</f>
        <v>2.620274321212121E-2</v>
      </c>
      <c r="N16" s="12">
        <f>1/$A$1*'[1]44094418Exp'!M$85</f>
        <v>3.9391290603804793E-2</v>
      </c>
      <c r="O16" s="12">
        <f>1/$A$1*'[1]44094418Exp'!N$85</f>
        <v>4.2395293874999997E-2</v>
      </c>
      <c r="P16" s="12">
        <f>1/$A$1*'[1]44094418Exp'!O$85</f>
        <v>5.9172803499999996E-2</v>
      </c>
      <c r="Q16" s="12">
        <f>1/$A$1*'[1]44094418Exp'!P$85</f>
        <v>3.5377280680555553E-2</v>
      </c>
      <c r="R16" s="12">
        <f>1/$A$1*'[1]44094418Exp'!Q$85</f>
        <v>3.3937226749999994E-2</v>
      </c>
      <c r="S16" s="12">
        <f>1/$A$1*'[1]44094418Exp'!R$85</f>
        <v>3.256600361941786E-2</v>
      </c>
      <c r="T16" s="12">
        <f>1/$A$1*'[1]44094418Exp'!S$85</f>
        <v>3.0976719764705882E-2</v>
      </c>
      <c r="U16" s="12">
        <f>1/$A$1*'[1]44094418Exp'!T$85</f>
        <v>4.0365677223285483E-2</v>
      </c>
      <c r="V16" s="12">
        <f>1/$A$1*'[1]44094418Exp'!U$85</f>
        <v>4.0501062606837605E-3</v>
      </c>
      <c r="W16" s="12">
        <f>1/$A$1*'[1]44094418Exp'!V$85</f>
        <v>4.0501062606837605E-3</v>
      </c>
      <c r="X16" s="12">
        <f>1/$A$1*'[1]44094418Exp'!W$85</f>
        <v>4.0501062606837605E-3</v>
      </c>
      <c r="Y16" s="12">
        <f>1/$A$1*'[1]44094418Exp'!X$85</f>
        <v>4.0501062606837605E-3</v>
      </c>
      <c r="Z16" s="12">
        <f>1/$A$1*'[1]44094418Exp'!Y$85</f>
        <v>4.0501062606837605E-3</v>
      </c>
      <c r="AA16" s="12">
        <f>1/$A$1*'[1]44094418Exp'!Z$85</f>
        <v>4.0501062606837605E-3</v>
      </c>
      <c r="AB16" s="12">
        <f>1/$A$1*'[1]44094418Exp'!AA$85</f>
        <v>4.0501062606837605E-3</v>
      </c>
      <c r="AC16" s="211"/>
      <c r="AD16" s="20">
        <f>1/1000*'[1]44094418Exp'!AB$85</f>
        <v>2.0002499247560999E-2</v>
      </c>
      <c r="AE16" s="12">
        <f>1/1000*'[1]44094418Exp'!AC$85</f>
        <v>2.1613147603999999E-2</v>
      </c>
      <c r="AF16" s="12">
        <f>1/1000*'[1]44094418Exp'!AD$85</f>
        <v>2.6272741411200003E-2</v>
      </c>
      <c r="AG16" s="12">
        <f>1/1000*'[1]44094418Exp'!AE$85</f>
        <v>2.9742719652800006E-2</v>
      </c>
      <c r="AH16" s="12">
        <f>1/1000*'[1]44094418Exp'!AF$85</f>
        <v>3.3689197991400001E-2</v>
      </c>
      <c r="AI16" s="12">
        <f>1/1000*'[1]44094418Exp'!AG$85</f>
        <v>3.0108676841100003E-2</v>
      </c>
      <c r="AJ16" s="12">
        <f>1/1000*'[1]44094418Exp'!AH$85</f>
        <v>3.0069186647200003E-2</v>
      </c>
      <c r="AK16" s="12">
        <f>1/1000*'[1]44094418Exp'!AI$85</f>
        <v>4.3610614716000001E-2</v>
      </c>
      <c r="AL16" s="12">
        <f>1/1000*'[1]44094418Exp'!AJ$85</f>
        <v>4.1188856812000005E-2</v>
      </c>
      <c r="AM16" s="12">
        <f>1/1000*'[1]44094418Exp'!AK$85</f>
        <v>3.13635536984E-2</v>
      </c>
      <c r="AN16" s="12">
        <f>1/1000*'[1]44094418Exp'!AL$85</f>
        <v>2.4729434133300001E-2</v>
      </c>
      <c r="AO16" s="12">
        <f>1/1000*'[1]44094418Exp'!AM$85</f>
        <v>3.3107816592000003E-2</v>
      </c>
      <c r="AP16" s="12">
        <f>1/1000*'[1]44094418Exp'!AN$85</f>
        <v>3.2673273424000004E-2</v>
      </c>
      <c r="AQ16" s="12">
        <f>1/1000*'[1]44094418Exp'!AO$85</f>
        <v>3.0165237563700004E-2</v>
      </c>
      <c r="AR16" s="12">
        <f>1/1000*'[1]44094418Exp'!AP$85</f>
        <v>2.7717385595000005E-2</v>
      </c>
      <c r="AS16" s="12">
        <f>1/1000*'[1]44094418Exp'!AQ$85</f>
        <v>2.3474490340000001E-2</v>
      </c>
      <c r="AT16" s="12">
        <f>1/1000*'[1]44094418Exp'!AR$85</f>
        <v>2.4423055580600001E-2</v>
      </c>
      <c r="AU16" s="12">
        <f>1/1000*'[1]44094418Exp'!AS$85</f>
        <v>2.41481407167E-2</v>
      </c>
      <c r="AV16" s="12">
        <f>1/1000*'[1]44094418Exp'!AT$85</f>
        <v>5.3507413470000001E-2</v>
      </c>
      <c r="AW16" s="12">
        <f>1/1000*'[1]44094418Exp'!AU$85</f>
        <v>5.0724816537500002E-2</v>
      </c>
      <c r="AX16" s="12">
        <f>1/1000*'[1]44094418Exp'!AV$85</f>
        <v>0</v>
      </c>
      <c r="AY16" s="12">
        <f>1/1000*'[1]44094418Exp'!AW$85</f>
        <v>0</v>
      </c>
      <c r="AZ16" s="12">
        <f>1/1000*'[1]44094418Exp'!AX$85</f>
        <v>0</v>
      </c>
      <c r="BA16" s="12">
        <f>1/1000*'[1]44094418Exp'!AY$85</f>
        <v>0</v>
      </c>
      <c r="BB16" s="12">
        <f>1/1000*'[1]44094418Exp'!AZ$85</f>
        <v>0</v>
      </c>
      <c r="BC16" s="12">
        <f>1/1000*'[1]44094418Exp'!BA$85</f>
        <v>0</v>
      </c>
      <c r="BD16" s="386"/>
    </row>
    <row r="17" spans="2:56">
      <c r="B17" s="5" t="s">
        <v>118</v>
      </c>
      <c r="C17" s="20">
        <f>1/$A$1*'[1]44094418Exp'!$B$189</f>
        <v>0.10760005599999999</v>
      </c>
      <c r="D17" s="12">
        <f>1/$A$1*'[1]44094418Exp'!$C$189</f>
        <v>9.8118201999999988E-2</v>
      </c>
      <c r="E17" s="12">
        <f>1/$A$1*'[1]44094418Exp'!D$189</f>
        <v>9.1223460999999992E-2</v>
      </c>
      <c r="F17" s="12">
        <f>1/$A$1*'[1]44094418Exp'!E$189</f>
        <v>7.7309622333333328E-2</v>
      </c>
      <c r="G17" s="12">
        <f>1/$A$1*'[1]44094418Exp'!F$189</f>
        <v>0.10136116049999999</v>
      </c>
      <c r="H17" s="12">
        <f>1/$A$1*'[1]44094418Exp'!G$189</f>
        <v>0.1145687505</v>
      </c>
      <c r="I17" s="12">
        <f>1/$A$1*'[1]44094418Exp'!H$189</f>
        <v>0.11410470228519251</v>
      </c>
      <c r="J17" s="12">
        <f>1/$A$1*'[1]44094418Exp'!I$189</f>
        <v>0.12122481906120545</v>
      </c>
      <c r="K17" s="12">
        <f>1/$A$1*'[1]44094418Exp'!J$189</f>
        <v>9.2146219583333314E-2</v>
      </c>
      <c r="L17" s="12">
        <f>1/$A$1*'[1]44094418Exp'!K$189</f>
        <v>8.4639899333333352E-2</v>
      </c>
      <c r="M17" s="12">
        <f>1/$A$1*'[1]44094418Exp'!L$189</f>
        <v>3.3647210743181812E-2</v>
      </c>
      <c r="N17" s="12">
        <f>1/$A$1*'[1]44094418Exp'!M$189</f>
        <v>5.0152644112698416E-2</v>
      </c>
      <c r="O17" s="12">
        <f>1/$A$1*'[1]44094418Exp'!N$189</f>
        <v>3.3100416833333327E-2</v>
      </c>
      <c r="P17" s="12">
        <f>1/$A$1*'[1]44094418Exp'!O$189</f>
        <v>2.6844720999999998E-2</v>
      </c>
      <c r="Q17" s="12">
        <f>1/$A$1*'[1]44094418Exp'!P$189</f>
        <v>2.4496335521825389E-2</v>
      </c>
      <c r="R17" s="12">
        <f>1/$A$1*'[1]44094418Exp'!Q$189</f>
        <v>2.465836154949495E-2</v>
      </c>
      <c r="S17" s="12">
        <f>1/$A$1*'[1]44094418Exp'!R$189</f>
        <v>3.054764080113636E-2</v>
      </c>
      <c r="T17" s="12">
        <f>1/$A$1*'[1]44094418Exp'!S$189</f>
        <v>4.629745645833333E-2</v>
      </c>
      <c r="U17" s="12">
        <f>1/$A$1*'[1]44094418Exp'!T$189</f>
        <v>3.375526468636364E-2</v>
      </c>
      <c r="V17" s="12">
        <f>1/$A$1*'[1]44094418Exp'!U$189</f>
        <v>2.2792638574999999E-2</v>
      </c>
      <c r="W17" s="12">
        <f>1/$A$1*'[1]44094418Exp'!V$189</f>
        <v>2.2792638574999999E-2</v>
      </c>
      <c r="X17" s="12">
        <f>1/$A$1*'[1]44094418Exp'!W$189</f>
        <v>2.2792638574999999E-2</v>
      </c>
      <c r="Y17" s="12">
        <f>1/$A$1*'[1]44094418Exp'!X$189</f>
        <v>2.2792638574999999E-2</v>
      </c>
      <c r="Z17" s="12">
        <f>1/$A$1*'[1]44094418Exp'!Y$189</f>
        <v>2.2792638574999999E-2</v>
      </c>
      <c r="AA17" s="12">
        <f>1/$A$1*'[1]44094418Exp'!Z$189</f>
        <v>2.2792638574999999E-2</v>
      </c>
      <c r="AB17" s="12">
        <f>1/$A$1*'[1]44094418Exp'!AA$189</f>
        <v>2.2792638574999999E-2</v>
      </c>
      <c r="AC17" s="211"/>
      <c r="AD17" s="20">
        <f>1/1000*'[1]44094418Exp'!AB$189</f>
        <v>6.2928466341380995E-2</v>
      </c>
      <c r="AE17" s="12">
        <f>1/1000*'[1]44094418Exp'!AC$189</f>
        <v>6.2935417810800004E-2</v>
      </c>
      <c r="AF17" s="12">
        <f>1/1000*'[1]44094418Exp'!AD$189</f>
        <v>6.2740759521600006E-2</v>
      </c>
      <c r="AG17" s="12">
        <f>1/1000*'[1]44094418Exp'!AE$189</f>
        <v>6.4549583022400006E-2</v>
      </c>
      <c r="AH17" s="12">
        <f>1/1000*'[1]44094418Exp'!AF$189</f>
        <v>7.2023551460000015E-2</v>
      </c>
      <c r="AI17" s="12">
        <f>1/1000*'[1]44094418Exp'!AG$189</f>
        <v>6.4885020314400008E-2</v>
      </c>
      <c r="AJ17" s="12">
        <f>1/1000*'[1]44094418Exp'!AH$189</f>
        <v>5.8989899830800011E-2</v>
      </c>
      <c r="AK17" s="12">
        <f>1/1000*'[1]44094418Exp'!AI$189</f>
        <v>6.0815585281500009E-2</v>
      </c>
      <c r="AL17" s="12">
        <f>1/1000*'[1]44094418Exp'!AJ$189</f>
        <v>5.9458357829600003E-2</v>
      </c>
      <c r="AM17" s="12">
        <f>1/1000*'[1]44094418Exp'!AK$189</f>
        <v>4.06890442288E-2</v>
      </c>
      <c r="AN17" s="12">
        <f>1/1000*'[1]44094418Exp'!AL$189</f>
        <v>2.3267718639000002E-2</v>
      </c>
      <c r="AO17" s="12">
        <f>1/1000*'[1]44094418Exp'!AM$189</f>
        <v>2.0288284464000002E-2</v>
      </c>
      <c r="AP17" s="12">
        <f>1/1000*'[1]44094418Exp'!AN$189</f>
        <v>1.4934242822399999E-2</v>
      </c>
      <c r="AQ17" s="12">
        <f>1/1000*'[1]44094418Exp'!AO$189</f>
        <v>1.2679012113000002E-2</v>
      </c>
      <c r="AR17" s="12">
        <f>1/1000*'[1]44094418Exp'!AP$189</f>
        <v>1.43740445175E-2</v>
      </c>
      <c r="AS17" s="12">
        <f>1/1000*'[1]44094418Exp'!AQ$189</f>
        <v>1.3173945596E-2</v>
      </c>
      <c r="AT17" s="12">
        <f>1/1000*'[1]44094418Exp'!AR$189</f>
        <v>1.43863339171E-2</v>
      </c>
      <c r="AU17" s="12">
        <f>1/1000*'[1]44094418Exp'!AS$189</f>
        <v>2.1336814484700001E-2</v>
      </c>
      <c r="AV17" s="12">
        <f>1/1000*'[1]44094418Exp'!AT$189</f>
        <v>1.3688045096000001E-2</v>
      </c>
      <c r="AW17" s="12">
        <f>1/1000*'[1]44094418Exp'!AU$189</f>
        <v>1.2976212663333334E-2</v>
      </c>
      <c r="AX17" s="12">
        <f>1/1000*'[1]44094418Exp'!AV$189</f>
        <v>0</v>
      </c>
      <c r="AY17" s="12">
        <f>1/1000*'[1]44094418Exp'!AW$189</f>
        <v>0</v>
      </c>
      <c r="AZ17" s="12">
        <f>1/1000*'[1]44094418Exp'!AX$189</f>
        <v>0</v>
      </c>
      <c r="BA17" s="12">
        <f>1/1000*'[1]44094418Exp'!AY$189</f>
        <v>0</v>
      </c>
      <c r="BB17" s="12">
        <f>1/1000*'[1]44094418Exp'!AZ$189</f>
        <v>0</v>
      </c>
      <c r="BC17" s="12">
        <f>1/1000*'[1]44094418Exp'!BA$189</f>
        <v>0</v>
      </c>
      <c r="BD17" s="386"/>
    </row>
    <row r="18" spans="2:56">
      <c r="B18" s="5" t="s">
        <v>78</v>
      </c>
      <c r="C18" s="20">
        <f>1/$A$1*'[1]44094418Exp'!$B$246</f>
        <v>8.034317617845118E-3</v>
      </c>
      <c r="D18" s="12">
        <f>1/$A$1*'[1]44094418Exp'!$C$246</f>
        <v>9.6663244004940706E-3</v>
      </c>
      <c r="E18" s="12">
        <f>1/$A$1*'[1]44094418Exp'!D$246</f>
        <v>1.9685237600000002E-2</v>
      </c>
      <c r="F18" s="12">
        <f>1/$A$1*'[1]44094418Exp'!E$246</f>
        <v>1.3024442949999999E-2</v>
      </c>
      <c r="G18" s="12">
        <f>1/$A$1*'[1]44094418Exp'!F$246</f>
        <v>1.6242113999999998E-2</v>
      </c>
      <c r="H18" s="12">
        <f>1/$A$1*'[1]44094418Exp'!G$246</f>
        <v>1.3156317545454545E-2</v>
      </c>
      <c r="I18" s="12">
        <f>1/$A$1*'[1]44094418Exp'!H$246</f>
        <v>1.6125127572727275E-2</v>
      </c>
      <c r="J18" s="12">
        <f>1/$A$1*'[1]44094418Exp'!I$246</f>
        <v>3.5495394019463875E-2</v>
      </c>
      <c r="K18" s="12">
        <f>1/$A$1*'[1]44094418Exp'!J$246</f>
        <v>1.9057494514285712E-2</v>
      </c>
      <c r="L18" s="12">
        <f>1/$A$1*'[1]44094418Exp'!K$246</f>
        <v>1.2877975904761904E-2</v>
      </c>
      <c r="M18" s="12">
        <f>1/$A$1*'[1]44094418Exp'!L$246</f>
        <v>1.1630339999999999E-2</v>
      </c>
      <c r="N18" s="12">
        <f>1/$A$1*'[1]44094418Exp'!M$246</f>
        <v>1.2912167722689074E-2</v>
      </c>
      <c r="O18" s="12">
        <f>1/$A$1*'[1]44094418Exp'!N$246</f>
        <v>1.164005633093792E-2</v>
      </c>
      <c r="P18" s="12">
        <f>1/$A$1*'[1]44094418Exp'!O$246</f>
        <v>3.2035874349567103E-2</v>
      </c>
      <c r="Q18" s="12">
        <f>1/$A$1*'[1]44094418Exp'!P$246</f>
        <v>2.0580437003968256E-2</v>
      </c>
      <c r="R18" s="12">
        <f>1/$A$1*'[1]44094418Exp'!Q$246</f>
        <v>1.6005526839639638E-2</v>
      </c>
      <c r="S18" s="12">
        <f>1/$A$1*'[1]44094418Exp'!R$246</f>
        <v>2.2288280869658773E-2</v>
      </c>
      <c r="T18" s="12">
        <f>1/$A$1*'[1]44094418Exp'!S$246</f>
        <v>1.9001136625000001E-2</v>
      </c>
      <c r="U18" s="12">
        <f>1/$A$1*'[1]44094418Exp'!T$246</f>
        <v>1.6713667772965422E-2</v>
      </c>
      <c r="V18" s="12">
        <f>1/$A$1*'[1]44094418Exp'!U$246</f>
        <v>0</v>
      </c>
      <c r="W18" s="12">
        <f>1/$A$1*'[1]44094418Exp'!V$246</f>
        <v>0</v>
      </c>
      <c r="X18" s="12">
        <f>1/$A$1*'[1]44094418Exp'!W$246</f>
        <v>0</v>
      </c>
      <c r="Y18" s="12">
        <f>1/$A$1*'[1]44094418Exp'!X$246</f>
        <v>0</v>
      </c>
      <c r="Z18" s="12">
        <f>1/$A$1*'[1]44094418Exp'!Y$246</f>
        <v>0</v>
      </c>
      <c r="AA18" s="12">
        <f>1/$A$1*'[1]44094418Exp'!Z$246</f>
        <v>0</v>
      </c>
      <c r="AB18" s="12">
        <f>1/$A$1*'[1]44094418Exp'!AA$246</f>
        <v>0</v>
      </c>
      <c r="AC18" s="211"/>
      <c r="AD18" s="20">
        <f>1/1000*'[1]44094418Exp'!AB$246</f>
        <v>1.0341781580622E-2</v>
      </c>
      <c r="AE18" s="12">
        <f>1/1000*'[1]44094418Exp'!AC$246</f>
        <v>1.4923452656799998E-2</v>
      </c>
      <c r="AF18" s="12">
        <f>1/1000*'[1]44094418Exp'!AD$246</f>
        <v>1.6579619918399999E-2</v>
      </c>
      <c r="AG18" s="12">
        <f>1/1000*'[1]44094418Exp'!AE$246</f>
        <v>2.0142943564799998E-2</v>
      </c>
      <c r="AH18" s="12">
        <f>1/1000*'[1]44094418Exp'!AF$246</f>
        <v>2.8468701447200002E-2</v>
      </c>
      <c r="AI18" s="12">
        <f>1/1000*'[1]44094418Exp'!AG$246</f>
        <v>2.4854394665100005E-2</v>
      </c>
      <c r="AJ18" s="12">
        <f>1/1000*'[1]44094418Exp'!AH$246</f>
        <v>2.2960477920400003E-2</v>
      </c>
      <c r="AK18" s="12">
        <f>1/1000*'[1]44094418Exp'!AI$246</f>
        <v>2.67839734165E-2</v>
      </c>
      <c r="AL18" s="12">
        <f>1/1000*'[1]44094418Exp'!AJ$246</f>
        <v>2.8304873844400003E-2</v>
      </c>
      <c r="AM18" s="12">
        <f>1/1000*'[1]44094418Exp'!AK$246</f>
        <v>2.0633849662799998E-2</v>
      </c>
      <c r="AN18" s="12">
        <f>1/1000*'[1]44094418Exp'!AL$246</f>
        <v>1.5674710906800001E-2</v>
      </c>
      <c r="AO18" s="12">
        <f>1/1000*'[1]44094418Exp'!AM$246</f>
        <v>1.7760333119999999E-2</v>
      </c>
      <c r="AP18" s="12">
        <f>1/1000*'[1]44094418Exp'!AN$246</f>
        <v>1.4760576406400001E-2</v>
      </c>
      <c r="AQ18" s="12">
        <f>1/1000*'[1]44094418Exp'!AO$246</f>
        <v>1.9716502452599999E-2</v>
      </c>
      <c r="AR18" s="12">
        <f>1/1000*'[1]44094418Exp'!AP$246</f>
        <v>1.9383990722500001E-2</v>
      </c>
      <c r="AS18" s="12">
        <f>1/1000*'[1]44094418Exp'!AQ$246</f>
        <v>1.89188223175E-2</v>
      </c>
      <c r="AT18" s="12">
        <f>1/1000*'[1]44094418Exp'!AR$246</f>
        <v>2.3340419935499998E-2</v>
      </c>
      <c r="AU18" s="12">
        <f>1/1000*'[1]44094418Exp'!AS$246</f>
        <v>2.1729999791500001E-2</v>
      </c>
      <c r="AV18" s="12">
        <f>1/1000*'[1]44094418Exp'!AT$246</f>
        <v>1.6539577863000001E-2</v>
      </c>
      <c r="AW18" s="12">
        <f>1/1000*'[1]44094418Exp'!AU$246</f>
        <v>1.5679454458750002E-2</v>
      </c>
      <c r="AX18" s="12">
        <f>1/1000*'[1]44094418Exp'!AV$246</f>
        <v>0</v>
      </c>
      <c r="AY18" s="12">
        <f>1/1000*'[1]44094418Exp'!AW$246</f>
        <v>0</v>
      </c>
      <c r="AZ18" s="12">
        <f>1/1000*'[1]44094418Exp'!AX$246</f>
        <v>0</v>
      </c>
      <c r="BA18" s="12">
        <f>1/1000*'[1]44094418Exp'!AY$246</f>
        <v>0</v>
      </c>
      <c r="BB18" s="12">
        <f>1/1000*'[1]44094418Exp'!AZ$246</f>
        <v>0</v>
      </c>
      <c r="BC18" s="12">
        <f>1/1000*'[1]44094418Exp'!BA$246</f>
        <v>0</v>
      </c>
      <c r="BD18" s="386"/>
    </row>
    <row r="19" spans="2:56">
      <c r="B19" s="5" t="s">
        <v>16</v>
      </c>
      <c r="C19" s="19">
        <f t="shared" ref="C19:AB19" si="7">SUM(C15:C15)-SUM(C16:C18)</f>
        <v>3.7351633972727255E-2</v>
      </c>
      <c r="D19" s="15">
        <f t="shared" si="7"/>
        <v>3.4977457568939385E-2</v>
      </c>
      <c r="E19" s="15">
        <f t="shared" si="7"/>
        <v>5.237865809015152E-2</v>
      </c>
      <c r="F19" s="15">
        <f t="shared" si="7"/>
        <v>3.9374318946212128E-2</v>
      </c>
      <c r="G19" s="15">
        <f t="shared" si="7"/>
        <v>3.5874850663552171E-2</v>
      </c>
      <c r="H19" s="15">
        <f t="shared" si="7"/>
        <v>3.4572064386660051E-2</v>
      </c>
      <c r="I19" s="15">
        <f t="shared" si="7"/>
        <v>2.9211167387143189E-2</v>
      </c>
      <c r="J19" s="15">
        <f t="shared" si="7"/>
        <v>4.8317565689491082E-2</v>
      </c>
      <c r="K19" s="15">
        <f t="shared" si="7"/>
        <v>5.2482662838888944E-2</v>
      </c>
      <c r="L19" s="15">
        <f t="shared" si="7"/>
        <v>4.731440709404755E-2</v>
      </c>
      <c r="M19" s="15">
        <f t="shared" si="7"/>
        <v>4.6969310902467518E-2</v>
      </c>
      <c r="N19" s="15">
        <f t="shared" si="7"/>
        <v>4.2940505247033744E-2</v>
      </c>
      <c r="O19" s="15">
        <f t="shared" si="7"/>
        <v>3.319767577528443E-2</v>
      </c>
      <c r="P19" s="15">
        <f t="shared" si="7"/>
        <v>2.0106469788076828E-2</v>
      </c>
      <c r="Q19" s="15">
        <f t="shared" si="7"/>
        <v>1.9977768872222232E-2</v>
      </c>
      <c r="R19" s="15">
        <f t="shared" si="7"/>
        <v>3.0525009942499376E-2</v>
      </c>
      <c r="S19" s="15">
        <f t="shared" si="7"/>
        <v>2.7763639913270022E-2</v>
      </c>
      <c r="T19" s="15">
        <f t="shared" si="7"/>
        <v>2.9182572521858088E-2</v>
      </c>
      <c r="U19" s="15">
        <f t="shared" si="7"/>
        <v>2.6305690341764915E-2</v>
      </c>
      <c r="V19" s="15">
        <f t="shared" si="7"/>
        <v>0.22259873343075559</v>
      </c>
      <c r="W19" s="15">
        <f t="shared" si="7"/>
        <v>0.22259873343075559</v>
      </c>
      <c r="X19" s="15">
        <f t="shared" si="7"/>
        <v>0.22259873343075559</v>
      </c>
      <c r="Y19" s="15">
        <f t="shared" si="7"/>
        <v>0.22259873343075559</v>
      </c>
      <c r="Z19" s="15">
        <f t="shared" si="7"/>
        <v>0.22259873343075559</v>
      </c>
      <c r="AA19" s="15">
        <f t="shared" si="7"/>
        <v>0.22259873343075559</v>
      </c>
      <c r="AB19" s="15">
        <f t="shared" si="7"/>
        <v>0.22259873343075559</v>
      </c>
      <c r="AC19" s="211"/>
      <c r="AD19" s="20">
        <f t="shared" ref="AD19:BC19" si="8">SUM(AD15:AD15)-SUM(AD16:AD18)</f>
        <v>2.7891826007090975E-2</v>
      </c>
      <c r="AE19" s="12">
        <f t="shared" si="8"/>
        <v>2.6786298890000004E-2</v>
      </c>
      <c r="AF19" s="12">
        <f t="shared" si="8"/>
        <v>3.7188813057599995E-2</v>
      </c>
      <c r="AG19" s="12">
        <f t="shared" si="8"/>
        <v>3.5719638830399969E-2</v>
      </c>
      <c r="AH19" s="12">
        <f t="shared" si="8"/>
        <v>3.4436566696699977E-2</v>
      </c>
      <c r="AI19" s="12">
        <f t="shared" si="8"/>
        <v>3.4530002964599987E-2</v>
      </c>
      <c r="AJ19" s="12">
        <f t="shared" si="8"/>
        <v>3.2365846042000004E-2</v>
      </c>
      <c r="AK19" s="12">
        <f t="shared" si="8"/>
        <v>3.5621937324000041E-2</v>
      </c>
      <c r="AL19" s="12">
        <f t="shared" si="8"/>
        <v>4.7688785314000004E-2</v>
      </c>
      <c r="AM19" s="12">
        <f t="shared" si="8"/>
        <v>4.0279961942000009E-2</v>
      </c>
      <c r="AN19" s="12">
        <f t="shared" si="8"/>
        <v>3.7649092534200013E-2</v>
      </c>
      <c r="AO19" s="12">
        <f t="shared" si="8"/>
        <v>3.697502783999998E-2</v>
      </c>
      <c r="AP19" s="12">
        <f t="shared" si="8"/>
        <v>2.6899342395200011E-2</v>
      </c>
      <c r="AQ19" s="12">
        <f t="shared" si="8"/>
        <v>2.1023109810300006E-2</v>
      </c>
      <c r="AR19" s="12">
        <f t="shared" si="8"/>
        <v>2.1361165388500004E-2</v>
      </c>
      <c r="AS19" s="12">
        <f t="shared" si="8"/>
        <v>2.4182893885500011E-2</v>
      </c>
      <c r="AT19" s="12">
        <f t="shared" si="8"/>
        <v>2.0808283243799998E-2</v>
      </c>
      <c r="AU19" s="12">
        <f t="shared" si="8"/>
        <v>2.1117488878199989E-2</v>
      </c>
      <c r="AV19" s="12">
        <f t="shared" si="8"/>
        <v>0.13164462327500004</v>
      </c>
      <c r="AW19" s="12">
        <f t="shared" si="8"/>
        <v>0.12479858267708326</v>
      </c>
      <c r="AX19" s="12">
        <f t="shared" si="8"/>
        <v>0</v>
      </c>
      <c r="AY19" s="12">
        <f t="shared" si="8"/>
        <v>0</v>
      </c>
      <c r="AZ19" s="12">
        <f t="shared" si="8"/>
        <v>0</v>
      </c>
      <c r="BA19" s="12">
        <f t="shared" si="8"/>
        <v>0</v>
      </c>
      <c r="BB19" s="12">
        <f t="shared" si="8"/>
        <v>0</v>
      </c>
      <c r="BC19" s="12">
        <f t="shared" si="8"/>
        <v>0</v>
      </c>
      <c r="BD19" s="386"/>
    </row>
    <row r="20" spans="2:56" ht="17.149999999999999" customHeight="1">
      <c r="B20" s="17" t="s">
        <v>153</v>
      </c>
      <c r="C20" s="62">
        <f>1/$A$1*'[1]44094418Exp'!$B$265</f>
        <v>3.9154045181818177E-3</v>
      </c>
      <c r="D20" s="63">
        <f>1/$A$1*'[1]44094418Exp'!$C$265</f>
        <v>4.5696764954545454E-3</v>
      </c>
      <c r="E20" s="63">
        <f>1/$A$1*'[1]44094418Exp'!D$265</f>
        <v>3.1011913590909095E-3</v>
      </c>
      <c r="F20" s="63">
        <f>1/$A$1*'[1]44094418Exp'!E$265</f>
        <v>3.8150068636363631E-3</v>
      </c>
      <c r="G20" s="63">
        <f>1/$A$1*'[1]44094418Exp'!F$265</f>
        <v>1.8378639999999996E-3</v>
      </c>
      <c r="H20" s="63">
        <f>1/$A$1*'[1]44094418Exp'!G$265</f>
        <v>2.9056999999999993E-3</v>
      </c>
      <c r="I20" s="63">
        <f>1/$A$1*'[1]44094418Exp'!H$265</f>
        <v>3.3954415500000003E-3</v>
      </c>
      <c r="J20" s="63">
        <f>1/$A$1*'[1]44094418Exp'!I$265</f>
        <v>4.2562340000000002E-3</v>
      </c>
      <c r="K20" s="63">
        <f>1/$A$1*'[1]44094418Exp'!J$265</f>
        <v>5.6888159999999993E-3</v>
      </c>
      <c r="L20" s="63">
        <f>1/$A$1*'[1]44094418Exp'!K$265</f>
        <v>6.9486901642857139E-3</v>
      </c>
      <c r="M20" s="63">
        <f>1/$A$1*'[1]44094418Exp'!L$265</f>
        <v>4.5565199999999997E-3</v>
      </c>
      <c r="N20" s="63">
        <f>1/$A$1*'[1]44094418Exp'!M$265</f>
        <v>2.7570184766253867E-3</v>
      </c>
      <c r="O20" s="63">
        <f>1/$A$1*'[1]44094418Exp'!N$265</f>
        <v>3.5462615279411762E-3</v>
      </c>
      <c r="P20" s="63">
        <f>1/$A$1*'[1]44094418Exp'!O$265</f>
        <v>2.9854232996537776E-3</v>
      </c>
      <c r="Q20" s="63">
        <f>1/$A$1*'[1]44094418Exp'!P$265</f>
        <v>5.7387573083333325E-3</v>
      </c>
      <c r="R20" s="63">
        <f>1/$A$1*'[1]44094418Exp'!Q$265</f>
        <v>1.1493224699959047E-2</v>
      </c>
      <c r="S20" s="63">
        <f>1/$A$1*'[1]44094418Exp'!R$265</f>
        <v>6.7704762013780732E-3</v>
      </c>
      <c r="T20" s="63">
        <f>1/$A$1*'[1]44094418Exp'!S$265</f>
        <v>2.1176731332306253E-2</v>
      </c>
      <c r="U20" s="63">
        <f>1/$A$1*'[1]44094418Exp'!T$265</f>
        <v>6.7791666808084397E-3</v>
      </c>
      <c r="V20" s="63">
        <f>1/$A$1*'[1]44094418Exp'!U$265</f>
        <v>2.4499999999999999E-4</v>
      </c>
      <c r="W20" s="63">
        <f>1/$A$1*'[1]44094418Exp'!V$265</f>
        <v>2.4499999999999999E-4</v>
      </c>
      <c r="X20" s="63">
        <f>1/$A$1*'[1]44094418Exp'!W$265</f>
        <v>2.4499999999999999E-4</v>
      </c>
      <c r="Y20" s="63">
        <f>1/$A$1*'[1]44094418Exp'!X$265</f>
        <v>2.4499999999999999E-4</v>
      </c>
      <c r="Z20" s="63">
        <f>1/$A$1*'[1]44094418Exp'!Y$265</f>
        <v>2.4499999999999999E-4</v>
      </c>
      <c r="AA20" s="63">
        <f>1/$A$1*'[1]44094418Exp'!Z$265</f>
        <v>2.4499999999999999E-4</v>
      </c>
      <c r="AB20" s="63">
        <f>1/$A$1*'[1]44094418Exp'!AA$265</f>
        <v>2.4499999999999999E-4</v>
      </c>
      <c r="AC20" s="211"/>
      <c r="AD20" s="62">
        <f>1/1000*'[1]44094418Exp'!AB$265</f>
        <v>9.8941608526890001E-3</v>
      </c>
      <c r="AE20" s="63">
        <f>1/1000*'[1]44094418Exp'!AC$265</f>
        <v>1.9274495087600003E-2</v>
      </c>
      <c r="AF20" s="63">
        <f>1/1000*'[1]44094418Exp'!AD$265</f>
        <v>8.748242985599999E-3</v>
      </c>
      <c r="AG20" s="63">
        <f>1/1000*'[1]44094418Exp'!AE$265</f>
        <v>1.1256773684800001E-2</v>
      </c>
      <c r="AH20" s="63">
        <f>1/1000*'[1]44094418Exp'!AF$265</f>
        <v>5.4487086577000004E-3</v>
      </c>
      <c r="AI20" s="63">
        <f>1/1000*'[1]44094418Exp'!AG$265</f>
        <v>5.8241347164E-3</v>
      </c>
      <c r="AJ20" s="63">
        <f>1/1000*'[1]44094418Exp'!AH$265</f>
        <v>1.2510498311599999E-2</v>
      </c>
      <c r="AK20" s="63">
        <f>1/1000*'[1]44094418Exp'!AI$265</f>
        <v>1.2788560355000001E-2</v>
      </c>
      <c r="AL20" s="63">
        <f>1/1000*'[1]44094418Exp'!AJ$265</f>
        <v>1.5685714300000004E-2</v>
      </c>
      <c r="AM20" s="63">
        <f>1/1000*'[1]44094418Exp'!AK$265</f>
        <v>2.18073688272E-2</v>
      </c>
      <c r="AN20" s="63">
        <f>1/1000*'[1]44094418Exp'!AL$265</f>
        <v>1.16161850871E-2</v>
      </c>
      <c r="AO20" s="63">
        <f>1/1000*'[1]44094418Exp'!AM$265</f>
        <v>2.9607464160000003E-3</v>
      </c>
      <c r="AP20" s="63">
        <f>1/1000*'[1]44094418Exp'!AN$265</f>
        <v>4.5800588943999999E-3</v>
      </c>
      <c r="AQ20" s="63">
        <f>1/1000*'[1]44094418Exp'!AO$265</f>
        <v>3.5032754609999996E-3</v>
      </c>
      <c r="AR20" s="63">
        <f>1/1000*'[1]44094418Exp'!AP$265</f>
        <v>5.8270799850000015E-3</v>
      </c>
      <c r="AS20" s="63">
        <f>1/1000*'[1]44094418Exp'!AQ$265</f>
        <v>1.6533787861499998E-2</v>
      </c>
      <c r="AT20" s="63">
        <f>1/1000*'[1]44094418Exp'!AR$265</f>
        <v>6.9676864474999996E-3</v>
      </c>
      <c r="AU20" s="63">
        <f>1/1000*'[1]44094418Exp'!AS$265</f>
        <v>1.8946225812799998E-2</v>
      </c>
      <c r="AV20" s="63">
        <f>1/1000*'[1]44094418Exp'!AT$265</f>
        <v>2.6801117980000001E-3</v>
      </c>
      <c r="AW20" s="63">
        <f>1/1000*'[1]44094418Exp'!AU$265</f>
        <v>2.540735394166666E-3</v>
      </c>
      <c r="AX20" s="63">
        <f>1/1000*'[1]44094418Exp'!AV$265</f>
        <v>0</v>
      </c>
      <c r="AY20" s="63">
        <f>1/1000*'[1]44094418Exp'!AW$265</f>
        <v>0</v>
      </c>
      <c r="AZ20" s="63">
        <f>1/1000*'[1]44094418Exp'!AX$265</f>
        <v>0</v>
      </c>
      <c r="BA20" s="63">
        <f>1/1000*'[1]44094418Exp'!AY$265</f>
        <v>0</v>
      </c>
      <c r="BB20" s="63">
        <f>1/1000*'[1]44094418Exp'!AZ$265</f>
        <v>0</v>
      </c>
      <c r="BC20" s="63">
        <f>1/1000*'[1]44094418Exp'!BA$265</f>
        <v>0</v>
      </c>
      <c r="BD20" s="386"/>
    </row>
    <row r="21" spans="2:56" ht="17.149999999999999" customHeight="1">
      <c r="B21" s="17" t="s">
        <v>149</v>
      </c>
      <c r="C21" s="62">
        <f>1/$A$1*'[1]44094418Exp'!$B$273</f>
        <v>1.5222759999999999E-3</v>
      </c>
      <c r="D21" s="63">
        <f>1/$A$1*'[1]44094418Exp'!$C$273</f>
        <v>1.8942560000000002E-3</v>
      </c>
      <c r="E21" s="63">
        <f>1/$A$1*'[1]44094418Exp'!D$273</f>
        <v>2.0029239999999997E-3</v>
      </c>
      <c r="F21" s="63">
        <f>1/$A$1*'[1]44094418Exp'!E$273</f>
        <v>2.1222459999999999E-3</v>
      </c>
      <c r="G21" s="63">
        <f>1/$A$1*'[1]44094418Exp'!F$273</f>
        <v>2.1387239999999998E-3</v>
      </c>
      <c r="H21" s="63">
        <f>1/$A$1*'[1]44094418Exp'!G$273</f>
        <v>2.3979339999999996E-3</v>
      </c>
      <c r="I21" s="63">
        <f>1/$A$1*'[1]44094418Exp'!H$273</f>
        <v>3.2171999999999999E-3</v>
      </c>
      <c r="J21" s="63">
        <f>1/$A$1*'[1]44094418Exp'!I$273</f>
        <v>2.0179740000000001E-3</v>
      </c>
      <c r="K21" s="63">
        <f>1/$A$1*'[1]44094418Exp'!J$273</f>
        <v>1.7950099999999999E-3</v>
      </c>
      <c r="L21" s="63">
        <f>1/$A$1*'[1]44094418Exp'!K$273</f>
        <v>1.0685219999999999E-3</v>
      </c>
      <c r="M21" s="63">
        <f>1/$A$1*'[1]44094418Exp'!L$273</f>
        <v>5.34856E-4</v>
      </c>
      <c r="N21" s="63">
        <f>1/$A$1*'[1]44094418Exp'!M$273</f>
        <v>6.3976502786377708E-4</v>
      </c>
      <c r="O21" s="63">
        <f>1/$A$1*'[1]44094418Exp'!N$273</f>
        <v>6.5383360533936646E-4</v>
      </c>
      <c r="P21" s="63">
        <f>1/$A$1*'[1]44094418Exp'!O$273</f>
        <v>5.4643772226890754E-4</v>
      </c>
      <c r="Q21" s="63">
        <f>1/$A$1*'[1]44094418Exp'!P$273</f>
        <v>8.146716432539682E-4</v>
      </c>
      <c r="R21" s="63">
        <f>1/$A$1*'[1]44094418Exp'!Q$273</f>
        <v>2.3164123372675002E-4</v>
      </c>
      <c r="S21" s="63">
        <f>1/$A$1*'[1]44094418Exp'!R$273</f>
        <v>1.1878071112440192E-4</v>
      </c>
      <c r="T21" s="63">
        <f>1/$A$1*'[1]44094418Exp'!S$273</f>
        <v>1.1182115493697481E-3</v>
      </c>
      <c r="U21" s="63">
        <f>1/$A$1*'[1]44094418Exp'!T$273</f>
        <v>2.0066421425903638E-4</v>
      </c>
      <c r="V21" s="63">
        <f>1/$A$1*'[1]44094418Exp'!U$273</f>
        <v>7.1285199999999993E-3</v>
      </c>
      <c r="W21" s="63">
        <f>1/$A$1*'[1]44094418Exp'!V$273</f>
        <v>7.1285199999999993E-3</v>
      </c>
      <c r="X21" s="63">
        <f>1/$A$1*'[1]44094418Exp'!W$273</f>
        <v>7.1285199999999993E-3</v>
      </c>
      <c r="Y21" s="63">
        <f>1/$A$1*'[1]44094418Exp'!X$273</f>
        <v>7.1285199999999993E-3</v>
      </c>
      <c r="Z21" s="63">
        <f>1/$A$1*'[1]44094418Exp'!Y$273</f>
        <v>7.1285199999999993E-3</v>
      </c>
      <c r="AA21" s="63">
        <f>1/$A$1*'[1]44094418Exp'!Z$273</f>
        <v>7.1285199999999993E-3</v>
      </c>
      <c r="AB21" s="63">
        <f>1/$A$1*'[1]44094418Exp'!AA$273</f>
        <v>7.1285199999999993E-3</v>
      </c>
      <c r="AC21" s="211"/>
      <c r="AD21" s="62">
        <f>1/1000*'[1]44094418Exp'!AB$273</f>
        <v>1.070925579048E-3</v>
      </c>
      <c r="AE21" s="63">
        <f>1/1000*'[1]44094418Exp'!AC$273</f>
        <v>1.4122608927999998E-3</v>
      </c>
      <c r="AF21" s="63">
        <f>1/1000*'[1]44094418Exp'!AD$273</f>
        <v>1.4809334736E-3</v>
      </c>
      <c r="AG21" s="63">
        <f>1/1000*'[1]44094418Exp'!AE$273</f>
        <v>1.9035290624E-3</v>
      </c>
      <c r="AH21" s="63">
        <f>1/1000*'[1]44094418Exp'!AF$273</f>
        <v>2.1740784688000004E-3</v>
      </c>
      <c r="AI21" s="63">
        <f>1/1000*'[1]44094418Exp'!AG$273</f>
        <v>2.3812969752000004E-3</v>
      </c>
      <c r="AJ21" s="63">
        <f>1/1000*'[1]44094418Exp'!AH$273</f>
        <v>5.9659030416000002E-3</v>
      </c>
      <c r="AK21" s="63">
        <f>1/1000*'[1]44094418Exp'!AI$273</f>
        <v>2.9971286335000002E-3</v>
      </c>
      <c r="AL21" s="63">
        <f>1/1000*'[1]44094418Exp'!AJ$273</f>
        <v>2.3424357916000007E-3</v>
      </c>
      <c r="AM21" s="63">
        <f>1/1000*'[1]44094418Exp'!AK$273</f>
        <v>1.3876265436E-3</v>
      </c>
      <c r="AN21" s="63">
        <f>1/1000*'[1]44094418Exp'!AL$273</f>
        <v>9.4149755730000011E-4</v>
      </c>
      <c r="AO21" s="63">
        <f>1/1000*'[1]44094418Exp'!AM$273</f>
        <v>1.0871687039999999E-3</v>
      </c>
      <c r="AP21" s="63">
        <f>1/1000*'[1]44094418Exp'!AN$273</f>
        <v>1.1399966160000002E-3</v>
      </c>
      <c r="AQ21" s="63">
        <f>1/1000*'[1]44094418Exp'!AO$273</f>
        <v>8.9698014660000006E-4</v>
      </c>
      <c r="AR21" s="63">
        <f>1/1000*'[1]44094418Exp'!AP$273</f>
        <v>1.7335596500000002E-3</v>
      </c>
      <c r="AS21" s="63">
        <f>1/1000*'[1]44094418Exp'!AQ$273</f>
        <v>2.5167010400000003E-4</v>
      </c>
      <c r="AT21" s="63">
        <f>1/1000*'[1]44094418Exp'!AR$273</f>
        <v>2.0937345569999998E-4</v>
      </c>
      <c r="AU21" s="63">
        <f>1/1000*'[1]44094418Exp'!AS$273</f>
        <v>2.0994774086E-3</v>
      </c>
      <c r="AV21" s="63">
        <f>1/1000*'[1]44094418Exp'!AT$273</f>
        <v>0</v>
      </c>
      <c r="AW21" s="63">
        <f>1/1000*'[1]44094418Exp'!AU$273</f>
        <v>0</v>
      </c>
      <c r="AX21" s="63">
        <f>1/1000*'[1]44094418Exp'!AV$273</f>
        <v>0</v>
      </c>
      <c r="AY21" s="63">
        <f>1/1000*'[1]44094418Exp'!AW$273</f>
        <v>0</v>
      </c>
      <c r="AZ21" s="63">
        <f>1/1000*'[1]44094418Exp'!AX$273</f>
        <v>0</v>
      </c>
      <c r="BA21" s="63">
        <f>1/1000*'[1]44094418Exp'!AY$273</f>
        <v>0</v>
      </c>
      <c r="BB21" s="63">
        <f>1/1000*'[1]44094418Exp'!AZ$273</f>
        <v>0</v>
      </c>
      <c r="BC21" s="63">
        <f>1/1000*'[1]44094418Exp'!BA$273</f>
        <v>0</v>
      </c>
      <c r="BD21" s="386"/>
    </row>
    <row r="22" spans="2:56" ht="17.149999999999999" customHeight="1">
      <c r="B22" s="14" t="s">
        <v>134</v>
      </c>
      <c r="C22" s="175">
        <f t="shared" ref="C22:AB22" si="9">C5-SUM(C6,C10,C13,C14,C15,C20,C21)</f>
        <v>2.7707764354545417E-2</v>
      </c>
      <c r="D22" s="28">
        <f t="shared" si="9"/>
        <v>2.9009453727272816E-2</v>
      </c>
      <c r="E22" s="28">
        <f t="shared" si="9"/>
        <v>3.3736491454545325E-2</v>
      </c>
      <c r="F22" s="28">
        <f t="shared" si="9"/>
        <v>2.9576389124999936E-2</v>
      </c>
      <c r="G22" s="28">
        <f t="shared" si="9"/>
        <v>3.1282935500000081E-2</v>
      </c>
      <c r="H22" s="28">
        <f t="shared" si="9"/>
        <v>3.0178647250000051E-2</v>
      </c>
      <c r="I22" s="28">
        <f t="shared" si="9"/>
        <v>3.4179248567193732E-2</v>
      </c>
      <c r="J22" s="28">
        <f t="shared" si="9"/>
        <v>3.4159455500000047E-2</v>
      </c>
      <c r="K22" s="28">
        <f t="shared" si="9"/>
        <v>3.3216857499999974E-2</v>
      </c>
      <c r="L22" s="28">
        <f t="shared" si="9"/>
        <v>2.9040263611111117E-2</v>
      </c>
      <c r="M22" s="28">
        <f t="shared" si="9"/>
        <v>3.1973460499999939E-2</v>
      </c>
      <c r="N22" s="28">
        <f t="shared" si="9"/>
        <v>3.3012057624883934E-2</v>
      </c>
      <c r="O22" s="28">
        <f t="shared" si="9"/>
        <v>3.2121725723600114E-2</v>
      </c>
      <c r="P22" s="28">
        <f t="shared" si="9"/>
        <v>3.5916508574138112E-2</v>
      </c>
      <c r="Q22" s="28">
        <f t="shared" si="9"/>
        <v>3.3483706110714218E-2</v>
      </c>
      <c r="R22" s="28">
        <f t="shared" si="9"/>
        <v>3.0068411290312874E-2</v>
      </c>
      <c r="S22" s="28">
        <f t="shared" si="9"/>
        <v>3.6292956098863932E-2</v>
      </c>
      <c r="T22" s="28">
        <f t="shared" si="9"/>
        <v>2.8667857907292177E-2</v>
      </c>
      <c r="U22" s="28">
        <f t="shared" si="9"/>
        <v>2.8023861003845213E-2</v>
      </c>
      <c r="V22" s="28">
        <f t="shared" si="9"/>
        <v>1.3560546333333368E-2</v>
      </c>
      <c r="W22" s="28">
        <f t="shared" si="9"/>
        <v>1.3560546333333368E-2</v>
      </c>
      <c r="X22" s="28">
        <f t="shared" si="9"/>
        <v>1.3560546333333368E-2</v>
      </c>
      <c r="Y22" s="28">
        <f t="shared" si="9"/>
        <v>1.3560546333333368E-2</v>
      </c>
      <c r="Z22" s="28">
        <f t="shared" si="9"/>
        <v>1.3560546333333368E-2</v>
      </c>
      <c r="AA22" s="28">
        <f t="shared" si="9"/>
        <v>1.3560546333333368E-2</v>
      </c>
      <c r="AB22" s="28">
        <f t="shared" si="9"/>
        <v>1.3560546333333368E-2</v>
      </c>
      <c r="AC22" s="211"/>
      <c r="AD22" s="175">
        <f t="shared" ref="AD22:BC22" si="10">AD5-SUM(AD6,AD10,AD13,AD14,AD15,AD20,AD21)</f>
        <v>2.111147214053094E-2</v>
      </c>
      <c r="AE22" s="28">
        <f t="shared" si="10"/>
        <v>2.2112066660799984E-2</v>
      </c>
      <c r="AF22" s="28">
        <f t="shared" si="10"/>
        <v>2.7311802624000042E-2</v>
      </c>
      <c r="AG22" s="28">
        <f t="shared" si="10"/>
        <v>2.759699501440005E-2</v>
      </c>
      <c r="AH22" s="28">
        <f t="shared" si="10"/>
        <v>3.1181580176600082E-2</v>
      </c>
      <c r="AI22" s="28">
        <f t="shared" si="10"/>
        <v>2.6652973861799933E-2</v>
      </c>
      <c r="AJ22" s="28">
        <f t="shared" si="10"/>
        <v>3.4216773714800003E-2</v>
      </c>
      <c r="AK22" s="28">
        <f t="shared" si="10"/>
        <v>4.3217812969999991E-2</v>
      </c>
      <c r="AL22" s="28">
        <f t="shared" si="10"/>
        <v>4.3037433262799907E-2</v>
      </c>
      <c r="AM22" s="28">
        <f t="shared" si="10"/>
        <v>3.3031433221600015E-2</v>
      </c>
      <c r="AN22" s="28">
        <f t="shared" si="10"/>
        <v>2.9730247627500012E-2</v>
      </c>
      <c r="AO22" s="28">
        <f t="shared" si="10"/>
        <v>3.0303769007999998E-2</v>
      </c>
      <c r="AP22" s="28">
        <f t="shared" si="10"/>
        <v>3.2453307955199934E-2</v>
      </c>
      <c r="AQ22" s="28">
        <f t="shared" si="10"/>
        <v>4.5549596017199961E-2</v>
      </c>
      <c r="AR22" s="28">
        <f t="shared" si="10"/>
        <v>3.9774580581000002E-2</v>
      </c>
      <c r="AS22" s="28">
        <f t="shared" si="10"/>
        <v>2.7360207868000003E-2</v>
      </c>
      <c r="AT22" s="28">
        <f t="shared" si="10"/>
        <v>2.6959516930600114E-2</v>
      </c>
      <c r="AU22" s="28">
        <f t="shared" si="10"/>
        <v>2.8606395574899995E-2</v>
      </c>
      <c r="AV22" s="28">
        <f t="shared" si="10"/>
        <v>1.151921063700001E-2</v>
      </c>
      <c r="AW22" s="28">
        <f t="shared" si="10"/>
        <v>1.0920166166250023E-2</v>
      </c>
      <c r="AX22" s="28">
        <f t="shared" si="10"/>
        <v>0</v>
      </c>
      <c r="AY22" s="28">
        <f t="shared" si="10"/>
        <v>0</v>
      </c>
      <c r="AZ22" s="28">
        <f t="shared" si="10"/>
        <v>0</v>
      </c>
      <c r="BA22" s="28">
        <f t="shared" si="10"/>
        <v>0</v>
      </c>
      <c r="BB22" s="28">
        <f t="shared" si="10"/>
        <v>0</v>
      </c>
      <c r="BC22" s="28">
        <f t="shared" si="10"/>
        <v>0</v>
      </c>
      <c r="BD22" s="386"/>
    </row>
    <row r="23" spans="2:56">
      <c r="B23" s="5" t="s">
        <v>120</v>
      </c>
      <c r="C23" s="20">
        <f>1/$A$1*'[1]44094418Exp'!$B$8</f>
        <v>4.8985039000000001E-3</v>
      </c>
      <c r="D23" s="12">
        <f>1/$A$1*'[1]44094418Exp'!$C$8</f>
        <v>4.870152E-3</v>
      </c>
      <c r="E23" s="12">
        <f>1/$A$1*'[1]44094418Exp'!D$8</f>
        <v>5.2121719999999993E-3</v>
      </c>
      <c r="F23" s="12">
        <f>1/$A$1*'[1]44094418Exp'!E$8</f>
        <v>5.9759140000000006E-3</v>
      </c>
      <c r="G23" s="12">
        <f>1/$A$1*'[1]44094418Exp'!F$8</f>
        <v>6.4838759999999995E-3</v>
      </c>
      <c r="H23" s="12">
        <f>1/$A$1*'[1]44094418Exp'!G$8</f>
        <v>7.306543999999999E-3</v>
      </c>
      <c r="I23" s="12">
        <f>1/$A$1*'[1]44094418Exp'!H$8</f>
        <v>8.0416225217391293E-3</v>
      </c>
      <c r="J23" s="12">
        <f>1/$A$1*'[1]44094418Exp'!I$8</f>
        <v>7.7203000000000011E-3</v>
      </c>
      <c r="K23" s="12">
        <f>1/$A$1*'[1]44094418Exp'!J$8</f>
        <v>7.6764519999999985E-3</v>
      </c>
      <c r="L23" s="12">
        <f>1/$A$1*'[1]44094418Exp'!K$8</f>
        <v>7.058534E-3</v>
      </c>
      <c r="M23" s="12">
        <f>1/$A$1*'[1]44094418Exp'!L$8</f>
        <v>6.2470519999999995E-3</v>
      </c>
      <c r="N23" s="12">
        <f>1/$A$1*'[1]44094418Exp'!M$8</f>
        <v>5.7706980792063493E-3</v>
      </c>
      <c r="O23" s="12">
        <f>1/$A$1*'[1]44094418Exp'!N$8</f>
        <v>5.3650881599999999E-3</v>
      </c>
      <c r="P23" s="12">
        <f>1/$A$1*'[1]44094418Exp'!O$8</f>
        <v>6.0405278971428569E-3</v>
      </c>
      <c r="Q23" s="12">
        <f>1/$A$1*'[1]44094418Exp'!P$8</f>
        <v>6.6223155535714284E-3</v>
      </c>
      <c r="R23" s="12">
        <f>1/$A$1*'[1]44094418Exp'!Q$8</f>
        <v>7.2492393624242427E-3</v>
      </c>
      <c r="S23" s="12">
        <f>1/$A$1*'[1]44094418Exp'!R$8</f>
        <v>1.0575993408268399E-2</v>
      </c>
      <c r="T23" s="12">
        <f>1/$A$1*'[1]44094418Exp'!S$8</f>
        <v>8.9071205544444445E-3</v>
      </c>
      <c r="U23" s="12">
        <f>1/$A$1*'[1]44094418Exp'!T$8</f>
        <v>9.2925839349999994E-3</v>
      </c>
      <c r="V23" s="12">
        <f>1/$A$1*'[1]44094418Exp'!U$8</f>
        <v>0</v>
      </c>
      <c r="W23" s="12">
        <f>1/$A$1*'[1]44094418Exp'!V$8</f>
        <v>0</v>
      </c>
      <c r="X23" s="12">
        <f>1/$A$1*'[1]44094418Exp'!W$8</f>
        <v>0</v>
      </c>
      <c r="Y23" s="12">
        <f>1/$A$1*'[1]44094418Exp'!X$8</f>
        <v>0</v>
      </c>
      <c r="Z23" s="12">
        <f>1/$A$1*'[1]44094418Exp'!Y$8</f>
        <v>0</v>
      </c>
      <c r="AA23" s="12">
        <f>1/$A$1*'[1]44094418Exp'!Z$8</f>
        <v>0</v>
      </c>
      <c r="AB23" s="12">
        <f>1/$A$1*'[1]44094418Exp'!AA$8</f>
        <v>0</v>
      </c>
      <c r="AC23" s="211"/>
      <c r="AD23" s="20">
        <f>1/1000*'[1]44094418Exp'!AB$8</f>
        <v>4.0655846409510003E-3</v>
      </c>
      <c r="AE23" s="12">
        <f>1/1000*'[1]44094418Exp'!AC$8</f>
        <v>3.5413716684E-3</v>
      </c>
      <c r="AF23" s="12">
        <f>1/1000*'[1]44094418Exp'!AD$8</f>
        <v>4.2161665776000003E-3</v>
      </c>
      <c r="AG23" s="12">
        <f>1/1000*'[1]44094418Exp'!AE$8</f>
        <v>5.6550678912000007E-3</v>
      </c>
      <c r="AH23" s="12">
        <f>1/1000*'[1]44094418Exp'!AF$8</f>
        <v>7.0854447167000003E-3</v>
      </c>
      <c r="AI23" s="12">
        <f>1/1000*'[1]44094418Exp'!AG$8</f>
        <v>8.2452379152000016E-3</v>
      </c>
      <c r="AJ23" s="12">
        <f>1/1000*'[1]44094418Exp'!AH$8</f>
        <v>8.5824353256000012E-3</v>
      </c>
      <c r="AK23" s="12">
        <f>1/1000*'[1]44094418Exp'!AI$8</f>
        <v>8.4693638209999995E-3</v>
      </c>
      <c r="AL23" s="12">
        <f>1/1000*'[1]44094418Exp'!AJ$8</f>
        <v>7.6231196300000003E-3</v>
      </c>
      <c r="AM23" s="12">
        <f>1/1000*'[1]44094418Exp'!AK$8</f>
        <v>6.1793657024000002E-3</v>
      </c>
      <c r="AN23" s="12">
        <f>1/1000*'[1]44094418Exp'!AL$8</f>
        <v>5.5080568053000002E-3</v>
      </c>
      <c r="AO23" s="12">
        <f>1/1000*'[1]44094418Exp'!AM$8</f>
        <v>4.8581816159999998E-3</v>
      </c>
      <c r="AP23" s="12">
        <f>1/1000*'[1]44094418Exp'!AN$8</f>
        <v>3.9671733199999996E-3</v>
      </c>
      <c r="AQ23" s="12">
        <f>1/1000*'[1]44094418Exp'!AO$8</f>
        <v>4.9668496295999995E-3</v>
      </c>
      <c r="AR23" s="12">
        <f>1/1000*'[1]44094418Exp'!AP$8</f>
        <v>5.3873956395000004E-3</v>
      </c>
      <c r="AS23" s="12">
        <f>1/1000*'[1]44094418Exp'!AQ$8</f>
        <v>4.3869829709999994E-3</v>
      </c>
      <c r="AT23" s="12">
        <f>1/1000*'[1]44094418Exp'!AR$8</f>
        <v>6.1426784566999994E-3</v>
      </c>
      <c r="AU23" s="12">
        <f>1/1000*'[1]44094418Exp'!AS$8</f>
        <v>6.5889583044999997E-3</v>
      </c>
      <c r="AV23" s="12">
        <f>1/1000*'[1]44094418Exp'!AT$8</f>
        <v>2.0431300000000004E-6</v>
      </c>
      <c r="AW23" s="12">
        <f>1/1000*'[1]44094418Exp'!AU$8</f>
        <v>1.9368791666666667E-6</v>
      </c>
      <c r="AX23" s="12">
        <f>1/1000*'[1]44094418Exp'!AV$8</f>
        <v>0</v>
      </c>
      <c r="AY23" s="12">
        <f>1/1000*'[1]44094418Exp'!AW$8</f>
        <v>0</v>
      </c>
      <c r="AZ23" s="12">
        <f>1/1000*'[1]44094418Exp'!AX$8</f>
        <v>0</v>
      </c>
      <c r="BA23" s="12">
        <f>1/1000*'[1]44094418Exp'!AY$8</f>
        <v>0</v>
      </c>
      <c r="BB23" s="12">
        <f>1/1000*'[1]44094418Exp'!AZ$8</f>
        <v>0</v>
      </c>
      <c r="BC23" s="12">
        <f>1/1000*'[1]44094418Exp'!BA$8</f>
        <v>0</v>
      </c>
      <c r="BD23" s="386"/>
    </row>
    <row r="24" spans="2:56">
      <c r="B24" s="5" t="s">
        <v>145</v>
      </c>
      <c r="C24" s="332">
        <f>1/$A$1*'[1]44094418Exp'!$B$194</f>
        <v>1.1336457999999999E-2</v>
      </c>
      <c r="D24" s="212">
        <f>1/$A$1*'[1]44094418Exp'!$C$194</f>
        <v>1.4272077999999999E-2</v>
      </c>
      <c r="E24" s="212">
        <f>1/$A$1*'[1]44094418Exp'!D$194</f>
        <v>1.5046024E-2</v>
      </c>
      <c r="F24" s="212">
        <f>1/$A$1*'[1]44094418Exp'!E$194</f>
        <v>8.9231239999999976E-3</v>
      </c>
      <c r="G24" s="212">
        <f>1/$A$1*'[1]44094418Exp'!F$194</f>
        <v>8.6895059999999996E-3</v>
      </c>
      <c r="H24" s="212">
        <f>1/$A$1*'[1]44094418Exp'!G$194</f>
        <v>5.8238180000000006E-3</v>
      </c>
      <c r="I24" s="212">
        <f>1/$A$1*'[1]44094418Exp'!H$194</f>
        <v>6.4760482500000006E-3</v>
      </c>
      <c r="J24" s="212">
        <f>1/$A$1*'[1]44094418Exp'!I$194</f>
        <v>5.5238260000000008E-3</v>
      </c>
      <c r="K24" s="212">
        <f>1/$A$1*'[1]44094418Exp'!J$194</f>
        <v>4.9984339999999995E-3</v>
      </c>
      <c r="L24" s="212">
        <f>1/$A$1*'[1]44094418Exp'!K$194</f>
        <v>1.6415559999999997E-3</v>
      </c>
      <c r="M24" s="212">
        <f>1/$A$1*'[1]44094418Exp'!L$194</f>
        <v>1.05868E-3</v>
      </c>
      <c r="N24" s="212">
        <f>1/$A$1*'[1]44094418Exp'!M$194</f>
        <v>1.3744359999999999E-3</v>
      </c>
      <c r="O24" s="212">
        <f>1/$A$1*'[1]44094418Exp'!N$194</f>
        <v>1.217785624509804E-3</v>
      </c>
      <c r="P24" s="212">
        <f>1/$A$1*'[1]44094418Exp'!O$194</f>
        <v>1.7859366194139191E-3</v>
      </c>
      <c r="Q24" s="212">
        <f>1/$A$1*'[1]44094418Exp'!P$194</f>
        <v>9.4525931111111099E-4</v>
      </c>
      <c r="R24" s="212">
        <f>1/$A$1*'[1]44094418Exp'!Q$194</f>
        <v>3.4284942789789783E-4</v>
      </c>
      <c r="S24" s="212">
        <f>1/$A$1*'[1]44094418Exp'!R$194</f>
        <v>2.2154313311688309E-4</v>
      </c>
      <c r="T24" s="212">
        <f>1/$A$1*'[1]44094418Exp'!S$194</f>
        <v>3.1959009222222223E-4</v>
      </c>
      <c r="U24" s="212">
        <f>1/$A$1*'[1]44094418Exp'!T$194</f>
        <v>1.9191010425110232E-4</v>
      </c>
      <c r="V24" s="212">
        <f>1/$A$1*'[1]44094418Exp'!U$194</f>
        <v>4.7784939999999995E-3</v>
      </c>
      <c r="W24" s="212">
        <f>1/$A$1*'[1]44094418Exp'!V$194</f>
        <v>4.7784939999999995E-3</v>
      </c>
      <c r="X24" s="212">
        <f>1/$A$1*'[1]44094418Exp'!W$194</f>
        <v>4.7784939999999995E-3</v>
      </c>
      <c r="Y24" s="212">
        <f>1/$A$1*'[1]44094418Exp'!X$194</f>
        <v>4.7784939999999995E-3</v>
      </c>
      <c r="Z24" s="212">
        <f>1/$A$1*'[1]44094418Exp'!Y$194</f>
        <v>4.7784939999999995E-3</v>
      </c>
      <c r="AA24" s="212">
        <f>1/$A$1*'[1]44094418Exp'!Z$194</f>
        <v>4.7784939999999995E-3</v>
      </c>
      <c r="AB24" s="212">
        <f>1/$A$1*'[1]44094418Exp'!AA$194</f>
        <v>4.7784939999999995E-3</v>
      </c>
      <c r="AC24" s="211"/>
      <c r="AD24" s="110">
        <f>1/1000*'[1]44094418Exp'!AB$194</f>
        <v>9.7243453665090008E-3</v>
      </c>
      <c r="AE24" s="212">
        <f>1/1000*'[1]44094418Exp'!AC$194</f>
        <v>1.20445786984E-2</v>
      </c>
      <c r="AF24" s="212">
        <f>1/1000*'[1]44094418Exp'!AD$194</f>
        <v>1.28273221488E-2</v>
      </c>
      <c r="AG24" s="212">
        <f>1/1000*'[1]44094418Exp'!AE$194</f>
        <v>9.5168308480000022E-3</v>
      </c>
      <c r="AH24" s="212">
        <f>1/1000*'[1]44094418Exp'!AF$194</f>
        <v>1.04843168815E-2</v>
      </c>
      <c r="AI24" s="212">
        <f>1/1000*'[1]44094418Exp'!AG$194</f>
        <v>7.8101562396000008E-3</v>
      </c>
      <c r="AJ24" s="212">
        <f>1/1000*'[1]44094418Exp'!AH$194</f>
        <v>9.7913784852000016E-3</v>
      </c>
      <c r="AK24" s="212">
        <f>1/1000*'[1]44094418Exp'!AI$194</f>
        <v>1.1819201593500001E-2</v>
      </c>
      <c r="AL24" s="212">
        <f>1/1000*'[1]44094418Exp'!AJ$194</f>
        <v>1.2331581374400004E-2</v>
      </c>
      <c r="AM24" s="212">
        <f>1/1000*'[1]44094418Exp'!AK$194</f>
        <v>4.6855070063999997E-3</v>
      </c>
      <c r="AN24" s="212">
        <f>1/1000*'[1]44094418Exp'!AL$194</f>
        <v>3.0685010139000005E-3</v>
      </c>
      <c r="AO24" s="212">
        <f>1/1000*'[1]44094418Exp'!AM$194</f>
        <v>3.1049896319999999E-3</v>
      </c>
      <c r="AP24" s="212">
        <f>1/1000*'[1]44094418Exp'!AN$194</f>
        <v>2.9576378655999996E-3</v>
      </c>
      <c r="AQ24" s="212">
        <f>1/1000*'[1]44094418Exp'!AO$194</f>
        <v>2.7150042837000002E-3</v>
      </c>
      <c r="AR24" s="212">
        <f>1/1000*'[1]44094418Exp'!AP$194</f>
        <v>1.9112837229999999E-3</v>
      </c>
      <c r="AS24" s="212">
        <f>1/1000*'[1]44094418Exp'!AQ$194</f>
        <v>8.8528447349999981E-4</v>
      </c>
      <c r="AT24" s="212">
        <f>1/1000*'[1]44094418Exp'!AR$194</f>
        <v>5.4998318920000005E-4</v>
      </c>
      <c r="AU24" s="212">
        <f>1/1000*'[1]44094418Exp'!AS$194</f>
        <v>6.3371199319999991E-4</v>
      </c>
      <c r="AV24" s="212">
        <f>1/1000*'[1]44094418Exp'!AT$194</f>
        <v>2.10136511E-4</v>
      </c>
      <c r="AW24" s="212">
        <f>1/1000*'[1]44094418Exp'!AU$194</f>
        <v>1.9920858208333334E-4</v>
      </c>
      <c r="AX24" s="212">
        <f>1/1000*'[1]44094418Exp'!AV$194</f>
        <v>0</v>
      </c>
      <c r="AY24" s="212">
        <f>1/1000*'[1]44094418Exp'!AW$194</f>
        <v>0</v>
      </c>
      <c r="AZ24" s="212">
        <f>1/1000*'[1]44094418Exp'!AX$194</f>
        <v>0</v>
      </c>
      <c r="BA24" s="212">
        <f>1/1000*'[1]44094418Exp'!AY$194</f>
        <v>0</v>
      </c>
      <c r="BB24" s="212">
        <f>1/1000*'[1]44094418Exp'!AZ$194</f>
        <v>0</v>
      </c>
      <c r="BC24" s="212">
        <f>1/1000*'[1]44094418Exp'!BA$194</f>
        <v>0</v>
      </c>
      <c r="BD24" s="386"/>
    </row>
    <row r="25" spans="2:56" ht="13" thickBot="1">
      <c r="B25" s="6" t="s">
        <v>135</v>
      </c>
      <c r="C25" s="334">
        <f t="shared" ref="C25:AB25" si="11">SUM(C22:C22)-SUM(C23:C24)</f>
        <v>1.1472802454545419E-2</v>
      </c>
      <c r="D25" s="107">
        <f t="shared" si="11"/>
        <v>9.8672237272728162E-3</v>
      </c>
      <c r="E25" s="107">
        <f t="shared" si="11"/>
        <v>1.3478295454545326E-2</v>
      </c>
      <c r="F25" s="107">
        <f t="shared" si="11"/>
        <v>1.4677351124999937E-2</v>
      </c>
      <c r="G25" s="107">
        <f t="shared" si="11"/>
        <v>1.6109553500000082E-2</v>
      </c>
      <c r="H25" s="107">
        <f t="shared" si="11"/>
        <v>1.7048285250000052E-2</v>
      </c>
      <c r="I25" s="107">
        <f t="shared" si="11"/>
        <v>1.9661577795454601E-2</v>
      </c>
      <c r="J25" s="107">
        <f t="shared" si="11"/>
        <v>2.0915329500000045E-2</v>
      </c>
      <c r="K25" s="107">
        <f t="shared" si="11"/>
        <v>2.0541971499999978E-2</v>
      </c>
      <c r="L25" s="107">
        <f t="shared" si="11"/>
        <v>2.0340173611111116E-2</v>
      </c>
      <c r="M25" s="107">
        <f t="shared" si="11"/>
        <v>2.4667728499999941E-2</v>
      </c>
      <c r="N25" s="107">
        <f t="shared" si="11"/>
        <v>2.5866923545677586E-2</v>
      </c>
      <c r="O25" s="107">
        <f t="shared" si="11"/>
        <v>2.553885193909031E-2</v>
      </c>
      <c r="P25" s="107">
        <f t="shared" si="11"/>
        <v>2.8090044057581337E-2</v>
      </c>
      <c r="Q25" s="107">
        <f t="shared" si="11"/>
        <v>2.5916131246031676E-2</v>
      </c>
      <c r="R25" s="107">
        <f t="shared" si="11"/>
        <v>2.2476322499990733E-2</v>
      </c>
      <c r="S25" s="107">
        <f t="shared" si="11"/>
        <v>2.5495419557478652E-2</v>
      </c>
      <c r="T25" s="107">
        <f t="shared" si="11"/>
        <v>1.944114726062551E-2</v>
      </c>
      <c r="U25" s="107">
        <f t="shared" si="11"/>
        <v>1.8539366964594111E-2</v>
      </c>
      <c r="V25" s="107">
        <f t="shared" si="11"/>
        <v>8.7820523333333681E-3</v>
      </c>
      <c r="W25" s="107">
        <f t="shared" si="11"/>
        <v>8.7820523333333681E-3</v>
      </c>
      <c r="X25" s="107">
        <f t="shared" si="11"/>
        <v>8.7820523333333681E-3</v>
      </c>
      <c r="Y25" s="107">
        <f t="shared" si="11"/>
        <v>8.7820523333333681E-3</v>
      </c>
      <c r="Z25" s="107">
        <f t="shared" si="11"/>
        <v>8.7820523333333681E-3</v>
      </c>
      <c r="AA25" s="107">
        <f t="shared" si="11"/>
        <v>8.7820523333333681E-3</v>
      </c>
      <c r="AB25" s="107">
        <f t="shared" si="11"/>
        <v>8.7820523333333681E-3</v>
      </c>
      <c r="AC25" s="213"/>
      <c r="AD25" s="108">
        <f t="shared" ref="AD25:BC25" si="12">SUM(AD22:AD22)-SUM(AD23:AD24)</f>
        <v>7.32154213307094E-3</v>
      </c>
      <c r="AE25" s="109">
        <f t="shared" si="12"/>
        <v>6.5261162939999843E-3</v>
      </c>
      <c r="AF25" s="109">
        <f t="shared" si="12"/>
        <v>1.0268313897600041E-2</v>
      </c>
      <c r="AG25" s="109">
        <f t="shared" si="12"/>
        <v>1.2425096275200047E-2</v>
      </c>
      <c r="AH25" s="109">
        <f t="shared" si="12"/>
        <v>1.3611818578400083E-2</v>
      </c>
      <c r="AI25" s="109">
        <f t="shared" si="12"/>
        <v>1.059757970699993E-2</v>
      </c>
      <c r="AJ25" s="109">
        <f t="shared" si="12"/>
        <v>1.5842959904E-2</v>
      </c>
      <c r="AK25" s="109">
        <f t="shared" si="12"/>
        <v>2.2929247555499993E-2</v>
      </c>
      <c r="AL25" s="109">
        <f t="shared" si="12"/>
        <v>2.3082732258399904E-2</v>
      </c>
      <c r="AM25" s="109">
        <f t="shared" si="12"/>
        <v>2.2166560512800016E-2</v>
      </c>
      <c r="AN25" s="109">
        <f t="shared" si="12"/>
        <v>2.115368980830001E-2</v>
      </c>
      <c r="AO25" s="109">
        <f t="shared" si="12"/>
        <v>2.2340597759999997E-2</v>
      </c>
      <c r="AP25" s="109">
        <f t="shared" si="12"/>
        <v>2.5528496769599934E-2</v>
      </c>
      <c r="AQ25" s="109">
        <f t="shared" si="12"/>
        <v>3.7867742103899961E-2</v>
      </c>
      <c r="AR25" s="109">
        <f t="shared" si="12"/>
        <v>3.2475901218500004E-2</v>
      </c>
      <c r="AS25" s="109">
        <f t="shared" si="12"/>
        <v>2.2087940423500003E-2</v>
      </c>
      <c r="AT25" s="109">
        <f t="shared" si="12"/>
        <v>2.0266855284700114E-2</v>
      </c>
      <c r="AU25" s="109">
        <f t="shared" si="12"/>
        <v>2.1383725277199995E-2</v>
      </c>
      <c r="AV25" s="109">
        <f t="shared" si="12"/>
        <v>1.1307030996000011E-2</v>
      </c>
      <c r="AW25" s="109">
        <f t="shared" si="12"/>
        <v>1.0719020705000023E-2</v>
      </c>
      <c r="AX25" s="109">
        <f t="shared" si="12"/>
        <v>0</v>
      </c>
      <c r="AY25" s="109">
        <f t="shared" si="12"/>
        <v>0</v>
      </c>
      <c r="AZ25" s="109">
        <f t="shared" si="12"/>
        <v>0</v>
      </c>
      <c r="BA25" s="109">
        <f t="shared" si="12"/>
        <v>0</v>
      </c>
      <c r="BB25" s="109">
        <f t="shared" si="12"/>
        <v>0</v>
      </c>
      <c r="BC25" s="109">
        <f t="shared" si="12"/>
        <v>0</v>
      </c>
      <c r="BD25" s="386"/>
    </row>
    <row r="26" spans="2:56" ht="13" thickTop="1">
      <c r="AD26"/>
      <c r="AE26" s="29"/>
      <c r="AF26" s="29"/>
      <c r="AG26" s="29"/>
      <c r="AH26" s="29"/>
      <c r="AI26" s="29"/>
      <c r="AJ26" s="29"/>
      <c r="AK26" s="29"/>
      <c r="AL26" s="29"/>
      <c r="AM26" s="29"/>
      <c r="AN26" s="29"/>
      <c r="AO26" s="29"/>
      <c r="AP26" s="29"/>
      <c r="AQ26" s="29"/>
      <c r="AR26" s="29"/>
      <c r="AS26" s="29"/>
      <c r="AT26" s="29"/>
      <c r="AU26" s="29"/>
      <c r="AV26" s="29"/>
      <c r="AW26" s="29"/>
      <c r="AX26" s="29"/>
      <c r="AY26" s="29"/>
      <c r="AZ26" s="29"/>
      <c r="BA26" s="29"/>
      <c r="BB26" s="29"/>
      <c r="BC26" s="29"/>
    </row>
    <row r="27" spans="2:56">
      <c r="AD27"/>
      <c r="AE27" s="29"/>
      <c r="AF27" s="29"/>
      <c r="AG27" s="29"/>
      <c r="AH27" s="29"/>
      <c r="AI27" s="29"/>
      <c r="AJ27" s="29"/>
      <c r="AK27" s="29"/>
      <c r="AL27" s="29"/>
      <c r="AM27" s="29"/>
      <c r="AN27" s="29"/>
      <c r="AO27" s="29"/>
      <c r="AP27" s="29"/>
      <c r="AQ27" s="29"/>
      <c r="AR27" s="29"/>
      <c r="AS27" s="29"/>
      <c r="AT27" s="29"/>
      <c r="AU27" s="29"/>
      <c r="AV27" s="29"/>
      <c r="AW27" s="29"/>
      <c r="AX27" s="29"/>
      <c r="AY27" s="29"/>
      <c r="AZ27" s="29"/>
      <c r="BA27" s="29"/>
      <c r="BB27" s="29"/>
      <c r="BC27" s="29"/>
    </row>
    <row r="28" spans="2:56">
      <c r="AD28"/>
      <c r="AE28" s="29"/>
      <c r="AF28" s="29"/>
      <c r="AG28" s="29"/>
      <c r="AH28" s="29"/>
      <c r="AI28" s="29"/>
      <c r="AJ28" s="29"/>
      <c r="AK28" s="29"/>
      <c r="AL28" s="29"/>
      <c r="AM28" s="29"/>
      <c r="AN28" s="29"/>
      <c r="AO28" s="29"/>
      <c r="AP28" s="29"/>
      <c r="AQ28" s="29"/>
      <c r="AR28" s="29"/>
      <c r="AS28" s="29"/>
      <c r="AT28" s="29"/>
      <c r="AU28" s="29"/>
      <c r="AV28" s="29"/>
      <c r="AW28" s="29"/>
      <c r="AX28" s="29"/>
      <c r="AY28" s="29"/>
      <c r="AZ28" s="29"/>
      <c r="BA28" s="29"/>
      <c r="BB28" s="29"/>
      <c r="BC28" s="29"/>
    </row>
    <row r="29" spans="2:56">
      <c r="AD29"/>
      <c r="AE29" s="29"/>
      <c r="AF29" s="29"/>
      <c r="AG29" s="29"/>
      <c r="AH29" s="29"/>
      <c r="AI29" s="29"/>
      <c r="AJ29" s="29"/>
      <c r="AK29" s="29"/>
      <c r="AL29" s="29"/>
      <c r="AM29" s="29"/>
      <c r="AN29" s="29"/>
      <c r="AO29" s="29"/>
      <c r="AP29" s="29"/>
      <c r="AQ29" s="29"/>
      <c r="AR29" s="29"/>
      <c r="AS29" s="29"/>
      <c r="AT29" s="29"/>
      <c r="AU29" s="29"/>
      <c r="AV29" s="29"/>
      <c r="AW29" s="29"/>
      <c r="AX29" s="29"/>
      <c r="AY29" s="29"/>
      <c r="AZ29" s="29"/>
      <c r="BA29" s="29"/>
      <c r="BB29" s="29"/>
      <c r="BC29" s="29"/>
    </row>
    <row r="30" spans="2:56">
      <c r="AD30"/>
      <c r="AE30" s="29"/>
      <c r="AF30" s="29"/>
      <c r="AG30" s="29"/>
      <c r="AH30" s="29"/>
      <c r="AI30" s="29"/>
      <c r="AJ30" s="29"/>
      <c r="AK30" s="29"/>
      <c r="AL30" s="29"/>
      <c r="AM30" s="29"/>
      <c r="AN30" s="29"/>
      <c r="AO30" s="29"/>
      <c r="AP30" s="29"/>
      <c r="AQ30" s="29"/>
      <c r="AR30" s="29"/>
      <c r="AS30" s="29"/>
      <c r="AT30" s="29"/>
      <c r="AU30" s="29"/>
      <c r="AV30" s="29"/>
      <c r="AW30" s="29"/>
      <c r="AX30" s="29"/>
      <c r="AY30" s="29"/>
      <c r="AZ30" s="29"/>
      <c r="BA30" s="29"/>
      <c r="BB30" s="29"/>
      <c r="BC30" s="29"/>
    </row>
    <row r="31" spans="2:56">
      <c r="AD31" s="29"/>
      <c r="AE31" s="29"/>
      <c r="AF31" s="29"/>
      <c r="AG31" s="29"/>
      <c r="AH31" s="29"/>
      <c r="AI31" s="29"/>
      <c r="AJ31" s="29"/>
      <c r="AK31" s="29"/>
      <c r="AL31" s="29"/>
      <c r="AM31" s="29"/>
      <c r="AN31" s="29"/>
      <c r="AO31" s="29"/>
      <c r="AP31" s="29"/>
      <c r="AQ31" s="29"/>
      <c r="AR31" s="29"/>
      <c r="AS31" s="29"/>
      <c r="AT31" s="29"/>
      <c r="AU31" s="29"/>
      <c r="AV31" s="29"/>
      <c r="AW31" s="29"/>
      <c r="AX31" s="29"/>
      <c r="AY31" s="29"/>
      <c r="AZ31" s="29"/>
      <c r="BA31" s="29"/>
      <c r="BB31" s="29"/>
      <c r="BC31" s="29"/>
    </row>
    <row r="32" spans="2:56">
      <c r="AD32" s="29"/>
      <c r="AE32" s="29"/>
      <c r="AF32" s="29"/>
      <c r="AG32" s="29"/>
      <c r="AH32" s="29"/>
      <c r="AI32" s="29"/>
      <c r="AJ32" s="29"/>
      <c r="AK32" s="29"/>
      <c r="AL32" s="29"/>
      <c r="AM32" s="29"/>
      <c r="AN32" s="29"/>
      <c r="AO32" s="29"/>
      <c r="AP32" s="29"/>
      <c r="AQ32" s="29"/>
      <c r="AR32" s="29"/>
      <c r="AS32" s="29"/>
      <c r="AT32" s="29"/>
      <c r="AU32" s="29"/>
      <c r="AV32" s="29"/>
      <c r="AW32" s="29"/>
      <c r="AX32" s="29"/>
      <c r="AY32" s="29"/>
      <c r="AZ32" s="29"/>
      <c r="BA32" s="29"/>
      <c r="BB32" s="29"/>
      <c r="BC32" s="29"/>
    </row>
    <row r="33" spans="30:55">
      <c r="AD33" s="29"/>
      <c r="AE33" s="29"/>
      <c r="AF33" s="29"/>
      <c r="AG33" s="29"/>
      <c r="AH33" s="29"/>
      <c r="AI33" s="29"/>
      <c r="AJ33" s="29"/>
      <c r="AK33" s="29"/>
      <c r="AL33" s="29"/>
      <c r="AM33" s="29"/>
      <c r="AN33" s="29"/>
      <c r="AO33" s="29"/>
      <c r="AP33" s="29"/>
      <c r="AQ33" s="29"/>
      <c r="AR33" s="29"/>
      <c r="AS33" s="29"/>
      <c r="AT33" s="29"/>
      <c r="AU33" s="29"/>
      <c r="AV33" s="29"/>
      <c r="AW33" s="29"/>
      <c r="AX33" s="29"/>
      <c r="AY33" s="29"/>
      <c r="AZ33" s="29"/>
      <c r="BA33" s="29"/>
      <c r="BB33" s="29"/>
      <c r="BC33" s="29"/>
    </row>
    <row r="34" spans="30:55">
      <c r="AD34" s="29"/>
      <c r="AE34" s="29"/>
      <c r="AF34" s="29"/>
      <c r="AG34" s="29"/>
      <c r="AH34" s="29"/>
      <c r="AI34" s="29"/>
      <c r="AJ34" s="29"/>
      <c r="AK34" s="29"/>
      <c r="AL34" s="29"/>
      <c r="AM34" s="29"/>
      <c r="AN34" s="29"/>
      <c r="AO34" s="29"/>
      <c r="AP34" s="29"/>
      <c r="AQ34" s="29"/>
      <c r="AR34" s="29"/>
      <c r="AS34" s="29"/>
      <c r="AT34" s="29"/>
      <c r="AU34" s="29"/>
      <c r="AV34" s="29"/>
      <c r="AW34" s="29"/>
      <c r="AX34" s="29"/>
      <c r="AY34" s="29"/>
      <c r="AZ34" s="29"/>
      <c r="BA34" s="29"/>
      <c r="BB34" s="29"/>
      <c r="BC34" s="29"/>
    </row>
    <row r="35" spans="30:55">
      <c r="AD35" s="29"/>
      <c r="AE35" s="29"/>
      <c r="AF35" s="29"/>
      <c r="AG35" s="29"/>
      <c r="AH35" s="29"/>
      <c r="AI35" s="29"/>
      <c r="AJ35" s="29"/>
      <c r="AK35" s="29"/>
      <c r="AL35" s="29"/>
      <c r="AM35" s="29"/>
      <c r="AN35" s="29"/>
      <c r="AO35" s="29"/>
      <c r="AP35" s="29"/>
      <c r="AQ35" s="29"/>
      <c r="AR35" s="29"/>
      <c r="AS35" s="29"/>
      <c r="AT35" s="29"/>
      <c r="AU35" s="29"/>
      <c r="AV35" s="29"/>
      <c r="AW35" s="29"/>
      <c r="AX35" s="29"/>
      <c r="AY35" s="29"/>
      <c r="AZ35" s="29"/>
      <c r="BA35" s="29"/>
      <c r="BB35" s="29"/>
      <c r="BC35" s="29"/>
    </row>
    <row r="36" spans="30:55">
      <c r="AD36" s="29"/>
      <c r="AE36" s="29"/>
      <c r="AF36" s="29"/>
      <c r="AG36" s="29"/>
      <c r="AH36" s="29"/>
      <c r="AI36" s="29"/>
      <c r="AJ36" s="29"/>
      <c r="AK36" s="29"/>
      <c r="AL36" s="29"/>
      <c r="AM36" s="29"/>
      <c r="AN36" s="29"/>
      <c r="AO36" s="29"/>
      <c r="AP36" s="29"/>
      <c r="AQ36" s="29"/>
      <c r="AR36" s="29"/>
      <c r="AS36" s="29"/>
      <c r="AT36" s="29"/>
      <c r="AU36" s="29"/>
      <c r="AV36" s="29"/>
      <c r="AW36" s="29"/>
      <c r="AX36" s="29"/>
      <c r="AY36" s="29"/>
      <c r="AZ36" s="29"/>
      <c r="BA36" s="29"/>
      <c r="BB36" s="29"/>
      <c r="BC36" s="29"/>
    </row>
    <row r="37" spans="30:55">
      <c r="AD37" s="29"/>
      <c r="AE37" s="29"/>
      <c r="AF37" s="29"/>
      <c r="AG37" s="29"/>
      <c r="AH37" s="29"/>
      <c r="AI37" s="29"/>
      <c r="AJ37" s="29"/>
      <c r="AK37" s="29"/>
      <c r="AL37" s="29"/>
      <c r="AM37" s="29"/>
      <c r="AN37" s="29"/>
      <c r="AO37" s="29"/>
      <c r="AP37" s="29"/>
      <c r="AQ37" s="29"/>
      <c r="AR37" s="29"/>
      <c r="AS37" s="29"/>
      <c r="AT37" s="29"/>
      <c r="AU37" s="29"/>
      <c r="AV37" s="29"/>
      <c r="AW37" s="29"/>
      <c r="AX37" s="29"/>
      <c r="AY37" s="29"/>
      <c r="AZ37" s="29"/>
      <c r="BA37" s="29"/>
      <c r="BB37" s="29"/>
      <c r="BC37" s="29"/>
    </row>
    <row r="38" spans="30:55">
      <c r="AD38" s="29"/>
      <c r="AE38" s="29"/>
      <c r="AF38" s="29"/>
      <c r="AG38" s="29"/>
      <c r="AH38" s="29"/>
      <c r="AI38" s="29"/>
      <c r="AJ38" s="29"/>
      <c r="AK38" s="29"/>
      <c r="AL38" s="29"/>
      <c r="AM38" s="29"/>
      <c r="AN38" s="29"/>
      <c r="AO38" s="29"/>
      <c r="AP38" s="29"/>
      <c r="AQ38" s="29"/>
      <c r="AR38" s="29"/>
      <c r="AS38" s="29"/>
      <c r="AT38" s="29"/>
      <c r="AU38" s="29"/>
      <c r="AV38" s="29"/>
      <c r="AW38" s="29"/>
      <c r="AX38" s="29"/>
      <c r="AY38" s="29"/>
      <c r="AZ38" s="29"/>
      <c r="BA38" s="29"/>
      <c r="BB38" s="29"/>
      <c r="BC38" s="29"/>
    </row>
  </sheetData>
  <mergeCells count="5">
    <mergeCell ref="B2:B4"/>
    <mergeCell ref="AD2:BC2"/>
    <mergeCell ref="AD3:BC3"/>
    <mergeCell ref="C3:AB3"/>
    <mergeCell ref="C2:AB2"/>
  </mergeCells>
  <phoneticPr fontId="2" type="noConversion"/>
  <pageMargins left="0.75" right="0.75" top="1" bottom="1" header="0.5" footer="0.5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dimension ref="A1:BD34"/>
  <sheetViews>
    <sheetView workbookViewId="0">
      <pane xSplit="2" ySplit="5" topLeftCell="C6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19" width="5.6328125" customWidth="1"/>
    <col min="20" max="28" width="5.6328125" hidden="1" customWidth="1"/>
    <col min="29" max="29" width="1.7265625" customWidth="1"/>
    <col min="30" max="46" width="5.6328125" style="30" customWidth="1"/>
    <col min="47" max="55" width="5.6328125" style="30" hidden="1" customWidth="1"/>
  </cols>
  <sheetData>
    <row r="1" spans="1:56" ht="9" customHeight="1" thickBot="1">
      <c r="A1" s="179">
        <f>[2]ToM3!$A$2*[2]RWE!$A$25</f>
        <v>2.8</v>
      </c>
      <c r="B1" s="27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441" t="s">
        <v>208</v>
      </c>
      <c r="C2" s="449" t="s">
        <v>92</v>
      </c>
      <c r="D2" s="450"/>
      <c r="E2" s="450"/>
      <c r="F2" s="450"/>
      <c r="G2" s="450"/>
      <c r="H2" s="450"/>
      <c r="I2" s="450"/>
      <c r="J2" s="450"/>
      <c r="K2" s="450"/>
      <c r="L2" s="450"/>
      <c r="M2" s="450"/>
      <c r="N2" s="450"/>
      <c r="O2" s="450"/>
      <c r="P2" s="450"/>
      <c r="Q2" s="450"/>
      <c r="R2" s="450"/>
      <c r="S2" s="450"/>
      <c r="T2" s="450"/>
      <c r="U2" s="450"/>
      <c r="V2" s="450"/>
      <c r="W2" s="450"/>
      <c r="X2" s="450"/>
      <c r="Y2" s="450"/>
      <c r="Z2" s="450"/>
      <c r="AA2" s="450"/>
      <c r="AB2" s="451"/>
      <c r="AC2" s="3"/>
      <c r="AD2" s="422" t="s">
        <v>137</v>
      </c>
      <c r="AE2" s="423"/>
      <c r="AF2" s="423"/>
      <c r="AG2" s="423"/>
      <c r="AH2" s="423"/>
      <c r="AI2" s="423"/>
      <c r="AJ2" s="423"/>
      <c r="AK2" s="423"/>
      <c r="AL2" s="423"/>
      <c r="AM2" s="423"/>
      <c r="AN2" s="423"/>
      <c r="AO2" s="423"/>
      <c r="AP2" s="423"/>
      <c r="AQ2" s="423"/>
      <c r="AR2" s="423"/>
      <c r="AS2" s="423"/>
      <c r="AT2" s="423"/>
      <c r="AU2" s="423"/>
      <c r="AV2" s="423"/>
      <c r="AW2" s="423"/>
      <c r="AX2" s="423"/>
      <c r="AY2" s="423"/>
      <c r="AZ2" s="423"/>
      <c r="BA2" s="423"/>
      <c r="BB2" s="423"/>
      <c r="BC2" s="444"/>
      <c r="BD2" s="386"/>
    </row>
    <row r="3" spans="1:56" ht="13" thickBot="1">
      <c r="B3" s="442"/>
      <c r="C3" s="446" t="s">
        <v>60</v>
      </c>
      <c r="D3" s="447"/>
      <c r="E3" s="447"/>
      <c r="F3" s="447"/>
      <c r="G3" s="447"/>
      <c r="H3" s="447"/>
      <c r="I3" s="447"/>
      <c r="J3" s="447"/>
      <c r="K3" s="447"/>
      <c r="L3" s="447"/>
      <c r="M3" s="447"/>
      <c r="N3" s="447"/>
      <c r="O3" s="447"/>
      <c r="P3" s="447"/>
      <c r="Q3" s="447"/>
      <c r="R3" s="447"/>
      <c r="S3" s="447"/>
      <c r="T3" s="447"/>
      <c r="U3" s="447"/>
      <c r="V3" s="447"/>
      <c r="W3" s="447"/>
      <c r="X3" s="447"/>
      <c r="Y3" s="447"/>
      <c r="Z3" s="447"/>
      <c r="AA3" s="447"/>
      <c r="AB3" s="448"/>
      <c r="AC3" s="4"/>
      <c r="AD3" s="424" t="s">
        <v>154</v>
      </c>
      <c r="AE3" s="425"/>
      <c r="AF3" s="425"/>
      <c r="AG3" s="425"/>
      <c r="AH3" s="425"/>
      <c r="AI3" s="425"/>
      <c r="AJ3" s="425"/>
      <c r="AK3" s="425"/>
      <c r="AL3" s="425"/>
      <c r="AM3" s="425"/>
      <c r="AN3" s="425"/>
      <c r="AO3" s="425"/>
      <c r="AP3" s="425"/>
      <c r="AQ3" s="425"/>
      <c r="AR3" s="425"/>
      <c r="AS3" s="425"/>
      <c r="AT3" s="425"/>
      <c r="AU3" s="425"/>
      <c r="AV3" s="425"/>
      <c r="AW3" s="425"/>
      <c r="AX3" s="425"/>
      <c r="AY3" s="425"/>
      <c r="AZ3" s="425"/>
      <c r="BA3" s="425"/>
      <c r="BB3" s="425"/>
      <c r="BC3" s="445"/>
      <c r="BD3" s="386"/>
    </row>
    <row r="4" spans="1:56" ht="20" customHeight="1" thickTop="1" thickBot="1">
      <c r="B4" s="443"/>
      <c r="C4" s="377">
        <v>2000</v>
      </c>
      <c r="D4" s="209">
        <f t="shared" ref="D4:AB4" si="0">1+C4</f>
        <v>2001</v>
      </c>
      <c r="E4" s="209">
        <f t="shared" si="0"/>
        <v>2002</v>
      </c>
      <c r="F4" s="209">
        <f t="shared" si="0"/>
        <v>2003</v>
      </c>
      <c r="G4" s="209">
        <f t="shared" si="0"/>
        <v>2004</v>
      </c>
      <c r="H4" s="209">
        <f t="shared" si="0"/>
        <v>2005</v>
      </c>
      <c r="I4" s="209">
        <f t="shared" si="0"/>
        <v>2006</v>
      </c>
      <c r="J4" s="209">
        <f t="shared" si="0"/>
        <v>2007</v>
      </c>
      <c r="K4" s="209">
        <f t="shared" si="0"/>
        <v>2008</v>
      </c>
      <c r="L4" s="209">
        <f t="shared" si="0"/>
        <v>2009</v>
      </c>
      <c r="M4" s="209">
        <f t="shared" si="0"/>
        <v>2010</v>
      </c>
      <c r="N4" s="209">
        <f t="shared" si="0"/>
        <v>2011</v>
      </c>
      <c r="O4" s="209">
        <f t="shared" si="0"/>
        <v>2012</v>
      </c>
      <c r="P4" s="209">
        <f t="shared" si="0"/>
        <v>2013</v>
      </c>
      <c r="Q4" s="209">
        <f t="shared" si="0"/>
        <v>2014</v>
      </c>
      <c r="R4" s="209">
        <f t="shared" si="0"/>
        <v>2015</v>
      </c>
      <c r="S4" s="209">
        <f t="shared" si="0"/>
        <v>2016</v>
      </c>
      <c r="T4" s="209">
        <f t="shared" si="0"/>
        <v>2017</v>
      </c>
      <c r="U4" s="209">
        <f t="shared" si="0"/>
        <v>2018</v>
      </c>
      <c r="V4" s="209">
        <f t="shared" si="0"/>
        <v>2019</v>
      </c>
      <c r="W4" s="209">
        <f t="shared" si="0"/>
        <v>2020</v>
      </c>
      <c r="X4" s="209">
        <f t="shared" si="0"/>
        <v>2021</v>
      </c>
      <c r="Y4" s="209">
        <f t="shared" si="0"/>
        <v>2022</v>
      </c>
      <c r="Z4" s="209">
        <f t="shared" si="0"/>
        <v>2023</v>
      </c>
      <c r="AA4" s="209">
        <f t="shared" si="0"/>
        <v>2024</v>
      </c>
      <c r="AB4" s="209">
        <f t="shared" si="0"/>
        <v>2025</v>
      </c>
      <c r="AC4" s="57"/>
      <c r="AD4" s="377">
        <v>2000</v>
      </c>
      <c r="AE4" s="209">
        <f t="shared" ref="AE4:AO4" si="1">1+AD4</f>
        <v>2001</v>
      </c>
      <c r="AF4" s="209">
        <f t="shared" si="1"/>
        <v>2002</v>
      </c>
      <c r="AG4" s="209">
        <f t="shared" si="1"/>
        <v>2003</v>
      </c>
      <c r="AH4" s="209">
        <f t="shared" si="1"/>
        <v>2004</v>
      </c>
      <c r="AI4" s="209">
        <f t="shared" si="1"/>
        <v>2005</v>
      </c>
      <c r="AJ4" s="209">
        <f t="shared" si="1"/>
        <v>2006</v>
      </c>
      <c r="AK4" s="209">
        <f t="shared" si="1"/>
        <v>2007</v>
      </c>
      <c r="AL4" s="209">
        <f t="shared" si="1"/>
        <v>2008</v>
      </c>
      <c r="AM4" s="209">
        <f t="shared" si="1"/>
        <v>2009</v>
      </c>
      <c r="AN4" s="209">
        <f t="shared" si="1"/>
        <v>2010</v>
      </c>
      <c r="AO4" s="209">
        <f t="shared" si="1"/>
        <v>2011</v>
      </c>
      <c r="AP4" s="209">
        <f t="shared" ref="AP4:BC4" si="2">1+AO4</f>
        <v>2012</v>
      </c>
      <c r="AQ4" s="209">
        <f t="shared" si="2"/>
        <v>2013</v>
      </c>
      <c r="AR4" s="209">
        <f t="shared" si="2"/>
        <v>2014</v>
      </c>
      <c r="AS4" s="209">
        <f t="shared" si="2"/>
        <v>2015</v>
      </c>
      <c r="AT4" s="209">
        <f t="shared" si="2"/>
        <v>2016</v>
      </c>
      <c r="AU4" s="209">
        <f t="shared" si="2"/>
        <v>2017</v>
      </c>
      <c r="AV4" s="209">
        <f t="shared" si="2"/>
        <v>2018</v>
      </c>
      <c r="AW4" s="209">
        <f t="shared" si="2"/>
        <v>2019</v>
      </c>
      <c r="AX4" s="209">
        <f t="shared" si="2"/>
        <v>2020</v>
      </c>
      <c r="AY4" s="209">
        <f t="shared" si="2"/>
        <v>2021</v>
      </c>
      <c r="AZ4" s="209">
        <f t="shared" si="2"/>
        <v>2022</v>
      </c>
      <c r="BA4" s="209">
        <f t="shared" si="2"/>
        <v>2023</v>
      </c>
      <c r="BB4" s="209">
        <f t="shared" si="2"/>
        <v>2024</v>
      </c>
      <c r="BC4" s="379">
        <f t="shared" si="2"/>
        <v>2025</v>
      </c>
      <c r="BD4" s="386"/>
    </row>
    <row r="5" spans="1:56" ht="20" customHeight="1" thickTop="1" thickBot="1">
      <c r="B5" s="25" t="s">
        <v>12</v>
      </c>
      <c r="C5" s="95">
        <f>1/$A$1*'[1]94Exp'!$B$263</f>
        <v>0.23977209717359585</v>
      </c>
      <c r="D5" s="96">
        <f>1/$A$1*'[1]94Exp'!$C$263</f>
        <v>0.24511507849517944</v>
      </c>
      <c r="E5" s="96">
        <f>1/$A$1*'[1]94Exp'!D$263</f>
        <v>0.22024463879237605</v>
      </c>
      <c r="F5" s="96">
        <f>1/$A$1*'[1]94Exp'!E$263</f>
        <v>0.23152256546385075</v>
      </c>
      <c r="G5" s="96">
        <f>1/$A$1*'[1]94Exp'!F$263</f>
        <v>0.23057498231377674</v>
      </c>
      <c r="H5" s="96">
        <f>1/$A$1*'[1]94Exp'!G$263</f>
        <v>0.22670177224022156</v>
      </c>
      <c r="I5" s="96">
        <f>1/$A$1*'[1]94Exp'!H$263</f>
        <v>0.2187339236490643</v>
      </c>
      <c r="J5" s="96">
        <f>1/$A$1*'[1]94Exp'!I$263</f>
        <v>0.21830895798758659</v>
      </c>
      <c r="K5" s="96">
        <f>1/$A$1*'[1]94Exp'!J$263</f>
        <v>0.19933088580976877</v>
      </c>
      <c r="L5" s="96">
        <f>1/$A$1*'[1]94Exp'!K$263</f>
        <v>0.18750681454164594</v>
      </c>
      <c r="M5" s="96">
        <f>1/$A$1*'[1]94Exp'!L$263</f>
        <v>0.1799793793629077</v>
      </c>
      <c r="N5" s="96">
        <f>1/$A$1*'[1]94Exp'!M$263</f>
        <v>0.19416235317148281</v>
      </c>
      <c r="O5" s="96">
        <f>1/$A$1*'[1]94Exp'!N$263</f>
        <v>0.1911729629006034</v>
      </c>
      <c r="P5" s="96">
        <f>1/$A$1*'[1]94Exp'!O$263</f>
        <v>0.19895990850946824</v>
      </c>
      <c r="Q5" s="96">
        <f>1/$A$1*'[1]94Exp'!P$263</f>
        <v>0.21394312000028123</v>
      </c>
      <c r="R5" s="96">
        <f>1/$A$1*'[1]94Exp'!Q$263</f>
        <v>0.21664111032527458</v>
      </c>
      <c r="S5" s="96">
        <f>1/$A$1*'[1]94Exp'!R$263</f>
        <v>0.25605769794334593</v>
      </c>
      <c r="T5" s="96">
        <f>1/$A$1*'[1]94Exp'!S$263</f>
        <v>0.25993769936240818</v>
      </c>
      <c r="U5" s="96">
        <f>1/$A$1*'[1]94Exp'!T$263</f>
        <v>0.25199344560460307</v>
      </c>
      <c r="V5" s="96">
        <f>1/$A$1*'[1]94Exp'!U$263</f>
        <v>0.25199344560460307</v>
      </c>
      <c r="W5" s="96">
        <f>1/$A$1*'[1]94Exp'!V$263</f>
        <v>0.25199344560460307</v>
      </c>
      <c r="X5" s="96">
        <f>1/$A$1*'[1]94Exp'!W$263</f>
        <v>0.25199344560460307</v>
      </c>
      <c r="Y5" s="96">
        <f>1/$A$1*'[1]94Exp'!X$263</f>
        <v>0.25199344560460307</v>
      </c>
      <c r="Z5" s="96">
        <f>1/$A$1*'[1]94Exp'!Y$263</f>
        <v>0.25199344560460307</v>
      </c>
      <c r="AA5" s="96">
        <f>1/$A$1*'[1]94Exp'!Z$263</f>
        <v>0.25199344560460307</v>
      </c>
      <c r="AB5" s="96">
        <f>1/$A$1*'[1]94Exp'!AA$263</f>
        <v>0.25199344560460307</v>
      </c>
      <c r="AC5" s="211"/>
      <c r="AD5" s="54">
        <f>1/1000*'[1]94Exp'!AB$263</f>
        <v>0.83208854510032781</v>
      </c>
      <c r="AE5" s="52">
        <f>1/1000*'[1]94Exp'!AC$263</f>
        <v>0.80880075416999964</v>
      </c>
      <c r="AF5" s="52">
        <f>1/1000*'[1]94Exp'!AD$263</f>
        <v>0.82213228461600008</v>
      </c>
      <c r="AG5" s="52">
        <f>1/1000*'[1]94Exp'!AE$263</f>
        <v>0.91133639001439992</v>
      </c>
      <c r="AH5" s="52">
        <f>1/1000*'[1]94Exp'!AF$263</f>
        <v>0.9617004919676001</v>
      </c>
      <c r="AI5" s="52">
        <f>1/1000*'[1]94Exp'!AG$263</f>
        <v>0.93272438898210031</v>
      </c>
      <c r="AJ5" s="52">
        <f>1/1000*'[1]94Exp'!AH$263</f>
        <v>0.9291331378044001</v>
      </c>
      <c r="AK5" s="52">
        <f>1/1000*'[1]94Exp'!AI$263</f>
        <v>1.0514911065224999</v>
      </c>
      <c r="AL5" s="52">
        <f>1/1000*'[1]94Exp'!AJ$263</f>
        <v>1.073259328562</v>
      </c>
      <c r="AM5" s="52">
        <f>1/1000*'[1]94Exp'!AK$263</f>
        <v>0.81358194006759998</v>
      </c>
      <c r="AN5" s="52">
        <f>1/1000*'[1]94Exp'!AL$263</f>
        <v>0.56987894800000005</v>
      </c>
      <c r="AO5" s="52">
        <f>1/1000*'[1]94Exp'!AM$263</f>
        <v>0.84170668545599991</v>
      </c>
      <c r="AP5" s="52">
        <f>1/1000*'[1]94Exp'!AN$263</f>
        <v>0.83096120389920014</v>
      </c>
      <c r="AQ5" s="52">
        <f>1/1000*'[1]94Exp'!AO$263</f>
        <v>0.97677343715849974</v>
      </c>
      <c r="AR5" s="52">
        <f>1/1000*'[1]94Exp'!AP$263</f>
        <v>0.99006290696179988</v>
      </c>
      <c r="AS5" s="52">
        <f>1/1000*'[1]94Exp'!AQ$263</f>
        <v>0.86993676443800017</v>
      </c>
      <c r="AT5" s="52">
        <f>1/1000*'[1]94Exp'!AR$263</f>
        <v>1.0051479539932002</v>
      </c>
      <c r="AU5" s="52">
        <f>1/1000*'[1]94Exp'!AS$263</f>
        <v>1.0219417535229995</v>
      </c>
      <c r="AV5" s="52">
        <f>1/1000*'[1]94Exp'!AT$263</f>
        <v>1.0693643086090001</v>
      </c>
      <c r="AW5" s="52">
        <f>1/1000*'[1]94Exp'!AU$263</f>
        <v>1.0137531390179166</v>
      </c>
      <c r="AX5" s="52">
        <f>1/1000*'[1]94Exp'!AV$263</f>
        <v>0</v>
      </c>
      <c r="AY5" s="52">
        <f>1/1000*'[1]94Exp'!AW$263</f>
        <v>0</v>
      </c>
      <c r="AZ5" s="52">
        <f>1/1000*'[1]94Exp'!AX$263</f>
        <v>0</v>
      </c>
      <c r="BA5" s="52">
        <f>1/1000*'[1]94Exp'!AY$263</f>
        <v>0</v>
      </c>
      <c r="BB5" s="52">
        <f>1/1000*'[1]94Exp'!AZ$263</f>
        <v>0</v>
      </c>
      <c r="BC5" s="380">
        <f>1/1000*'[1]94Exp'!BA$263</f>
        <v>0</v>
      </c>
      <c r="BD5" s="386"/>
    </row>
    <row r="6" spans="1:56" ht="17.149999999999999" customHeight="1" thickTop="1">
      <c r="B6" s="153" t="s">
        <v>150</v>
      </c>
      <c r="C6" s="154">
        <f>1/$A$1*'[1]94Exp'!$B$266</f>
        <v>4.9222558416016334E-3</v>
      </c>
      <c r="D6" s="155">
        <f>1/$A$1*'[1]94Exp'!$C$266</f>
        <v>5.4500257639091467E-3</v>
      </c>
      <c r="E6" s="155">
        <f>1/$A$1*'[1]94Exp'!D$266</f>
        <v>7.8216667300900038E-3</v>
      </c>
      <c r="F6" s="155">
        <f>1/$A$1*'[1]94Exp'!E$266</f>
        <v>5.7464000000000005E-3</v>
      </c>
      <c r="G6" s="155">
        <f>1/$A$1*'[1]94Exp'!F$266</f>
        <v>5.0972792154911628E-3</v>
      </c>
      <c r="H6" s="155">
        <f>1/$A$1*'[1]94Exp'!G$266</f>
        <v>4.8608464411599717E-3</v>
      </c>
      <c r="I6" s="155">
        <f>1/$A$1*'[1]94Exp'!H$266</f>
        <v>5.7864317751180122E-3</v>
      </c>
      <c r="J6" s="155">
        <f>1/$A$1*'[1]94Exp'!I$266</f>
        <v>7.3778802765835875E-3</v>
      </c>
      <c r="K6" s="155">
        <f>1/$A$1*'[1]94Exp'!J$266</f>
        <v>8.9771490851309997E-3</v>
      </c>
      <c r="L6" s="155">
        <f>1/$A$1*'[1]94Exp'!K$266</f>
        <v>9.8560990307359053E-3</v>
      </c>
      <c r="M6" s="155">
        <f>1/$A$1*'[1]94Exp'!L$266</f>
        <v>1.3196537682065565E-2</v>
      </c>
      <c r="N6" s="155">
        <f>1/$A$1*'[1]94Exp'!M$266</f>
        <v>1.4647598772712307E-2</v>
      </c>
      <c r="O6" s="155">
        <f>1/$A$1*'[1]94Exp'!N$266</f>
        <v>1.4991823877055915E-2</v>
      </c>
      <c r="P6" s="155">
        <f>1/$A$1*'[1]94Exp'!O$266</f>
        <v>1.5571318093885837E-2</v>
      </c>
      <c r="Q6" s="155">
        <f>1/$A$1*'[1]94Exp'!P$266</f>
        <v>2.0942407631076514E-2</v>
      </c>
      <c r="R6" s="155">
        <f>1/$A$1*'[1]94Exp'!Q$266</f>
        <v>2.0109779367034918E-2</v>
      </c>
      <c r="S6" s="155">
        <f>1/$A$1*'[1]94Exp'!R$266</f>
        <v>2.3957770155789516E-2</v>
      </c>
      <c r="T6" s="155">
        <f>1/$A$1*'[1]94Exp'!S$266</f>
        <v>2.1619427538093153E-2</v>
      </c>
      <c r="U6" s="155">
        <f>1/$A$1*'[1]94Exp'!T$266</f>
        <v>2.0877818472027972E-2</v>
      </c>
      <c r="V6" s="155">
        <f>1/$A$1*'[1]94Exp'!U$266</f>
        <v>2.0877818472027972E-2</v>
      </c>
      <c r="W6" s="155">
        <f>1/$A$1*'[1]94Exp'!V$266</f>
        <v>2.0877818472027972E-2</v>
      </c>
      <c r="X6" s="155">
        <f>1/$A$1*'[1]94Exp'!W$266</f>
        <v>2.0877818472027972E-2</v>
      </c>
      <c r="Y6" s="155">
        <f>1/$A$1*'[1]94Exp'!X$266</f>
        <v>2.0877818472027972E-2</v>
      </c>
      <c r="Z6" s="155">
        <f>1/$A$1*'[1]94Exp'!Y$266</f>
        <v>2.0877818472027972E-2</v>
      </c>
      <c r="AA6" s="155">
        <f>1/$A$1*'[1]94Exp'!Z$266</f>
        <v>2.0877818472027972E-2</v>
      </c>
      <c r="AB6" s="155">
        <f>1/$A$1*'[1]94Exp'!AA$266</f>
        <v>2.0877818472027972E-2</v>
      </c>
      <c r="AC6" s="211"/>
      <c r="AD6" s="156">
        <f>1/1000*'[1]94Exp'!AB$266</f>
        <v>1.7391593074641002E-2</v>
      </c>
      <c r="AE6" s="155">
        <f>1/1000*'[1]94Exp'!AC$266</f>
        <v>1.46685640012E-2</v>
      </c>
      <c r="AF6" s="155">
        <f>1/1000*'[1]94Exp'!AD$266</f>
        <v>2.6091669412800004E-2</v>
      </c>
      <c r="AG6" s="155">
        <f>1/1000*'[1]94Exp'!AE$266</f>
        <v>2.352135268E-2</v>
      </c>
      <c r="AH6" s="155">
        <f>1/1000*'[1]94Exp'!AF$266</f>
        <v>2.3979901712199998E-2</v>
      </c>
      <c r="AI6" s="155">
        <f>1/1000*'[1]94Exp'!AG$266</f>
        <v>2.1095764532700002E-2</v>
      </c>
      <c r="AJ6" s="155">
        <f>1/1000*'[1]94Exp'!AH$266</f>
        <v>2.7535542797200004E-2</v>
      </c>
      <c r="AK6" s="155">
        <f>1/1000*'[1]94Exp'!AI$266</f>
        <v>3.9887614462499998E-2</v>
      </c>
      <c r="AL6" s="155">
        <f>1/1000*'[1]94Exp'!AJ$266</f>
        <v>5.9646009847599997E-2</v>
      </c>
      <c r="AM6" s="155">
        <f>1/1000*'[1]94Exp'!AK$266</f>
        <v>5.6960815898800012E-2</v>
      </c>
      <c r="AN6" s="155">
        <f>1/1000*'[1]94Exp'!AL$266</f>
        <v>4.4686080000000003E-2</v>
      </c>
      <c r="AO6" s="155">
        <f>1/1000*'[1]94Exp'!AM$266</f>
        <v>6.4093100447999984E-2</v>
      </c>
      <c r="AP6" s="155">
        <f>1/1000*'[1]94Exp'!AN$266</f>
        <v>6.5364112633600008E-2</v>
      </c>
      <c r="AQ6" s="155">
        <f>1/1000*'[1]94Exp'!AO$266</f>
        <v>7.8098808939599987E-2</v>
      </c>
      <c r="AR6" s="155">
        <f>1/1000*'[1]94Exp'!AP$266</f>
        <v>0.10367265534449999</v>
      </c>
      <c r="AS6" s="155">
        <f>1/1000*'[1]94Exp'!AQ$266</f>
        <v>8.009410379599996E-2</v>
      </c>
      <c r="AT6" s="155">
        <f>1/1000*'[1]94Exp'!AR$266</f>
        <v>8.2332718528799989E-2</v>
      </c>
      <c r="AU6" s="155">
        <f>1/1000*'[1]94Exp'!AS$266</f>
        <v>6.4837687743399985E-2</v>
      </c>
      <c r="AV6" s="155">
        <f>1/1000*'[1]94Exp'!AT$266</f>
        <v>7.5087933941000023E-2</v>
      </c>
      <c r="AW6" s="155">
        <f>1/1000*'[1]94Exp'!AU$266</f>
        <v>7.1183064669583351E-2</v>
      </c>
      <c r="AX6" s="155">
        <f>1/1000*'[1]94Exp'!AV$266</f>
        <v>0</v>
      </c>
      <c r="AY6" s="155">
        <f>1/1000*'[1]94Exp'!AW$266</f>
        <v>0</v>
      </c>
      <c r="AZ6" s="155">
        <f>1/1000*'[1]94Exp'!AX$266</f>
        <v>0</v>
      </c>
      <c r="BA6" s="155">
        <f>1/1000*'[1]94Exp'!AY$266</f>
        <v>0</v>
      </c>
      <c r="BB6" s="155">
        <f>1/1000*'[1]94Exp'!AZ$266</f>
        <v>0</v>
      </c>
      <c r="BC6" s="155">
        <f>1/1000*'[1]94Exp'!BA$266</f>
        <v>0</v>
      </c>
      <c r="BD6" s="386"/>
    </row>
    <row r="7" spans="1:56" ht="17.149999999999999" customHeight="1">
      <c r="B7" s="14" t="s">
        <v>98</v>
      </c>
      <c r="C7" s="26">
        <f>1/$A$1*'[1]94Exp'!$B$268</f>
        <v>8.8186118733272287E-3</v>
      </c>
      <c r="D7" s="28">
        <f>1/$A$1*'[1]94Exp'!$C$268</f>
        <v>9.0664188187985634E-3</v>
      </c>
      <c r="E7" s="28">
        <f>1/$A$1*'[1]94Exp'!D$268</f>
        <v>1.1656954713174888E-2</v>
      </c>
      <c r="F7" s="28">
        <f>1/$A$1*'[1]94Exp'!E$268</f>
        <v>1.0137684757141857E-2</v>
      </c>
      <c r="G7" s="28">
        <f>1/$A$1*'[1]94Exp'!F$268</f>
        <v>1.1364677982761338E-2</v>
      </c>
      <c r="H7" s="28">
        <f>1/$A$1*'[1]94Exp'!G$268</f>
        <v>1.0219634168346972E-2</v>
      </c>
      <c r="I7" s="28">
        <f>1/$A$1*'[1]94Exp'!H$268</f>
        <v>9.7889776187085505E-3</v>
      </c>
      <c r="J7" s="28">
        <f>1/$A$1*'[1]94Exp'!I$268</f>
        <v>7.9790576692168637E-3</v>
      </c>
      <c r="K7" s="28">
        <f>1/$A$1*'[1]94Exp'!J$268</f>
        <v>5.764269992621438E-3</v>
      </c>
      <c r="L7" s="28">
        <f>1/$A$1*'[1]94Exp'!K$268</f>
        <v>3.9253791018546494E-3</v>
      </c>
      <c r="M7" s="28">
        <f>1/$A$1*'[1]94Exp'!L$268</f>
        <v>3.8099877720538062E-3</v>
      </c>
      <c r="N7" s="28">
        <f>1/$A$1*'[1]94Exp'!M$268</f>
        <v>5.0053604070789941E-3</v>
      </c>
      <c r="O7" s="28">
        <f>1/$A$1*'[1]94Exp'!N$268</f>
        <v>5.3714624527877912E-3</v>
      </c>
      <c r="P7" s="28">
        <f>1/$A$1*'[1]94Exp'!O$268</f>
        <v>6.7524051781034863E-3</v>
      </c>
      <c r="Q7" s="28">
        <f>1/$A$1*'[1]94Exp'!P$268</f>
        <v>6.2302396574867337E-3</v>
      </c>
      <c r="R7" s="28">
        <f>1/$A$1*'[1]94Exp'!Q$268</f>
        <v>8.1274915574456319E-3</v>
      </c>
      <c r="S7" s="28">
        <f>1/$A$1*'[1]94Exp'!R$268</f>
        <v>9.2024652414136408E-3</v>
      </c>
      <c r="T7" s="28">
        <f>1/$A$1*'[1]94Exp'!S$268</f>
        <v>9.292072773563238E-3</v>
      </c>
      <c r="U7" s="28">
        <f>1/$A$1*'[1]94Exp'!T$268</f>
        <v>1.0682605752616337E-2</v>
      </c>
      <c r="V7" s="28">
        <f>1/$A$1*'[1]94Exp'!U$268</f>
        <v>1.0682605752616337E-2</v>
      </c>
      <c r="W7" s="28">
        <f>1/$A$1*'[1]94Exp'!V$268</f>
        <v>1.0682605752616337E-2</v>
      </c>
      <c r="X7" s="28">
        <f>1/$A$1*'[1]94Exp'!W$268</f>
        <v>1.0682605752616337E-2</v>
      </c>
      <c r="Y7" s="28">
        <f>1/$A$1*'[1]94Exp'!X$268</f>
        <v>1.0682605752616337E-2</v>
      </c>
      <c r="Z7" s="28">
        <f>1/$A$1*'[1]94Exp'!Y$268</f>
        <v>1.0682605752616337E-2</v>
      </c>
      <c r="AA7" s="28">
        <f>1/$A$1*'[1]94Exp'!Z$268</f>
        <v>1.0682605752616337E-2</v>
      </c>
      <c r="AB7" s="28">
        <f>1/$A$1*'[1]94Exp'!AA$268</f>
        <v>1.0682605752616337E-2</v>
      </c>
      <c r="AC7" s="211"/>
      <c r="AD7" s="26">
        <f>1/1000*'[1]94Exp'!AB$268</f>
        <v>5.9265938101112997E-2</v>
      </c>
      <c r="AE7" s="28">
        <f>1/1000*'[1]94Exp'!AC$268</f>
        <v>5.9150099031999998E-2</v>
      </c>
      <c r="AF7" s="28">
        <f>1/1000*'[1]94Exp'!AD$268</f>
        <v>6.4803581193599996E-2</v>
      </c>
      <c r="AG7" s="28">
        <f>1/1000*'[1]94Exp'!AE$268</f>
        <v>6.6114054115199994E-2</v>
      </c>
      <c r="AH7" s="28">
        <f>1/1000*'[1]94Exp'!AF$268</f>
        <v>6.8275577516300007E-2</v>
      </c>
      <c r="AI7" s="28">
        <f>1/1000*'[1]94Exp'!AG$268</f>
        <v>5.9785109798699998E-2</v>
      </c>
      <c r="AJ7" s="28">
        <f>1/1000*'[1]94Exp'!AH$268</f>
        <v>6.1207731402000011E-2</v>
      </c>
      <c r="AK7" s="28">
        <f>1/1000*'[1]94Exp'!AI$268</f>
        <v>6.1204988187499997E-2</v>
      </c>
      <c r="AL7" s="28">
        <f>1/1000*'[1]94Exp'!AJ$268</f>
        <v>4.9378677152800012E-2</v>
      </c>
      <c r="AM7" s="28">
        <f>1/1000*'[1]94Exp'!AK$268</f>
        <v>3.0106844477599998E-2</v>
      </c>
      <c r="AN7" s="28">
        <f>1/1000*'[1]94Exp'!AL$268</f>
        <v>2.3407305E-2</v>
      </c>
      <c r="AO7" s="28">
        <f>1/1000*'[1]94Exp'!AM$268</f>
        <v>4.7667944495999995E-2</v>
      </c>
      <c r="AP7" s="28">
        <f>1/1000*'[1]94Exp'!AN$268</f>
        <v>4.73813156432E-2</v>
      </c>
      <c r="AQ7" s="28">
        <f>1/1000*'[1]94Exp'!AO$268</f>
        <v>6.5616241409999998E-2</v>
      </c>
      <c r="AR7" s="28">
        <f>1/1000*'[1]94Exp'!AP$268</f>
        <v>5.9185480070999996E-2</v>
      </c>
      <c r="AS7" s="28">
        <f>1/1000*'[1]94Exp'!AQ$268</f>
        <v>6.9105661285499997E-2</v>
      </c>
      <c r="AT7" s="28">
        <f>1/1000*'[1]94Exp'!AR$268</f>
        <v>8.2856806899400004E-2</v>
      </c>
      <c r="AU7" s="28">
        <f>1/1000*'[1]94Exp'!AS$268</f>
        <v>8.9441001535599987E-2</v>
      </c>
      <c r="AV7" s="28">
        <f>1/1000*'[1]94Exp'!AT$268</f>
        <v>0.10354623702600001</v>
      </c>
      <c r="AW7" s="28">
        <f>1/1000*'[1]94Exp'!AU$268</f>
        <v>9.8161423542500015E-2</v>
      </c>
      <c r="AX7" s="28">
        <f>1/1000*'[1]94Exp'!AV$268</f>
        <v>0</v>
      </c>
      <c r="AY7" s="28">
        <f>1/1000*'[1]94Exp'!AW$268</f>
        <v>0</v>
      </c>
      <c r="AZ7" s="28">
        <f>1/1000*'[1]94Exp'!AX$268</f>
        <v>0</v>
      </c>
      <c r="BA7" s="28">
        <f>1/1000*'[1]94Exp'!AY$268</f>
        <v>0</v>
      </c>
      <c r="BB7" s="28">
        <f>1/1000*'[1]94Exp'!AZ$268</f>
        <v>0</v>
      </c>
      <c r="BC7" s="28">
        <f>1/1000*'[1]94Exp'!BA$268</f>
        <v>0</v>
      </c>
      <c r="BD7" s="386"/>
    </row>
    <row r="8" spans="1:56">
      <c r="B8" s="5" t="s">
        <v>100</v>
      </c>
      <c r="C8" s="20">
        <f>1/$A$1*'[1]94Exp'!$B$247</f>
        <v>6.8299118733272301E-3</v>
      </c>
      <c r="D8" s="12">
        <f>1/$A$1*'[1]94Exp'!$C$247</f>
        <v>6.3535000000000006E-3</v>
      </c>
      <c r="E8" s="12">
        <f>1/$A$1*'[1]94Exp'!D$247</f>
        <v>7.2943547131748892E-3</v>
      </c>
      <c r="F8" s="12">
        <f>1/$A$1*'[1]94Exp'!E$247</f>
        <v>6.598800000000001E-3</v>
      </c>
      <c r="G8" s="12">
        <f>1/$A$1*'[1]94Exp'!F$247</f>
        <v>8.5318290026841787E-3</v>
      </c>
      <c r="H8" s="12">
        <f>1/$A$1*'[1]94Exp'!G$247</f>
        <v>7.0612341683469705E-3</v>
      </c>
      <c r="I8" s="12">
        <f>1/$A$1*'[1]94Exp'!H$247</f>
        <v>7.0486921770560986E-3</v>
      </c>
      <c r="J8" s="12">
        <f>1/$A$1*'[1]94Exp'!I$247</f>
        <v>5.0421000000000007E-3</v>
      </c>
      <c r="K8" s="12">
        <f>1/$A$1*'[1]94Exp'!J$247</f>
        <v>3.9110000000000004E-3</v>
      </c>
      <c r="L8" s="12">
        <f>1/$A$1*'[1]94Exp'!K$247</f>
        <v>2.7802E-3</v>
      </c>
      <c r="M8" s="12">
        <f>1/$A$1*'[1]94Exp'!L$247</f>
        <v>2.3396877720538063E-3</v>
      </c>
      <c r="N8" s="12">
        <f>1/$A$1*'[1]94Exp'!M$247</f>
        <v>2.5192223438868819E-3</v>
      </c>
      <c r="O8" s="12">
        <f>1/$A$1*'[1]94Exp'!N$247</f>
        <v>2.9775541461994682E-3</v>
      </c>
      <c r="P8" s="12">
        <f>1/$A$1*'[1]94Exp'!O$247</f>
        <v>3.6853461465996972E-3</v>
      </c>
      <c r="Q8" s="12">
        <f>1/$A$1*'[1]94Exp'!P$247</f>
        <v>3.6435E-3</v>
      </c>
      <c r="R8" s="12">
        <f>1/$A$1*'[1]94Exp'!Q$247</f>
        <v>5.5791583120325923E-3</v>
      </c>
      <c r="S8" s="12">
        <f>1/$A$1*'[1]94Exp'!R$247</f>
        <v>6.4846483994964437E-3</v>
      </c>
      <c r="T8" s="12">
        <f>1/$A$1*'[1]94Exp'!S$247</f>
        <v>6.6341929635959553E-3</v>
      </c>
      <c r="U8" s="12">
        <f>1/$A$1*'[1]94Exp'!T$247</f>
        <v>7.1974000000000014E-3</v>
      </c>
      <c r="V8" s="12">
        <f>1/$A$1*'[1]94Exp'!U$247</f>
        <v>7.1974000000000014E-3</v>
      </c>
      <c r="W8" s="12">
        <f>1/$A$1*'[1]94Exp'!V$247</f>
        <v>7.1974000000000014E-3</v>
      </c>
      <c r="X8" s="12">
        <f>1/$A$1*'[1]94Exp'!W$247</f>
        <v>7.1974000000000014E-3</v>
      </c>
      <c r="Y8" s="12">
        <f>1/$A$1*'[1]94Exp'!X$247</f>
        <v>7.1974000000000014E-3</v>
      </c>
      <c r="Z8" s="12">
        <f>1/$A$1*'[1]94Exp'!Y$247</f>
        <v>7.1974000000000014E-3</v>
      </c>
      <c r="AA8" s="12">
        <f>1/$A$1*'[1]94Exp'!Z$247</f>
        <v>7.1974000000000014E-3</v>
      </c>
      <c r="AB8" s="12">
        <f>1/$A$1*'[1]94Exp'!AA$247</f>
        <v>7.1974000000000014E-3</v>
      </c>
      <c r="AC8" s="211"/>
      <c r="AD8" s="20">
        <f>1/1000*'[1]94Exp'!AB$247</f>
        <v>5.0453775100115998E-2</v>
      </c>
      <c r="AE8" s="12">
        <f>1/1000*'[1]94Exp'!AC$247</f>
        <v>4.78030163004E-2</v>
      </c>
      <c r="AF8" s="12">
        <f>1/1000*'[1]94Exp'!AD$247</f>
        <v>4.7856792359999997E-2</v>
      </c>
      <c r="AG8" s="12">
        <f>1/1000*'[1]94Exp'!AE$247</f>
        <v>4.9829110004799997E-2</v>
      </c>
      <c r="AH8" s="12">
        <f>1/1000*'[1]94Exp'!AF$247</f>
        <v>5.5238167079900001E-2</v>
      </c>
      <c r="AI8" s="12">
        <f>1/1000*'[1]94Exp'!AG$247</f>
        <v>4.05653871051E-2</v>
      </c>
      <c r="AJ8" s="12">
        <f>1/1000*'[1]94Exp'!AH$247</f>
        <v>4.3275391573600004E-2</v>
      </c>
      <c r="AK8" s="12">
        <f>1/1000*'[1]94Exp'!AI$247</f>
        <v>3.7091506657499995E-2</v>
      </c>
      <c r="AL8" s="12">
        <f>1/1000*'[1]94Exp'!AJ$247</f>
        <v>3.3010427817200004E-2</v>
      </c>
      <c r="AM8" s="12">
        <f>1/1000*'[1]94Exp'!AK$247</f>
        <v>2.0903853651999999E-2</v>
      </c>
      <c r="AN8" s="12">
        <f>1/1000*'[1]94Exp'!AL$247</f>
        <v>1.6046008E-2</v>
      </c>
      <c r="AO8" s="12">
        <f>1/1000*'[1]94Exp'!AM$247</f>
        <v>2.7184999968000001E-2</v>
      </c>
      <c r="AP8" s="12">
        <f>1/1000*'[1]94Exp'!AN$247</f>
        <v>2.8792452796800001E-2</v>
      </c>
      <c r="AQ8" s="12">
        <f>1/1000*'[1]94Exp'!AO$247</f>
        <v>3.9365907965099999E-2</v>
      </c>
      <c r="AR8" s="12">
        <f>1/1000*'[1]94Exp'!AP$247</f>
        <v>3.6279598650499997E-2</v>
      </c>
      <c r="AS8" s="12">
        <f>1/1000*'[1]94Exp'!AQ$247</f>
        <v>4.9361717132000001E-2</v>
      </c>
      <c r="AT8" s="12">
        <f>1/1000*'[1]94Exp'!AR$247</f>
        <v>6.3166918812100001E-2</v>
      </c>
      <c r="AU8" s="12">
        <f>1/1000*'[1]94Exp'!AS$247</f>
        <v>6.8948131695299994E-2</v>
      </c>
      <c r="AV8" s="12">
        <f>1/1000*'[1]94Exp'!AT$247</f>
        <v>7.6886698507000001E-2</v>
      </c>
      <c r="AW8" s="12">
        <f>1/1000*'[1]94Exp'!AU$247</f>
        <v>7.288828637041668E-2</v>
      </c>
      <c r="AX8" s="12">
        <f>1/1000*'[1]94Exp'!AV$247</f>
        <v>0</v>
      </c>
      <c r="AY8" s="12">
        <f>1/1000*'[1]94Exp'!AW$247</f>
        <v>0</v>
      </c>
      <c r="AZ8" s="12">
        <f>1/1000*'[1]94Exp'!AX$247</f>
        <v>0</v>
      </c>
      <c r="BA8" s="12">
        <f>1/1000*'[1]94Exp'!AY$247</f>
        <v>0</v>
      </c>
      <c r="BB8" s="12">
        <f>1/1000*'[1]94Exp'!AZ$247</f>
        <v>0</v>
      </c>
      <c r="BC8" s="12">
        <f>1/1000*'[1]94Exp'!BA$247</f>
        <v>0</v>
      </c>
      <c r="BD8" s="386"/>
    </row>
    <row r="9" spans="1:56">
      <c r="B9" s="5" t="s">
        <v>16</v>
      </c>
      <c r="C9" s="90">
        <f t="shared" ref="C9:AB9" si="3">SUM(C7:C7)-SUM(C8:C8)</f>
        <v>1.9886999999999986E-3</v>
      </c>
      <c r="D9" s="15">
        <f t="shared" si="3"/>
        <v>2.7129188187985627E-3</v>
      </c>
      <c r="E9" s="15">
        <f t="shared" si="3"/>
        <v>4.3625999999999986E-3</v>
      </c>
      <c r="F9" s="15">
        <f t="shared" si="3"/>
        <v>3.5388847571418561E-3</v>
      </c>
      <c r="G9" s="15">
        <f t="shared" si="3"/>
        <v>2.832848980077159E-3</v>
      </c>
      <c r="H9" s="15">
        <f t="shared" si="3"/>
        <v>3.1584000000000013E-3</v>
      </c>
      <c r="I9" s="15">
        <f t="shared" si="3"/>
        <v>2.7402854416524519E-3</v>
      </c>
      <c r="J9" s="15">
        <f t="shared" si="3"/>
        <v>2.9369576692168629E-3</v>
      </c>
      <c r="K9" s="15">
        <f t="shared" si="3"/>
        <v>1.8532699926214376E-3</v>
      </c>
      <c r="L9" s="15">
        <f t="shared" si="3"/>
        <v>1.1451791018546494E-3</v>
      </c>
      <c r="M9" s="15">
        <f t="shared" si="3"/>
        <v>1.4702999999999999E-3</v>
      </c>
      <c r="N9" s="15">
        <f t="shared" si="3"/>
        <v>2.4861380631921123E-3</v>
      </c>
      <c r="O9" s="15">
        <f t="shared" si="3"/>
        <v>2.393908306588323E-3</v>
      </c>
      <c r="P9" s="15">
        <f t="shared" si="3"/>
        <v>3.0670590315037892E-3</v>
      </c>
      <c r="Q9" s="15">
        <f t="shared" si="3"/>
        <v>2.5867396574867337E-3</v>
      </c>
      <c r="R9" s="15">
        <f t="shared" si="3"/>
        <v>2.5483332454130396E-3</v>
      </c>
      <c r="S9" s="15">
        <f t="shared" si="3"/>
        <v>2.7178168419171971E-3</v>
      </c>
      <c r="T9" s="15">
        <f t="shared" si="3"/>
        <v>2.6578798099672826E-3</v>
      </c>
      <c r="U9" s="15">
        <f t="shared" si="3"/>
        <v>3.4852057526163355E-3</v>
      </c>
      <c r="V9" s="15">
        <f t="shared" si="3"/>
        <v>3.4852057526163355E-3</v>
      </c>
      <c r="W9" s="15">
        <f t="shared" si="3"/>
        <v>3.4852057526163355E-3</v>
      </c>
      <c r="X9" s="15">
        <f t="shared" si="3"/>
        <v>3.4852057526163355E-3</v>
      </c>
      <c r="Y9" s="15">
        <f t="shared" si="3"/>
        <v>3.4852057526163355E-3</v>
      </c>
      <c r="Z9" s="15">
        <f t="shared" si="3"/>
        <v>3.4852057526163355E-3</v>
      </c>
      <c r="AA9" s="15">
        <f t="shared" si="3"/>
        <v>3.4852057526163355E-3</v>
      </c>
      <c r="AB9" s="15">
        <f t="shared" si="3"/>
        <v>3.4852057526163355E-3</v>
      </c>
      <c r="AC9" s="211"/>
      <c r="AD9" s="90">
        <f t="shared" ref="AD9:BC9" si="4">SUM(AD7:AD7)-SUM(AD8:AD8)</f>
        <v>8.812163000996999E-3</v>
      </c>
      <c r="AE9" s="15">
        <f t="shared" si="4"/>
        <v>1.1347082731599997E-2</v>
      </c>
      <c r="AF9" s="15">
        <f t="shared" si="4"/>
        <v>1.6946788833599999E-2</v>
      </c>
      <c r="AG9" s="15">
        <f t="shared" si="4"/>
        <v>1.6284944110399997E-2</v>
      </c>
      <c r="AH9" s="15">
        <f t="shared" si="4"/>
        <v>1.3037410436400006E-2</v>
      </c>
      <c r="AI9" s="15">
        <f t="shared" si="4"/>
        <v>1.9219722693599998E-2</v>
      </c>
      <c r="AJ9" s="15">
        <f t="shared" si="4"/>
        <v>1.7932339828400007E-2</v>
      </c>
      <c r="AK9" s="15">
        <f t="shared" si="4"/>
        <v>2.4113481530000001E-2</v>
      </c>
      <c r="AL9" s="15">
        <f t="shared" si="4"/>
        <v>1.6368249335600007E-2</v>
      </c>
      <c r="AM9" s="15">
        <f t="shared" si="4"/>
        <v>9.2029908255999993E-3</v>
      </c>
      <c r="AN9" s="15">
        <f t="shared" si="4"/>
        <v>7.3612969999999993E-3</v>
      </c>
      <c r="AO9" s="15">
        <f t="shared" si="4"/>
        <v>2.0482944527999994E-2</v>
      </c>
      <c r="AP9" s="15">
        <f t="shared" si="4"/>
        <v>1.85888628464E-2</v>
      </c>
      <c r="AQ9" s="15">
        <f t="shared" si="4"/>
        <v>2.6250333444899999E-2</v>
      </c>
      <c r="AR9" s="15">
        <f t="shared" si="4"/>
        <v>2.2905881420499999E-2</v>
      </c>
      <c r="AS9" s="15">
        <f t="shared" si="4"/>
        <v>1.9743944153499997E-2</v>
      </c>
      <c r="AT9" s="15">
        <f t="shared" si="4"/>
        <v>1.9689888087300003E-2</v>
      </c>
      <c r="AU9" s="15">
        <f t="shared" si="4"/>
        <v>2.0492869840299993E-2</v>
      </c>
      <c r="AV9" s="15">
        <f t="shared" si="4"/>
        <v>2.6659538519000006E-2</v>
      </c>
      <c r="AW9" s="15">
        <f t="shared" si="4"/>
        <v>2.5273137172083335E-2</v>
      </c>
      <c r="AX9" s="15">
        <f t="shared" si="4"/>
        <v>0</v>
      </c>
      <c r="AY9" s="15">
        <f t="shared" si="4"/>
        <v>0</v>
      </c>
      <c r="AZ9" s="15">
        <f t="shared" si="4"/>
        <v>0</v>
      </c>
      <c r="BA9" s="15">
        <f t="shared" si="4"/>
        <v>0</v>
      </c>
      <c r="BB9" s="15">
        <f t="shared" si="4"/>
        <v>0</v>
      </c>
      <c r="BC9" s="15">
        <f t="shared" si="4"/>
        <v>0</v>
      </c>
      <c r="BD9" s="386"/>
    </row>
    <row r="10" spans="1:56" ht="17.149999999999999" customHeight="1">
      <c r="B10" s="17" t="s">
        <v>147</v>
      </c>
      <c r="C10" s="62">
        <f>1/$A$1*'[1]94Exp'!$B$269</f>
        <v>4.083777197688287E-3</v>
      </c>
      <c r="D10" s="63">
        <f>1/$A$1*'[1]94Exp'!$C$269</f>
        <v>4.8647856300669482E-3</v>
      </c>
      <c r="E10" s="63">
        <f>1/$A$1*'[1]94Exp'!D$269</f>
        <v>3.1084614191236918E-3</v>
      </c>
      <c r="F10" s="63">
        <f>1/$A$1*'[1]94Exp'!E$269</f>
        <v>1.7754603013533025E-3</v>
      </c>
      <c r="G10" s="63">
        <f>1/$A$1*'[1]94Exp'!F$269</f>
        <v>1.5835628644776285E-3</v>
      </c>
      <c r="H10" s="63">
        <f>1/$A$1*'[1]94Exp'!G$269</f>
        <v>1.5531649105903792E-3</v>
      </c>
      <c r="I10" s="63">
        <f>1/$A$1*'[1]94Exp'!H$269</f>
        <v>1.754347818183238E-3</v>
      </c>
      <c r="J10" s="63">
        <f>1/$A$1*'[1]94Exp'!I$269</f>
        <v>1.7136840336292208E-3</v>
      </c>
      <c r="K10" s="63">
        <f>1/$A$1*'[1]94Exp'!J$269</f>
        <v>2.2569916676011565E-3</v>
      </c>
      <c r="L10" s="63">
        <f>1/$A$1*'[1]94Exp'!K$269</f>
        <v>1.8340937472244858E-3</v>
      </c>
      <c r="M10" s="63">
        <f>1/$A$1*'[1]94Exp'!L$269</f>
        <v>1.8761583288667599E-3</v>
      </c>
      <c r="N10" s="63">
        <f>1/$A$1*'[1]94Exp'!M$269</f>
        <v>3.1347783021619564E-3</v>
      </c>
      <c r="O10" s="63">
        <f>1/$A$1*'[1]94Exp'!N$269</f>
        <v>5.3912369695073648E-3</v>
      </c>
      <c r="P10" s="63">
        <f>1/$A$1*'[1]94Exp'!O$269</f>
        <v>5.6898988344892855E-3</v>
      </c>
      <c r="Q10" s="63">
        <f>1/$A$1*'[1]94Exp'!P$269</f>
        <v>4.8927231453171497E-3</v>
      </c>
      <c r="R10" s="63">
        <f>1/$A$1*'[1]94Exp'!Q$269</f>
        <v>4.2294441579338853E-3</v>
      </c>
      <c r="S10" s="63">
        <f>1/$A$1*'[1]94Exp'!R$269</f>
        <v>3.9831204394687389E-3</v>
      </c>
      <c r="T10" s="63">
        <f>1/$A$1*'[1]94Exp'!S$269</f>
        <v>3.5732676714008726E-3</v>
      </c>
      <c r="U10" s="63">
        <f>1/$A$1*'[1]94Exp'!T$269</f>
        <v>2.7955976106649408E-3</v>
      </c>
      <c r="V10" s="63">
        <f>1/$A$1*'[1]94Exp'!U$269</f>
        <v>2.7955976106649408E-3</v>
      </c>
      <c r="W10" s="63">
        <f>1/$A$1*'[1]94Exp'!V$269</f>
        <v>2.7955976106649408E-3</v>
      </c>
      <c r="X10" s="63">
        <f>1/$A$1*'[1]94Exp'!W$269</f>
        <v>2.7955976106649408E-3</v>
      </c>
      <c r="Y10" s="63">
        <f>1/$A$1*'[1]94Exp'!X$269</f>
        <v>2.7955976106649408E-3</v>
      </c>
      <c r="Z10" s="63">
        <f>1/$A$1*'[1]94Exp'!Y$269</f>
        <v>2.7955976106649408E-3</v>
      </c>
      <c r="AA10" s="63">
        <f>1/$A$1*'[1]94Exp'!Z$269</f>
        <v>2.7955976106649408E-3</v>
      </c>
      <c r="AB10" s="63">
        <f>1/$A$1*'[1]94Exp'!AA$269</f>
        <v>2.7955976106649408E-3</v>
      </c>
      <c r="AC10" s="211"/>
      <c r="AD10" s="62">
        <f>1/1000*'[1]94Exp'!AB$269</f>
        <v>1.5062939340069002E-2</v>
      </c>
      <c r="AE10" s="63">
        <f>1/1000*'[1]94Exp'!AC$269</f>
        <v>1.5963426959199997E-2</v>
      </c>
      <c r="AF10" s="63">
        <f>1/1000*'[1]94Exp'!AD$269</f>
        <v>1.08080321184E-2</v>
      </c>
      <c r="AG10" s="63">
        <f>1/1000*'[1]94Exp'!AE$269</f>
        <v>7.5658355024000009E-3</v>
      </c>
      <c r="AH10" s="63">
        <f>1/1000*'[1]94Exp'!AF$269</f>
        <v>6.1137747194999993E-3</v>
      </c>
      <c r="AI10" s="63">
        <f>1/1000*'[1]94Exp'!AG$269</f>
        <v>7.1226640914000003E-3</v>
      </c>
      <c r="AJ10" s="63">
        <f>1/1000*'[1]94Exp'!AH$269</f>
        <v>9.439175151600001E-3</v>
      </c>
      <c r="AK10" s="63">
        <f>1/1000*'[1]94Exp'!AI$269</f>
        <v>1.0560637181000001E-2</v>
      </c>
      <c r="AL10" s="63">
        <f>1/1000*'[1]94Exp'!AJ$269</f>
        <v>1.51245070272E-2</v>
      </c>
      <c r="AM10" s="63">
        <f>1/1000*'[1]94Exp'!AK$269</f>
        <v>9.7706116595999981E-3</v>
      </c>
      <c r="AN10" s="63">
        <f>1/1000*'[1]94Exp'!AL$269</f>
        <v>9.0400459999999995E-3</v>
      </c>
      <c r="AO10" s="63">
        <f>1/1000*'[1]94Exp'!AM$269</f>
        <v>2.1044592863999994E-2</v>
      </c>
      <c r="AP10" s="63">
        <f>1/1000*'[1]94Exp'!AN$269</f>
        <v>3.5992948657599999E-2</v>
      </c>
      <c r="AQ10" s="63">
        <f>1/1000*'[1]94Exp'!AO$269</f>
        <v>3.8821599461100004E-2</v>
      </c>
      <c r="AR10" s="63">
        <f>1/1000*'[1]94Exp'!AP$269</f>
        <v>2.8973386693000001E-2</v>
      </c>
      <c r="AS10" s="63">
        <f>1/1000*'[1]94Exp'!AQ$269</f>
        <v>2.1406416734499993E-2</v>
      </c>
      <c r="AT10" s="63">
        <f>1/1000*'[1]94Exp'!AR$269</f>
        <v>1.9252597280200005E-2</v>
      </c>
      <c r="AU10" s="63">
        <f>1/1000*'[1]94Exp'!AS$269</f>
        <v>1.7355348381800001E-2</v>
      </c>
      <c r="AV10" s="63">
        <f>1/1000*'[1]94Exp'!AT$269</f>
        <v>1.5974748079000001E-2</v>
      </c>
      <c r="AW10" s="63">
        <f>1/1000*'[1]94Exp'!AU$269</f>
        <v>1.5143998055416665E-2</v>
      </c>
      <c r="AX10" s="63">
        <f>1/1000*'[1]94Exp'!AV$269</f>
        <v>0</v>
      </c>
      <c r="AY10" s="63">
        <f>1/1000*'[1]94Exp'!AW$269</f>
        <v>0</v>
      </c>
      <c r="AZ10" s="63">
        <f>1/1000*'[1]94Exp'!AX$269</f>
        <v>0</v>
      </c>
      <c r="BA10" s="63">
        <f>1/1000*'[1]94Exp'!AY$269</f>
        <v>0</v>
      </c>
      <c r="BB10" s="63">
        <f>1/1000*'[1]94Exp'!AZ$269</f>
        <v>0</v>
      </c>
      <c r="BC10" s="63">
        <f>1/1000*'[1]94Exp'!BA$269</f>
        <v>0</v>
      </c>
      <c r="BD10" s="386"/>
    </row>
    <row r="11" spans="1:56" ht="17.149999999999999" customHeight="1">
      <c r="B11" s="17" t="s">
        <v>148</v>
      </c>
      <c r="C11" s="62">
        <f>1/$A$1*'[1]94Exp'!$B$267</f>
        <v>4.8605997531339625E-3</v>
      </c>
      <c r="D11" s="63">
        <f>1/$A$1*'[1]94Exp'!$C$267</f>
        <v>3.2917577244147068E-3</v>
      </c>
      <c r="E11" s="63">
        <f>1/$A$1*'[1]94Exp'!D$267</f>
        <v>3.0115537529239408E-3</v>
      </c>
      <c r="F11" s="63">
        <f>1/$A$1*'[1]94Exp'!E$267</f>
        <v>2.009590444728167E-3</v>
      </c>
      <c r="G11" s="63">
        <f>1/$A$1*'[1]94Exp'!F$267</f>
        <v>1.7334655345309399E-3</v>
      </c>
      <c r="H11" s="63">
        <f>1/$A$1*'[1]94Exp'!G$267</f>
        <v>1.5990512457636006E-3</v>
      </c>
      <c r="I11" s="63">
        <f>1/$A$1*'[1]94Exp'!H$267</f>
        <v>1.6985182260744361E-3</v>
      </c>
      <c r="J11" s="63">
        <f>1/$A$1*'[1]94Exp'!I$267</f>
        <v>1.3540667972715141E-3</v>
      </c>
      <c r="K11" s="63">
        <f>1/$A$1*'[1]94Exp'!J$267</f>
        <v>1.3528584367122809E-3</v>
      </c>
      <c r="L11" s="63">
        <f>1/$A$1*'[1]94Exp'!K$267</f>
        <v>2.3611406848046252E-3</v>
      </c>
      <c r="M11" s="63">
        <f>1/$A$1*'[1]94Exp'!L$267</f>
        <v>1.501279457807063E-3</v>
      </c>
      <c r="N11" s="63">
        <f>1/$A$1*'[1]94Exp'!M$267</f>
        <v>1.5722459961928787E-3</v>
      </c>
      <c r="O11" s="63">
        <f>1/$A$1*'[1]94Exp'!N$267</f>
        <v>2.0749934682378407E-3</v>
      </c>
      <c r="P11" s="63">
        <f>1/$A$1*'[1]94Exp'!O$267</f>
        <v>1.9859473326912687E-3</v>
      </c>
      <c r="Q11" s="63">
        <f>1/$A$1*'[1]94Exp'!P$267</f>
        <v>1.6347489655390672E-3</v>
      </c>
      <c r="R11" s="63">
        <f>1/$A$1*'[1]94Exp'!Q$267</f>
        <v>1.8595954447539157E-3</v>
      </c>
      <c r="S11" s="63">
        <f>1/$A$1*'[1]94Exp'!R$267</f>
        <v>1.8268084867381295E-3</v>
      </c>
      <c r="T11" s="63">
        <f>1/$A$1*'[1]94Exp'!S$267</f>
        <v>1.5124049268838364E-3</v>
      </c>
      <c r="U11" s="63">
        <f>1/$A$1*'[1]94Exp'!T$267</f>
        <v>1.4923382025577683E-3</v>
      </c>
      <c r="V11" s="63">
        <f>1/$A$1*'[1]94Exp'!U$267</f>
        <v>1.4923382025577683E-3</v>
      </c>
      <c r="W11" s="63">
        <f>1/$A$1*'[1]94Exp'!V$267</f>
        <v>1.4923382025577683E-3</v>
      </c>
      <c r="X11" s="63">
        <f>1/$A$1*'[1]94Exp'!W$267</f>
        <v>1.4923382025577683E-3</v>
      </c>
      <c r="Y11" s="63">
        <f>1/$A$1*'[1]94Exp'!X$267</f>
        <v>1.4923382025577683E-3</v>
      </c>
      <c r="Z11" s="63">
        <f>1/$A$1*'[1]94Exp'!Y$267</f>
        <v>1.4923382025577683E-3</v>
      </c>
      <c r="AA11" s="63">
        <f>1/$A$1*'[1]94Exp'!Z$267</f>
        <v>1.4923382025577683E-3</v>
      </c>
      <c r="AB11" s="63">
        <f>1/$A$1*'[1]94Exp'!AA$267</f>
        <v>1.4923382025577683E-3</v>
      </c>
      <c r="AC11" s="211"/>
      <c r="AD11" s="62">
        <f>1/1000*'[1]94Exp'!AB$267</f>
        <v>4.1884657165616991E-2</v>
      </c>
      <c r="AE11" s="63">
        <f>1/1000*'[1]94Exp'!AC$267</f>
        <v>2.6608463180399996E-2</v>
      </c>
      <c r="AF11" s="63">
        <f>1/1000*'[1]94Exp'!AD$267</f>
        <v>2.2488815212800002E-2</v>
      </c>
      <c r="AG11" s="63">
        <f>1/1000*'[1]94Exp'!AE$267</f>
        <v>1.8275153635199996E-2</v>
      </c>
      <c r="AH11" s="63">
        <f>1/1000*'[1]94Exp'!AF$267</f>
        <v>2.0857987614099998E-2</v>
      </c>
      <c r="AI11" s="63">
        <f>1/1000*'[1]94Exp'!AG$267</f>
        <v>1.56150026604E-2</v>
      </c>
      <c r="AJ11" s="63">
        <f>1/1000*'[1]94Exp'!AH$267</f>
        <v>1.79735712212E-2</v>
      </c>
      <c r="AK11" s="63">
        <f>1/1000*'[1]94Exp'!AI$267</f>
        <v>1.3517778736E-2</v>
      </c>
      <c r="AL11" s="63">
        <f>1/1000*'[1]94Exp'!AJ$267</f>
        <v>1.6640700327600004E-2</v>
      </c>
      <c r="AM11" s="63">
        <f>1/1000*'[1]94Exp'!AK$267</f>
        <v>1.7800992730399996E-2</v>
      </c>
      <c r="AN11" s="63">
        <f>1/1000*'[1]94Exp'!AL$267</f>
        <v>1.1231570999999999E-2</v>
      </c>
      <c r="AO11" s="63">
        <f>1/1000*'[1]94Exp'!AM$267</f>
        <v>1.9138819583999996E-2</v>
      </c>
      <c r="AP11" s="63">
        <f>1/1000*'[1]94Exp'!AN$267</f>
        <v>2.6196971785600008E-2</v>
      </c>
      <c r="AQ11" s="63">
        <f>1/1000*'[1]94Exp'!AO$267</f>
        <v>2.3272110365999996E-2</v>
      </c>
      <c r="AR11" s="63">
        <f>1/1000*'[1]94Exp'!AP$267</f>
        <v>2.1636883606999995E-2</v>
      </c>
      <c r="AS11" s="63">
        <f>1/1000*'[1]94Exp'!AQ$267</f>
        <v>1.8858417808999994E-2</v>
      </c>
      <c r="AT11" s="63">
        <f>1/1000*'[1]94Exp'!AR$267</f>
        <v>1.8597098848499999E-2</v>
      </c>
      <c r="AU11" s="63">
        <f>1/1000*'[1]94Exp'!AS$267</f>
        <v>1.68816177244E-2</v>
      </c>
      <c r="AV11" s="63">
        <f>1/1000*'[1]94Exp'!AT$267</f>
        <v>1.7670632192000001E-2</v>
      </c>
      <c r="AW11" s="63">
        <f>1/1000*'[1]94Exp'!AU$267</f>
        <v>1.6751689493333333E-2</v>
      </c>
      <c r="AX11" s="63">
        <f>1/1000*'[1]94Exp'!AV$267</f>
        <v>0</v>
      </c>
      <c r="AY11" s="63">
        <f>1/1000*'[1]94Exp'!AW$267</f>
        <v>0</v>
      </c>
      <c r="AZ11" s="63">
        <f>1/1000*'[1]94Exp'!AX$267</f>
        <v>0</v>
      </c>
      <c r="BA11" s="63">
        <f>1/1000*'[1]94Exp'!AY$267</f>
        <v>0</v>
      </c>
      <c r="BB11" s="63">
        <f>1/1000*'[1]94Exp'!AZ$267</f>
        <v>0</v>
      </c>
      <c r="BC11" s="63">
        <f>1/1000*'[1]94Exp'!BA$267</f>
        <v>0</v>
      </c>
      <c r="BD11" s="386"/>
    </row>
    <row r="12" spans="1:56" ht="17.149999999999999" customHeight="1">
      <c r="B12" s="14" t="s">
        <v>216</v>
      </c>
      <c r="C12" s="26">
        <f>1/$A$1*'[1]94Exp'!$B$264</f>
        <v>0.17786538824867532</v>
      </c>
      <c r="D12" s="28">
        <f>1/$A$1*'[1]94Exp'!$C$264</f>
        <v>0.1882786527660969</v>
      </c>
      <c r="E12" s="28">
        <f>1/$A$1*'[1]94Exp'!D$264</f>
        <v>0.16606091810716375</v>
      </c>
      <c r="F12" s="28">
        <f>1/$A$1*'[1]94Exp'!E$264</f>
        <v>0.18784263008789731</v>
      </c>
      <c r="G12" s="28">
        <f>1/$A$1*'[1]94Exp'!F$264</f>
        <v>0.19051008227803468</v>
      </c>
      <c r="H12" s="28">
        <f>1/$A$1*'[1]94Exp'!G$264</f>
        <v>0.19047071985720965</v>
      </c>
      <c r="I12" s="28">
        <f>1/$A$1*'[1]94Exp'!H$264</f>
        <v>0.18128795688936225</v>
      </c>
      <c r="J12" s="28">
        <f>1/$A$1*'[1]94Exp'!I$264</f>
        <v>0.17931552229351683</v>
      </c>
      <c r="K12" s="28">
        <f>1/$A$1*'[1]94Exp'!J$264</f>
        <v>0.16120540021662277</v>
      </c>
      <c r="L12" s="28">
        <f>1/$A$1*'[1]94Exp'!K$264</f>
        <v>0.15541232053111079</v>
      </c>
      <c r="M12" s="28">
        <f>1/$A$1*'[1]94Exp'!L$264</f>
        <v>0.14417439008373675</v>
      </c>
      <c r="N12" s="28">
        <f>1/$A$1*'[1]94Exp'!M$264</f>
        <v>0.14832866996679067</v>
      </c>
      <c r="O12" s="28">
        <f>1/$A$1*'[1]94Exp'!N$264</f>
        <v>0.14442821894041522</v>
      </c>
      <c r="P12" s="28">
        <f>1/$A$1*'[1]94Exp'!O$264</f>
        <v>0.14551597191604465</v>
      </c>
      <c r="Q12" s="28">
        <f>1/$A$1*'[1]94Exp'!P$264</f>
        <v>0.15871259751334005</v>
      </c>
      <c r="R12" s="28">
        <f>1/$A$1*'[1]94Exp'!Q$264</f>
        <v>0.15791896016388365</v>
      </c>
      <c r="S12" s="28">
        <f>1/$A$1*'[1]94Exp'!R$264</f>
        <v>0.18866923739204849</v>
      </c>
      <c r="T12" s="28">
        <f>1/$A$1*'[1]94Exp'!S$264</f>
        <v>0.19849021551203133</v>
      </c>
      <c r="U12" s="28">
        <f>1/$A$1*'[1]94Exp'!T$264</f>
        <v>0.19343030222703383</v>
      </c>
      <c r="V12" s="28">
        <f>1/$A$1*'[1]94Exp'!U$264</f>
        <v>0.19343030222703383</v>
      </c>
      <c r="W12" s="28">
        <f>1/$A$1*'[1]94Exp'!V$264</f>
        <v>0.19343030222703383</v>
      </c>
      <c r="X12" s="28">
        <f>1/$A$1*'[1]94Exp'!W$264</f>
        <v>0.19343030222703383</v>
      </c>
      <c r="Y12" s="28">
        <f>1/$A$1*'[1]94Exp'!X$264</f>
        <v>0.19343030222703383</v>
      </c>
      <c r="Z12" s="28">
        <f>1/$A$1*'[1]94Exp'!Y$264</f>
        <v>0.19343030222703383</v>
      </c>
      <c r="AA12" s="28">
        <f>1/$A$1*'[1]94Exp'!Z$264</f>
        <v>0.19343030222703383</v>
      </c>
      <c r="AB12" s="28">
        <f>1/$A$1*'[1]94Exp'!AA$264</f>
        <v>0.19343030222703383</v>
      </c>
      <c r="AC12" s="211"/>
      <c r="AD12" s="143">
        <f>1/1000*'[1]94Exp'!AB$264</f>
        <v>0.53970282434116501</v>
      </c>
      <c r="AE12" s="144">
        <f>1/1000*'[1]94Exp'!AC$264</f>
        <v>0.54405764339720009</v>
      </c>
      <c r="AF12" s="144">
        <f>1/1000*'[1]94Exp'!AD$264</f>
        <v>0.56209287183359991</v>
      </c>
      <c r="AG12" s="144">
        <f>1/1000*'[1]94Exp'!AE$264</f>
        <v>0.65138405540319977</v>
      </c>
      <c r="AH12" s="144">
        <f>1/1000*'[1]94Exp'!AF$264</f>
        <v>0.7047052228320998</v>
      </c>
      <c r="AI12" s="144">
        <f>1/1000*'[1]94Exp'!AG$264</f>
        <v>0.69273378285539999</v>
      </c>
      <c r="AJ12" s="144">
        <f>1/1000*'[1]94Exp'!AH$264</f>
        <v>0.66443691885839995</v>
      </c>
      <c r="AK12" s="144">
        <f>1/1000*'[1]94Exp'!AI$264</f>
        <v>0.72983948611799987</v>
      </c>
      <c r="AL12" s="144">
        <f>1/1000*'[1]94Exp'!AJ$264</f>
        <v>0.70393686554919999</v>
      </c>
      <c r="AM12" s="144">
        <f>1/1000*'[1]94Exp'!AK$264</f>
        <v>0.55147943010159994</v>
      </c>
      <c r="AN12" s="144">
        <f>1/1000*'[1]94Exp'!AL$264</f>
        <v>0.37457065299999998</v>
      </c>
      <c r="AO12" s="144">
        <f>1/1000*'[1]94Exp'!AM$264</f>
        <v>0.51879663355200001</v>
      </c>
      <c r="AP12" s="144">
        <f>1/1000*'[1]94Exp'!AN$264</f>
        <v>0.48588213979360001</v>
      </c>
      <c r="AQ12" s="144">
        <f>1/1000*'[1]94Exp'!AO$264</f>
        <v>0.56472897515430009</v>
      </c>
      <c r="AR12" s="144">
        <f>1/1000*'[1]94Exp'!AP$264</f>
        <v>0.58794874899549998</v>
      </c>
      <c r="AS12" s="144">
        <f>1/1000*'[1]94Exp'!AQ$264</f>
        <v>0.51042059763799996</v>
      </c>
      <c r="AT12" s="144">
        <f>1/1000*'[1]94Exp'!AR$264</f>
        <v>0.60938997203279999</v>
      </c>
      <c r="AU12" s="144">
        <f>1/1000*'[1]94Exp'!AS$264</f>
        <v>0.65075495015959983</v>
      </c>
      <c r="AV12" s="144">
        <f>1/1000*'[1]94Exp'!AT$264</f>
        <v>0.70349874372200005</v>
      </c>
      <c r="AW12" s="144">
        <f>1/1000*'[1]94Exp'!AU$264</f>
        <v>0.66691402920583331</v>
      </c>
      <c r="AX12" s="144">
        <f>1/1000*'[1]94Exp'!AV$264</f>
        <v>0</v>
      </c>
      <c r="AY12" s="144">
        <f>1/1000*'[1]94Exp'!AW$264</f>
        <v>0</v>
      </c>
      <c r="AZ12" s="144">
        <f>1/1000*'[1]94Exp'!AX$264</f>
        <v>0</v>
      </c>
      <c r="BA12" s="144">
        <f>1/1000*'[1]94Exp'!AY$264</f>
        <v>0</v>
      </c>
      <c r="BB12" s="144">
        <f>1/1000*'[1]94Exp'!AZ$264</f>
        <v>0</v>
      </c>
      <c r="BC12" s="144">
        <f>1/1000*'[1]94Exp'!BA$264</f>
        <v>0</v>
      </c>
      <c r="BD12" s="386"/>
    </row>
    <row r="13" spans="1:56">
      <c r="B13" s="5" t="s">
        <v>32</v>
      </c>
      <c r="C13" s="20">
        <f>1/$A$1*'[1]94Exp'!$B$85</f>
        <v>7.4362863323196554E-2</v>
      </c>
      <c r="D13" s="12">
        <f>1/$A$1*'[1]94Exp'!$C$85</f>
        <v>7.9193029996503128E-2</v>
      </c>
      <c r="E13" s="12">
        <f>1/$A$1*'[1]94Exp'!D$85</f>
        <v>6.8389521406295894E-2</v>
      </c>
      <c r="F13" s="12">
        <f>1/$A$1*'[1]94Exp'!E$85</f>
        <v>8.5044561347964995E-2</v>
      </c>
      <c r="G13" s="12">
        <f>1/$A$1*'[1]94Exp'!F$85</f>
        <v>9.7002461306869847E-2</v>
      </c>
      <c r="H13" s="12">
        <f>1/$A$1*'[1]94Exp'!G$85</f>
        <v>9.6182754033249759E-2</v>
      </c>
      <c r="I13" s="12">
        <f>1/$A$1*'[1]94Exp'!H$85</f>
        <v>8.3768930665757593E-2</v>
      </c>
      <c r="J13" s="12">
        <f>1/$A$1*'[1]94Exp'!I$85</f>
        <v>9.5540497590272333E-2</v>
      </c>
      <c r="K13" s="12">
        <f>1/$A$1*'[1]94Exp'!J$85</f>
        <v>9.1022271299577198E-2</v>
      </c>
      <c r="L13" s="12">
        <f>1/$A$1*'[1]94Exp'!K$85</f>
        <v>9.2816867000000025E-2</v>
      </c>
      <c r="M13" s="12">
        <f>1/$A$1*'[1]94Exp'!L$85</f>
        <v>7.8462741642801551E-2</v>
      </c>
      <c r="N13" s="12">
        <f>1/$A$1*'[1]94Exp'!M$85</f>
        <v>7.1685819971635825E-2</v>
      </c>
      <c r="O13" s="12">
        <f>1/$A$1*'[1]94Exp'!N$85</f>
        <v>8.6193123394559479E-2</v>
      </c>
      <c r="P13" s="12">
        <f>1/$A$1*'[1]94Exp'!O$85</f>
        <v>8.946811705543492E-2</v>
      </c>
      <c r="Q13" s="12">
        <f>1/$A$1*'[1]94Exp'!P$85</f>
        <v>9.6881600000000012E-2</v>
      </c>
      <c r="R13" s="12">
        <f>1/$A$1*'[1]94Exp'!Q$85</f>
        <v>9.4289470209839563E-2</v>
      </c>
      <c r="S13" s="12">
        <f>1/$A$1*'[1]94Exp'!R$85</f>
        <v>0.1085540879239028</v>
      </c>
      <c r="T13" s="12">
        <f>1/$A$1*'[1]94Exp'!S$85</f>
        <v>0.11123298475952197</v>
      </c>
      <c r="U13" s="12">
        <f>1/$A$1*'[1]94Exp'!T$85</f>
        <v>0.10578252894400139</v>
      </c>
      <c r="V13" s="12">
        <f>1/$A$1*'[1]94Exp'!U$85</f>
        <v>0.10578252894400139</v>
      </c>
      <c r="W13" s="12">
        <f>1/$A$1*'[1]94Exp'!V$85</f>
        <v>0.10578252894400139</v>
      </c>
      <c r="X13" s="12">
        <f>1/$A$1*'[1]94Exp'!W$85</f>
        <v>0.10578252894400139</v>
      </c>
      <c r="Y13" s="12">
        <f>1/$A$1*'[1]94Exp'!X$85</f>
        <v>0.10578252894400139</v>
      </c>
      <c r="Z13" s="12">
        <f>1/$A$1*'[1]94Exp'!Y$85</f>
        <v>0.10578252894400139</v>
      </c>
      <c r="AA13" s="12">
        <f>1/$A$1*'[1]94Exp'!Z$85</f>
        <v>0.10578252894400139</v>
      </c>
      <c r="AB13" s="12">
        <f>1/$A$1*'[1]94Exp'!AA$85</f>
        <v>0.10578252894400139</v>
      </c>
      <c r="AC13" s="211"/>
      <c r="AD13" s="20">
        <f>1/1000*'[1]94Exp'!AB$85</f>
        <v>0.195867721695762</v>
      </c>
      <c r="AE13" s="12">
        <f>1/1000*'[1]94Exp'!AC$85</f>
        <v>0.20087877932879999</v>
      </c>
      <c r="AF13" s="12">
        <f>1/1000*'[1]94Exp'!AD$85</f>
        <v>0.20970184827839999</v>
      </c>
      <c r="AG13" s="12">
        <f>1/1000*'[1]94Exp'!AE$85</f>
        <v>0.24772067466719996</v>
      </c>
      <c r="AH13" s="12">
        <f>1/1000*'[1]94Exp'!AF$85</f>
        <v>0.29239491172430004</v>
      </c>
      <c r="AI13" s="12">
        <f>1/1000*'[1]94Exp'!AG$85</f>
        <v>0.2803723093314</v>
      </c>
      <c r="AJ13" s="12">
        <f>1/1000*'[1]94Exp'!AH$85</f>
        <v>0.2503915435704</v>
      </c>
      <c r="AK13" s="12">
        <f>1/1000*'[1]94Exp'!AI$85</f>
        <v>0.29888205665650003</v>
      </c>
      <c r="AL13" s="12">
        <f>1/1000*'[1]94Exp'!AJ$85</f>
        <v>0.30992415647640004</v>
      </c>
      <c r="AM13" s="12">
        <f>1/1000*'[1]94Exp'!AK$85</f>
        <v>0.27214142674840008</v>
      </c>
      <c r="AN13" s="12">
        <f>1/1000*'[1]94Exp'!AL$85</f>
        <v>0.16483033800000002</v>
      </c>
      <c r="AO13" s="12">
        <f>1/1000*'[1]94Exp'!AM$85</f>
        <v>0.23684519750399993</v>
      </c>
      <c r="AP13" s="12">
        <f>1/1000*'[1]94Exp'!AN$85</f>
        <v>0.24201642310559998</v>
      </c>
      <c r="AQ13" s="12">
        <f>1/1000*'[1]94Exp'!AO$85</f>
        <v>0.30612138299729996</v>
      </c>
      <c r="AR13" s="12">
        <f>1/1000*'[1]94Exp'!AP$85</f>
        <v>0.28376809154499993</v>
      </c>
      <c r="AS13" s="12">
        <f>1/1000*'[1]94Exp'!AQ$85</f>
        <v>0.22342081605899997</v>
      </c>
      <c r="AT13" s="12">
        <f>1/1000*'[1]94Exp'!AR$85</f>
        <v>0.26202804891179993</v>
      </c>
      <c r="AU13" s="12">
        <f>1/1000*'[1]94Exp'!AS$85</f>
        <v>0.27490151883479996</v>
      </c>
      <c r="AV13" s="12">
        <f>1/1000*'[1]94Exp'!AT$85</f>
        <v>0.30492763718300009</v>
      </c>
      <c r="AW13" s="12">
        <f>1/1000*'[1]94Exp'!AU$85</f>
        <v>0.28907019514208337</v>
      </c>
      <c r="AX13" s="12">
        <f>1/1000*'[1]94Exp'!AV$85</f>
        <v>0</v>
      </c>
      <c r="AY13" s="12">
        <f>1/1000*'[1]94Exp'!AW$85</f>
        <v>0</v>
      </c>
      <c r="AZ13" s="12">
        <f>1/1000*'[1]94Exp'!AX$85</f>
        <v>0</v>
      </c>
      <c r="BA13" s="12">
        <f>1/1000*'[1]94Exp'!AY$85</f>
        <v>0</v>
      </c>
      <c r="BB13" s="12">
        <f>1/1000*'[1]94Exp'!AZ$85</f>
        <v>0</v>
      </c>
      <c r="BC13" s="12">
        <f>1/1000*'[1]94Exp'!BA$85</f>
        <v>0</v>
      </c>
      <c r="BD13" s="386"/>
    </row>
    <row r="14" spans="1:56">
      <c r="B14" s="5" t="s">
        <v>118</v>
      </c>
      <c r="C14" s="20">
        <f>1/$A$1*'[1]94Exp'!$B$189</f>
        <v>3.9581000000000005E-2</v>
      </c>
      <c r="D14" s="12">
        <f>1/$A$1*'[1]94Exp'!$C$189</f>
        <v>4.6855824244896087E-2</v>
      </c>
      <c r="E14" s="12">
        <f>1/$A$1*'[1]94Exp'!D$189</f>
        <v>4.0112927417944894E-2</v>
      </c>
      <c r="F14" s="12">
        <f>1/$A$1*'[1]94Exp'!E$189</f>
        <v>3.8813610617077755E-2</v>
      </c>
      <c r="G14" s="12">
        <f>1/$A$1*'[1]94Exp'!F$189</f>
        <v>3.7184316809280145E-2</v>
      </c>
      <c r="H14" s="12">
        <f>1/$A$1*'[1]94Exp'!G$189</f>
        <v>3.5382711888745824E-2</v>
      </c>
      <c r="I14" s="12">
        <f>1/$A$1*'[1]94Exp'!H$189</f>
        <v>3.6228177019357516E-2</v>
      </c>
      <c r="J14" s="12">
        <f>1/$A$1*'[1]94Exp'!I$189</f>
        <v>3.1623638725706914E-2</v>
      </c>
      <c r="K14" s="12">
        <f>1/$A$1*'[1]94Exp'!J$189</f>
        <v>2.9610378000000007E-2</v>
      </c>
      <c r="L14" s="12">
        <f>1/$A$1*'[1]94Exp'!K$189</f>
        <v>2.7916300000000005E-2</v>
      </c>
      <c r="M14" s="12">
        <f>1/$A$1*'[1]94Exp'!L$189</f>
        <v>3.7296283499999999E-2</v>
      </c>
      <c r="N14" s="12">
        <f>1/$A$1*'[1]94Exp'!M$189</f>
        <v>4.5164665399999998E-2</v>
      </c>
      <c r="O14" s="12">
        <f>1/$A$1*'[1]94Exp'!N$189</f>
        <v>3.2062954666666671E-2</v>
      </c>
      <c r="P14" s="12">
        <f>1/$A$1*'[1]94Exp'!O$189</f>
        <v>2.7432266666666667E-2</v>
      </c>
      <c r="Q14" s="12">
        <f>1/$A$1*'[1]94Exp'!P$189</f>
        <v>3.2360150000000004E-2</v>
      </c>
      <c r="R14" s="12">
        <f>1/$A$1*'[1]94Exp'!Q$189</f>
        <v>3.1209416153846155E-2</v>
      </c>
      <c r="S14" s="12">
        <f>1/$A$1*'[1]94Exp'!R$189</f>
        <v>3.9513797250000003E-2</v>
      </c>
      <c r="T14" s="12">
        <f>1/$A$1*'[1]94Exp'!S$189</f>
        <v>4.5837900000000001E-2</v>
      </c>
      <c r="U14" s="12">
        <f>1/$A$1*'[1]94Exp'!T$189</f>
        <v>4.887459999999999E-2</v>
      </c>
      <c r="V14" s="12">
        <f>1/$A$1*'[1]94Exp'!U$189</f>
        <v>4.887459999999999E-2</v>
      </c>
      <c r="W14" s="12">
        <f>1/$A$1*'[1]94Exp'!V$189</f>
        <v>4.887459999999999E-2</v>
      </c>
      <c r="X14" s="12">
        <f>1/$A$1*'[1]94Exp'!W$189</f>
        <v>4.887459999999999E-2</v>
      </c>
      <c r="Y14" s="12">
        <f>1/$A$1*'[1]94Exp'!X$189</f>
        <v>4.887459999999999E-2</v>
      </c>
      <c r="Z14" s="12">
        <f>1/$A$1*'[1]94Exp'!Y$189</f>
        <v>4.887459999999999E-2</v>
      </c>
      <c r="AA14" s="12">
        <f>1/$A$1*'[1]94Exp'!Z$189</f>
        <v>4.887459999999999E-2</v>
      </c>
      <c r="AB14" s="12">
        <f>1/$A$1*'[1]94Exp'!AA$189</f>
        <v>4.887459999999999E-2</v>
      </c>
      <c r="AC14" s="211"/>
      <c r="AD14" s="20">
        <f>1/1000*'[1]94Exp'!AB$189</f>
        <v>0.14102656410213898</v>
      </c>
      <c r="AE14" s="12">
        <f>1/1000*'[1]94Exp'!AC$189</f>
        <v>0.14668921882960001</v>
      </c>
      <c r="AF14" s="12">
        <f>1/1000*'[1]94Exp'!AD$189</f>
        <v>0.15032072707199998</v>
      </c>
      <c r="AG14" s="12">
        <f>1/1000*'[1]94Exp'!AE$189</f>
        <v>0.15522305925279997</v>
      </c>
      <c r="AH14" s="12">
        <f>1/1000*'[1]94Exp'!AF$189</f>
        <v>0.16077236961309999</v>
      </c>
      <c r="AI14" s="12">
        <f>1/1000*'[1]94Exp'!AG$189</f>
        <v>0.1545897746679</v>
      </c>
      <c r="AJ14" s="12">
        <f>1/1000*'[1]94Exp'!AH$189</f>
        <v>0.15179242963759998</v>
      </c>
      <c r="AK14" s="12">
        <f>1/1000*'[1]94Exp'!AI$189</f>
        <v>0.14356264615099998</v>
      </c>
      <c r="AL14" s="12">
        <f>1/1000*'[1]94Exp'!AJ$189</f>
        <v>0.1471646062992</v>
      </c>
      <c r="AM14" s="12">
        <f>1/1000*'[1]94Exp'!AK$189</f>
        <v>0.11635608224239999</v>
      </c>
      <c r="AN14" s="12">
        <f>1/1000*'[1]94Exp'!AL$189</f>
        <v>9.3629677999999994E-2</v>
      </c>
      <c r="AO14" s="12">
        <f>1/1000*'[1]94Exp'!AM$189</f>
        <v>0.11646015575999999</v>
      </c>
      <c r="AP14" s="12">
        <f>1/1000*'[1]94Exp'!AN$189</f>
        <v>8.4930893291200016E-2</v>
      </c>
      <c r="AQ14" s="12">
        <f>1/1000*'[1]94Exp'!AO$189</f>
        <v>8.0352206834400003E-2</v>
      </c>
      <c r="AR14" s="12">
        <f>1/1000*'[1]94Exp'!AP$189</f>
        <v>9.3773732158999978E-2</v>
      </c>
      <c r="AS14" s="12">
        <f>1/1000*'[1]94Exp'!AQ$189</f>
        <v>7.5794888931999996E-2</v>
      </c>
      <c r="AT14" s="12">
        <f>1/1000*'[1]94Exp'!AR$189</f>
        <v>9.6344694438300016E-2</v>
      </c>
      <c r="AU14" s="12">
        <f>1/1000*'[1]94Exp'!AS$189</f>
        <v>0.11693047627689998</v>
      </c>
      <c r="AV14" s="12">
        <f>1/1000*'[1]94Exp'!AT$189</f>
        <v>0.134017725856</v>
      </c>
      <c r="AW14" s="12">
        <f>1/1000*'[1]94Exp'!AU$189</f>
        <v>0.12704827454666667</v>
      </c>
      <c r="AX14" s="12">
        <f>1/1000*'[1]94Exp'!AV$189</f>
        <v>0</v>
      </c>
      <c r="AY14" s="12">
        <f>1/1000*'[1]94Exp'!AW$189</f>
        <v>0</v>
      </c>
      <c r="AZ14" s="12">
        <f>1/1000*'[1]94Exp'!AX$189</f>
        <v>0</v>
      </c>
      <c r="BA14" s="12">
        <f>1/1000*'[1]94Exp'!AY$189</f>
        <v>0</v>
      </c>
      <c r="BB14" s="12">
        <f>1/1000*'[1]94Exp'!AZ$189</f>
        <v>0</v>
      </c>
      <c r="BC14" s="12">
        <f>1/1000*'[1]94Exp'!BA$189</f>
        <v>0</v>
      </c>
      <c r="BD14" s="386"/>
    </row>
    <row r="15" spans="1:56">
      <c r="B15" s="5" t="s">
        <v>78</v>
      </c>
      <c r="C15" s="20">
        <f>1/$A$1*'[1]94Exp'!$B$246</f>
        <v>1.3606287286763295E-2</v>
      </c>
      <c r="D15" s="12">
        <f>1/$A$1*'[1]94Exp'!$C$246</f>
        <v>1.5397395270161946E-2</v>
      </c>
      <c r="E15" s="12">
        <f>1/$A$1*'[1]94Exp'!D$246</f>
        <v>1.2368177500104847E-2</v>
      </c>
      <c r="F15" s="12">
        <f>1/$A$1*'[1]94Exp'!E$246</f>
        <v>1.3285136265583619E-2</v>
      </c>
      <c r="G15" s="12">
        <f>1/$A$1*'[1]94Exp'!F$246</f>
        <v>1.1847245401614801E-2</v>
      </c>
      <c r="H15" s="12">
        <f>1/$A$1*'[1]94Exp'!G$246</f>
        <v>1.2202524370305116E-2</v>
      </c>
      <c r="I15" s="12">
        <f>1/$A$1*'[1]94Exp'!H$246</f>
        <v>1.3971940897999465E-2</v>
      </c>
      <c r="J15" s="12">
        <f>1/$A$1*'[1]94Exp'!I$246</f>
        <v>1.2475691370506563E-2</v>
      </c>
      <c r="K15" s="12">
        <f>1/$A$1*'[1]94Exp'!J$246</f>
        <v>1.0168202965143862E-2</v>
      </c>
      <c r="L15" s="12">
        <f>1/$A$1*'[1]94Exp'!K$246</f>
        <v>7.9077215845124362E-3</v>
      </c>
      <c r="M15" s="12">
        <f>1/$A$1*'[1]94Exp'!L$246</f>
        <v>8.051561606352892E-3</v>
      </c>
      <c r="N15" s="12">
        <f>1/$A$1*'[1]94Exp'!M$246</f>
        <v>9.4649022524390461E-3</v>
      </c>
      <c r="O15" s="12">
        <f>1/$A$1*'[1]94Exp'!N$246</f>
        <v>5.4932000000000002E-3</v>
      </c>
      <c r="P15" s="12">
        <f>1/$A$1*'[1]94Exp'!O$246</f>
        <v>7.3447991930795896E-3</v>
      </c>
      <c r="Q15" s="12">
        <f>1/$A$1*'[1]94Exp'!P$246</f>
        <v>7.1763523342053001E-3</v>
      </c>
      <c r="R15" s="12">
        <f>1/$A$1*'[1]94Exp'!Q$246</f>
        <v>7.3538169465994004E-3</v>
      </c>
      <c r="S15" s="12">
        <f>1/$A$1*'[1]94Exp'!R$246</f>
        <v>8.4528330214027024E-3</v>
      </c>
      <c r="T15" s="12">
        <f>1/$A$1*'[1]94Exp'!S$246</f>
        <v>8.2760905513187578E-3</v>
      </c>
      <c r="U15" s="12">
        <f>1/$A$1*'[1]94Exp'!T$246</f>
        <v>7.7160416357276327E-3</v>
      </c>
      <c r="V15" s="12">
        <f>1/$A$1*'[1]94Exp'!U$246</f>
        <v>7.7160416357276327E-3</v>
      </c>
      <c r="W15" s="12">
        <f>1/$A$1*'[1]94Exp'!V$246</f>
        <v>7.7160416357276327E-3</v>
      </c>
      <c r="X15" s="12">
        <f>1/$A$1*'[1]94Exp'!W$246</f>
        <v>7.7160416357276327E-3</v>
      </c>
      <c r="Y15" s="12">
        <f>1/$A$1*'[1]94Exp'!X$246</f>
        <v>7.7160416357276327E-3</v>
      </c>
      <c r="Z15" s="12">
        <f>1/$A$1*'[1]94Exp'!Y$246</f>
        <v>7.7160416357276327E-3</v>
      </c>
      <c r="AA15" s="12">
        <f>1/$A$1*'[1]94Exp'!Z$246</f>
        <v>7.7160416357276327E-3</v>
      </c>
      <c r="AB15" s="12">
        <f>1/$A$1*'[1]94Exp'!AA$246</f>
        <v>7.7160416357276327E-3</v>
      </c>
      <c r="AC15" s="211"/>
      <c r="AD15" s="20">
        <f>1/1000*'[1]94Exp'!AB$246</f>
        <v>4.0428065895063002E-2</v>
      </c>
      <c r="AE15" s="12">
        <f>1/1000*'[1]94Exp'!AC$246</f>
        <v>4.44252340324E-2</v>
      </c>
      <c r="AF15" s="12">
        <f>1/1000*'[1]94Exp'!AD$246</f>
        <v>4.4232694310400007E-2</v>
      </c>
      <c r="AG15" s="12">
        <f>1/1000*'[1]94Exp'!AE$246</f>
        <v>5.68175188112E-2</v>
      </c>
      <c r="AH15" s="12">
        <f>1/1000*'[1]94Exp'!AF$246</f>
        <v>5.6979974128000002E-2</v>
      </c>
      <c r="AI15" s="12">
        <f>1/1000*'[1]94Exp'!AG$246</f>
        <v>5.7615228956999998E-2</v>
      </c>
      <c r="AJ15" s="12">
        <f>1/1000*'[1]94Exp'!AH$246</f>
        <v>6.0682473742800003E-2</v>
      </c>
      <c r="AK15" s="12">
        <f>1/1000*'[1]94Exp'!AI$246</f>
        <v>8.6457959607999998E-2</v>
      </c>
      <c r="AL15" s="12">
        <f>1/1000*'[1]94Exp'!AJ$246</f>
        <v>6.2862211149200001E-2</v>
      </c>
      <c r="AM15" s="12">
        <f>1/1000*'[1]94Exp'!AK$246</f>
        <v>4.3135476005600006E-2</v>
      </c>
      <c r="AN15" s="12">
        <f>1/1000*'[1]94Exp'!AL$246</f>
        <v>3.2250999000000002E-2</v>
      </c>
      <c r="AO15" s="12">
        <f>1/1000*'[1]94Exp'!AM$246</f>
        <v>4.2168386352000001E-2</v>
      </c>
      <c r="AP15" s="12">
        <f>1/1000*'[1]94Exp'!AN$246</f>
        <v>3.5016835990400001E-2</v>
      </c>
      <c r="AQ15" s="12">
        <f>1/1000*'[1]94Exp'!AO$246</f>
        <v>4.9649720946300012E-2</v>
      </c>
      <c r="AR15" s="12">
        <f>1/1000*'[1]94Exp'!AP$246</f>
        <v>5.7326301446499993E-2</v>
      </c>
      <c r="AS15" s="12">
        <f>1/1000*'[1]94Exp'!AQ$246</f>
        <v>5.28396212925E-2</v>
      </c>
      <c r="AT15" s="12">
        <f>1/1000*'[1]94Exp'!AR$246</f>
        <v>6.1218919816E-2</v>
      </c>
      <c r="AU15" s="12">
        <f>1/1000*'[1]94Exp'!AS$246</f>
        <v>6.1904587759299995E-2</v>
      </c>
      <c r="AV15" s="12">
        <f>1/1000*'[1]94Exp'!AT$246</f>
        <v>6.0504997904999996E-2</v>
      </c>
      <c r="AW15" s="12">
        <f>1/1000*'[1]94Exp'!AU$246</f>
        <v>5.7358498931250002E-2</v>
      </c>
      <c r="AX15" s="12">
        <f>1/1000*'[1]94Exp'!AV$246</f>
        <v>0</v>
      </c>
      <c r="AY15" s="12">
        <f>1/1000*'[1]94Exp'!AW$246</f>
        <v>0</v>
      </c>
      <c r="AZ15" s="12">
        <f>1/1000*'[1]94Exp'!AX$246</f>
        <v>0</v>
      </c>
      <c r="BA15" s="12">
        <f>1/1000*'[1]94Exp'!AY$246</f>
        <v>0</v>
      </c>
      <c r="BB15" s="12">
        <f>1/1000*'[1]94Exp'!AZ$246</f>
        <v>0</v>
      </c>
      <c r="BC15" s="12">
        <f>1/1000*'[1]94Exp'!BA$246</f>
        <v>0</v>
      </c>
      <c r="BD15" s="386"/>
    </row>
    <row r="16" spans="1:56">
      <c r="B16" s="5" t="s">
        <v>16</v>
      </c>
      <c r="C16" s="19">
        <f t="shared" ref="C16:AB16" si="5">SUM(C12:C12)-SUM(C13:C15)</f>
        <v>5.0315237638715454E-2</v>
      </c>
      <c r="D16" s="15">
        <f t="shared" si="5"/>
        <v>4.6832403254535721E-2</v>
      </c>
      <c r="E16" s="15">
        <f t="shared" si="5"/>
        <v>4.5190291782818109E-2</v>
      </c>
      <c r="F16" s="15">
        <f t="shared" si="5"/>
        <v>5.069932185727094E-2</v>
      </c>
      <c r="G16" s="15">
        <f t="shared" si="5"/>
        <v>4.4476058760269888E-2</v>
      </c>
      <c r="H16" s="15">
        <f t="shared" si="5"/>
        <v>4.6702729564908951E-2</v>
      </c>
      <c r="I16" s="15">
        <f t="shared" si="5"/>
        <v>4.7318908306247687E-2</v>
      </c>
      <c r="J16" s="15">
        <f t="shared" si="5"/>
        <v>3.967569460703102E-2</v>
      </c>
      <c r="K16" s="15">
        <f t="shared" si="5"/>
        <v>3.04045479519017E-2</v>
      </c>
      <c r="L16" s="15">
        <f t="shared" si="5"/>
        <v>2.6771431946598312E-2</v>
      </c>
      <c r="M16" s="15">
        <f t="shared" si="5"/>
        <v>2.0363803334582306E-2</v>
      </c>
      <c r="N16" s="15">
        <f t="shared" si="5"/>
        <v>2.2013282342715795E-2</v>
      </c>
      <c r="O16" s="15">
        <f t="shared" si="5"/>
        <v>2.0678940879189062E-2</v>
      </c>
      <c r="P16" s="15">
        <f t="shared" si="5"/>
        <v>2.1270789000863474E-2</v>
      </c>
      <c r="Q16" s="15">
        <f t="shared" si="5"/>
        <v>2.2294495179134732E-2</v>
      </c>
      <c r="R16" s="15">
        <f t="shared" si="5"/>
        <v>2.5066256853598534E-2</v>
      </c>
      <c r="S16" s="15">
        <f t="shared" si="5"/>
        <v>3.2148519196742997E-2</v>
      </c>
      <c r="T16" s="15">
        <f t="shared" si="5"/>
        <v>3.314324020119061E-2</v>
      </c>
      <c r="U16" s="15">
        <f t="shared" si="5"/>
        <v>3.1057131647304809E-2</v>
      </c>
      <c r="V16" s="15">
        <f t="shared" si="5"/>
        <v>3.1057131647304809E-2</v>
      </c>
      <c r="W16" s="15">
        <f t="shared" si="5"/>
        <v>3.1057131647304809E-2</v>
      </c>
      <c r="X16" s="15">
        <f t="shared" si="5"/>
        <v>3.1057131647304809E-2</v>
      </c>
      <c r="Y16" s="15">
        <f t="shared" si="5"/>
        <v>3.1057131647304809E-2</v>
      </c>
      <c r="Z16" s="15">
        <f t="shared" si="5"/>
        <v>3.1057131647304809E-2</v>
      </c>
      <c r="AA16" s="15">
        <f t="shared" si="5"/>
        <v>3.1057131647304809E-2</v>
      </c>
      <c r="AB16" s="15">
        <f t="shared" si="5"/>
        <v>3.1057131647304809E-2</v>
      </c>
      <c r="AC16" s="211"/>
      <c r="AD16" s="20">
        <f t="shared" ref="AD16:BC16" si="6">SUM(AD12:AD12)-SUM(AD13:AD15)</f>
        <v>0.16238047264820105</v>
      </c>
      <c r="AE16" s="12">
        <f t="shared" si="6"/>
        <v>0.15206441120640007</v>
      </c>
      <c r="AF16" s="12">
        <f t="shared" si="6"/>
        <v>0.15783760217279996</v>
      </c>
      <c r="AG16" s="12">
        <f t="shared" si="6"/>
        <v>0.19162280267199983</v>
      </c>
      <c r="AH16" s="12">
        <f t="shared" si="6"/>
        <v>0.19455796736669972</v>
      </c>
      <c r="AI16" s="12">
        <f t="shared" si="6"/>
        <v>0.20015646989909996</v>
      </c>
      <c r="AJ16" s="12">
        <f t="shared" si="6"/>
        <v>0.20157047190759997</v>
      </c>
      <c r="AK16" s="12">
        <f t="shared" si="6"/>
        <v>0.20093682370249988</v>
      </c>
      <c r="AL16" s="12">
        <f t="shared" si="6"/>
        <v>0.18398589162439993</v>
      </c>
      <c r="AM16" s="12">
        <f t="shared" si="6"/>
        <v>0.11984644510519987</v>
      </c>
      <c r="AN16" s="12">
        <f t="shared" si="6"/>
        <v>8.3859637999999959E-2</v>
      </c>
      <c r="AO16" s="12">
        <f t="shared" si="6"/>
        <v>0.1233228939360001</v>
      </c>
      <c r="AP16" s="12">
        <f t="shared" si="6"/>
        <v>0.12391798740640003</v>
      </c>
      <c r="AQ16" s="12">
        <f t="shared" si="6"/>
        <v>0.12860566437630011</v>
      </c>
      <c r="AR16" s="12">
        <f t="shared" si="6"/>
        <v>0.1530806238450001</v>
      </c>
      <c r="AS16" s="12">
        <f t="shared" si="6"/>
        <v>0.15836527135449996</v>
      </c>
      <c r="AT16" s="12">
        <f t="shared" si="6"/>
        <v>0.18979830886670002</v>
      </c>
      <c r="AU16" s="12">
        <f t="shared" si="6"/>
        <v>0.19701836728859989</v>
      </c>
      <c r="AV16" s="12">
        <f t="shared" si="6"/>
        <v>0.20404838277799997</v>
      </c>
      <c r="AW16" s="12">
        <f t="shared" si="6"/>
        <v>0.19343706058583326</v>
      </c>
      <c r="AX16" s="12">
        <f t="shared" si="6"/>
        <v>0</v>
      </c>
      <c r="AY16" s="12">
        <f t="shared" si="6"/>
        <v>0</v>
      </c>
      <c r="AZ16" s="12">
        <f t="shared" si="6"/>
        <v>0</v>
      </c>
      <c r="BA16" s="12">
        <f t="shared" si="6"/>
        <v>0</v>
      </c>
      <c r="BB16" s="12">
        <f t="shared" si="6"/>
        <v>0</v>
      </c>
      <c r="BC16" s="12">
        <f t="shared" si="6"/>
        <v>0</v>
      </c>
      <c r="BD16" s="386"/>
    </row>
    <row r="17" spans="2:56" ht="17.149999999999999" customHeight="1">
      <c r="B17" s="17" t="s">
        <v>153</v>
      </c>
      <c r="C17" s="62">
        <f>1/$A$1*'[1]94Exp'!$B$265</f>
        <v>1.3239121494129478E-2</v>
      </c>
      <c r="D17" s="63">
        <f>1/$A$1*'[1]94Exp'!$C$265</f>
        <v>1.1588125353287126E-2</v>
      </c>
      <c r="E17" s="63">
        <f>1/$A$1*'[1]94Exp'!D$265</f>
        <v>8.7083175781785729E-3</v>
      </c>
      <c r="F17" s="63">
        <f>1/$A$1*'[1]94Exp'!E$265</f>
        <v>5.4258648921579593E-3</v>
      </c>
      <c r="G17" s="63">
        <f>1/$A$1*'[1]94Exp'!F$265</f>
        <v>3.5770889909039023E-3</v>
      </c>
      <c r="H17" s="63">
        <f>1/$A$1*'[1]94Exp'!G$265</f>
        <v>3.2268267841702326E-3</v>
      </c>
      <c r="I17" s="63">
        <f>1/$A$1*'[1]94Exp'!H$265</f>
        <v>3.1000419805969422E-3</v>
      </c>
      <c r="J17" s="63">
        <f>1/$A$1*'[1]94Exp'!I$265</f>
        <v>3.3379666783655681E-3</v>
      </c>
      <c r="K17" s="63">
        <f>1/$A$1*'[1]94Exp'!J$265</f>
        <v>4.2658671215844938E-3</v>
      </c>
      <c r="L17" s="63">
        <f>1/$A$1*'[1]94Exp'!K$265</f>
        <v>3.477622055907383E-3</v>
      </c>
      <c r="M17" s="63">
        <f>1/$A$1*'[1]94Exp'!L$265</f>
        <v>4.3675429897465697E-3</v>
      </c>
      <c r="N17" s="63">
        <f>1/$A$1*'[1]94Exp'!M$265</f>
        <v>4.6230951202918423E-3</v>
      </c>
      <c r="O17" s="63">
        <f>1/$A$1*'[1]94Exp'!N$265</f>
        <v>6.1780264514621156E-3</v>
      </c>
      <c r="P17" s="63">
        <f>1/$A$1*'[1]94Exp'!O$265</f>
        <v>7.4528901380999163E-3</v>
      </c>
      <c r="Q17" s="63">
        <f>1/$A$1*'[1]94Exp'!P$265</f>
        <v>6.7000542676718443E-3</v>
      </c>
      <c r="R17" s="63">
        <f>1/$A$1*'[1]94Exp'!Q$265</f>
        <v>8.3890471228861441E-3</v>
      </c>
      <c r="S17" s="63">
        <f>1/$A$1*'[1]94Exp'!R$265</f>
        <v>7.6032542028743625E-3</v>
      </c>
      <c r="T17" s="63">
        <f>1/$A$1*'[1]94Exp'!S$265</f>
        <v>7.1246719633526554E-3</v>
      </c>
      <c r="U17" s="63">
        <f>1/$A$1*'[1]94Exp'!T$265</f>
        <v>6.885782731591808E-3</v>
      </c>
      <c r="V17" s="63">
        <f>1/$A$1*'[1]94Exp'!U$265</f>
        <v>6.885782731591808E-3</v>
      </c>
      <c r="W17" s="63">
        <f>1/$A$1*'[1]94Exp'!V$265</f>
        <v>6.885782731591808E-3</v>
      </c>
      <c r="X17" s="63">
        <f>1/$A$1*'[1]94Exp'!W$265</f>
        <v>6.885782731591808E-3</v>
      </c>
      <c r="Y17" s="63">
        <f>1/$A$1*'[1]94Exp'!X$265</f>
        <v>6.885782731591808E-3</v>
      </c>
      <c r="Z17" s="63">
        <f>1/$A$1*'[1]94Exp'!Y$265</f>
        <v>6.885782731591808E-3</v>
      </c>
      <c r="AA17" s="63">
        <f>1/$A$1*'[1]94Exp'!Z$265</f>
        <v>6.885782731591808E-3</v>
      </c>
      <c r="AB17" s="63">
        <f>1/$A$1*'[1]94Exp'!AA$265</f>
        <v>6.885782731591808E-3</v>
      </c>
      <c r="AC17" s="211"/>
      <c r="AD17" s="62">
        <f>1/1000*'[1]94Exp'!AB$265</f>
        <v>5.1365069873535008E-2</v>
      </c>
      <c r="AE17" s="63">
        <f>1/1000*'[1]94Exp'!AC$265</f>
        <v>4.7729114970799992E-2</v>
      </c>
      <c r="AF17" s="63">
        <f>1/1000*'[1]94Exp'!AD$265</f>
        <v>3.9812652590400004E-2</v>
      </c>
      <c r="AG17" s="63">
        <f>1/1000*'[1]94Exp'!AE$265</f>
        <v>3.5568548971199994E-2</v>
      </c>
      <c r="AH17" s="63">
        <f>1/1000*'[1]94Exp'!AF$265</f>
        <v>2.7756194283300003E-2</v>
      </c>
      <c r="AI17" s="63">
        <f>1/1000*'[1]94Exp'!AG$265</f>
        <v>2.6332614379500005E-2</v>
      </c>
      <c r="AJ17" s="63">
        <f>1/1000*'[1]94Exp'!AH$265</f>
        <v>2.8719876196799998E-2</v>
      </c>
      <c r="AK17" s="63">
        <f>1/1000*'[1]94Exp'!AI$265</f>
        <v>3.5253378352500003E-2</v>
      </c>
      <c r="AL17" s="63">
        <f>1/1000*'[1]94Exp'!AJ$265</f>
        <v>5.7415019513600007E-2</v>
      </c>
      <c r="AM17" s="63">
        <f>1/1000*'[1]94Exp'!AK$265</f>
        <v>4.3656831323599994E-2</v>
      </c>
      <c r="AN17" s="63">
        <f>1/1000*'[1]94Exp'!AL$265</f>
        <v>3.404293500000001E-2</v>
      </c>
      <c r="AO17" s="63">
        <f>1/1000*'[1]94Exp'!AM$265</f>
        <v>4.42037604E-2</v>
      </c>
      <c r="AP17" s="63">
        <f>1/1000*'[1]94Exp'!AN$265</f>
        <v>5.4853662335999996E-2</v>
      </c>
      <c r="AQ17" s="63">
        <f>1/1000*'[1]94Exp'!AO$265</f>
        <v>6.2427112066800003E-2</v>
      </c>
      <c r="AR17" s="63">
        <f>1/1000*'[1]94Exp'!AP$265</f>
        <v>6.7000265741500017E-2</v>
      </c>
      <c r="AS17" s="63">
        <f>1/1000*'[1]94Exp'!AQ$265</f>
        <v>7.4581707266499986E-2</v>
      </c>
      <c r="AT17" s="63">
        <f>1/1000*'[1]94Exp'!AR$265</f>
        <v>6.7224406872899989E-2</v>
      </c>
      <c r="AU17" s="63">
        <f>1/1000*'[1]94Exp'!AS$265</f>
        <v>6.7780050137800002E-2</v>
      </c>
      <c r="AV17" s="63">
        <f>1/1000*'[1]94Exp'!AT$265</f>
        <v>5.5377959216E-2</v>
      </c>
      <c r="AW17" s="63">
        <f>1/1000*'[1]94Exp'!AU$265</f>
        <v>5.2498086513333334E-2</v>
      </c>
      <c r="AX17" s="63">
        <f>1/1000*'[1]94Exp'!AV$265</f>
        <v>0</v>
      </c>
      <c r="AY17" s="63">
        <f>1/1000*'[1]94Exp'!AW$265</f>
        <v>0</v>
      </c>
      <c r="AZ17" s="63">
        <f>1/1000*'[1]94Exp'!AX$265</f>
        <v>0</v>
      </c>
      <c r="BA17" s="63">
        <f>1/1000*'[1]94Exp'!AY$265</f>
        <v>0</v>
      </c>
      <c r="BB17" s="63">
        <f>1/1000*'[1]94Exp'!AZ$265</f>
        <v>0</v>
      </c>
      <c r="BC17" s="63">
        <f>1/1000*'[1]94Exp'!BA$265</f>
        <v>0</v>
      </c>
      <c r="BD17" s="386"/>
    </row>
    <row r="18" spans="2:56" ht="17.149999999999999" customHeight="1">
      <c r="B18" s="17" t="s">
        <v>149</v>
      </c>
      <c r="C18" s="62">
        <f>1/$A$1*'[1]94Exp'!$B$273</f>
        <v>1.3086098796257328E-3</v>
      </c>
      <c r="D18" s="63">
        <f>1/$A$1*'[1]94Exp'!$C$273</f>
        <v>1.451586816334176E-3</v>
      </c>
      <c r="E18" s="63">
        <f>1/$A$1*'[1]94Exp'!D$273</f>
        <v>1.4494E-3</v>
      </c>
      <c r="F18" s="63">
        <f>1/$A$1*'[1]94Exp'!E$273</f>
        <v>1.3959509935318642E-3</v>
      </c>
      <c r="G18" s="63">
        <f>1/$A$1*'[1]94Exp'!F$273</f>
        <v>1.4925219161670122E-3</v>
      </c>
      <c r="H18" s="63">
        <f>1/$A$1*'[1]94Exp'!G$273</f>
        <v>1.0968033031077528E-3</v>
      </c>
      <c r="I18" s="63">
        <f>1/$A$1*'[1]94Exp'!H$273</f>
        <v>1.214E-3</v>
      </c>
      <c r="J18" s="63">
        <f>1/$A$1*'[1]94Exp'!I$273</f>
        <v>1.2988000000000001E-3</v>
      </c>
      <c r="K18" s="63">
        <f>1/$A$1*'[1]94Exp'!J$273</f>
        <v>1.2133761980810071E-3</v>
      </c>
      <c r="L18" s="63">
        <f>1/$A$1*'[1]94Exp'!K$273</f>
        <v>6.8487978993507352E-4</v>
      </c>
      <c r="M18" s="63">
        <f>1/$A$1*'[1]94Exp'!L$273</f>
        <v>5.713812583771267E-4</v>
      </c>
      <c r="N18" s="63">
        <f>1/$A$1*'[1]94Exp'!M$273</f>
        <v>7.3460554336055874E-4</v>
      </c>
      <c r="O18" s="63">
        <f>1/$A$1*'[1]94Exp'!N$273</f>
        <v>8.3998706153196989E-4</v>
      </c>
      <c r="P18" s="63">
        <f>1/$A$1*'[1]94Exp'!O$273</f>
        <v>5.8006737655854669E-4</v>
      </c>
      <c r="Q18" s="63">
        <f>1/$A$1*'[1]94Exp'!P$273</f>
        <v>6.3006677803699093E-4</v>
      </c>
      <c r="R18" s="63">
        <f>1/$A$1*'[1]94Exp'!Q$273</f>
        <v>6.1987294954704314E-4</v>
      </c>
      <c r="S18" s="63">
        <f>1/$A$1*'[1]94Exp'!R$273</f>
        <v>4.6312160846964434E-4</v>
      </c>
      <c r="T18" s="63">
        <f>1/$A$1*'[1]94Exp'!S$273</f>
        <v>5.2026575642083841E-4</v>
      </c>
      <c r="U18" s="63">
        <f>1/$A$1*'[1]94Exp'!T$273</f>
        <v>4.5907843177276877E-4</v>
      </c>
      <c r="V18" s="63">
        <f>1/$A$1*'[1]94Exp'!U$273</f>
        <v>4.5907843177276877E-4</v>
      </c>
      <c r="W18" s="63">
        <f>1/$A$1*'[1]94Exp'!V$273</f>
        <v>4.5907843177276877E-4</v>
      </c>
      <c r="X18" s="63">
        <f>1/$A$1*'[1]94Exp'!W$273</f>
        <v>4.5907843177276877E-4</v>
      </c>
      <c r="Y18" s="63">
        <f>1/$A$1*'[1]94Exp'!X$273</f>
        <v>4.5907843177276877E-4</v>
      </c>
      <c r="Z18" s="63">
        <f>1/$A$1*'[1]94Exp'!Y$273</f>
        <v>4.5907843177276877E-4</v>
      </c>
      <c r="AA18" s="63">
        <f>1/$A$1*'[1]94Exp'!Z$273</f>
        <v>4.5907843177276877E-4</v>
      </c>
      <c r="AB18" s="63">
        <f>1/$A$1*'[1]94Exp'!AA$273</f>
        <v>4.5907843177276877E-4</v>
      </c>
      <c r="AC18" s="211"/>
      <c r="AD18" s="62">
        <f>1/1000*'[1]94Exp'!AB$273</f>
        <v>3.8259320050019999E-3</v>
      </c>
      <c r="AE18" s="63">
        <f>1/1000*'[1]94Exp'!AC$273</f>
        <v>4.3902661283999993E-3</v>
      </c>
      <c r="AF18" s="63">
        <f>1/1000*'[1]94Exp'!AD$273</f>
        <v>5.5412301839999996E-3</v>
      </c>
      <c r="AG18" s="63">
        <f>1/1000*'[1]94Exp'!AE$273</f>
        <v>6.0863627776000006E-3</v>
      </c>
      <c r="AH18" s="63">
        <f>1/1000*'[1]94Exp'!AF$273</f>
        <v>7.0210679161000003E-3</v>
      </c>
      <c r="AI18" s="63">
        <f>1/1000*'[1]94Exp'!AG$273</f>
        <v>5.2589599919999992E-3</v>
      </c>
      <c r="AJ18" s="63">
        <f>1/1000*'[1]94Exp'!AH$273</f>
        <v>7.049736961600001E-3</v>
      </c>
      <c r="AK18" s="63">
        <f>1/1000*'[1]94Exp'!AI$273</f>
        <v>9.3097818310000011E-3</v>
      </c>
      <c r="AL18" s="63">
        <f>1/1000*'[1]94Exp'!AJ$273</f>
        <v>1.0634406134000001E-2</v>
      </c>
      <c r="AM18" s="63">
        <f>1/1000*'[1]94Exp'!AK$273</f>
        <v>6.200247253199999E-3</v>
      </c>
      <c r="AN18" s="63">
        <f>1/1000*'[1]94Exp'!AL$273</f>
        <v>3.0794629999999997E-3</v>
      </c>
      <c r="AO18" s="63">
        <f>1/1000*'[1]94Exp'!AM$273</f>
        <v>5.2616263680000004E-3</v>
      </c>
      <c r="AP18" s="63">
        <f>1/1000*'[1]94Exp'!AN$273</f>
        <v>6.8975053311999997E-3</v>
      </c>
      <c r="AQ18" s="63">
        <f>1/1000*'[1]94Exp'!AO$273</f>
        <v>4.4356773627000001E-3</v>
      </c>
      <c r="AR18" s="63">
        <f>1/1000*'[1]94Exp'!AP$273</f>
        <v>5.0977969653000004E-3</v>
      </c>
      <c r="AS18" s="63">
        <f>1/1000*'[1]94Exp'!AQ$273</f>
        <v>3.1712050754999998E-3</v>
      </c>
      <c r="AT18" s="63">
        <f>1/1000*'[1]94Exp'!AR$273</f>
        <v>3.5073741927999997E-3</v>
      </c>
      <c r="AU18" s="63">
        <f>1/1000*'[1]94Exp'!AS$273</f>
        <v>4.5678776188999987E-3</v>
      </c>
      <c r="AV18" s="63">
        <f>1/1000*'[1]94Exp'!AT$273</f>
        <v>3.0274663370000003E-3</v>
      </c>
      <c r="AW18" s="63">
        <f>1/1000*'[1]94Exp'!AU$273</f>
        <v>2.8700261245833331E-3</v>
      </c>
      <c r="AX18" s="63">
        <f>1/1000*'[1]94Exp'!AV$273</f>
        <v>0</v>
      </c>
      <c r="AY18" s="63">
        <f>1/1000*'[1]94Exp'!AW$273</f>
        <v>0</v>
      </c>
      <c r="AZ18" s="63">
        <f>1/1000*'[1]94Exp'!AX$273</f>
        <v>0</v>
      </c>
      <c r="BA18" s="63">
        <f>1/1000*'[1]94Exp'!AY$273</f>
        <v>0</v>
      </c>
      <c r="BB18" s="63">
        <f>1/1000*'[1]94Exp'!AZ$273</f>
        <v>0</v>
      </c>
      <c r="BC18" s="63">
        <f>1/1000*'[1]94Exp'!BA$273</f>
        <v>0</v>
      </c>
      <c r="BD18" s="386"/>
    </row>
    <row r="19" spans="2:56" ht="17.149999999999999" customHeight="1">
      <c r="B19" s="14" t="s">
        <v>134</v>
      </c>
      <c r="C19" s="175">
        <f t="shared" ref="C19:AB19" si="7">C5-SUM(C6,C7,C10,C11,C12,C17,C18)</f>
        <v>2.4673732885414218E-2</v>
      </c>
      <c r="D19" s="28">
        <f t="shared" si="7"/>
        <v>2.1123725622271883E-2</v>
      </c>
      <c r="E19" s="28">
        <f t="shared" si="7"/>
        <v>1.8427366491721192E-2</v>
      </c>
      <c r="F19" s="28">
        <f t="shared" si="7"/>
        <v>1.7188983987040274E-2</v>
      </c>
      <c r="G19" s="28">
        <f t="shared" si="7"/>
        <v>1.5216303531410097E-2</v>
      </c>
      <c r="H19" s="28">
        <f t="shared" si="7"/>
        <v>1.3674725529873005E-2</v>
      </c>
      <c r="I19" s="28">
        <f t="shared" si="7"/>
        <v>1.4103649341020874E-2</v>
      </c>
      <c r="J19" s="28">
        <f t="shared" si="7"/>
        <v>1.5931980239003052E-2</v>
      </c>
      <c r="K19" s="28">
        <f t="shared" si="7"/>
        <v>1.4294973091414614E-2</v>
      </c>
      <c r="L19" s="28">
        <f t="shared" si="7"/>
        <v>9.9552796000730581E-3</v>
      </c>
      <c r="M19" s="28">
        <f t="shared" si="7"/>
        <v>1.048210179025405E-2</v>
      </c>
      <c r="N19" s="28">
        <f t="shared" si="7"/>
        <v>1.6115999062893599E-2</v>
      </c>
      <c r="O19" s="28">
        <f t="shared" si="7"/>
        <v>1.1897213679605195E-2</v>
      </c>
      <c r="P19" s="28">
        <f t="shared" si="7"/>
        <v>1.5411409639595253E-2</v>
      </c>
      <c r="Q19" s="28">
        <f t="shared" si="7"/>
        <v>1.4200282041812895E-2</v>
      </c>
      <c r="R19" s="28">
        <f t="shared" si="7"/>
        <v>1.5386919561789364E-2</v>
      </c>
      <c r="S19" s="28">
        <f t="shared" si="7"/>
        <v>2.0351920416543406E-2</v>
      </c>
      <c r="T19" s="28">
        <f t="shared" si="7"/>
        <v>1.7805373220662279E-2</v>
      </c>
      <c r="U19" s="28">
        <f t="shared" si="7"/>
        <v>1.5369922176337675E-2</v>
      </c>
      <c r="V19" s="28">
        <f t="shared" si="7"/>
        <v>1.5369922176337675E-2</v>
      </c>
      <c r="W19" s="28">
        <f t="shared" si="7"/>
        <v>1.5369922176337675E-2</v>
      </c>
      <c r="X19" s="28">
        <f t="shared" si="7"/>
        <v>1.5369922176337675E-2</v>
      </c>
      <c r="Y19" s="28">
        <f t="shared" si="7"/>
        <v>1.5369922176337675E-2</v>
      </c>
      <c r="Z19" s="28">
        <f t="shared" si="7"/>
        <v>1.5369922176337675E-2</v>
      </c>
      <c r="AA19" s="28">
        <f t="shared" si="7"/>
        <v>1.5369922176337675E-2</v>
      </c>
      <c r="AB19" s="28">
        <f t="shared" si="7"/>
        <v>1.5369922176337675E-2</v>
      </c>
      <c r="AC19" s="211"/>
      <c r="AD19" s="175">
        <f t="shared" ref="AD19:BC19" si="8">AD5-SUM(AD6,AD7,AD10,AD11,AD12,AD17,AD18)</f>
        <v>0.10358959119918587</v>
      </c>
      <c r="AE19" s="28">
        <f t="shared" si="8"/>
        <v>9.6233176500799544E-2</v>
      </c>
      <c r="AF19" s="28">
        <f t="shared" si="8"/>
        <v>9.049343207040017E-2</v>
      </c>
      <c r="AG19" s="28">
        <f t="shared" si="8"/>
        <v>0.10282102692960016</v>
      </c>
      <c r="AH19" s="28">
        <f t="shared" si="8"/>
        <v>0.10299076537400031</v>
      </c>
      <c r="AI19" s="28">
        <f t="shared" si="8"/>
        <v>0.10478049067200035</v>
      </c>
      <c r="AJ19" s="28">
        <f t="shared" si="8"/>
        <v>0.11277058521560002</v>
      </c>
      <c r="AK19" s="28">
        <f t="shared" si="8"/>
        <v>0.15191744165400012</v>
      </c>
      <c r="AL19" s="28">
        <f t="shared" si="8"/>
        <v>0.16048314301</v>
      </c>
      <c r="AM19" s="28">
        <f t="shared" si="8"/>
        <v>9.7606166622800083E-2</v>
      </c>
      <c r="AN19" s="28">
        <f t="shared" si="8"/>
        <v>6.9820895000000105E-2</v>
      </c>
      <c r="AO19" s="28">
        <f t="shared" si="8"/>
        <v>0.12150020774400005</v>
      </c>
      <c r="AP19" s="28">
        <f t="shared" si="8"/>
        <v>0.10839254771840012</v>
      </c>
      <c r="AQ19" s="28">
        <f t="shared" si="8"/>
        <v>0.13937291239799965</v>
      </c>
      <c r="AR19" s="28">
        <f t="shared" si="8"/>
        <v>0.11654768954399997</v>
      </c>
      <c r="AS19" s="28">
        <f t="shared" si="8"/>
        <v>9.2298654833000371E-2</v>
      </c>
      <c r="AT19" s="28">
        <f t="shared" si="8"/>
        <v>0.12198697933780023</v>
      </c>
      <c r="AU19" s="28">
        <f t="shared" si="8"/>
        <v>0.11032322022149976</v>
      </c>
      <c r="AV19" s="28">
        <f t="shared" si="8"/>
        <v>9.5180588096000052E-2</v>
      </c>
      <c r="AW19" s="28">
        <f t="shared" si="8"/>
        <v>9.0230821413333384E-2</v>
      </c>
      <c r="AX19" s="28">
        <f t="shared" si="8"/>
        <v>0</v>
      </c>
      <c r="AY19" s="28">
        <f t="shared" si="8"/>
        <v>0</v>
      </c>
      <c r="AZ19" s="28">
        <f t="shared" si="8"/>
        <v>0</v>
      </c>
      <c r="BA19" s="28">
        <f t="shared" si="8"/>
        <v>0</v>
      </c>
      <c r="BB19" s="28">
        <f t="shared" si="8"/>
        <v>0</v>
      </c>
      <c r="BC19" s="28">
        <f t="shared" si="8"/>
        <v>0</v>
      </c>
      <c r="BD19" s="386"/>
    </row>
    <row r="20" spans="2:56">
      <c r="B20" s="5" t="s">
        <v>145</v>
      </c>
      <c r="C20" s="332">
        <f>1/$A$1*'[1]94Exp'!$B$194</f>
        <v>1.2313600000000001E-2</v>
      </c>
      <c r="D20" s="212">
        <f>1/$A$1*'[1]94Exp'!$C$194</f>
        <v>1.0559800000000001E-2</v>
      </c>
      <c r="E20" s="212">
        <f>1/$A$1*'[1]94Exp'!D$194</f>
        <v>8.0107000000000025E-3</v>
      </c>
      <c r="F20" s="212">
        <f>1/$A$1*'[1]94Exp'!E$194</f>
        <v>6.7894180530991693E-3</v>
      </c>
      <c r="G20" s="212">
        <f>1/$A$1*'[1]94Exp'!F$194</f>
        <v>6.1648000000000015E-3</v>
      </c>
      <c r="H20" s="212">
        <f>1/$A$1*'[1]94Exp'!G$194</f>
        <v>4.9759965709341115E-3</v>
      </c>
      <c r="I20" s="212">
        <f>1/$A$1*'[1]94Exp'!H$194</f>
        <v>4.4536000000000003E-3</v>
      </c>
      <c r="J20" s="212">
        <f>1/$A$1*'[1]94Exp'!I$194</f>
        <v>5.1134000000000006E-3</v>
      </c>
      <c r="K20" s="212">
        <f>1/$A$1*'[1]94Exp'!J$194</f>
        <v>5.0404000000000004E-3</v>
      </c>
      <c r="L20" s="212">
        <f>1/$A$1*'[1]94Exp'!K$194</f>
        <v>2.2981462290550475E-3</v>
      </c>
      <c r="M20" s="212">
        <f>1/$A$1*'[1]94Exp'!L$194</f>
        <v>2.2398000000000001E-3</v>
      </c>
      <c r="N20" s="212">
        <f>1/$A$1*'[1]94Exp'!M$194</f>
        <v>2.1131981579869605E-3</v>
      </c>
      <c r="O20" s="212">
        <f>1/$A$1*'[1]94Exp'!N$194</f>
        <v>2.5695420514223518E-3</v>
      </c>
      <c r="P20" s="212">
        <f>1/$A$1*'[1]94Exp'!O$194</f>
        <v>3.9581464288717767E-3</v>
      </c>
      <c r="Q20" s="212">
        <f>1/$A$1*'[1]94Exp'!P$194</f>
        <v>3.0106191281545477E-3</v>
      </c>
      <c r="R20" s="212">
        <f>1/$A$1*'[1]94Exp'!Q$194</f>
        <v>1.981053117306193E-3</v>
      </c>
      <c r="S20" s="212">
        <f>1/$A$1*'[1]94Exp'!R$194</f>
        <v>1.8545414414219061E-3</v>
      </c>
      <c r="T20" s="212">
        <f>1/$A$1*'[1]94Exp'!S$194</f>
        <v>1.1750547687882315E-3</v>
      </c>
      <c r="U20" s="212">
        <f>1/$A$1*'[1]94Exp'!T$194</f>
        <v>9.0351031021369582E-4</v>
      </c>
      <c r="V20" s="212">
        <f>1/$A$1*'[1]94Exp'!U$194</f>
        <v>9.0351031021369582E-4</v>
      </c>
      <c r="W20" s="212">
        <f>1/$A$1*'[1]94Exp'!V$194</f>
        <v>9.0351031021369582E-4</v>
      </c>
      <c r="X20" s="212">
        <f>1/$A$1*'[1]94Exp'!W$194</f>
        <v>9.0351031021369582E-4</v>
      </c>
      <c r="Y20" s="212">
        <f>1/$A$1*'[1]94Exp'!X$194</f>
        <v>9.0351031021369582E-4</v>
      </c>
      <c r="Z20" s="212">
        <f>1/$A$1*'[1]94Exp'!Y$194</f>
        <v>9.0351031021369582E-4</v>
      </c>
      <c r="AA20" s="212">
        <f>1/$A$1*'[1]94Exp'!Z$194</f>
        <v>9.0351031021369582E-4</v>
      </c>
      <c r="AB20" s="212">
        <f>1/$A$1*'[1]94Exp'!AA$194</f>
        <v>9.0351031021369582E-4</v>
      </c>
      <c r="AC20" s="211"/>
      <c r="AD20" s="333">
        <f>1/1000*'[1]94Exp'!AB$194</f>
        <v>4.7109098114054997E-2</v>
      </c>
      <c r="AE20" s="212">
        <f>1/1000*'[1]94Exp'!AC$194</f>
        <v>4.7819056496399996E-2</v>
      </c>
      <c r="AF20" s="212">
        <f>1/1000*'[1]94Exp'!AD$194</f>
        <v>4.0212797414399995E-2</v>
      </c>
      <c r="AG20" s="212">
        <f>1/1000*'[1]94Exp'!AE$194</f>
        <v>4.4922859184000005E-2</v>
      </c>
      <c r="AH20" s="212">
        <f>1/1000*'[1]94Exp'!AF$194</f>
        <v>4.6797208460099993E-2</v>
      </c>
      <c r="AI20" s="212">
        <f>1/1000*'[1]94Exp'!AG$194</f>
        <v>4.6574998470000004E-2</v>
      </c>
      <c r="AJ20" s="212">
        <f>1/1000*'[1]94Exp'!AH$194</f>
        <v>4.5416513518400009E-2</v>
      </c>
      <c r="AK20" s="212">
        <f>1/1000*'[1]94Exp'!AI$194</f>
        <v>6.5179639651000001E-2</v>
      </c>
      <c r="AL20" s="212">
        <f>1/1000*'[1]94Exp'!AJ$194</f>
        <v>7.7887552428000009E-2</v>
      </c>
      <c r="AM20" s="212">
        <f>1/1000*'[1]94Exp'!AK$194</f>
        <v>3.6540270210400003E-2</v>
      </c>
      <c r="AN20" s="212">
        <f>1/1000*'[1]94Exp'!AL$194</f>
        <v>2.1782568999999998E-2</v>
      </c>
      <c r="AO20" s="212">
        <f>1/1000*'[1]94Exp'!AM$194</f>
        <v>3.2259295152000003E-2</v>
      </c>
      <c r="AP20" s="212">
        <f>1/1000*'[1]94Exp'!AN$194</f>
        <v>3.4476657248000003E-2</v>
      </c>
      <c r="AQ20" s="212">
        <f>1/1000*'[1]94Exp'!AO$194</f>
        <v>5.0089769616E-2</v>
      </c>
      <c r="AR20" s="212">
        <f>1/1000*'[1]94Exp'!AP$194</f>
        <v>3.8787576819999996E-2</v>
      </c>
      <c r="AS20" s="212">
        <f>1/1000*'[1]94Exp'!AQ$194</f>
        <v>2.1135487929499996E-2</v>
      </c>
      <c r="AT20" s="212">
        <f>1/1000*'[1]94Exp'!AR$194</f>
        <v>1.9418649990599997E-2</v>
      </c>
      <c r="AU20" s="212">
        <f>1/1000*'[1]94Exp'!AS$194</f>
        <v>1.38599582979E-2</v>
      </c>
      <c r="AV20" s="212">
        <f>1/1000*'[1]94Exp'!AT$194</f>
        <v>1.3218597596E-2</v>
      </c>
      <c r="AW20" s="212">
        <f>1/1000*'[1]94Exp'!AU$194</f>
        <v>1.2531178288333333E-2</v>
      </c>
      <c r="AX20" s="212">
        <f>1/1000*'[1]94Exp'!AV$194</f>
        <v>0</v>
      </c>
      <c r="AY20" s="212">
        <f>1/1000*'[1]94Exp'!AW$194</f>
        <v>0</v>
      </c>
      <c r="AZ20" s="212">
        <f>1/1000*'[1]94Exp'!AX$194</f>
        <v>0</v>
      </c>
      <c r="BA20" s="212">
        <f>1/1000*'[1]94Exp'!AY$194</f>
        <v>0</v>
      </c>
      <c r="BB20" s="212">
        <f>1/1000*'[1]94Exp'!AZ$194</f>
        <v>0</v>
      </c>
      <c r="BC20" s="212">
        <f>1/1000*'[1]94Exp'!BA$194</f>
        <v>0</v>
      </c>
      <c r="BD20" s="386"/>
    </row>
    <row r="21" spans="2:56" ht="13" thickBot="1">
      <c r="B21" s="6" t="s">
        <v>135</v>
      </c>
      <c r="C21" s="334">
        <f t="shared" ref="C21:AB21" si="9">SUM(C19:C19)-SUM(C20:C20)</f>
        <v>1.2360132885414217E-2</v>
      </c>
      <c r="D21" s="107">
        <f t="shared" si="9"/>
        <v>1.0563925622271882E-2</v>
      </c>
      <c r="E21" s="107">
        <f t="shared" si="9"/>
        <v>1.041666649172119E-2</v>
      </c>
      <c r="F21" s="107">
        <f t="shared" si="9"/>
        <v>1.0399565933941105E-2</v>
      </c>
      <c r="G21" s="107">
        <f t="shared" si="9"/>
        <v>9.0515035314100954E-3</v>
      </c>
      <c r="H21" s="107">
        <f t="shared" si="9"/>
        <v>8.6987289589388929E-3</v>
      </c>
      <c r="I21" s="107">
        <f t="shared" si="9"/>
        <v>9.6500493410208738E-3</v>
      </c>
      <c r="J21" s="107">
        <f t="shared" si="9"/>
        <v>1.0818580239003051E-2</v>
      </c>
      <c r="K21" s="107">
        <f t="shared" si="9"/>
        <v>9.254573091414614E-3</v>
      </c>
      <c r="L21" s="107">
        <f t="shared" si="9"/>
        <v>7.6571333710180106E-3</v>
      </c>
      <c r="M21" s="107">
        <f t="shared" si="9"/>
        <v>8.2423017902540502E-3</v>
      </c>
      <c r="N21" s="107">
        <f t="shared" si="9"/>
        <v>1.4002800904906638E-2</v>
      </c>
      <c r="O21" s="107">
        <f t="shared" si="9"/>
        <v>9.3276716281828435E-3</v>
      </c>
      <c r="P21" s="107">
        <f t="shared" si="9"/>
        <v>1.1453263210723475E-2</v>
      </c>
      <c r="Q21" s="107">
        <f t="shared" si="9"/>
        <v>1.1189662913658346E-2</v>
      </c>
      <c r="R21" s="107">
        <f t="shared" si="9"/>
        <v>1.3405866444483171E-2</v>
      </c>
      <c r="S21" s="107">
        <f t="shared" si="9"/>
        <v>1.8497378975121499E-2</v>
      </c>
      <c r="T21" s="107">
        <f t="shared" si="9"/>
        <v>1.6630318451874047E-2</v>
      </c>
      <c r="U21" s="107">
        <f t="shared" si="9"/>
        <v>1.4466411866123978E-2</v>
      </c>
      <c r="V21" s="107">
        <f t="shared" si="9"/>
        <v>1.4466411866123978E-2</v>
      </c>
      <c r="W21" s="107">
        <f t="shared" si="9"/>
        <v>1.4466411866123978E-2</v>
      </c>
      <c r="X21" s="107">
        <f t="shared" si="9"/>
        <v>1.4466411866123978E-2</v>
      </c>
      <c r="Y21" s="107">
        <f t="shared" si="9"/>
        <v>1.4466411866123978E-2</v>
      </c>
      <c r="Z21" s="107">
        <f t="shared" si="9"/>
        <v>1.4466411866123978E-2</v>
      </c>
      <c r="AA21" s="107">
        <f t="shared" si="9"/>
        <v>1.4466411866123978E-2</v>
      </c>
      <c r="AB21" s="107">
        <f t="shared" si="9"/>
        <v>1.4466411866123978E-2</v>
      </c>
      <c r="AC21" s="213"/>
      <c r="AD21" s="69">
        <f t="shared" ref="AD21:BC21" si="10">SUM(AD19:AD19)-SUM(AD20:AD20)</f>
        <v>5.6480493085130874E-2</v>
      </c>
      <c r="AE21" s="109">
        <f t="shared" si="10"/>
        <v>4.8414120004399548E-2</v>
      </c>
      <c r="AF21" s="109">
        <f t="shared" si="10"/>
        <v>5.0280634656000175E-2</v>
      </c>
      <c r="AG21" s="109">
        <f t="shared" si="10"/>
        <v>5.7898167745600151E-2</v>
      </c>
      <c r="AH21" s="109">
        <f t="shared" si="10"/>
        <v>5.6193556913900322E-2</v>
      </c>
      <c r="AI21" s="109">
        <f t="shared" si="10"/>
        <v>5.8205492202000345E-2</v>
      </c>
      <c r="AJ21" s="109">
        <f t="shared" si="10"/>
        <v>6.7354071697200008E-2</v>
      </c>
      <c r="AK21" s="109">
        <f t="shared" si="10"/>
        <v>8.6737802003000117E-2</v>
      </c>
      <c r="AL21" s="109">
        <f t="shared" si="10"/>
        <v>8.2595590581999986E-2</v>
      </c>
      <c r="AM21" s="109">
        <f t="shared" si="10"/>
        <v>6.1065896412400081E-2</v>
      </c>
      <c r="AN21" s="109">
        <f t="shared" si="10"/>
        <v>4.8038326000000103E-2</v>
      </c>
      <c r="AO21" s="109">
        <f t="shared" si="10"/>
        <v>8.9240912592000052E-2</v>
      </c>
      <c r="AP21" s="109">
        <f t="shared" si="10"/>
        <v>7.391589047040012E-2</v>
      </c>
      <c r="AQ21" s="109">
        <f t="shared" si="10"/>
        <v>8.9283142781999641E-2</v>
      </c>
      <c r="AR21" s="109">
        <f t="shared" si="10"/>
        <v>7.7760112723999963E-2</v>
      </c>
      <c r="AS21" s="109">
        <f t="shared" si="10"/>
        <v>7.1163166903500372E-2</v>
      </c>
      <c r="AT21" s="109">
        <f t="shared" si="10"/>
        <v>0.10256832934720023</v>
      </c>
      <c r="AU21" s="109">
        <f t="shared" si="10"/>
        <v>9.6463261923599761E-2</v>
      </c>
      <c r="AV21" s="109">
        <f t="shared" si="10"/>
        <v>8.1961990500000054E-2</v>
      </c>
      <c r="AW21" s="109">
        <f t="shared" si="10"/>
        <v>7.7699643125000051E-2</v>
      </c>
      <c r="AX21" s="109">
        <f t="shared" si="10"/>
        <v>0</v>
      </c>
      <c r="AY21" s="109">
        <f t="shared" si="10"/>
        <v>0</v>
      </c>
      <c r="AZ21" s="109">
        <f t="shared" si="10"/>
        <v>0</v>
      </c>
      <c r="BA21" s="109">
        <f t="shared" si="10"/>
        <v>0</v>
      </c>
      <c r="BB21" s="109">
        <f t="shared" si="10"/>
        <v>0</v>
      </c>
      <c r="BC21" s="109">
        <f t="shared" si="10"/>
        <v>0</v>
      </c>
      <c r="BD21" s="386"/>
    </row>
    <row r="22" spans="2:56" ht="13" thickTop="1">
      <c r="C22" s="42"/>
      <c r="D22" s="42"/>
      <c r="E22" s="42"/>
      <c r="F22" s="42"/>
      <c r="G22" s="42"/>
      <c r="H22" s="42"/>
      <c r="I22" s="42"/>
      <c r="J22" s="42"/>
      <c r="K22" s="42"/>
      <c r="L22" s="42"/>
      <c r="M22" s="42"/>
      <c r="N22" s="42"/>
      <c r="O22" s="42"/>
      <c r="P22" s="42"/>
      <c r="Q22" s="42"/>
      <c r="R22" s="42"/>
      <c r="S22" s="42"/>
      <c r="T22" s="42"/>
      <c r="U22" s="42"/>
      <c r="V22" s="42"/>
      <c r="W22" s="42"/>
      <c r="X22" s="42"/>
      <c r="Y22" s="42"/>
      <c r="Z22" s="42"/>
      <c r="AA22" s="42"/>
      <c r="AB22" s="42"/>
      <c r="AD22" s="42"/>
      <c r="AE22" s="42"/>
      <c r="AF22" s="42"/>
      <c r="AG22" s="42"/>
      <c r="AH22" s="42"/>
      <c r="AI22" s="42"/>
      <c r="AJ22" s="42"/>
      <c r="AK22" s="42"/>
      <c r="AL22" s="42"/>
      <c r="AM22" s="42"/>
      <c r="AN22" s="42"/>
      <c r="AO22" s="42"/>
      <c r="AP22" s="42"/>
      <c r="AQ22" s="42"/>
      <c r="AR22" s="42"/>
      <c r="AS22" s="42"/>
      <c r="AT22" s="42"/>
      <c r="AU22" s="42"/>
      <c r="AV22" s="42"/>
      <c r="AW22" s="42"/>
      <c r="AX22" s="42"/>
      <c r="AY22" s="42"/>
      <c r="AZ22" s="42"/>
      <c r="BA22" s="42"/>
      <c r="BB22" s="42"/>
      <c r="BC22" s="42"/>
    </row>
    <row r="23" spans="2:56">
      <c r="AD23" s="29"/>
      <c r="AE23" s="29"/>
      <c r="AF23" s="29"/>
      <c r="AG23" s="29"/>
      <c r="AH23" s="29"/>
      <c r="AI23" s="29"/>
      <c r="AJ23" s="29"/>
      <c r="AK23" s="29"/>
      <c r="AL23" s="29"/>
      <c r="AM23" s="29"/>
      <c r="AN23" s="29"/>
      <c r="AO23" s="29"/>
      <c r="AP23" s="29"/>
      <c r="AQ23" s="29"/>
      <c r="AR23" s="29"/>
      <c r="AS23" s="29"/>
      <c r="AT23" s="29"/>
      <c r="AU23" s="29"/>
      <c r="AV23" s="29"/>
      <c r="AW23" s="29"/>
      <c r="AX23" s="29"/>
      <c r="AY23" s="29"/>
      <c r="AZ23" s="29"/>
      <c r="BA23" s="29"/>
      <c r="BB23" s="29"/>
      <c r="BC23" s="29"/>
    </row>
    <row r="24" spans="2:56">
      <c r="AD24"/>
      <c r="AE24" s="29"/>
      <c r="AF24" s="29"/>
      <c r="AG24" s="29"/>
      <c r="AH24" s="29"/>
      <c r="AI24" s="29"/>
      <c r="AJ24" s="29"/>
      <c r="AK24" s="29"/>
      <c r="AL24" s="29"/>
      <c r="AM24" s="29"/>
      <c r="AN24" s="29"/>
      <c r="AO24" s="29"/>
      <c r="AP24" s="29"/>
      <c r="AQ24" s="29"/>
      <c r="AR24" s="29"/>
      <c r="AS24" s="29"/>
      <c r="AT24" s="29"/>
      <c r="AU24" s="29"/>
      <c r="AV24" s="29"/>
      <c r="AW24" s="29"/>
      <c r="AX24" s="29"/>
      <c r="AY24" s="29"/>
      <c r="AZ24" s="29"/>
      <c r="BA24" s="29"/>
      <c r="BB24" s="29"/>
      <c r="BC24" s="29"/>
    </row>
    <row r="25" spans="2:56">
      <c r="AD25"/>
      <c r="AE25" s="29"/>
      <c r="AF25" s="29"/>
      <c r="AG25" s="29"/>
      <c r="AH25" s="29"/>
      <c r="AI25" s="29"/>
      <c r="AJ25" s="29"/>
      <c r="AK25" s="29"/>
      <c r="AL25" s="29"/>
      <c r="AM25" s="29"/>
      <c r="AN25" s="29"/>
      <c r="AO25" s="29"/>
      <c r="AP25" s="29"/>
      <c r="AQ25" s="29"/>
      <c r="AR25" s="29"/>
      <c r="AS25" s="29"/>
      <c r="AT25" s="29"/>
      <c r="AU25" s="29"/>
      <c r="AV25" s="29"/>
      <c r="AW25" s="29"/>
      <c r="AX25" s="29"/>
      <c r="AY25" s="29"/>
      <c r="AZ25" s="29"/>
      <c r="BA25" s="29"/>
      <c r="BB25" s="29"/>
      <c r="BC25" s="29"/>
    </row>
    <row r="26" spans="2:56">
      <c r="AD26"/>
      <c r="AE26" s="29"/>
      <c r="AF26" s="29"/>
      <c r="AG26" s="29"/>
      <c r="AH26" s="29"/>
      <c r="AI26" s="29"/>
      <c r="AJ26" s="29"/>
      <c r="AK26" s="29"/>
      <c r="AL26" s="29"/>
      <c r="AM26" s="29"/>
      <c r="AN26" s="29"/>
      <c r="AO26" s="29"/>
      <c r="AP26" s="29"/>
      <c r="AQ26" s="29"/>
      <c r="AR26" s="29"/>
      <c r="AS26" s="29"/>
      <c r="AT26" s="29"/>
      <c r="AU26" s="29"/>
      <c r="AV26" s="29"/>
      <c r="AW26" s="29"/>
      <c r="AX26" s="29"/>
      <c r="AY26" s="29"/>
      <c r="AZ26" s="29"/>
      <c r="BA26" s="29"/>
      <c r="BB26" s="29"/>
      <c r="BC26" s="29"/>
    </row>
    <row r="27" spans="2:56">
      <c r="AD27"/>
      <c r="AE27" s="29"/>
      <c r="AF27" s="29"/>
      <c r="AG27" s="29"/>
      <c r="AH27" s="29"/>
      <c r="AI27" s="29"/>
      <c r="AJ27" s="29"/>
      <c r="AK27" s="29"/>
      <c r="AL27" s="29"/>
      <c r="AM27" s="29"/>
      <c r="AN27" s="29"/>
      <c r="AO27" s="29"/>
      <c r="AP27" s="29"/>
      <c r="AQ27" s="29"/>
      <c r="AR27" s="29"/>
      <c r="AS27" s="29"/>
      <c r="AT27" s="29"/>
      <c r="AU27" s="29"/>
      <c r="AV27" s="29"/>
      <c r="AW27" s="29"/>
      <c r="AX27" s="29"/>
      <c r="AY27" s="29"/>
      <c r="AZ27" s="29"/>
      <c r="BA27" s="29"/>
      <c r="BB27" s="29"/>
      <c r="BC27" s="29"/>
    </row>
    <row r="28" spans="2:56">
      <c r="AD28"/>
      <c r="AE28" s="29"/>
      <c r="AF28" s="29"/>
      <c r="AG28" s="29"/>
      <c r="AH28" s="29"/>
      <c r="AI28" s="29"/>
      <c r="AJ28" s="29"/>
      <c r="AK28" s="29"/>
      <c r="AL28" s="29"/>
      <c r="AM28" s="29"/>
      <c r="AN28" s="29"/>
      <c r="AO28" s="29"/>
      <c r="AP28" s="29"/>
      <c r="AQ28" s="29"/>
      <c r="AR28" s="29"/>
      <c r="AS28" s="29"/>
      <c r="AT28" s="29"/>
      <c r="AU28" s="29"/>
      <c r="AV28" s="29"/>
      <c r="AW28" s="29"/>
      <c r="AX28" s="29"/>
      <c r="AY28" s="29"/>
      <c r="AZ28" s="29"/>
      <c r="BA28" s="29"/>
      <c r="BB28" s="29"/>
      <c r="BC28" s="29"/>
    </row>
    <row r="29" spans="2:56">
      <c r="AD29"/>
      <c r="AE29" s="29"/>
      <c r="AF29" s="29"/>
      <c r="AG29" s="29"/>
      <c r="AH29" s="29"/>
      <c r="AI29" s="29"/>
      <c r="AJ29" s="29"/>
      <c r="AK29" s="29"/>
      <c r="AL29" s="29"/>
      <c r="AM29" s="29"/>
      <c r="AN29" s="29"/>
      <c r="AO29" s="29"/>
      <c r="AP29" s="29"/>
      <c r="AQ29" s="29"/>
      <c r="AR29" s="29"/>
      <c r="AS29" s="29"/>
      <c r="AT29" s="29"/>
      <c r="AU29" s="29"/>
      <c r="AV29" s="29"/>
      <c r="AW29" s="29"/>
      <c r="AX29" s="29"/>
      <c r="AY29" s="29"/>
      <c r="AZ29" s="29"/>
      <c r="BA29" s="29"/>
      <c r="BB29" s="29"/>
      <c r="BC29" s="29"/>
    </row>
    <row r="30" spans="2:56">
      <c r="AD30"/>
      <c r="AE30" s="29"/>
      <c r="AF30" s="29"/>
      <c r="AG30" s="29"/>
      <c r="AH30" s="29"/>
      <c r="AI30" s="29"/>
      <c r="AJ30" s="29"/>
      <c r="AK30" s="29"/>
      <c r="AL30" s="29"/>
      <c r="AM30" s="29"/>
      <c r="AN30" s="29"/>
      <c r="AO30" s="29"/>
      <c r="AP30" s="29"/>
      <c r="AQ30" s="29"/>
      <c r="AR30" s="29"/>
      <c r="AS30" s="29"/>
      <c r="AT30" s="29"/>
      <c r="AU30" s="29"/>
      <c r="AV30" s="29"/>
      <c r="AW30" s="29"/>
      <c r="AX30" s="29"/>
      <c r="AY30" s="29"/>
      <c r="AZ30" s="29"/>
      <c r="BA30" s="29"/>
      <c r="BB30" s="29"/>
      <c r="BC30" s="29"/>
    </row>
    <row r="31" spans="2:56">
      <c r="AD31" s="29"/>
      <c r="AE31" s="29"/>
      <c r="AF31" s="29"/>
      <c r="AG31" s="29"/>
      <c r="AH31" s="29"/>
      <c r="AI31" s="29"/>
      <c r="AJ31" s="29"/>
      <c r="AK31" s="29"/>
      <c r="AL31" s="29"/>
      <c r="AM31" s="29"/>
      <c r="AN31" s="29"/>
      <c r="AO31" s="29"/>
      <c r="AP31" s="29"/>
      <c r="AQ31" s="29"/>
      <c r="AR31" s="29"/>
      <c r="AS31" s="29"/>
      <c r="AT31" s="29"/>
      <c r="AU31" s="29"/>
      <c r="AV31" s="29"/>
      <c r="AW31" s="29"/>
      <c r="AX31" s="29"/>
      <c r="AY31" s="29"/>
      <c r="AZ31" s="29"/>
      <c r="BA31" s="29"/>
      <c r="BB31" s="29"/>
      <c r="BC31" s="29"/>
    </row>
    <row r="32" spans="2:56">
      <c r="AD32" s="29"/>
      <c r="AE32" s="29"/>
      <c r="AF32" s="29"/>
      <c r="AG32" s="29"/>
      <c r="AH32" s="29"/>
      <c r="AI32" s="29"/>
      <c r="AJ32" s="29"/>
      <c r="AK32" s="29"/>
      <c r="AL32" s="29"/>
      <c r="AM32" s="29"/>
      <c r="AN32" s="29"/>
      <c r="AO32" s="29"/>
      <c r="AP32" s="29"/>
      <c r="AQ32" s="29"/>
      <c r="AR32" s="29"/>
      <c r="AS32" s="29"/>
      <c r="AT32" s="29"/>
      <c r="AU32" s="29"/>
      <c r="AV32" s="29"/>
      <c r="AW32" s="29"/>
      <c r="AX32" s="29"/>
      <c r="AY32" s="29"/>
      <c r="AZ32" s="29"/>
      <c r="BA32" s="29"/>
      <c r="BB32" s="29"/>
      <c r="BC32" s="29"/>
    </row>
    <row r="33" spans="30:55">
      <c r="AD33" s="29"/>
      <c r="AE33" s="29"/>
      <c r="AF33" s="29"/>
      <c r="AG33" s="29"/>
      <c r="AH33" s="29"/>
      <c r="AI33" s="29"/>
      <c r="AJ33" s="29"/>
      <c r="AK33" s="29"/>
      <c r="AL33" s="29"/>
      <c r="AM33" s="29"/>
      <c r="AN33" s="29"/>
      <c r="AO33" s="29"/>
      <c r="AP33" s="29"/>
      <c r="AQ33" s="29"/>
      <c r="AR33" s="29"/>
      <c r="AS33" s="29"/>
      <c r="AT33" s="29"/>
      <c r="AU33" s="29"/>
      <c r="AV33" s="29"/>
      <c r="AW33" s="29"/>
      <c r="AX33" s="29"/>
      <c r="AY33" s="29"/>
      <c r="AZ33" s="29"/>
      <c r="BA33" s="29"/>
      <c r="BB33" s="29"/>
      <c r="BC33" s="29"/>
    </row>
    <row r="34" spans="30:55">
      <c r="AD34" s="29"/>
      <c r="AE34" s="29"/>
      <c r="AF34" s="29"/>
      <c r="AG34" s="29"/>
      <c r="AH34" s="29"/>
      <c r="AI34" s="29"/>
      <c r="AJ34" s="29"/>
      <c r="AK34" s="29"/>
      <c r="AL34" s="29"/>
      <c r="AM34" s="29"/>
      <c r="AN34" s="29"/>
      <c r="AO34" s="29"/>
      <c r="AP34" s="29"/>
      <c r="AQ34" s="29"/>
      <c r="AR34" s="29"/>
      <c r="AS34" s="29"/>
      <c r="AT34" s="29"/>
      <c r="AU34" s="29"/>
      <c r="AV34" s="29"/>
      <c r="AW34" s="29"/>
      <c r="AX34" s="29"/>
      <c r="AY34" s="29"/>
      <c r="AZ34" s="29"/>
      <c r="BA34" s="29"/>
      <c r="BB34" s="29"/>
      <c r="BC34" s="29"/>
    </row>
  </sheetData>
  <mergeCells count="5">
    <mergeCell ref="B2:B4"/>
    <mergeCell ref="AD2:BC2"/>
    <mergeCell ref="AD3:BC3"/>
    <mergeCell ref="C3:AB3"/>
    <mergeCell ref="C2:AB2"/>
  </mergeCells>
  <phoneticPr fontId="2" type="noConversion"/>
  <pageMargins left="0.75" right="0.75" top="1" bottom="1" header="0.5" footer="0.5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dimension ref="A1:BD30"/>
  <sheetViews>
    <sheetView workbookViewId="0">
      <pane xSplit="2" ySplit="5" topLeftCell="C6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19" width="5.6328125" customWidth="1"/>
    <col min="20" max="28" width="5.6328125" hidden="1" customWidth="1"/>
    <col min="29" max="29" width="1.7265625" customWidth="1"/>
    <col min="30" max="46" width="5.6328125" style="30" customWidth="1"/>
    <col min="47" max="55" width="5.6328125" style="30" hidden="1" customWidth="1"/>
  </cols>
  <sheetData>
    <row r="1" spans="1:56" ht="9" customHeight="1" thickBot="1">
      <c r="A1" s="179">
        <f>[2]ToM3!$A$2*[2]RWE!$A$1</f>
        <v>1.6099999999999999</v>
      </c>
      <c r="B1" s="27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441" t="s">
        <v>208</v>
      </c>
      <c r="C2" s="452" t="s">
        <v>95</v>
      </c>
      <c r="D2" s="453"/>
      <c r="E2" s="453"/>
      <c r="F2" s="453"/>
      <c r="G2" s="453"/>
      <c r="H2" s="453"/>
      <c r="I2" s="453"/>
      <c r="J2" s="453"/>
      <c r="K2" s="453"/>
      <c r="L2" s="453"/>
      <c r="M2" s="453"/>
      <c r="N2" s="453"/>
      <c r="O2" s="453"/>
      <c r="P2" s="453"/>
      <c r="Q2" s="453"/>
      <c r="R2" s="453"/>
      <c r="S2" s="453"/>
      <c r="T2" s="453"/>
      <c r="U2" s="453"/>
      <c r="V2" s="453"/>
      <c r="W2" s="453"/>
      <c r="X2" s="453"/>
      <c r="Y2" s="453"/>
      <c r="Z2" s="453"/>
      <c r="AA2" s="453"/>
      <c r="AB2" s="454"/>
      <c r="AC2" s="3"/>
      <c r="AD2" s="422" t="s">
        <v>137</v>
      </c>
      <c r="AE2" s="423"/>
      <c r="AF2" s="423"/>
      <c r="AG2" s="423"/>
      <c r="AH2" s="423"/>
      <c r="AI2" s="423"/>
      <c r="AJ2" s="423"/>
      <c r="AK2" s="423"/>
      <c r="AL2" s="423"/>
      <c r="AM2" s="423"/>
      <c r="AN2" s="423"/>
      <c r="AO2" s="423"/>
      <c r="AP2" s="423"/>
      <c r="AQ2" s="423"/>
      <c r="AR2" s="423"/>
      <c r="AS2" s="423"/>
      <c r="AT2" s="423"/>
      <c r="AU2" s="423"/>
      <c r="AV2" s="423"/>
      <c r="AW2" s="423"/>
      <c r="AX2" s="423"/>
      <c r="AY2" s="423"/>
      <c r="AZ2" s="423"/>
      <c r="BA2" s="423"/>
      <c r="BB2" s="423"/>
      <c r="BC2" s="444"/>
      <c r="BD2" s="386"/>
    </row>
    <row r="3" spans="1:56" ht="13" thickBot="1">
      <c r="B3" s="442"/>
      <c r="C3" s="446" t="s">
        <v>60</v>
      </c>
      <c r="D3" s="447"/>
      <c r="E3" s="447"/>
      <c r="F3" s="447"/>
      <c r="G3" s="447"/>
      <c r="H3" s="447"/>
      <c r="I3" s="447"/>
      <c r="J3" s="447"/>
      <c r="K3" s="447"/>
      <c r="L3" s="447"/>
      <c r="M3" s="447"/>
      <c r="N3" s="447"/>
      <c r="O3" s="447"/>
      <c r="P3" s="447"/>
      <c r="Q3" s="447"/>
      <c r="R3" s="447"/>
      <c r="S3" s="447"/>
      <c r="T3" s="447"/>
      <c r="U3" s="447"/>
      <c r="V3" s="447"/>
      <c r="W3" s="447"/>
      <c r="X3" s="447"/>
      <c r="Y3" s="447"/>
      <c r="Z3" s="447"/>
      <c r="AA3" s="447"/>
      <c r="AB3" s="448"/>
      <c r="AC3" s="4"/>
      <c r="AD3" s="424" t="s">
        <v>155</v>
      </c>
      <c r="AE3" s="425"/>
      <c r="AF3" s="425"/>
      <c r="AG3" s="425"/>
      <c r="AH3" s="425"/>
      <c r="AI3" s="425"/>
      <c r="AJ3" s="425"/>
      <c r="AK3" s="425"/>
      <c r="AL3" s="425"/>
      <c r="AM3" s="425"/>
      <c r="AN3" s="425"/>
      <c r="AO3" s="425"/>
      <c r="AP3" s="425"/>
      <c r="AQ3" s="425"/>
      <c r="AR3" s="425"/>
      <c r="AS3" s="425"/>
      <c r="AT3" s="425"/>
      <c r="AU3" s="425"/>
      <c r="AV3" s="425"/>
      <c r="AW3" s="425"/>
      <c r="AX3" s="425"/>
      <c r="AY3" s="425"/>
      <c r="AZ3" s="425"/>
      <c r="BA3" s="425"/>
      <c r="BB3" s="425"/>
      <c r="BC3" s="445"/>
      <c r="BD3" s="386"/>
    </row>
    <row r="4" spans="1:56" ht="20" customHeight="1" thickTop="1" thickBot="1">
      <c r="B4" s="443"/>
      <c r="C4" s="377">
        <v>2000</v>
      </c>
      <c r="D4" s="209">
        <f t="shared" ref="D4:AB4" si="0">1+C4</f>
        <v>2001</v>
      </c>
      <c r="E4" s="209">
        <f t="shared" si="0"/>
        <v>2002</v>
      </c>
      <c r="F4" s="209">
        <f t="shared" si="0"/>
        <v>2003</v>
      </c>
      <c r="G4" s="209">
        <f t="shared" si="0"/>
        <v>2004</v>
      </c>
      <c r="H4" s="209">
        <f t="shared" si="0"/>
        <v>2005</v>
      </c>
      <c r="I4" s="209">
        <f t="shared" si="0"/>
        <v>2006</v>
      </c>
      <c r="J4" s="209">
        <f t="shared" si="0"/>
        <v>2007</v>
      </c>
      <c r="K4" s="209">
        <f t="shared" si="0"/>
        <v>2008</v>
      </c>
      <c r="L4" s="209">
        <f t="shared" si="0"/>
        <v>2009</v>
      </c>
      <c r="M4" s="209">
        <f t="shared" si="0"/>
        <v>2010</v>
      </c>
      <c r="N4" s="209">
        <f t="shared" si="0"/>
        <v>2011</v>
      </c>
      <c r="O4" s="209">
        <f t="shared" si="0"/>
        <v>2012</v>
      </c>
      <c r="P4" s="209">
        <f t="shared" si="0"/>
        <v>2013</v>
      </c>
      <c r="Q4" s="209">
        <f t="shared" si="0"/>
        <v>2014</v>
      </c>
      <c r="R4" s="209">
        <f t="shared" si="0"/>
        <v>2015</v>
      </c>
      <c r="S4" s="209">
        <f t="shared" si="0"/>
        <v>2016</v>
      </c>
      <c r="T4" s="209">
        <f t="shared" si="0"/>
        <v>2017</v>
      </c>
      <c r="U4" s="209">
        <f t="shared" si="0"/>
        <v>2018</v>
      </c>
      <c r="V4" s="209">
        <f t="shared" si="0"/>
        <v>2019</v>
      </c>
      <c r="W4" s="209">
        <f t="shared" si="0"/>
        <v>2020</v>
      </c>
      <c r="X4" s="209">
        <f t="shared" si="0"/>
        <v>2021</v>
      </c>
      <c r="Y4" s="209">
        <f t="shared" si="0"/>
        <v>2022</v>
      </c>
      <c r="Z4" s="209">
        <f t="shared" si="0"/>
        <v>2023</v>
      </c>
      <c r="AA4" s="209">
        <f t="shared" si="0"/>
        <v>2024</v>
      </c>
      <c r="AB4" s="209">
        <f t="shared" si="0"/>
        <v>2025</v>
      </c>
      <c r="AC4" s="57"/>
      <c r="AD4" s="377">
        <v>2000</v>
      </c>
      <c r="AE4" s="209">
        <f t="shared" ref="AE4:AO4" si="1">1+AD4</f>
        <v>2001</v>
      </c>
      <c r="AF4" s="209">
        <f t="shared" si="1"/>
        <v>2002</v>
      </c>
      <c r="AG4" s="209">
        <f t="shared" si="1"/>
        <v>2003</v>
      </c>
      <c r="AH4" s="209">
        <f t="shared" si="1"/>
        <v>2004</v>
      </c>
      <c r="AI4" s="209">
        <f t="shared" si="1"/>
        <v>2005</v>
      </c>
      <c r="AJ4" s="209">
        <f t="shared" si="1"/>
        <v>2006</v>
      </c>
      <c r="AK4" s="209">
        <f t="shared" si="1"/>
        <v>2007</v>
      </c>
      <c r="AL4" s="209">
        <f t="shared" si="1"/>
        <v>2008</v>
      </c>
      <c r="AM4" s="209">
        <f t="shared" si="1"/>
        <v>2009</v>
      </c>
      <c r="AN4" s="209">
        <f t="shared" si="1"/>
        <v>2010</v>
      </c>
      <c r="AO4" s="209">
        <f t="shared" si="1"/>
        <v>2011</v>
      </c>
      <c r="AP4" s="209">
        <f t="shared" ref="AP4:BC4" si="2">1+AO4</f>
        <v>2012</v>
      </c>
      <c r="AQ4" s="209">
        <f t="shared" si="2"/>
        <v>2013</v>
      </c>
      <c r="AR4" s="209">
        <f t="shared" si="2"/>
        <v>2014</v>
      </c>
      <c r="AS4" s="209">
        <f t="shared" si="2"/>
        <v>2015</v>
      </c>
      <c r="AT4" s="209">
        <f t="shared" si="2"/>
        <v>2016</v>
      </c>
      <c r="AU4" s="209">
        <f t="shared" si="2"/>
        <v>2017</v>
      </c>
      <c r="AV4" s="209">
        <f t="shared" si="2"/>
        <v>2018</v>
      </c>
      <c r="AW4" s="209">
        <f t="shared" si="2"/>
        <v>2019</v>
      </c>
      <c r="AX4" s="209">
        <f t="shared" si="2"/>
        <v>2020</v>
      </c>
      <c r="AY4" s="209">
        <f t="shared" si="2"/>
        <v>2021</v>
      </c>
      <c r="AZ4" s="209">
        <f t="shared" si="2"/>
        <v>2022</v>
      </c>
      <c r="BA4" s="209">
        <f t="shared" si="2"/>
        <v>2023</v>
      </c>
      <c r="BB4" s="209">
        <f t="shared" si="2"/>
        <v>2024</v>
      </c>
      <c r="BC4" s="379">
        <f t="shared" si="2"/>
        <v>2025</v>
      </c>
      <c r="BD4" s="386"/>
    </row>
    <row r="5" spans="1:56" ht="20" customHeight="1" thickTop="1" thickBot="1">
      <c r="B5" s="25" t="s">
        <v>12</v>
      </c>
      <c r="C5" s="95">
        <f>1/$A$1*'[1]440123Exp'!$B$263</f>
        <v>3.8046576190476189E-2</v>
      </c>
      <c r="D5" s="96">
        <f>1/$A$1*'[1]440123Exp'!$C$263</f>
        <v>5.5205399999999995E-2</v>
      </c>
      <c r="E5" s="96">
        <f>1/$A$1*'[1]440123Exp'!D$263</f>
        <v>4.1910600000000006E-2</v>
      </c>
      <c r="F5" s="96">
        <f>1/$A$1*'[1]440123Exp'!E$263</f>
        <v>6.0832166666666673E-2</v>
      </c>
      <c r="G5" s="96">
        <f>1/$A$1*'[1]440123Exp'!F$263</f>
        <v>6.9045021428571426E-2</v>
      </c>
      <c r="H5" s="96">
        <f>1/$A$1*'[1]440123Exp'!G$263</f>
        <v>9.0458683333333303E-2</v>
      </c>
      <c r="I5" s="96">
        <f>1/$A$1*'[1]440123Exp'!H$263</f>
        <v>0.1126385738095238</v>
      </c>
      <c r="J5" s="96">
        <f>1/$A$1*'[1]440123Exp'!I$263</f>
        <v>0.15487381045918372</v>
      </c>
      <c r="K5" s="96">
        <f>1/$A$1*'[1]440123Exp'!J$263</f>
        <v>0.16340543809523816</v>
      </c>
      <c r="L5" s="96">
        <f>1/$A$1*'[1]440123Exp'!K$263</f>
        <v>0.13223399444444442</v>
      </c>
      <c r="M5" s="96">
        <f>1/$A$1*'[1]440123Exp'!L$263</f>
        <v>0.21997096190476192</v>
      </c>
      <c r="N5" s="96">
        <f>1/$A$1*'[1]440123Exp'!M$263</f>
        <v>0.30304698888888876</v>
      </c>
      <c r="O5" s="96">
        <f>1/$A$1*'[1]440123Exp'!N$263</f>
        <v>0.33214246607512576</v>
      </c>
      <c r="P5" s="96">
        <f>1/$A$1*'[1]440123Exp'!O$263</f>
        <v>0.31132063369565216</v>
      </c>
      <c r="Q5" s="96">
        <f>1/$A$1*'[1]440123Exp'!P$263</f>
        <v>0.42515818815035916</v>
      </c>
      <c r="R5" s="96">
        <f>1/$A$1*'[1]440123Exp'!Q$263</f>
        <v>0.38641865708180712</v>
      </c>
      <c r="S5" s="96">
        <f>1/$A$1*'[1]440123Exp'!R$263</f>
        <v>0.33759672023809506</v>
      </c>
      <c r="T5" s="96">
        <f>1/$A$1*'[1]440123Exp'!S$263</f>
        <v>0.22171294299886618</v>
      </c>
      <c r="U5" s="96">
        <f>1/$A$1*'[1]440123Exp'!T$263</f>
        <v>4.9594614075416379</v>
      </c>
      <c r="V5" s="96">
        <f>1/$A$1*'[1]440123Exp'!U$263</f>
        <v>4.9594614075416379</v>
      </c>
      <c r="W5" s="96">
        <f>1/$A$1*'[1]440123Exp'!V$263</f>
        <v>4.9594614075416379</v>
      </c>
      <c r="X5" s="96">
        <f>1/$A$1*'[1]440123Exp'!W$263</f>
        <v>4.9594614075416379</v>
      </c>
      <c r="Y5" s="96">
        <f>1/$A$1*'[1]440123Exp'!X$263</f>
        <v>4.9594614075416379</v>
      </c>
      <c r="Z5" s="96">
        <f>1/$A$1*'[1]440123Exp'!Y$263</f>
        <v>4.9594614075416379</v>
      </c>
      <c r="AA5" s="96">
        <f>1/$A$1*'[1]440123Exp'!Z$263</f>
        <v>4.9594614075416379</v>
      </c>
      <c r="AB5" s="96">
        <f>1/$A$1*'[1]440123Exp'!AA$263</f>
        <v>4.9594614075416379</v>
      </c>
      <c r="AC5" s="211"/>
      <c r="AD5" s="202">
        <f>'[1]440123Exp'!AB$263</f>
        <v>2.4087494539320002</v>
      </c>
      <c r="AE5" s="132">
        <f>'[1]440123Exp'!AC$263</f>
        <v>2.9643150939999994</v>
      </c>
      <c r="AF5" s="132">
        <f>'[1]440123Exp'!AD$263</f>
        <v>4.9136676143999996</v>
      </c>
      <c r="AG5" s="132">
        <f>'[1]440123Exp'!AE$263</f>
        <v>7.3876364351999992</v>
      </c>
      <c r="AH5" s="132">
        <f>'[1]440123Exp'!AF$263</f>
        <v>8.8448828034000009</v>
      </c>
      <c r="AI5" s="132">
        <f>'[1]440123Exp'!AG$263</f>
        <v>10.967255313300001</v>
      </c>
      <c r="AJ5" s="132">
        <f>'[1]440123Exp'!AH$263</f>
        <v>13.755445801199999</v>
      </c>
      <c r="AK5" s="132">
        <f>'[1]440123Exp'!AI$263</f>
        <v>36.047089722499997</v>
      </c>
      <c r="AL5" s="132">
        <f>'[1]440123Exp'!AJ$263</f>
        <v>21.390050312000003</v>
      </c>
      <c r="AM5" s="132">
        <f>'[1]440123Exp'!AK$263</f>
        <v>24.809276914400002</v>
      </c>
      <c r="AN5" s="132">
        <f>'[1]440123Exp'!AL$263</f>
        <v>23.922283014000001</v>
      </c>
      <c r="AO5" s="132">
        <f>'[1]440123Exp'!AM$263</f>
        <v>34.563149808000006</v>
      </c>
      <c r="AP5" s="132">
        <f>'[1]440123Exp'!AN$263</f>
        <v>17.524967504000003</v>
      </c>
      <c r="AQ5" s="132">
        <f>'[1]440123Exp'!AO$263</f>
        <v>40.011319409699993</v>
      </c>
      <c r="AR5" s="132">
        <f>'[1]440123Exp'!AP$263</f>
        <v>19.734119554500005</v>
      </c>
      <c r="AS5" s="132">
        <f>'[1]440123Exp'!AQ$263</f>
        <v>38.363311311499999</v>
      </c>
      <c r="AT5" s="132">
        <f>'[1]440123Exp'!AR$263</f>
        <v>37.630152475800003</v>
      </c>
      <c r="AU5" s="132">
        <f>'[1]440123Exp'!AS$263</f>
        <v>49.947060077199993</v>
      </c>
      <c r="AV5" s="132">
        <f>'[1]440123Exp'!AT$263</f>
        <v>64.331436724000014</v>
      </c>
      <c r="AW5" s="132">
        <f>'[1]440123Exp'!AU$263</f>
        <v>60.985947811666676</v>
      </c>
      <c r="AX5" s="132">
        <f>'[1]440123Exp'!AV$263</f>
        <v>0</v>
      </c>
      <c r="AY5" s="132">
        <f>'[1]440123Exp'!AW$263</f>
        <v>0</v>
      </c>
      <c r="AZ5" s="132">
        <f>'[1]440123Exp'!AX$263</f>
        <v>0</v>
      </c>
      <c r="BA5" s="132">
        <f>'[1]440123Exp'!AY$263</f>
        <v>0</v>
      </c>
      <c r="BB5" s="132">
        <f>'[1]440123Exp'!AZ$263</f>
        <v>0</v>
      </c>
      <c r="BC5" s="381">
        <f>'[1]440123Exp'!BA$263</f>
        <v>0</v>
      </c>
      <c r="BD5" s="386"/>
    </row>
    <row r="6" spans="1:56" ht="17.149999999999999" customHeight="1" thickTop="1">
      <c r="B6" s="153" t="s">
        <v>150</v>
      </c>
      <c r="C6" s="154">
        <f>1/$A$1*'[1]440123Exp'!$B$266</f>
        <v>4.0999999999999997E-6</v>
      </c>
      <c r="D6" s="155">
        <f>1/$A$1*'[1]440123Exp'!$C$266</f>
        <v>7.7299999999999995E-5</v>
      </c>
      <c r="E6" s="155">
        <f>1/$A$1*'[1]440123Exp'!D$266</f>
        <v>7.9999999999999996E-7</v>
      </c>
      <c r="F6" s="155">
        <f>1/$A$1*'[1]440123Exp'!E$266</f>
        <v>1.0499999999999999E-5</v>
      </c>
      <c r="G6" s="155">
        <f>1/$A$1*'[1]440123Exp'!F$266</f>
        <v>3.9999999999999998E-7</v>
      </c>
      <c r="H6" s="155">
        <f>1/$A$1*'[1]440123Exp'!G$266</f>
        <v>1.2640000000000001E-4</v>
      </c>
      <c r="I6" s="155">
        <f>1/$A$1*'[1]440123Exp'!H$266</f>
        <v>3.7659999999999999E-4</v>
      </c>
      <c r="J6" s="155">
        <f>1/$A$1*'[1]440123Exp'!I$266</f>
        <v>3.3590000000000003E-4</v>
      </c>
      <c r="K6" s="155">
        <f>1/$A$1*'[1]440123Exp'!J$266</f>
        <v>6.0399999999999983E-4</v>
      </c>
      <c r="L6" s="155">
        <f>1/$A$1*'[1]440123Exp'!K$266</f>
        <v>9.2370000000000006E-4</v>
      </c>
      <c r="M6" s="155">
        <f>1/$A$1*'[1]440123Exp'!L$266</f>
        <v>4.5689999999999994E-4</v>
      </c>
      <c r="N6" s="155">
        <f>1/$A$1*'[1]440123Exp'!M$266</f>
        <v>1.9575E-3</v>
      </c>
      <c r="O6" s="155">
        <f>1/$A$1*'[1]440123Exp'!N$266</f>
        <v>1.8821391304347822E-3</v>
      </c>
      <c r="P6" s="155">
        <f>1/$A$1*'[1]440123Exp'!O$266</f>
        <v>4.6139999999999994E-4</v>
      </c>
      <c r="Q6" s="155">
        <f>1/$A$1*'[1]440123Exp'!P$266</f>
        <v>1.7299707187222717E-4</v>
      </c>
      <c r="R6" s="155">
        <f>1/$A$1*'[1]440123Exp'!Q$266</f>
        <v>3.5679999999999989E-4</v>
      </c>
      <c r="S6" s="155">
        <f>1/$A$1*'[1]440123Exp'!R$266</f>
        <v>4.5577023809523806E-4</v>
      </c>
      <c r="T6" s="155">
        <f>1/$A$1*'[1]440123Exp'!S$266</f>
        <v>4.6174081632653055E-4</v>
      </c>
      <c r="U6" s="155">
        <f>1/$A$1*'[1]440123Exp'!T$266</f>
        <v>0.45833285670443946</v>
      </c>
      <c r="V6" s="155">
        <f>1/$A$1*'[1]440123Exp'!U$266</f>
        <v>0.45833285670443946</v>
      </c>
      <c r="W6" s="155">
        <f>1/$A$1*'[1]440123Exp'!V$266</f>
        <v>0.45833285670443946</v>
      </c>
      <c r="X6" s="155">
        <f>1/$A$1*'[1]440123Exp'!W$266</f>
        <v>0.45833285670443946</v>
      </c>
      <c r="Y6" s="155">
        <f>1/$A$1*'[1]440123Exp'!X$266</f>
        <v>0.45833285670443946</v>
      </c>
      <c r="Z6" s="155">
        <f>1/$A$1*'[1]440123Exp'!Y$266</f>
        <v>0.45833285670443946</v>
      </c>
      <c r="AA6" s="155">
        <f>1/$A$1*'[1]440123Exp'!Z$266</f>
        <v>0.45833285670443946</v>
      </c>
      <c r="AB6" s="155">
        <f>1/$A$1*'[1]440123Exp'!AA$266</f>
        <v>0.45833285670443946</v>
      </c>
      <c r="AC6" s="211"/>
      <c r="AD6" s="184">
        <f>'[1]440123Exp'!AB$266</f>
        <v>3.530972499E-3</v>
      </c>
      <c r="AE6" s="185">
        <f>'[1]440123Exp'!AC$266</f>
        <v>2.5725214399999998E-2</v>
      </c>
      <c r="AF6" s="185">
        <f>'[1]440123Exp'!AD$266</f>
        <v>8.5917215999999994E-3</v>
      </c>
      <c r="AG6" s="185">
        <f>'[1]440123Exp'!AE$266</f>
        <v>9.3244816000000001E-3</v>
      </c>
      <c r="AH6" s="185">
        <f>'[1]440123Exp'!AF$266</f>
        <v>6.7842306000000007E-3</v>
      </c>
      <c r="AI6" s="185">
        <f>'[1]440123Exp'!AG$266</f>
        <v>9.8164466400000011E-2</v>
      </c>
      <c r="AJ6" s="185">
        <f>'[1]440123Exp'!AH$266</f>
        <v>0.39952061960000002</v>
      </c>
      <c r="AK6" s="185">
        <f>'[1]440123Exp'!AI$266</f>
        <v>0.3925112</v>
      </c>
      <c r="AL6" s="185">
        <f>'[1]440123Exp'!AJ$266</f>
        <v>0.95776142720000013</v>
      </c>
      <c r="AM6" s="185">
        <f>'[1]440123Exp'!AK$266</f>
        <v>0.40386991919999998</v>
      </c>
      <c r="AN6" s="185">
        <f>'[1]440123Exp'!AL$266</f>
        <v>0.2204095563</v>
      </c>
      <c r="AO6" s="185">
        <f>'[1]440123Exp'!AM$266</f>
        <v>0.21127915199999997</v>
      </c>
      <c r="AP6" s="185">
        <f>'[1]440123Exp'!AN$266</f>
        <v>2.1606481599999998E-2</v>
      </c>
      <c r="AQ6" s="185">
        <f>'[1]440123Exp'!AO$266</f>
        <v>0.33911306969999999</v>
      </c>
      <c r="AR6" s="185">
        <f>'[1]440123Exp'!AP$266</f>
        <v>3.3491485000000001E-2</v>
      </c>
      <c r="AS6" s="185">
        <f>'[1]440123Exp'!AQ$266</f>
        <v>7.6927182499999996E-2</v>
      </c>
      <c r="AT6" s="185">
        <f>'[1]440123Exp'!AR$266</f>
        <v>0.35439949370000001</v>
      </c>
      <c r="AU6" s="185">
        <f>'[1]440123Exp'!AS$266</f>
        <v>0.27793444249999999</v>
      </c>
      <c r="AV6" s="185">
        <f>'[1]440123Exp'!AT$266</f>
        <v>0.20414175499999998</v>
      </c>
      <c r="AW6" s="185">
        <f>'[1]440123Exp'!AU$266</f>
        <v>0.19352557708333334</v>
      </c>
      <c r="AX6" s="185">
        <f>'[1]440123Exp'!AV$266</f>
        <v>0</v>
      </c>
      <c r="AY6" s="185">
        <f>'[1]440123Exp'!AW$266</f>
        <v>0</v>
      </c>
      <c r="AZ6" s="185">
        <f>'[1]440123Exp'!AX$266</f>
        <v>0</v>
      </c>
      <c r="BA6" s="185">
        <f>'[1]440123Exp'!AY$266</f>
        <v>0</v>
      </c>
      <c r="BB6" s="185">
        <f>'[1]440123Exp'!AZ$266</f>
        <v>0</v>
      </c>
      <c r="BC6" s="185">
        <f>'[1]440123Exp'!BA$266</f>
        <v>0</v>
      </c>
      <c r="BD6" s="386"/>
    </row>
    <row r="7" spans="1:56" ht="17.149999999999999" customHeight="1">
      <c r="B7" s="17" t="s">
        <v>151</v>
      </c>
      <c r="C7" s="62">
        <f>1/$A$1*'[1]440123Exp'!$B$268</f>
        <v>1.5699999999999999E-5</v>
      </c>
      <c r="D7" s="63">
        <f>1/$A$1*'[1]440123Exp'!$C$268</f>
        <v>4.1300000000000008E-5</v>
      </c>
      <c r="E7" s="63">
        <f>1/$A$1*'[1]440123Exp'!D$268</f>
        <v>8.9000000000000012E-6</v>
      </c>
      <c r="F7" s="63">
        <f>1/$A$1*'[1]440123Exp'!E$268</f>
        <v>0</v>
      </c>
      <c r="G7" s="63">
        <f>1/$A$1*'[1]440123Exp'!F$268</f>
        <v>4.8671428571428572E-5</v>
      </c>
      <c r="H7" s="63">
        <f>1/$A$1*'[1]440123Exp'!G$268</f>
        <v>0</v>
      </c>
      <c r="I7" s="63">
        <f>1/$A$1*'[1]440123Exp'!H$268</f>
        <v>6.0000000000000002E-6</v>
      </c>
      <c r="J7" s="63">
        <f>1/$A$1*'[1]440123Exp'!I$268</f>
        <v>0</v>
      </c>
      <c r="K7" s="63">
        <f>1/$A$1*'[1]440123Exp'!J$268</f>
        <v>1.5E-6</v>
      </c>
      <c r="L7" s="63">
        <f>1/$A$1*'[1]440123Exp'!K$268</f>
        <v>0</v>
      </c>
      <c r="M7" s="63">
        <f>1/$A$1*'[1]440123Exp'!L$268</f>
        <v>0</v>
      </c>
      <c r="N7" s="63">
        <f>1/$A$1*'[1]440123Exp'!M$268</f>
        <v>1.6557142857142857E-5</v>
      </c>
      <c r="O7" s="63">
        <f>1/$A$1*'[1]440123Exp'!N$268</f>
        <v>1.957409050576752E-6</v>
      </c>
      <c r="P7" s="63">
        <f>1/$A$1*'[1]440123Exp'!O$268</f>
        <v>9.9994824016563139E-7</v>
      </c>
      <c r="Q7" s="63">
        <f>1/$A$1*'[1]440123Exp'!P$268</f>
        <v>2.2577795031055903E-5</v>
      </c>
      <c r="R7" s="63">
        <f>1/$A$1*'[1]440123Exp'!Q$268</f>
        <v>2.1371428571428572E-5</v>
      </c>
      <c r="S7" s="63">
        <f>1/$A$1*'[1]440123Exp'!R$268</f>
        <v>4.5404761904761911E-6</v>
      </c>
      <c r="T7" s="63">
        <f>1/$A$1*'[1]440123Exp'!S$268</f>
        <v>-2.4148289460711812E-5</v>
      </c>
      <c r="U7" s="63">
        <f>1/$A$1*'[1]440123Exp'!T$268</f>
        <v>0.142990438806084</v>
      </c>
      <c r="V7" s="63">
        <f>1/$A$1*'[1]440123Exp'!U$268</f>
        <v>0.142990438806084</v>
      </c>
      <c r="W7" s="63">
        <f>1/$A$1*'[1]440123Exp'!V$268</f>
        <v>0.142990438806084</v>
      </c>
      <c r="X7" s="63">
        <f>1/$A$1*'[1]440123Exp'!W$268</f>
        <v>0.142990438806084</v>
      </c>
      <c r="Y7" s="63">
        <f>1/$A$1*'[1]440123Exp'!X$268</f>
        <v>0.142990438806084</v>
      </c>
      <c r="Z7" s="63">
        <f>1/$A$1*'[1]440123Exp'!Y$268</f>
        <v>0.142990438806084</v>
      </c>
      <c r="AA7" s="63">
        <f>1/$A$1*'[1]440123Exp'!Z$268</f>
        <v>0.142990438806084</v>
      </c>
      <c r="AB7" s="63">
        <f>1/$A$1*'[1]440123Exp'!AA$268</f>
        <v>0.142990438806084</v>
      </c>
      <c r="AC7" s="211"/>
      <c r="AD7" s="196">
        <f>'[1]440123Exp'!AB$268</f>
        <v>5.8557064199999996E-3</v>
      </c>
      <c r="AE7" s="197">
        <f>'[1]440123Exp'!AC$268</f>
        <v>0.13388682639999999</v>
      </c>
      <c r="AF7" s="197">
        <f>'[1]440123Exp'!AD$268</f>
        <v>3.9242399999999998E-3</v>
      </c>
      <c r="AG7" s="197">
        <f>'[1]440123Exp'!AE$268</f>
        <v>0</v>
      </c>
      <c r="AH7" s="197">
        <f>'[1]440123Exp'!AF$268</f>
        <v>2.9776478200000001E-2</v>
      </c>
      <c r="AI7" s="197">
        <f>'[1]440123Exp'!AG$268</f>
        <v>0</v>
      </c>
      <c r="AJ7" s="197">
        <f>'[1]440123Exp'!AH$268</f>
        <v>2.2117394000000002E-2</v>
      </c>
      <c r="AK7" s="197">
        <f>'[1]440123Exp'!AI$268</f>
        <v>0</v>
      </c>
      <c r="AL7" s="197">
        <f>'[1]440123Exp'!AJ$268</f>
        <v>1.3094532400000001E-2</v>
      </c>
      <c r="AM7" s="197">
        <f>'[1]440123Exp'!AK$268</f>
        <v>0</v>
      </c>
      <c r="AN7" s="197">
        <f>'[1]440123Exp'!AL$268</f>
        <v>0</v>
      </c>
      <c r="AO7" s="197">
        <f>'[1]440123Exp'!AM$268</f>
        <v>3.1807199999999997E-3</v>
      </c>
      <c r="AP7" s="197">
        <f>'[1]440123Exp'!AN$268</f>
        <v>0</v>
      </c>
      <c r="AQ7" s="197">
        <f>'[1]440123Exp'!AO$268</f>
        <v>7.6432155000000007E-3</v>
      </c>
      <c r="AR7" s="197">
        <f>'[1]440123Exp'!AP$268</f>
        <v>2.1617352000000003E-2</v>
      </c>
      <c r="AS7" s="197">
        <f>'[1]440123Exp'!AQ$268</f>
        <v>7.4274367999999993E-2</v>
      </c>
      <c r="AT7" s="197">
        <f>'[1]440123Exp'!AR$268</f>
        <v>1.0736930000000008E-3</v>
      </c>
      <c r="AU7" s="197">
        <f>'[1]440123Exp'!AS$268</f>
        <v>0.28682518150000003</v>
      </c>
      <c r="AV7" s="197">
        <f>'[1]440123Exp'!AT$268</f>
        <v>5.6001838999999998E-2</v>
      </c>
      <c r="AW7" s="197">
        <f>'[1]440123Exp'!AU$268</f>
        <v>5.3089522083333333E-2</v>
      </c>
      <c r="AX7" s="197">
        <f>'[1]440123Exp'!AV$268</f>
        <v>0</v>
      </c>
      <c r="AY7" s="197">
        <f>'[1]440123Exp'!AW$268</f>
        <v>0</v>
      </c>
      <c r="AZ7" s="197">
        <f>'[1]440123Exp'!AX$268</f>
        <v>0</v>
      </c>
      <c r="BA7" s="197">
        <f>'[1]440123Exp'!AY$268</f>
        <v>0</v>
      </c>
      <c r="BB7" s="197">
        <f>'[1]440123Exp'!AZ$268</f>
        <v>0</v>
      </c>
      <c r="BC7" s="197">
        <f>'[1]440123Exp'!BA$268</f>
        <v>0</v>
      </c>
      <c r="BD7" s="386"/>
    </row>
    <row r="8" spans="1:56" ht="17.149999999999999" customHeight="1">
      <c r="B8" s="17" t="s">
        <v>181</v>
      </c>
      <c r="C8" s="62">
        <f>1/$A$1*'[1]440123Exp'!$B$269</f>
        <v>9.1399999999999999E-5</v>
      </c>
      <c r="D8" s="63">
        <f>1/$A$1*'[1]440123Exp'!$C$269</f>
        <v>2.2400000000000002E-5</v>
      </c>
      <c r="E8" s="63">
        <f>1/$A$1*'[1]440123Exp'!D$269</f>
        <v>5.0500000000000001E-5</v>
      </c>
      <c r="F8" s="63">
        <f>1/$A$1*'[1]440123Exp'!E$269</f>
        <v>6.900000000000001E-5</v>
      </c>
      <c r="G8" s="63">
        <f>1/$A$1*'[1]440123Exp'!F$269</f>
        <v>9.9999999999999995E-7</v>
      </c>
      <c r="H8" s="63">
        <f>1/$A$1*'[1]440123Exp'!G$269</f>
        <v>1.5761904761904764E-5</v>
      </c>
      <c r="I8" s="63">
        <f>1/$A$1*'[1]440123Exp'!H$269</f>
        <v>2.3E-6</v>
      </c>
      <c r="J8" s="63">
        <f>1/$A$1*'[1]440123Exp'!I$269</f>
        <v>1.9999999999999999E-6</v>
      </c>
      <c r="K8" s="63">
        <f>1/$A$1*'[1]440123Exp'!J$269</f>
        <v>7.9999999999999996E-6</v>
      </c>
      <c r="L8" s="63">
        <f>1/$A$1*'[1]440123Exp'!K$269</f>
        <v>1.3E-6</v>
      </c>
      <c r="M8" s="63">
        <f>1/$A$1*'[1]440123Exp'!L$269</f>
        <v>1.1199999999999999E-5</v>
      </c>
      <c r="N8" s="63">
        <f>1/$A$1*'[1]440123Exp'!M$269</f>
        <v>3.7799999999999997E-5</v>
      </c>
      <c r="O8" s="63">
        <f>1/$A$1*'[1]440123Exp'!N$269</f>
        <v>8.5058385093167693E-5</v>
      </c>
      <c r="P8" s="63">
        <f>1/$A$1*'[1]440123Exp'!O$269</f>
        <v>1.125623188405797E-4</v>
      </c>
      <c r="Q8" s="63">
        <f>1/$A$1*'[1]440123Exp'!P$269</f>
        <v>1.4449954827780914E-4</v>
      </c>
      <c r="R8" s="63">
        <f>1/$A$1*'[1]440123Exp'!Q$269</f>
        <v>1.3313571428571431E-4</v>
      </c>
      <c r="S8" s="63">
        <f>1/$A$1*'[1]440123Exp'!R$269</f>
        <v>1.0691785714285712E-4</v>
      </c>
      <c r="T8" s="63">
        <f>1/$A$1*'[1]440123Exp'!S$269</f>
        <v>2.2918447204968946E-4</v>
      </c>
      <c r="U8" s="63">
        <f>1/$A$1*'[1]440123Exp'!T$269</f>
        <v>0.11305601105438047</v>
      </c>
      <c r="V8" s="63">
        <f>1/$A$1*'[1]440123Exp'!U$269</f>
        <v>0.11305601105438047</v>
      </c>
      <c r="W8" s="63">
        <f>1/$A$1*'[1]440123Exp'!V$269</f>
        <v>0.11305601105438047</v>
      </c>
      <c r="X8" s="63">
        <f>1/$A$1*'[1]440123Exp'!W$269</f>
        <v>0.11305601105438047</v>
      </c>
      <c r="Y8" s="63">
        <f>1/$A$1*'[1]440123Exp'!X$269</f>
        <v>0.11305601105438047</v>
      </c>
      <c r="Z8" s="63">
        <f>1/$A$1*'[1]440123Exp'!Y$269</f>
        <v>0.11305601105438047</v>
      </c>
      <c r="AA8" s="63">
        <f>1/$A$1*'[1]440123Exp'!Z$269</f>
        <v>0.11305601105438047</v>
      </c>
      <c r="AB8" s="63">
        <f>1/$A$1*'[1]440123Exp'!AA$269</f>
        <v>0.11305601105438047</v>
      </c>
      <c r="AC8" s="211"/>
      <c r="AD8" s="196">
        <f>'[1]440123Exp'!AB$269</f>
        <v>0.118934569623</v>
      </c>
      <c r="AE8" s="197">
        <f>'[1]440123Exp'!AC$269</f>
        <v>4.2017074000000001E-2</v>
      </c>
      <c r="AF8" s="197">
        <f>'[1]440123Exp'!AD$269</f>
        <v>3.9393695999999999E-2</v>
      </c>
      <c r="AG8" s="197">
        <f>'[1]440123Exp'!AE$269</f>
        <v>7.1082345599999999E-2</v>
      </c>
      <c r="AH8" s="197">
        <f>'[1]440123Exp'!AF$269</f>
        <v>6.1075490000000003E-3</v>
      </c>
      <c r="AI8" s="197">
        <f>'[1]440123Exp'!AG$269</f>
        <v>1.6471884000000001E-3</v>
      </c>
      <c r="AJ8" s="197">
        <f>'[1]440123Exp'!AH$269</f>
        <v>2.4308416000000002E-3</v>
      </c>
      <c r="AK8" s="197">
        <f>'[1]440123Exp'!AI$269</f>
        <v>2.8451580000000004E-2</v>
      </c>
      <c r="AL8" s="197">
        <f>'[1]440123Exp'!AJ$269</f>
        <v>6.5457954000000013E-2</v>
      </c>
      <c r="AM8" s="197">
        <f>'[1]440123Exp'!AK$269</f>
        <v>5.8497912000000001E-3</v>
      </c>
      <c r="AN8" s="197">
        <f>'[1]440123Exp'!AL$269</f>
        <v>4.18483719E-2</v>
      </c>
      <c r="AO8" s="197">
        <f>'[1]440123Exp'!AM$269</f>
        <v>0.18741470399999999</v>
      </c>
      <c r="AP8" s="197">
        <f>'[1]440123Exp'!AN$269</f>
        <v>0.46270658720000002</v>
      </c>
      <c r="AQ8" s="197">
        <f>'[1]440123Exp'!AO$269</f>
        <v>0.45171868440000007</v>
      </c>
      <c r="AR8" s="197">
        <f>'[1]440123Exp'!AP$269</f>
        <v>0.44982212900000001</v>
      </c>
      <c r="AS8" s="197">
        <f>'[1]440123Exp'!AQ$269</f>
        <v>0.3960571054999999</v>
      </c>
      <c r="AT8" s="197">
        <f>'[1]440123Exp'!AR$269</f>
        <v>0.17019694400000002</v>
      </c>
      <c r="AU8" s="197">
        <f>'[1]440123Exp'!AS$269</f>
        <v>0.71818869980000011</v>
      </c>
      <c r="AV8" s="197">
        <f>'[1]440123Exp'!AT$269</f>
        <v>0.23835414399999999</v>
      </c>
      <c r="AW8" s="197">
        <f>'[1]440123Exp'!AU$269</f>
        <v>0.22595878666666666</v>
      </c>
      <c r="AX8" s="197">
        <f>'[1]440123Exp'!AV$269</f>
        <v>0</v>
      </c>
      <c r="AY8" s="197">
        <f>'[1]440123Exp'!AW$269</f>
        <v>0</v>
      </c>
      <c r="AZ8" s="197">
        <f>'[1]440123Exp'!AX$269</f>
        <v>0</v>
      </c>
      <c r="BA8" s="197">
        <f>'[1]440123Exp'!AY$269</f>
        <v>0</v>
      </c>
      <c r="BB8" s="197">
        <f>'[1]440123Exp'!AZ$269</f>
        <v>0</v>
      </c>
      <c r="BC8" s="197">
        <f>'[1]440123Exp'!BA$269</f>
        <v>0</v>
      </c>
      <c r="BD8" s="386"/>
    </row>
    <row r="9" spans="1:56" ht="17.149999999999999" customHeight="1">
      <c r="B9" s="17" t="s">
        <v>148</v>
      </c>
      <c r="C9" s="62">
        <f>1/$A$1*'[1]440123Exp'!$B$267</f>
        <v>0</v>
      </c>
      <c r="D9" s="63">
        <f>1/$A$1*'[1]440123Exp'!$C$267</f>
        <v>0</v>
      </c>
      <c r="E9" s="63">
        <f>1/$A$1*'[1]440123Exp'!D$267</f>
        <v>1.5E-6</v>
      </c>
      <c r="F9" s="63">
        <f>1/$A$1*'[1]440123Exp'!E$267</f>
        <v>0</v>
      </c>
      <c r="G9" s="63">
        <f>1/$A$1*'[1]440123Exp'!F$267</f>
        <v>0</v>
      </c>
      <c r="H9" s="63">
        <f>1/$A$1*'[1]440123Exp'!G$267</f>
        <v>3.9999999999999998E-7</v>
      </c>
      <c r="I9" s="63">
        <f>1/$A$1*'[1]440123Exp'!H$267</f>
        <v>0</v>
      </c>
      <c r="J9" s="63">
        <f>1/$A$1*'[1]440123Exp'!I$267</f>
        <v>0</v>
      </c>
      <c r="K9" s="63">
        <f>1/$A$1*'[1]440123Exp'!J$267</f>
        <v>3.7000000000000005E-5</v>
      </c>
      <c r="L9" s="63">
        <f>1/$A$1*'[1]440123Exp'!K$267</f>
        <v>0</v>
      </c>
      <c r="M9" s="63">
        <f>1/$A$1*'[1]440123Exp'!L$267</f>
        <v>0</v>
      </c>
      <c r="N9" s="63">
        <f>1/$A$1*'[1]440123Exp'!M$267</f>
        <v>3.1685714285714288E-5</v>
      </c>
      <c r="O9" s="63">
        <f>1/$A$1*'[1]440123Exp'!N$267</f>
        <v>4.7391304347826086E-7</v>
      </c>
      <c r="P9" s="63">
        <f>1/$A$1*'[1]440123Exp'!O$267</f>
        <v>1.9E-6</v>
      </c>
      <c r="Q9" s="63">
        <f>1/$A$1*'[1]440123Exp'!P$267</f>
        <v>4.4931677018633536E-6</v>
      </c>
      <c r="R9" s="63">
        <f>1/$A$1*'[1]440123Exp'!Q$267</f>
        <v>2.0928571428571433E-5</v>
      </c>
      <c r="S9" s="63">
        <f>1/$A$1*'[1]440123Exp'!R$267</f>
        <v>7.9547619047619056E-6</v>
      </c>
      <c r="T9" s="63">
        <f>1/$A$1*'[1]440123Exp'!S$267</f>
        <v>-1.4751465542738837E-4</v>
      </c>
      <c r="U9" s="63">
        <f>1/$A$1*'[1]440123Exp'!T$267</f>
        <v>0.10191520327953615</v>
      </c>
      <c r="V9" s="63">
        <f>1/$A$1*'[1]440123Exp'!U$267</f>
        <v>0.10191520327953615</v>
      </c>
      <c r="W9" s="63">
        <f>1/$A$1*'[1]440123Exp'!V$267</f>
        <v>0.10191520327953615</v>
      </c>
      <c r="X9" s="63">
        <f>1/$A$1*'[1]440123Exp'!W$267</f>
        <v>0.10191520327953615</v>
      </c>
      <c r="Y9" s="63">
        <f>1/$A$1*'[1]440123Exp'!X$267</f>
        <v>0.10191520327953615</v>
      </c>
      <c r="Z9" s="63">
        <f>1/$A$1*'[1]440123Exp'!Y$267</f>
        <v>0.10191520327953615</v>
      </c>
      <c r="AA9" s="63">
        <f>1/$A$1*'[1]440123Exp'!Z$267</f>
        <v>0.10191520327953615</v>
      </c>
      <c r="AB9" s="63">
        <f>1/$A$1*'[1]440123Exp'!AA$267</f>
        <v>0.10191520327953615</v>
      </c>
      <c r="AC9" s="211"/>
      <c r="AD9" s="196">
        <f>'[1]440123Exp'!AB$267</f>
        <v>0</v>
      </c>
      <c r="AE9" s="197">
        <f>'[1]440123Exp'!AC$267</f>
        <v>0</v>
      </c>
      <c r="AF9" s="197">
        <f>'[1]440123Exp'!AD$267</f>
        <v>1.2784512E-3</v>
      </c>
      <c r="AG9" s="197">
        <f>'[1]440123Exp'!AE$267</f>
        <v>0</v>
      </c>
      <c r="AH9" s="197">
        <f>'[1]440123Exp'!AF$267</f>
        <v>0</v>
      </c>
      <c r="AI9" s="197">
        <f>'[1]440123Exp'!AG$267</f>
        <v>6.6994785000000006E-3</v>
      </c>
      <c r="AJ9" s="197">
        <f>'[1]440123Exp'!AH$267</f>
        <v>0</v>
      </c>
      <c r="AK9" s="197">
        <f>'[1]440123Exp'!AI$267</f>
        <v>0</v>
      </c>
      <c r="AL9" s="197">
        <f>'[1]440123Exp'!AJ$267</f>
        <v>0.24505145880000004</v>
      </c>
      <c r="AM9" s="197">
        <f>'[1]440123Exp'!AK$267</f>
        <v>0</v>
      </c>
      <c r="AN9" s="197">
        <f>'[1]440123Exp'!AL$267</f>
        <v>0</v>
      </c>
      <c r="AO9" s="197">
        <f>'[1]440123Exp'!AM$267</f>
        <v>0.15897614399999999</v>
      </c>
      <c r="AP9" s="197">
        <f>'[1]440123Exp'!AN$267</f>
        <v>0</v>
      </c>
      <c r="AQ9" s="197">
        <f>'[1]440123Exp'!AO$267</f>
        <v>1.0148012100000001E-2</v>
      </c>
      <c r="AR9" s="197">
        <f>'[1]440123Exp'!AP$267</f>
        <v>5.0137590000000004E-3</v>
      </c>
      <c r="AS9" s="197">
        <f>'[1]440123Exp'!AQ$267</f>
        <v>3.3640039999999994E-3</v>
      </c>
      <c r="AT9" s="197">
        <f>'[1]440123Exp'!AR$267</f>
        <v>1.3340358799999999E-2</v>
      </c>
      <c r="AU9" s="197">
        <f>'[1]440123Exp'!AS$267</f>
        <v>5.2406783E-3</v>
      </c>
      <c r="AV9" s="197">
        <f>'[1]440123Exp'!AT$267</f>
        <v>1.5029406E-2</v>
      </c>
      <c r="AW9" s="197">
        <f>'[1]440123Exp'!AU$267</f>
        <v>1.4247817500000001E-2</v>
      </c>
      <c r="AX9" s="197">
        <f>'[1]440123Exp'!AV$267</f>
        <v>0</v>
      </c>
      <c r="AY9" s="197">
        <f>'[1]440123Exp'!AW$267</f>
        <v>0</v>
      </c>
      <c r="AZ9" s="197">
        <f>'[1]440123Exp'!AX$267</f>
        <v>0</v>
      </c>
      <c r="BA9" s="197">
        <f>'[1]440123Exp'!AY$267</f>
        <v>0</v>
      </c>
      <c r="BB9" s="197">
        <f>'[1]440123Exp'!AZ$267</f>
        <v>0</v>
      </c>
      <c r="BC9" s="197">
        <f>'[1]440123Exp'!BA$267</f>
        <v>0</v>
      </c>
      <c r="BD9" s="386"/>
    </row>
    <row r="10" spans="1:56" ht="17.149999999999999" customHeight="1">
      <c r="B10" s="14" t="s">
        <v>216</v>
      </c>
      <c r="C10" s="26">
        <f>1/$A$1*'[1]440123Exp'!$B$264</f>
        <v>3.7908676190476193E-2</v>
      </c>
      <c r="D10" s="28">
        <f>1/$A$1*'[1]440123Exp'!$C$264</f>
        <v>5.5024200000000002E-2</v>
      </c>
      <c r="E10" s="28">
        <f>1/$A$1*'[1]440123Exp'!D$264</f>
        <v>4.1827700000000009E-2</v>
      </c>
      <c r="F10" s="28">
        <f>1/$A$1*'[1]440123Exp'!E$264</f>
        <v>6.0737266666666664E-2</v>
      </c>
      <c r="G10" s="28">
        <f>1/$A$1*'[1]440123Exp'!F$264</f>
        <v>6.8960649999999998E-2</v>
      </c>
      <c r="H10" s="28">
        <f>1/$A$1*'[1]440123Exp'!G$264</f>
        <v>8.9988921428571414E-2</v>
      </c>
      <c r="I10" s="28">
        <f>1/$A$1*'[1]440123Exp'!H$264</f>
        <v>0.1120134738095238</v>
      </c>
      <c r="J10" s="28">
        <f>1/$A$1*'[1]440123Exp'!I$264</f>
        <v>0.15440011045918373</v>
      </c>
      <c r="K10" s="28">
        <f>1/$A$1*'[1]440123Exp'!J$264</f>
        <v>0.16260553809523812</v>
      </c>
      <c r="L10" s="28">
        <f>1/$A$1*'[1]440123Exp'!K$264</f>
        <v>0.13102709444444444</v>
      </c>
      <c r="M10" s="28">
        <f>1/$A$1*'[1]440123Exp'!L$264</f>
        <v>0.21916776190476189</v>
      </c>
      <c r="N10" s="28">
        <f>1/$A$1*'[1]440123Exp'!M$264</f>
        <v>0.29923302460317458</v>
      </c>
      <c r="O10" s="28">
        <f>1/$A$1*'[1]440123Exp'!N$264</f>
        <v>0.30690184436557233</v>
      </c>
      <c r="P10" s="28">
        <f>1/$A$1*'[1]440123Exp'!O$264</f>
        <v>0.30484264999999999</v>
      </c>
      <c r="Q10" s="28">
        <f>1/$A$1*'[1]440123Exp'!P$264</f>
        <v>0.4197529408129656</v>
      </c>
      <c r="R10" s="28">
        <f>1/$A$1*'[1]440123Exp'!Q$264</f>
        <v>0.37438116037851038</v>
      </c>
      <c r="S10" s="28">
        <f>1/$A$1*'[1]440123Exp'!R$264</f>
        <v>0.32310425833333323</v>
      </c>
      <c r="T10" s="28">
        <f>1/$A$1*'[1]440123Exp'!S$264</f>
        <v>0.22532845716503994</v>
      </c>
      <c r="U10" s="28">
        <f>1/$A$1*'[1]440123Exp'!T$264</f>
        <v>3.954303212211272</v>
      </c>
      <c r="V10" s="28">
        <f>1/$A$1*'[1]440123Exp'!U$264</f>
        <v>3.954303212211272</v>
      </c>
      <c r="W10" s="28">
        <f>1/$A$1*'[1]440123Exp'!V$264</f>
        <v>3.954303212211272</v>
      </c>
      <c r="X10" s="28">
        <f>1/$A$1*'[1]440123Exp'!W$264</f>
        <v>3.954303212211272</v>
      </c>
      <c r="Y10" s="28">
        <f>1/$A$1*'[1]440123Exp'!X$264</f>
        <v>3.954303212211272</v>
      </c>
      <c r="Z10" s="28">
        <f>1/$A$1*'[1]440123Exp'!Y$264</f>
        <v>3.954303212211272</v>
      </c>
      <c r="AA10" s="28">
        <f>1/$A$1*'[1]440123Exp'!Z$264</f>
        <v>3.954303212211272</v>
      </c>
      <c r="AB10" s="28">
        <f>1/$A$1*'[1]440123Exp'!AA$264</f>
        <v>3.954303212211272</v>
      </c>
      <c r="AC10" s="211"/>
      <c r="AD10" s="137">
        <f>'[1]440123Exp'!AB$264</f>
        <v>2.271390652185</v>
      </c>
      <c r="AE10" s="138">
        <f>'[1]440123Exp'!AC$264</f>
        <v>2.7547697707999994</v>
      </c>
      <c r="AF10" s="138">
        <f>'[1]440123Exp'!AD$264</f>
        <v>4.8540985968000001</v>
      </c>
      <c r="AG10" s="138">
        <f>'[1]440123Exp'!AE$264</f>
        <v>7.3037975472000003</v>
      </c>
      <c r="AH10" s="138">
        <f>'[1]440123Exp'!AF$264</f>
        <v>8.7953233395999995</v>
      </c>
      <c r="AI10" s="138">
        <f>'[1]440123Exp'!AG$264</f>
        <v>10.589871263400003</v>
      </c>
      <c r="AJ10" s="138">
        <f>'[1]440123Exp'!AH$264</f>
        <v>12.399060044799999</v>
      </c>
      <c r="AK10" s="138">
        <f>'[1]440123Exp'!AI$264</f>
        <v>35.069714906500003</v>
      </c>
      <c r="AL10" s="138">
        <f>'[1]440123Exp'!AJ$264</f>
        <v>19.067095266399999</v>
      </c>
      <c r="AM10" s="138">
        <f>'[1]440123Exp'!AK$264</f>
        <v>23.294284208800004</v>
      </c>
      <c r="AN10" s="138">
        <f>'[1]440123Exp'!AL$264</f>
        <v>21.645203688900004</v>
      </c>
      <c r="AO10" s="138">
        <f>'[1]440123Exp'!AM$264</f>
        <v>32.646752784</v>
      </c>
      <c r="AP10" s="138">
        <f>'[1]440123Exp'!AN$264</f>
        <v>15.623929886399999</v>
      </c>
      <c r="AQ10" s="138">
        <f>'[1]440123Exp'!AO$264</f>
        <v>37.821595941299996</v>
      </c>
      <c r="AR10" s="138">
        <f>'[1]440123Exp'!AP$264</f>
        <v>14.298350573000002</v>
      </c>
      <c r="AS10" s="138">
        <f>'[1]440123Exp'!AQ$264</f>
        <v>36.007294718499999</v>
      </c>
      <c r="AT10" s="138">
        <f>'[1]440123Exp'!AR$264</f>
        <v>34.865090817100004</v>
      </c>
      <c r="AU10" s="138">
        <f>'[1]440123Exp'!AS$264</f>
        <v>45.363893160299995</v>
      </c>
      <c r="AV10" s="138">
        <f>'[1]440123Exp'!AT$264</f>
        <v>62.805770141000018</v>
      </c>
      <c r="AW10" s="138">
        <f>'[1]440123Exp'!AU$264</f>
        <v>59.539621919583332</v>
      </c>
      <c r="AX10" s="138">
        <f>'[1]440123Exp'!AV$264</f>
        <v>0</v>
      </c>
      <c r="AY10" s="138">
        <f>'[1]440123Exp'!AW$264</f>
        <v>0</v>
      </c>
      <c r="AZ10" s="138">
        <f>'[1]440123Exp'!AX$264</f>
        <v>0</v>
      </c>
      <c r="BA10" s="138">
        <f>'[1]440123Exp'!AY$264</f>
        <v>0</v>
      </c>
      <c r="BB10" s="138">
        <f>'[1]440123Exp'!AZ$264</f>
        <v>0</v>
      </c>
      <c r="BC10" s="138">
        <f>'[1]440123Exp'!BA$264</f>
        <v>0</v>
      </c>
      <c r="BD10" s="386"/>
    </row>
    <row r="11" spans="1:56">
      <c r="B11" s="5" t="s">
        <v>32</v>
      </c>
      <c r="C11" s="20">
        <f>1/$A$1*'[1]440123Exp'!$B$85</f>
        <v>1.0112400000000001E-2</v>
      </c>
      <c r="D11" s="12">
        <f>1/$A$1*'[1]440123Exp'!$C$85</f>
        <v>1.3325699999999999E-2</v>
      </c>
      <c r="E11" s="12">
        <f>1/$A$1*'[1]440123Exp'!D$85</f>
        <v>1.0993876190476188E-2</v>
      </c>
      <c r="F11" s="12">
        <f>1/$A$1*'[1]440123Exp'!E$85</f>
        <v>1.5686514285714288E-2</v>
      </c>
      <c r="G11" s="12">
        <f>1/$A$1*'[1]440123Exp'!F$85</f>
        <v>2.74475E-2</v>
      </c>
      <c r="H11" s="12">
        <f>1/$A$1*'[1]440123Exp'!G$85</f>
        <v>5.0808685714285706E-2</v>
      </c>
      <c r="I11" s="12">
        <f>1/$A$1*'[1]440123Exp'!H$85</f>
        <v>7.2666300000000003E-2</v>
      </c>
      <c r="J11" s="12">
        <f>1/$A$1*'[1]440123Exp'!I$85</f>
        <v>7.7664015816326551E-2</v>
      </c>
      <c r="K11" s="12">
        <f>1/$A$1*'[1]440123Exp'!J$85</f>
        <v>7.9560459523809537E-2</v>
      </c>
      <c r="L11" s="12">
        <f>1/$A$1*'[1]440123Exp'!K$85</f>
        <v>5.9095015873015876E-2</v>
      </c>
      <c r="M11" s="12">
        <f>1/$A$1*'[1]440123Exp'!L$85</f>
        <v>9.646893333333334E-2</v>
      </c>
      <c r="N11" s="12">
        <f>1/$A$1*'[1]440123Exp'!M$85</f>
        <v>0.142259</v>
      </c>
      <c r="O11" s="12">
        <f>1/$A$1*'[1]440123Exp'!N$85</f>
        <v>0.11516126956521741</v>
      </c>
      <c r="P11" s="12">
        <f>1/$A$1*'[1]440123Exp'!O$85</f>
        <v>0.1141124</v>
      </c>
      <c r="Q11" s="12">
        <f>1/$A$1*'[1]440123Exp'!P$85</f>
        <v>0.16815659130434785</v>
      </c>
      <c r="R11" s="12">
        <f>1/$A$1*'[1]440123Exp'!Q$85</f>
        <v>0.18336640000000001</v>
      </c>
      <c r="S11" s="12">
        <f>1/$A$1*'[1]440123Exp'!R$85</f>
        <v>0.17649679999999998</v>
      </c>
      <c r="T11" s="12">
        <f>1/$A$1*'[1]440123Exp'!S$85</f>
        <v>0.17114203043478263</v>
      </c>
      <c r="U11" s="12">
        <f>1/$A$1*'[1]440123Exp'!T$85</f>
        <v>0.94779534951447442</v>
      </c>
      <c r="V11" s="12">
        <f>1/$A$1*'[1]440123Exp'!U$85</f>
        <v>0.94779534951447442</v>
      </c>
      <c r="W11" s="12">
        <f>1/$A$1*'[1]440123Exp'!V$85</f>
        <v>0.94779534951447442</v>
      </c>
      <c r="X11" s="12">
        <f>1/$A$1*'[1]440123Exp'!W$85</f>
        <v>0.94779534951447442</v>
      </c>
      <c r="Y11" s="12">
        <f>1/$A$1*'[1]440123Exp'!X$85</f>
        <v>0.94779534951447442</v>
      </c>
      <c r="Z11" s="12">
        <f>1/$A$1*'[1]440123Exp'!Y$85</f>
        <v>0.94779534951447442</v>
      </c>
      <c r="AA11" s="12">
        <f>1/$A$1*'[1]440123Exp'!Z$85</f>
        <v>0.94779534951447442</v>
      </c>
      <c r="AB11" s="12">
        <f>1/$A$1*'[1]440123Exp'!AA$85</f>
        <v>0.94779534951447442</v>
      </c>
      <c r="AC11" s="211"/>
      <c r="AD11" s="194">
        <f>'[1]440123Exp'!AB$85</f>
        <v>0.32941211812799998</v>
      </c>
      <c r="AE11" s="195">
        <f>'[1]440123Exp'!AC$85</f>
        <v>0.6189196052</v>
      </c>
      <c r="AF11" s="195">
        <f>'[1]440123Exp'!AD$85</f>
        <v>0.62509077120000001</v>
      </c>
      <c r="AG11" s="195">
        <f>'[1]440123Exp'!AE$85</f>
        <v>1.4685464640000001</v>
      </c>
      <c r="AH11" s="195">
        <f>'[1]440123Exp'!AF$85</f>
        <v>1.691405464</v>
      </c>
      <c r="AI11" s="195">
        <f>'[1]440123Exp'!AG$85</f>
        <v>3.0640092912000001</v>
      </c>
      <c r="AJ11" s="195">
        <f>'[1]440123Exp'!AH$85</f>
        <v>4.0644826704000003</v>
      </c>
      <c r="AK11" s="195">
        <f>'[1]440123Exp'!AI$85</f>
        <v>22.928952898000002</v>
      </c>
      <c r="AL11" s="195">
        <f>'[1]440123Exp'!AJ$85</f>
        <v>5.9197258472000005</v>
      </c>
      <c r="AM11" s="195">
        <f>'[1]440123Exp'!AK$85</f>
        <v>4.8414107763999992</v>
      </c>
      <c r="AN11" s="195">
        <f>'[1]440123Exp'!AL$85</f>
        <v>6.9624531099000002</v>
      </c>
      <c r="AO11" s="195">
        <f>'[1]440123Exp'!AM$85</f>
        <v>10.096372272</v>
      </c>
      <c r="AP11" s="195">
        <f>'[1]440123Exp'!AN$85</f>
        <v>4.1383883376000004</v>
      </c>
      <c r="AQ11" s="195">
        <f>'[1]440123Exp'!AO$85</f>
        <v>9.2069244242999986</v>
      </c>
      <c r="AR11" s="195">
        <f>'[1]440123Exp'!AP$85</f>
        <v>4.1155561644999992</v>
      </c>
      <c r="AS11" s="195">
        <f>'[1]440123Exp'!AQ$85</f>
        <v>13.338244794</v>
      </c>
      <c r="AT11" s="195">
        <f>'[1]440123Exp'!AR$85</f>
        <v>13.0567555234</v>
      </c>
      <c r="AU11" s="195">
        <f>'[1]440123Exp'!AS$85</f>
        <v>18.960435179400001</v>
      </c>
      <c r="AV11" s="195">
        <f>'[1]440123Exp'!AT$85</f>
        <v>21.094438585999999</v>
      </c>
      <c r="AW11" s="195">
        <f>'[1]440123Exp'!AU$85</f>
        <v>19.997444425833333</v>
      </c>
      <c r="AX11" s="195">
        <f>'[1]440123Exp'!AV$85</f>
        <v>0</v>
      </c>
      <c r="AY11" s="195">
        <f>'[1]440123Exp'!AW$85</f>
        <v>0</v>
      </c>
      <c r="AZ11" s="195">
        <f>'[1]440123Exp'!AX$85</f>
        <v>0</v>
      </c>
      <c r="BA11" s="195">
        <f>'[1]440123Exp'!AY$85</f>
        <v>0</v>
      </c>
      <c r="BB11" s="195">
        <f>'[1]440123Exp'!AZ$85</f>
        <v>0</v>
      </c>
      <c r="BC11" s="195">
        <f>'[1]440123Exp'!BA$85</f>
        <v>0</v>
      </c>
      <c r="BD11" s="386"/>
    </row>
    <row r="12" spans="1:56">
      <c r="B12" s="5" t="s">
        <v>16</v>
      </c>
      <c r="C12" s="19">
        <f t="shared" ref="C12:AB12" si="3">SUM(C10:C10)-SUM(C11:C11)</f>
        <v>2.7796276190476192E-2</v>
      </c>
      <c r="D12" s="15">
        <f t="shared" si="3"/>
        <v>4.1698499999999999E-2</v>
      </c>
      <c r="E12" s="15">
        <f t="shared" si="3"/>
        <v>3.0833823809523819E-2</v>
      </c>
      <c r="F12" s="15">
        <f t="shared" si="3"/>
        <v>4.505075238095238E-2</v>
      </c>
      <c r="G12" s="15">
        <f t="shared" si="3"/>
        <v>4.1513149999999999E-2</v>
      </c>
      <c r="H12" s="15">
        <f t="shared" si="3"/>
        <v>3.9180235714285708E-2</v>
      </c>
      <c r="I12" s="15">
        <f t="shared" si="3"/>
        <v>3.9347173809523794E-2</v>
      </c>
      <c r="J12" s="15">
        <f t="shared" si="3"/>
        <v>7.6736094642857175E-2</v>
      </c>
      <c r="K12" s="15">
        <f t="shared" si="3"/>
        <v>8.3045078571428579E-2</v>
      </c>
      <c r="L12" s="15">
        <f t="shared" si="3"/>
        <v>7.1932078571428554E-2</v>
      </c>
      <c r="M12" s="15">
        <f t="shared" si="3"/>
        <v>0.12269882857142855</v>
      </c>
      <c r="N12" s="15">
        <f t="shared" si="3"/>
        <v>0.15697402460317458</v>
      </c>
      <c r="O12" s="15">
        <f t="shared" si="3"/>
        <v>0.19174057480035492</v>
      </c>
      <c r="P12" s="15">
        <f t="shared" si="3"/>
        <v>0.19073024999999999</v>
      </c>
      <c r="Q12" s="15">
        <f t="shared" si="3"/>
        <v>0.25159634950861776</v>
      </c>
      <c r="R12" s="15">
        <f t="shared" si="3"/>
        <v>0.19101476037851037</v>
      </c>
      <c r="S12" s="15">
        <f t="shared" si="3"/>
        <v>0.14660745833333325</v>
      </c>
      <c r="T12" s="15">
        <f t="shared" si="3"/>
        <v>5.4186426730257309E-2</v>
      </c>
      <c r="U12" s="15">
        <f t="shared" si="3"/>
        <v>3.0065078626967976</v>
      </c>
      <c r="V12" s="15">
        <f t="shared" si="3"/>
        <v>3.0065078626967976</v>
      </c>
      <c r="W12" s="15">
        <f t="shared" si="3"/>
        <v>3.0065078626967976</v>
      </c>
      <c r="X12" s="15">
        <f t="shared" si="3"/>
        <v>3.0065078626967976</v>
      </c>
      <c r="Y12" s="15">
        <f t="shared" si="3"/>
        <v>3.0065078626967976</v>
      </c>
      <c r="Z12" s="15">
        <f t="shared" si="3"/>
        <v>3.0065078626967976</v>
      </c>
      <c r="AA12" s="15">
        <f t="shared" si="3"/>
        <v>3.0065078626967976</v>
      </c>
      <c r="AB12" s="15">
        <f t="shared" si="3"/>
        <v>3.0065078626967976</v>
      </c>
      <c r="AC12" s="211"/>
      <c r="AD12" s="194">
        <f t="shared" ref="AD12:BC12" si="4">SUM(AD10:AD10)-SUM(AD11:AD11)</f>
        <v>1.9419785340570002</v>
      </c>
      <c r="AE12" s="195">
        <f t="shared" si="4"/>
        <v>2.1358501655999995</v>
      </c>
      <c r="AF12" s="195">
        <f t="shared" si="4"/>
        <v>4.2290078256000001</v>
      </c>
      <c r="AG12" s="195">
        <f t="shared" si="4"/>
        <v>5.8352510832000002</v>
      </c>
      <c r="AH12" s="195">
        <f t="shared" si="4"/>
        <v>7.1039178755999997</v>
      </c>
      <c r="AI12" s="195">
        <f t="shared" si="4"/>
        <v>7.5258619722000031</v>
      </c>
      <c r="AJ12" s="195">
        <f t="shared" si="4"/>
        <v>8.3345773743999985</v>
      </c>
      <c r="AK12" s="195">
        <f t="shared" si="4"/>
        <v>12.140762008500001</v>
      </c>
      <c r="AL12" s="195">
        <f t="shared" si="4"/>
        <v>13.147369419199999</v>
      </c>
      <c r="AM12" s="195">
        <f t="shared" si="4"/>
        <v>18.452873432400004</v>
      </c>
      <c r="AN12" s="195">
        <f t="shared" si="4"/>
        <v>14.682750579000004</v>
      </c>
      <c r="AO12" s="195">
        <f t="shared" si="4"/>
        <v>22.550380512</v>
      </c>
      <c r="AP12" s="195">
        <f t="shared" si="4"/>
        <v>11.485541548799999</v>
      </c>
      <c r="AQ12" s="195">
        <f t="shared" si="4"/>
        <v>28.614671516999998</v>
      </c>
      <c r="AR12" s="195">
        <f t="shared" si="4"/>
        <v>10.182794408500003</v>
      </c>
      <c r="AS12" s="195">
        <f t="shared" si="4"/>
        <v>22.669049924500001</v>
      </c>
      <c r="AT12" s="195">
        <f t="shared" si="4"/>
        <v>21.808335293700004</v>
      </c>
      <c r="AU12" s="195">
        <f t="shared" si="4"/>
        <v>26.403457980899994</v>
      </c>
      <c r="AV12" s="195">
        <f t="shared" si="4"/>
        <v>41.711331555000015</v>
      </c>
      <c r="AW12" s="195">
        <f t="shared" si="4"/>
        <v>39.542177493750003</v>
      </c>
      <c r="AX12" s="195">
        <f t="shared" si="4"/>
        <v>0</v>
      </c>
      <c r="AY12" s="195">
        <f t="shared" si="4"/>
        <v>0</v>
      </c>
      <c r="AZ12" s="195">
        <f t="shared" si="4"/>
        <v>0</v>
      </c>
      <c r="BA12" s="195">
        <f t="shared" si="4"/>
        <v>0</v>
      </c>
      <c r="BB12" s="195">
        <f t="shared" si="4"/>
        <v>0</v>
      </c>
      <c r="BC12" s="195">
        <f t="shared" si="4"/>
        <v>0</v>
      </c>
      <c r="BD12" s="386"/>
    </row>
    <row r="13" spans="1:56" ht="17.149999999999999" customHeight="1">
      <c r="B13" s="17" t="s">
        <v>153</v>
      </c>
      <c r="C13" s="62">
        <f>1/$A$1*'[1]440123Exp'!$B$265</f>
        <v>0</v>
      </c>
      <c r="D13" s="63">
        <f>1/$A$1*'[1]440123Exp'!$C$265</f>
        <v>2.3200000000000001E-5</v>
      </c>
      <c r="E13" s="63">
        <f>1/$A$1*'[1]440123Exp'!D$265</f>
        <v>0</v>
      </c>
      <c r="F13" s="63">
        <f>1/$A$1*'[1]440123Exp'!E$265</f>
        <v>0</v>
      </c>
      <c r="G13" s="63">
        <f>1/$A$1*'[1]440123Exp'!F$265</f>
        <v>0</v>
      </c>
      <c r="H13" s="63">
        <f>1/$A$1*'[1]440123Exp'!G$265</f>
        <v>0</v>
      </c>
      <c r="I13" s="63">
        <f>1/$A$1*'[1]440123Exp'!H$265</f>
        <v>0</v>
      </c>
      <c r="J13" s="63">
        <f>1/$A$1*'[1]440123Exp'!I$265</f>
        <v>1.98E-5</v>
      </c>
      <c r="K13" s="63">
        <f>1/$A$1*'[1]440123Exp'!J$265</f>
        <v>0</v>
      </c>
      <c r="L13" s="63">
        <f>1/$A$1*'[1]440123Exp'!K$265</f>
        <v>7.6499999999999989E-5</v>
      </c>
      <c r="M13" s="63">
        <f>1/$A$1*'[1]440123Exp'!L$265</f>
        <v>9.4599999999999996E-5</v>
      </c>
      <c r="N13" s="63">
        <f>1/$A$1*'[1]440123Exp'!M$265</f>
        <v>1.4777999999999998E-3</v>
      </c>
      <c r="O13" s="63">
        <f>1/$A$1*'[1]440123Exp'!N$265</f>
        <v>9.1771456176673559E-4</v>
      </c>
      <c r="P13" s="63">
        <f>1/$A$1*'[1]440123Exp'!O$265</f>
        <v>5.4799999999999997E-5</v>
      </c>
      <c r="Q13" s="63">
        <f>1/$A$1*'[1]440123Exp'!P$265</f>
        <v>1.9149694543034604E-3</v>
      </c>
      <c r="R13" s="63">
        <f>1/$A$1*'[1]440123Exp'!Q$265</f>
        <v>1.591098901098901E-5</v>
      </c>
      <c r="S13" s="63">
        <f>1/$A$1*'[1]440123Exp'!R$265</f>
        <v>6.9999999999999997E-7</v>
      </c>
      <c r="T13" s="63">
        <f>1/$A$1*'[1]440123Exp'!S$265</f>
        <v>-9.9793565759637162E-5</v>
      </c>
      <c r="U13" s="63">
        <f>1/$A$1*'[1]440123Exp'!T$265</f>
        <v>7.7574720151661419E-2</v>
      </c>
      <c r="V13" s="63">
        <f>1/$A$1*'[1]440123Exp'!U$265</f>
        <v>7.7574720151661419E-2</v>
      </c>
      <c r="W13" s="63">
        <f>1/$A$1*'[1]440123Exp'!V$265</f>
        <v>7.7574720151661419E-2</v>
      </c>
      <c r="X13" s="63">
        <f>1/$A$1*'[1]440123Exp'!W$265</f>
        <v>7.7574720151661419E-2</v>
      </c>
      <c r="Y13" s="63">
        <f>1/$A$1*'[1]440123Exp'!X$265</f>
        <v>7.7574720151661419E-2</v>
      </c>
      <c r="Z13" s="63">
        <f>1/$A$1*'[1]440123Exp'!Y$265</f>
        <v>7.7574720151661419E-2</v>
      </c>
      <c r="AA13" s="63">
        <f>1/$A$1*'[1]440123Exp'!Z$265</f>
        <v>7.7574720151661419E-2</v>
      </c>
      <c r="AB13" s="63">
        <f>1/$A$1*'[1]440123Exp'!AA$265</f>
        <v>7.7574720151661419E-2</v>
      </c>
      <c r="AC13" s="330"/>
      <c r="AD13" s="196">
        <f>'[1]440123Exp'!AB$265</f>
        <v>0</v>
      </c>
      <c r="AE13" s="197">
        <f>'[1]440123Exp'!AC$265</f>
        <v>5.4945059999999997E-3</v>
      </c>
      <c r="AF13" s="197">
        <f>'[1]440123Exp'!AD$265</f>
        <v>0</v>
      </c>
      <c r="AG13" s="197">
        <f>'[1]440123Exp'!AE$265</f>
        <v>0</v>
      </c>
      <c r="AH13" s="197">
        <f>'[1]440123Exp'!AF$265</f>
        <v>0</v>
      </c>
      <c r="AI13" s="197">
        <f>'[1]440123Exp'!AG$265</f>
        <v>0</v>
      </c>
      <c r="AJ13" s="197">
        <f>'[1]440123Exp'!AH$265</f>
        <v>0</v>
      </c>
      <c r="AK13" s="197">
        <f>'[1]440123Exp'!AI$265</f>
        <v>4.5507452500000004E-2</v>
      </c>
      <c r="AL13" s="197">
        <f>'[1]440123Exp'!AJ$265</f>
        <v>0</v>
      </c>
      <c r="AM13" s="197">
        <f>'[1]440123Exp'!AK$265</f>
        <v>1.9168736400000001E-2</v>
      </c>
      <c r="AN13" s="197">
        <f>'[1]440123Exp'!AL$265</f>
        <v>2.0520510300000003E-2</v>
      </c>
      <c r="AO13" s="197">
        <f>'[1]440123Exp'!AM$265</f>
        <v>0.55483449600000001</v>
      </c>
      <c r="AP13" s="197">
        <f>'[1]440123Exp'!AN$265</f>
        <v>3.2119999999999997E-5</v>
      </c>
      <c r="AQ13" s="197">
        <f>'[1]440123Exp'!AO$265</f>
        <v>5.1139818599999998E-2</v>
      </c>
      <c r="AR13" s="197">
        <f>'[1]440123Exp'!AP$265</f>
        <v>1.35281155E-2</v>
      </c>
      <c r="AS13" s="197">
        <f>'[1]440123Exp'!AQ$265</f>
        <v>0.14060471599999999</v>
      </c>
      <c r="AT13" s="197">
        <f>'[1]440123Exp'!AR$265</f>
        <v>3.9438846999999997E-3</v>
      </c>
      <c r="AU13" s="197">
        <f>'[1]440123Exp'!AS$265</f>
        <v>2.5206996099999997E-2</v>
      </c>
      <c r="AV13" s="197">
        <f>'[1]440123Exp'!AT$265</f>
        <v>3.1830311999999999E-2</v>
      </c>
      <c r="AW13" s="197">
        <f>'[1]440123Exp'!AU$265</f>
        <v>3.0175009999999999E-2</v>
      </c>
      <c r="AX13" s="197">
        <f>'[1]440123Exp'!AV$265</f>
        <v>0</v>
      </c>
      <c r="AY13" s="197">
        <f>'[1]440123Exp'!AW$265</f>
        <v>0</v>
      </c>
      <c r="AZ13" s="197">
        <f>'[1]440123Exp'!AX$265</f>
        <v>0</v>
      </c>
      <c r="BA13" s="197">
        <f>'[1]440123Exp'!AY$265</f>
        <v>0</v>
      </c>
      <c r="BB13" s="197">
        <f>'[1]440123Exp'!AZ$265</f>
        <v>0</v>
      </c>
      <c r="BC13" s="197">
        <f>'[1]440123Exp'!BA$265</f>
        <v>0</v>
      </c>
      <c r="BD13" s="386"/>
    </row>
    <row r="14" spans="1:56" ht="17.149999999999999" customHeight="1">
      <c r="B14" s="17" t="s">
        <v>149</v>
      </c>
      <c r="C14" s="62">
        <f>1/$A$1*'[1]440123Exp'!$B$273</f>
        <v>0</v>
      </c>
      <c r="D14" s="63">
        <f>1/$A$1*'[1]440123Exp'!$C$273</f>
        <v>0</v>
      </c>
      <c r="E14" s="63">
        <f>1/$A$1*'[1]440123Exp'!D$273</f>
        <v>0</v>
      </c>
      <c r="F14" s="63">
        <f>1/$A$1*'[1]440123Exp'!E$273</f>
        <v>0</v>
      </c>
      <c r="G14" s="63">
        <f>1/$A$1*'[1]440123Exp'!F$273</f>
        <v>0</v>
      </c>
      <c r="H14" s="63">
        <f>1/$A$1*'[1]440123Exp'!G$273</f>
        <v>0</v>
      </c>
      <c r="I14" s="63">
        <f>1/$A$1*'[1]440123Exp'!H$273</f>
        <v>0</v>
      </c>
      <c r="J14" s="63">
        <f>1/$A$1*'[1]440123Exp'!I$273</f>
        <v>4.6E-6</v>
      </c>
      <c r="K14" s="63">
        <f>1/$A$1*'[1]440123Exp'!J$273</f>
        <v>0</v>
      </c>
      <c r="L14" s="63">
        <f>1/$A$1*'[1]440123Exp'!K$273</f>
        <v>0</v>
      </c>
      <c r="M14" s="63">
        <f>1/$A$1*'[1]440123Exp'!L$273</f>
        <v>0</v>
      </c>
      <c r="N14" s="63">
        <f>1/$A$1*'[1]440123Exp'!M$273</f>
        <v>2.9999999999999999E-7</v>
      </c>
      <c r="O14" s="63">
        <f>1/$A$1*'[1]440123Exp'!N$273</f>
        <v>4.9999999999999998E-7</v>
      </c>
      <c r="P14" s="63">
        <f>1/$A$1*'[1]440123Exp'!O$273</f>
        <v>0</v>
      </c>
      <c r="Q14" s="63">
        <f>1/$A$1*'[1]440123Exp'!P$273</f>
        <v>0</v>
      </c>
      <c r="R14" s="63">
        <f>1/$A$1*'[1]440123Exp'!Q$273</f>
        <v>0</v>
      </c>
      <c r="S14" s="63">
        <f>1/$A$1*'[1]440123Exp'!R$273</f>
        <v>0</v>
      </c>
      <c r="T14" s="63">
        <f>1/$A$1*'[1]440123Exp'!S$273</f>
        <v>0</v>
      </c>
      <c r="U14" s="63">
        <f>1/$A$1*'[1]440123Exp'!T$273</f>
        <v>1.3148093908718103E-3</v>
      </c>
      <c r="V14" s="63">
        <f>1/$A$1*'[1]440123Exp'!U$273</f>
        <v>1.3148093908718103E-3</v>
      </c>
      <c r="W14" s="63">
        <f>1/$A$1*'[1]440123Exp'!V$273</f>
        <v>1.3148093908718103E-3</v>
      </c>
      <c r="X14" s="63">
        <f>1/$A$1*'[1]440123Exp'!W$273</f>
        <v>1.3148093908718103E-3</v>
      </c>
      <c r="Y14" s="63">
        <f>1/$A$1*'[1]440123Exp'!X$273</f>
        <v>1.3148093908718103E-3</v>
      </c>
      <c r="Z14" s="63">
        <f>1/$A$1*'[1]440123Exp'!Y$273</f>
        <v>1.3148093908718103E-3</v>
      </c>
      <c r="AA14" s="63">
        <f>1/$A$1*'[1]440123Exp'!Z$273</f>
        <v>1.3148093908718103E-3</v>
      </c>
      <c r="AB14" s="63">
        <f>1/$A$1*'[1]440123Exp'!AA$273</f>
        <v>1.3148093908718103E-3</v>
      </c>
      <c r="AC14" s="330"/>
      <c r="AD14" s="196">
        <f>'[1]440123Exp'!AB$273</f>
        <v>6.5022355199999997E-4</v>
      </c>
      <c r="AE14" s="197">
        <f>'[1]440123Exp'!AC$273</f>
        <v>6.3050239999999994E-4</v>
      </c>
      <c r="AF14" s="197">
        <f>'[1]440123Exp'!AD$273</f>
        <v>6.6570240000000003E-4</v>
      </c>
      <c r="AG14" s="197">
        <f>'[1]440123Exp'!AE$273</f>
        <v>7.9636480000000009E-4</v>
      </c>
      <c r="AH14" s="197">
        <f>'[1]440123Exp'!AF$273</f>
        <v>8.7570560000000005E-4</v>
      </c>
      <c r="AI14" s="197">
        <f>'[1]440123Exp'!AG$273</f>
        <v>0.1693419156</v>
      </c>
      <c r="AJ14" s="197">
        <f>'[1]440123Exp'!AH$273</f>
        <v>0.81770698880000003</v>
      </c>
      <c r="AK14" s="197">
        <f>'[1]440123Exp'!AI$273</f>
        <v>1.6196569000000001E-2</v>
      </c>
      <c r="AL14" s="197">
        <f>'[1]440123Exp'!AJ$273</f>
        <v>0.86355374560000009</v>
      </c>
      <c r="AM14" s="197">
        <f>'[1]440123Exp'!AK$273</f>
        <v>1.0148174256</v>
      </c>
      <c r="AN14" s="197">
        <f>'[1]440123Exp'!AL$273</f>
        <v>1.8167923080000001</v>
      </c>
      <c r="AO14" s="197">
        <f>'[1]440123Exp'!AM$273</f>
        <v>0.68844004799999992</v>
      </c>
      <c r="AP14" s="197">
        <f>'[1]440123Exp'!AN$273</f>
        <v>6.1726931200000001E-2</v>
      </c>
      <c r="AQ14" s="197">
        <f>'[1]440123Exp'!AO$273</f>
        <v>0.27230299920000001</v>
      </c>
      <c r="AR14" s="197">
        <f>'[1]440123Exp'!AP$273</f>
        <v>4.8963753969999999</v>
      </c>
      <c r="AS14" s="197">
        <f>'[1]440123Exp'!AQ$273</f>
        <v>0.16284797199999998</v>
      </c>
      <c r="AT14" s="197">
        <f>'[1]440123Exp'!AR$273</f>
        <v>0.3997547212</v>
      </c>
      <c r="AU14" s="197">
        <f>'[1]440123Exp'!AS$273</f>
        <v>3.2267349971999999</v>
      </c>
      <c r="AV14" s="197">
        <f>'[1]440123Exp'!AT$273</f>
        <v>1.9753406000000001E-2</v>
      </c>
      <c r="AW14" s="197">
        <f>'[1]440123Exp'!AU$273</f>
        <v>1.8726150833333333E-2</v>
      </c>
      <c r="AX14" s="197">
        <f>'[1]440123Exp'!AV$273</f>
        <v>0</v>
      </c>
      <c r="AY14" s="197">
        <f>'[1]440123Exp'!AW$273</f>
        <v>0</v>
      </c>
      <c r="AZ14" s="197">
        <f>'[1]440123Exp'!AX$273</f>
        <v>0</v>
      </c>
      <c r="BA14" s="197">
        <f>'[1]440123Exp'!AY$273</f>
        <v>0</v>
      </c>
      <c r="BB14" s="197">
        <f>'[1]440123Exp'!AZ$273</f>
        <v>0</v>
      </c>
      <c r="BC14" s="197">
        <f>'[1]440123Exp'!BA$273</f>
        <v>0</v>
      </c>
      <c r="BD14" s="386"/>
    </row>
    <row r="15" spans="1:56" ht="17.149999999999999" customHeight="1" thickBot="1">
      <c r="B15" s="157" t="s">
        <v>146</v>
      </c>
      <c r="C15" s="158">
        <f t="shared" ref="C15:AB15" si="5">C5-SUM(C6,C7,C8,C9,C10,C13,C14)</f>
        <v>2.6699999999997559E-5</v>
      </c>
      <c r="D15" s="159">
        <f t="shared" si="5"/>
        <v>1.6999999999989246E-5</v>
      </c>
      <c r="E15" s="159">
        <f t="shared" si="5"/>
        <v>2.1199999999998997E-5</v>
      </c>
      <c r="F15" s="159">
        <f t="shared" si="5"/>
        <v>1.5400000000005687E-5</v>
      </c>
      <c r="G15" s="159">
        <f t="shared" si="5"/>
        <v>3.4300000000000996E-5</v>
      </c>
      <c r="H15" s="159">
        <f t="shared" si="5"/>
        <v>3.2719999999998584E-4</v>
      </c>
      <c r="I15" s="159">
        <f t="shared" si="5"/>
        <v>2.4020000000000985E-4</v>
      </c>
      <c r="J15" s="159">
        <f t="shared" si="5"/>
        <v>1.1140000000001149E-4</v>
      </c>
      <c r="K15" s="159">
        <f t="shared" si="5"/>
        <v>1.4940000000004949E-4</v>
      </c>
      <c r="L15" s="159">
        <f t="shared" si="5"/>
        <v>2.0539999999996672E-4</v>
      </c>
      <c r="M15" s="159">
        <f t="shared" si="5"/>
        <v>2.4050000000003235E-4</v>
      </c>
      <c r="N15" s="159">
        <f t="shared" si="5"/>
        <v>2.9232142857132937E-4</v>
      </c>
      <c r="O15" s="159">
        <f t="shared" si="5"/>
        <v>2.2352778310164634E-2</v>
      </c>
      <c r="P15" s="159">
        <f t="shared" si="5"/>
        <v>5.8463214285713883E-3</v>
      </c>
      <c r="Q15" s="159">
        <f t="shared" si="5"/>
        <v>3.1457103002071052E-3</v>
      </c>
      <c r="R15" s="159">
        <f t="shared" si="5"/>
        <v>1.1489350000000009E-2</v>
      </c>
      <c r="S15" s="159">
        <f t="shared" si="5"/>
        <v>1.3916578571428473E-2</v>
      </c>
      <c r="T15" s="159">
        <f t="shared" si="5"/>
        <v>-4.0349829439022267E-3</v>
      </c>
      <c r="U15" s="159">
        <f t="shared" si="5"/>
        <v>0.10997415594339355</v>
      </c>
      <c r="V15" s="159">
        <f t="shared" si="5"/>
        <v>0.10997415594339355</v>
      </c>
      <c r="W15" s="159">
        <f t="shared" si="5"/>
        <v>0.10997415594339355</v>
      </c>
      <c r="X15" s="159">
        <f t="shared" si="5"/>
        <v>0.10997415594339355</v>
      </c>
      <c r="Y15" s="159">
        <f t="shared" si="5"/>
        <v>0.10997415594339355</v>
      </c>
      <c r="Z15" s="159">
        <f t="shared" si="5"/>
        <v>0.10997415594339355</v>
      </c>
      <c r="AA15" s="159">
        <f t="shared" si="5"/>
        <v>0.10997415594339355</v>
      </c>
      <c r="AB15" s="159">
        <f t="shared" si="5"/>
        <v>0.10997415594339355</v>
      </c>
      <c r="AC15" s="331"/>
      <c r="AD15" s="200">
        <f t="shared" ref="AD15:BC15" si="6">AD5-SUM(AD6,AD7,AD8,AD9,AD10,AD13,AD14)</f>
        <v>8.3873296530003749E-3</v>
      </c>
      <c r="AE15" s="201">
        <f t="shared" si="6"/>
        <v>1.7911999999999928E-3</v>
      </c>
      <c r="AF15" s="201">
        <f t="shared" si="6"/>
        <v>5.7152063999996727E-3</v>
      </c>
      <c r="AG15" s="201">
        <f t="shared" si="6"/>
        <v>2.6356959999986884E-3</v>
      </c>
      <c r="AH15" s="201">
        <f t="shared" si="6"/>
        <v>6.0155004000002066E-3</v>
      </c>
      <c r="AI15" s="201">
        <f t="shared" si="6"/>
        <v>0.1015310009999979</v>
      </c>
      <c r="AJ15" s="201">
        <f t="shared" si="6"/>
        <v>0.11460991240000062</v>
      </c>
      <c r="AK15" s="201">
        <f t="shared" si="6"/>
        <v>0.49470801449999158</v>
      </c>
      <c r="AL15" s="201">
        <f t="shared" si="6"/>
        <v>0.17803592760000342</v>
      </c>
      <c r="AM15" s="201">
        <f t="shared" si="6"/>
        <v>7.1286833199994959E-2</v>
      </c>
      <c r="AN15" s="201">
        <f t="shared" si="6"/>
        <v>0.17750857859999769</v>
      </c>
      <c r="AO15" s="201">
        <f t="shared" si="6"/>
        <v>0.11227176000001293</v>
      </c>
      <c r="AP15" s="201">
        <f t="shared" si="6"/>
        <v>1.3549654976000056</v>
      </c>
      <c r="AQ15" s="201">
        <f t="shared" si="6"/>
        <v>1.0576576688999992</v>
      </c>
      <c r="AR15" s="201">
        <f t="shared" si="6"/>
        <v>1.5920744000002429E-2</v>
      </c>
      <c r="AS15" s="201">
        <f t="shared" si="6"/>
        <v>1.5019412449999976</v>
      </c>
      <c r="AT15" s="201">
        <f t="shared" si="6"/>
        <v>1.8223525633000008</v>
      </c>
      <c r="AU15" s="201">
        <f t="shared" si="6"/>
        <v>4.3035921499999574E-2</v>
      </c>
      <c r="AV15" s="201">
        <f t="shared" si="6"/>
        <v>0.96055572099999864</v>
      </c>
      <c r="AW15" s="201">
        <f t="shared" si="6"/>
        <v>0.9106030279166788</v>
      </c>
      <c r="AX15" s="201">
        <f t="shared" si="6"/>
        <v>0</v>
      </c>
      <c r="AY15" s="201">
        <f t="shared" si="6"/>
        <v>0</v>
      </c>
      <c r="AZ15" s="201">
        <f t="shared" si="6"/>
        <v>0</v>
      </c>
      <c r="BA15" s="201">
        <f t="shared" si="6"/>
        <v>0</v>
      </c>
      <c r="BB15" s="201">
        <f t="shared" si="6"/>
        <v>0</v>
      </c>
      <c r="BC15" s="201">
        <f t="shared" si="6"/>
        <v>0</v>
      </c>
      <c r="BD15" s="386"/>
    </row>
    <row r="16" spans="1:56" ht="13" thickTop="1">
      <c r="AD16"/>
      <c r="AE16"/>
      <c r="AF16"/>
      <c r="AG16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</row>
    <row r="17" spans="30:55">
      <c r="AD17"/>
      <c r="AE17"/>
      <c r="AF17"/>
      <c r="AG17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</row>
    <row r="18" spans="30:55">
      <c r="AD18"/>
      <c r="AE18"/>
      <c r="AF18"/>
      <c r="AG18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</row>
    <row r="19" spans="30:55">
      <c r="AD19"/>
      <c r="AE1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</row>
    <row r="20" spans="30:55">
      <c r="AD20"/>
      <c r="AE20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</row>
    <row r="21" spans="30:55"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</row>
    <row r="22" spans="30:55"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</row>
    <row r="23" spans="30:55"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</row>
    <row r="24" spans="30:55"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</row>
    <row r="25" spans="30:55">
      <c r="AD25"/>
    </row>
    <row r="26" spans="30:55">
      <c r="AD26"/>
    </row>
    <row r="27" spans="30:55">
      <c r="AD27"/>
    </row>
    <row r="28" spans="30:55">
      <c r="AD28"/>
    </row>
    <row r="29" spans="30:55">
      <c r="AD29"/>
    </row>
    <row r="30" spans="30:55">
      <c r="AD30"/>
    </row>
  </sheetData>
  <mergeCells count="5">
    <mergeCell ref="B2:B4"/>
    <mergeCell ref="AD2:BC2"/>
    <mergeCell ref="AD3:BC3"/>
    <mergeCell ref="C3:AB3"/>
    <mergeCell ref="C2:AB2"/>
  </mergeCells>
  <phoneticPr fontId="2" type="noConversion"/>
  <pageMargins left="0.75" right="0.75" top="1" bottom="1" header="0.5" footer="0.5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dimension ref="A1:BD17"/>
  <sheetViews>
    <sheetView workbookViewId="0">
      <pane xSplit="2" ySplit="5" topLeftCell="C6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19" width="5.6328125" customWidth="1"/>
    <col min="20" max="28" width="5.6328125" hidden="1" customWidth="1"/>
    <col min="29" max="29" width="1.7265625" customWidth="1"/>
    <col min="30" max="46" width="5.6328125" style="30" customWidth="1"/>
    <col min="47" max="55" width="5.6328125" style="30" hidden="1" customWidth="1"/>
  </cols>
  <sheetData>
    <row r="1" spans="1:56" ht="9" customHeight="1" thickBot="1">
      <c r="A1" s="55">
        <f>[2]RWE!$A$3</f>
        <v>1</v>
      </c>
      <c r="B1" s="27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441" t="s">
        <v>208</v>
      </c>
      <c r="C2" s="452" t="s">
        <v>19</v>
      </c>
      <c r="D2" s="453"/>
      <c r="E2" s="453"/>
      <c r="F2" s="453"/>
      <c r="G2" s="453"/>
      <c r="H2" s="453"/>
      <c r="I2" s="453"/>
      <c r="J2" s="453"/>
      <c r="K2" s="453"/>
      <c r="L2" s="453"/>
      <c r="M2" s="453"/>
      <c r="N2" s="453"/>
      <c r="O2" s="453"/>
      <c r="P2" s="453"/>
      <c r="Q2" s="453"/>
      <c r="R2" s="453"/>
      <c r="S2" s="453"/>
      <c r="T2" s="453"/>
      <c r="U2" s="453"/>
      <c r="V2" s="453"/>
      <c r="W2" s="453"/>
      <c r="X2" s="453"/>
      <c r="Y2" s="453"/>
      <c r="Z2" s="453"/>
      <c r="AA2" s="453"/>
      <c r="AB2" s="454"/>
      <c r="AC2" s="3"/>
      <c r="AD2" s="422" t="s">
        <v>137</v>
      </c>
      <c r="AE2" s="423"/>
      <c r="AF2" s="423"/>
      <c r="AG2" s="423"/>
      <c r="AH2" s="423"/>
      <c r="AI2" s="423"/>
      <c r="AJ2" s="423"/>
      <c r="AK2" s="423"/>
      <c r="AL2" s="423"/>
      <c r="AM2" s="423"/>
      <c r="AN2" s="423"/>
      <c r="AO2" s="423"/>
      <c r="AP2" s="423"/>
      <c r="AQ2" s="423"/>
      <c r="AR2" s="423"/>
      <c r="AS2" s="423"/>
      <c r="AT2" s="423"/>
      <c r="AU2" s="423"/>
      <c r="AV2" s="423"/>
      <c r="AW2" s="423"/>
      <c r="AX2" s="423"/>
      <c r="AY2" s="423"/>
      <c r="AZ2" s="423"/>
      <c r="BA2" s="423"/>
      <c r="BB2" s="423"/>
      <c r="BC2" s="444"/>
      <c r="BD2" s="386"/>
    </row>
    <row r="3" spans="1:56" ht="13" thickBot="1">
      <c r="B3" s="442"/>
      <c r="C3" s="446" t="s">
        <v>1</v>
      </c>
      <c r="D3" s="447"/>
      <c r="E3" s="447"/>
      <c r="F3" s="447"/>
      <c r="G3" s="447"/>
      <c r="H3" s="447"/>
      <c r="I3" s="447"/>
      <c r="J3" s="447"/>
      <c r="K3" s="447"/>
      <c r="L3" s="447"/>
      <c r="M3" s="447"/>
      <c r="N3" s="447"/>
      <c r="O3" s="447"/>
      <c r="P3" s="447"/>
      <c r="Q3" s="447"/>
      <c r="R3" s="447"/>
      <c r="S3" s="447"/>
      <c r="T3" s="447"/>
      <c r="U3" s="447"/>
      <c r="V3" s="447"/>
      <c r="W3" s="447"/>
      <c r="X3" s="447"/>
      <c r="Y3" s="447"/>
      <c r="Z3" s="447"/>
      <c r="AA3" s="447"/>
      <c r="AB3" s="448"/>
      <c r="AC3" s="4"/>
      <c r="AD3" s="424" t="s">
        <v>155</v>
      </c>
      <c r="AE3" s="425"/>
      <c r="AF3" s="425"/>
      <c r="AG3" s="425"/>
      <c r="AH3" s="425"/>
      <c r="AI3" s="425"/>
      <c r="AJ3" s="425"/>
      <c r="AK3" s="425"/>
      <c r="AL3" s="425"/>
      <c r="AM3" s="425"/>
      <c r="AN3" s="425"/>
      <c r="AO3" s="425"/>
      <c r="AP3" s="425"/>
      <c r="AQ3" s="425"/>
      <c r="AR3" s="425"/>
      <c r="AS3" s="425"/>
      <c r="AT3" s="425"/>
      <c r="AU3" s="425"/>
      <c r="AV3" s="425"/>
      <c r="AW3" s="425"/>
      <c r="AX3" s="425"/>
      <c r="AY3" s="425"/>
      <c r="AZ3" s="425"/>
      <c r="BA3" s="425"/>
      <c r="BB3" s="425"/>
      <c r="BC3" s="445"/>
      <c r="BD3" s="386"/>
    </row>
    <row r="4" spans="1:56" ht="20" customHeight="1" thickTop="1" thickBot="1">
      <c r="B4" s="443"/>
      <c r="C4" s="377">
        <v>2000</v>
      </c>
      <c r="D4" s="209">
        <f t="shared" ref="D4:AB4" si="0">1+C4</f>
        <v>2001</v>
      </c>
      <c r="E4" s="209">
        <f t="shared" si="0"/>
        <v>2002</v>
      </c>
      <c r="F4" s="209">
        <f t="shared" si="0"/>
        <v>2003</v>
      </c>
      <c r="G4" s="209">
        <f t="shared" si="0"/>
        <v>2004</v>
      </c>
      <c r="H4" s="209">
        <f t="shared" si="0"/>
        <v>2005</v>
      </c>
      <c r="I4" s="209">
        <f t="shared" si="0"/>
        <v>2006</v>
      </c>
      <c r="J4" s="209">
        <f t="shared" si="0"/>
        <v>2007</v>
      </c>
      <c r="K4" s="209">
        <f t="shared" si="0"/>
        <v>2008</v>
      </c>
      <c r="L4" s="209">
        <f t="shared" si="0"/>
        <v>2009</v>
      </c>
      <c r="M4" s="209">
        <f t="shared" si="0"/>
        <v>2010</v>
      </c>
      <c r="N4" s="209">
        <f t="shared" si="0"/>
        <v>2011</v>
      </c>
      <c r="O4" s="209">
        <f t="shared" si="0"/>
        <v>2012</v>
      </c>
      <c r="P4" s="209">
        <f t="shared" si="0"/>
        <v>2013</v>
      </c>
      <c r="Q4" s="209">
        <f t="shared" si="0"/>
        <v>2014</v>
      </c>
      <c r="R4" s="209">
        <f t="shared" si="0"/>
        <v>2015</v>
      </c>
      <c r="S4" s="209">
        <f t="shared" si="0"/>
        <v>2016</v>
      </c>
      <c r="T4" s="209">
        <f t="shared" si="0"/>
        <v>2017</v>
      </c>
      <c r="U4" s="209">
        <f t="shared" si="0"/>
        <v>2018</v>
      </c>
      <c r="V4" s="209">
        <f t="shared" si="0"/>
        <v>2019</v>
      </c>
      <c r="W4" s="209">
        <f t="shared" si="0"/>
        <v>2020</v>
      </c>
      <c r="X4" s="209">
        <f t="shared" si="0"/>
        <v>2021</v>
      </c>
      <c r="Y4" s="209">
        <f t="shared" si="0"/>
        <v>2022</v>
      </c>
      <c r="Z4" s="209">
        <f t="shared" si="0"/>
        <v>2023</v>
      </c>
      <c r="AA4" s="209">
        <f t="shared" si="0"/>
        <v>2024</v>
      </c>
      <c r="AB4" s="209">
        <f t="shared" si="0"/>
        <v>2025</v>
      </c>
      <c r="AC4" s="57"/>
      <c r="AD4" s="377">
        <v>2000</v>
      </c>
      <c r="AE4" s="209">
        <f t="shared" ref="AE4:AO4" si="1">1+AD4</f>
        <v>2001</v>
      </c>
      <c r="AF4" s="209">
        <f t="shared" si="1"/>
        <v>2002</v>
      </c>
      <c r="AG4" s="209">
        <f t="shared" si="1"/>
        <v>2003</v>
      </c>
      <c r="AH4" s="209">
        <f t="shared" si="1"/>
        <v>2004</v>
      </c>
      <c r="AI4" s="209">
        <f t="shared" si="1"/>
        <v>2005</v>
      </c>
      <c r="AJ4" s="209">
        <f t="shared" si="1"/>
        <v>2006</v>
      </c>
      <c r="AK4" s="209">
        <f t="shared" si="1"/>
        <v>2007</v>
      </c>
      <c r="AL4" s="209">
        <f t="shared" si="1"/>
        <v>2008</v>
      </c>
      <c r="AM4" s="209">
        <f t="shared" si="1"/>
        <v>2009</v>
      </c>
      <c r="AN4" s="209">
        <f t="shared" si="1"/>
        <v>2010</v>
      </c>
      <c r="AO4" s="209">
        <f t="shared" si="1"/>
        <v>2011</v>
      </c>
      <c r="AP4" s="209">
        <f t="shared" ref="AP4:BC4" si="2">1+AO4</f>
        <v>2012</v>
      </c>
      <c r="AQ4" s="209">
        <f t="shared" si="2"/>
        <v>2013</v>
      </c>
      <c r="AR4" s="209">
        <f t="shared" si="2"/>
        <v>2014</v>
      </c>
      <c r="AS4" s="209">
        <f t="shared" si="2"/>
        <v>2015</v>
      </c>
      <c r="AT4" s="209">
        <f t="shared" si="2"/>
        <v>2016</v>
      </c>
      <c r="AU4" s="209">
        <f t="shared" si="2"/>
        <v>2017</v>
      </c>
      <c r="AV4" s="209">
        <f t="shared" si="2"/>
        <v>2018</v>
      </c>
      <c r="AW4" s="209">
        <f t="shared" si="2"/>
        <v>2019</v>
      </c>
      <c r="AX4" s="209">
        <f t="shared" si="2"/>
        <v>2020</v>
      </c>
      <c r="AY4" s="209">
        <f t="shared" si="2"/>
        <v>2021</v>
      </c>
      <c r="AZ4" s="209">
        <f t="shared" si="2"/>
        <v>2022</v>
      </c>
      <c r="BA4" s="209">
        <f t="shared" si="2"/>
        <v>2023</v>
      </c>
      <c r="BB4" s="209">
        <f t="shared" si="2"/>
        <v>2024</v>
      </c>
      <c r="BC4" s="379">
        <f t="shared" si="2"/>
        <v>2025</v>
      </c>
      <c r="BD4" s="386"/>
    </row>
    <row r="5" spans="1:56" ht="20" customHeight="1" thickTop="1" thickBot="1">
      <c r="B5" s="25" t="s">
        <v>12</v>
      </c>
      <c r="C5" s="392">
        <f>1/$A$1*[1]PulpLogsExp!$B$263</f>
        <v>6.4375479999999999E-2</v>
      </c>
      <c r="D5" s="393">
        <f>1/$A$1*[1]PulpLogsExp!$C$263</f>
        <v>7.8479999999999994E-2</v>
      </c>
      <c r="E5" s="52">
        <f>1/$A$1*[1]PulpLogsExp!D$263</f>
        <v>7.8146287499999995E-2</v>
      </c>
      <c r="F5" s="52">
        <f>1/$A$1*[1]PulpLogsExp!E$263</f>
        <v>0.10271633818181816</v>
      </c>
      <c r="G5" s="52">
        <f>1/$A$1*[1]PulpLogsExp!F$263</f>
        <v>7.0146716363636369E-2</v>
      </c>
      <c r="H5" s="52">
        <f>1/$A$1*[1]PulpLogsExp!G$263</f>
        <v>8.8246303636363627E-2</v>
      </c>
      <c r="I5" s="52">
        <f>1/$A$1*[1]PulpLogsExp!H$263</f>
        <v>7.1282798214285722E-2</v>
      </c>
      <c r="J5" s="52">
        <f>1/$A$1*[1]PulpLogsExp!I$263</f>
        <v>0.16877654555555555</v>
      </c>
      <c r="K5" s="52">
        <f>1/$A$1*[1]PulpLogsExp!J$263</f>
        <v>0.89029914499999996</v>
      </c>
      <c r="L5" s="52">
        <f>1/$A$1*[1]PulpLogsExp!K$263</f>
        <v>0.62015636666666663</v>
      </c>
      <c r="M5" s="52">
        <f>1/$A$1*[1]PulpLogsExp!L$263</f>
        <v>1.0181860265909091</v>
      </c>
      <c r="N5" s="52">
        <f>1/$A$1*[1]PulpLogsExp!M$263</f>
        <v>1.6896074457142856</v>
      </c>
      <c r="O5" s="52">
        <f>1/$A$1*[1]PulpLogsExp!N$263</f>
        <v>1.3088140800000001</v>
      </c>
      <c r="P5" s="52">
        <f>1/$A$1*[1]PulpLogsExp!O$263</f>
        <v>2.2128757349999999</v>
      </c>
      <c r="Q5" s="52">
        <f>1/$A$1*[1]PulpLogsExp!P$263</f>
        <v>1.9326084066666667</v>
      </c>
      <c r="R5" s="52">
        <f>1/$A$1*[1]PulpLogsExp!Q$263</f>
        <v>1.37543741</v>
      </c>
      <c r="S5" s="52">
        <f>1/$A$1*[1]PulpLogsExp!R$263</f>
        <v>1.4495225956410258</v>
      </c>
      <c r="T5" s="52">
        <f>1/$A$1*[1]PulpLogsExp!S$263</f>
        <v>0.68664021333333325</v>
      </c>
      <c r="U5" s="52">
        <f>1/$A$1*[1]PulpLogsExp!T$263</f>
        <v>0</v>
      </c>
      <c r="V5" s="52">
        <f>1/$A$1*[1]PulpLogsExp!U$263</f>
        <v>0</v>
      </c>
      <c r="W5" s="52">
        <f>1/$A$1*[1]PulpLogsExp!V$263</f>
        <v>0</v>
      </c>
      <c r="X5" s="52">
        <f>1/$A$1*[1]PulpLogsExp!W$263</f>
        <v>0</v>
      </c>
      <c r="Y5" s="52">
        <f>1/$A$1*[1]PulpLogsExp!X$263</f>
        <v>0</v>
      </c>
      <c r="Z5" s="52">
        <f>1/$A$1*[1]PulpLogsExp!Y$263</f>
        <v>0</v>
      </c>
      <c r="AA5" s="52">
        <f>1/$A$1*[1]PulpLogsExp!Z$263</f>
        <v>0</v>
      </c>
      <c r="AB5" s="52">
        <f>1/$A$1*[1]PulpLogsExp!AA$263</f>
        <v>0</v>
      </c>
      <c r="AC5" s="150"/>
      <c r="AD5" s="362">
        <f>[1]PulpLogsExp!AB$263</f>
        <v>3.7196287667669998</v>
      </c>
      <c r="AE5" s="363">
        <f>[1]PulpLogsExp!AC$263</f>
        <v>4.7063950164000001</v>
      </c>
      <c r="AF5" s="132">
        <f>[1]PulpLogsExp!AD$263</f>
        <v>4.1563148256</v>
      </c>
      <c r="AG5" s="132">
        <f>[1]PulpLogsExp!AE$263</f>
        <v>5.4702603536000005</v>
      </c>
      <c r="AH5" s="132">
        <f>[1]PulpLogsExp!AF$263</f>
        <v>4.6169288983999994</v>
      </c>
      <c r="AI5" s="132">
        <f>[1]PulpLogsExp!AG$263</f>
        <v>5.1895616058000007</v>
      </c>
      <c r="AJ5" s="132">
        <f>[1]PulpLogsExp!AH$263</f>
        <v>6.3524558244000007</v>
      </c>
      <c r="AK5" s="132">
        <f>[1]PulpLogsExp!AI$263</f>
        <v>17.975110706000002</v>
      </c>
      <c r="AL5" s="132">
        <f>[1]PulpLogsExp!AJ$263</f>
        <v>79.366558021200007</v>
      </c>
      <c r="AM5" s="132">
        <f>[1]PulpLogsExp!AK$263</f>
        <v>44.008018251999999</v>
      </c>
      <c r="AN5" s="132">
        <f>[1]PulpLogsExp!AL$263</f>
        <v>66.706266363300003</v>
      </c>
      <c r="AO5" s="132">
        <f>[1]PulpLogsExp!AM$263</f>
        <v>118.76128766400001</v>
      </c>
      <c r="AP5" s="132">
        <f>[1]PulpLogsExp!AN$263</f>
        <v>128.32521115040001</v>
      </c>
      <c r="AQ5" s="132">
        <f>[1]PulpLogsExp!AO$263</f>
        <v>181.88736828269998</v>
      </c>
      <c r="AR5" s="132">
        <f>[1]PulpLogsExp!AP$263</f>
        <v>173.99242676550003</v>
      </c>
      <c r="AS5" s="132">
        <f>[1]PulpLogsExp!AQ$263</f>
        <v>89.543957166999988</v>
      </c>
      <c r="AT5" s="132">
        <f>[1]PulpLogsExp!AR$263</f>
        <v>102.2192540425</v>
      </c>
      <c r="AU5" s="132">
        <f>[1]PulpLogsExp!AS$263</f>
        <v>55.557864247599994</v>
      </c>
      <c r="AV5" s="132">
        <f>[1]PulpLogsExp!AT$263</f>
        <v>2.8864809190000003</v>
      </c>
      <c r="AW5" s="132">
        <f>[1]PulpLogsExp!AU$263</f>
        <v>2.7363725054166665</v>
      </c>
      <c r="AX5" s="132">
        <f>[1]PulpLogsExp!AV$263</f>
        <v>0</v>
      </c>
      <c r="AY5" s="132">
        <f>[1]PulpLogsExp!AW$263</f>
        <v>0</v>
      </c>
      <c r="AZ5" s="132">
        <f>[1]PulpLogsExp!AX$263</f>
        <v>0</v>
      </c>
      <c r="BA5" s="132">
        <f>[1]PulpLogsExp!AY$263</f>
        <v>0</v>
      </c>
      <c r="BB5" s="132">
        <f>[1]PulpLogsExp!AZ$263</f>
        <v>0</v>
      </c>
      <c r="BC5" s="381">
        <f>[1]PulpLogsExp!BA$263</f>
        <v>0</v>
      </c>
      <c r="BD5" s="386"/>
    </row>
    <row r="6" spans="1:56" ht="17.149999999999999" customHeight="1" thickTop="1">
      <c r="B6" s="153" t="s">
        <v>150</v>
      </c>
      <c r="C6" s="348">
        <f>1/$A$1*[1]PulpLogsExp!$B$266</f>
        <v>0</v>
      </c>
      <c r="D6" s="349">
        <f>1/$A$1*[1]PulpLogsExp!$C$266</f>
        <v>0</v>
      </c>
      <c r="E6" s="155">
        <f>1/$A$1*[1]PulpLogsExp!D$266</f>
        <v>0</v>
      </c>
      <c r="F6" s="155">
        <f>1/$A$1*[1]PulpLogsExp!E$266</f>
        <v>0</v>
      </c>
      <c r="G6" s="155">
        <f>1/$A$1*[1]PulpLogsExp!F$266</f>
        <v>0</v>
      </c>
      <c r="H6" s="155">
        <f>1/$A$1*[1]PulpLogsExp!G$266</f>
        <v>1.708E-4</v>
      </c>
      <c r="I6" s="155">
        <f>1/$A$1*[1]PulpLogsExp!H$266</f>
        <v>2.7E-4</v>
      </c>
      <c r="J6" s="155">
        <f>1/$A$1*[1]PulpLogsExp!I$266</f>
        <v>3.6645999999999998E-2</v>
      </c>
      <c r="K6" s="155">
        <f>1/$A$1*[1]PulpLogsExp!J$266</f>
        <v>9.8247200000000003E-3</v>
      </c>
      <c r="L6" s="155">
        <f>1/$A$1*[1]PulpLogsExp!K$266</f>
        <v>4.1499000000000001E-2</v>
      </c>
      <c r="M6" s="155">
        <f>1/$A$1*[1]PulpLogsExp!L$266</f>
        <v>0.15819799999999998</v>
      </c>
      <c r="N6" s="155">
        <f>1/$A$1*[1]PulpLogsExp!M$266</f>
        <v>9.5684999999999992E-2</v>
      </c>
      <c r="O6" s="155">
        <f>1/$A$1*[1]PulpLogsExp!N$266</f>
        <v>8.9906279999999991E-2</v>
      </c>
      <c r="P6" s="155">
        <f>1/$A$1*[1]PulpLogsExp!O$266</f>
        <v>8.1653199999999985E-3</v>
      </c>
      <c r="Q6" s="155">
        <f>1/$A$1*[1]PulpLogsExp!P$266</f>
        <v>6.0041999999999995E-4</v>
      </c>
      <c r="R6" s="155">
        <f>1/$A$1*[1]PulpLogsExp!Q$266</f>
        <v>3.9126999999999999E-3</v>
      </c>
      <c r="S6" s="155">
        <f>1/$A$1*[1]PulpLogsExp!R$266</f>
        <v>1.2656000000000001E-4</v>
      </c>
      <c r="T6" s="155">
        <f>1/$A$1*[1]PulpLogsExp!S$266</f>
        <v>2.2546E-4</v>
      </c>
      <c r="U6" s="155">
        <f>1/$A$1*[1]PulpLogsExp!T$266</f>
        <v>0</v>
      </c>
      <c r="V6" s="155">
        <f>1/$A$1*[1]PulpLogsExp!U$266</f>
        <v>0</v>
      </c>
      <c r="W6" s="155">
        <f>1/$A$1*[1]PulpLogsExp!V$266</f>
        <v>0</v>
      </c>
      <c r="X6" s="155">
        <f>1/$A$1*[1]PulpLogsExp!W$266</f>
        <v>0</v>
      </c>
      <c r="Y6" s="155">
        <f>1/$A$1*[1]PulpLogsExp!X$266</f>
        <v>0</v>
      </c>
      <c r="Z6" s="155">
        <f>1/$A$1*[1]PulpLogsExp!Y$266</f>
        <v>0</v>
      </c>
      <c r="AA6" s="155">
        <f>1/$A$1*[1]PulpLogsExp!Z$266</f>
        <v>0</v>
      </c>
      <c r="AB6" s="155">
        <f>1/$A$1*[1]PulpLogsExp!AA$266</f>
        <v>0</v>
      </c>
      <c r="AC6" s="211"/>
      <c r="AD6" s="364">
        <f>[1]PulpLogsExp!AB$266</f>
        <v>0</v>
      </c>
      <c r="AE6" s="365">
        <f>[1]PulpLogsExp!AC$266</f>
        <v>0</v>
      </c>
      <c r="AF6" s="185">
        <f>[1]PulpLogsExp!AD$266</f>
        <v>0</v>
      </c>
      <c r="AG6" s="185">
        <f>[1]PulpLogsExp!AE$266</f>
        <v>0</v>
      </c>
      <c r="AH6" s="185">
        <f>[1]PulpLogsExp!AF$266</f>
        <v>0</v>
      </c>
      <c r="AI6" s="185">
        <f>[1]PulpLogsExp!AG$266</f>
        <v>2.3040732000000001E-2</v>
      </c>
      <c r="AJ6" s="185">
        <f>[1]PulpLogsExp!AH$266</f>
        <v>8.9060963600000015E-2</v>
      </c>
      <c r="AK6" s="185">
        <f>[1]PulpLogsExp!AI$266</f>
        <v>3.4155820280000002</v>
      </c>
      <c r="AL6" s="185">
        <f>[1]PulpLogsExp!AJ$266</f>
        <v>0.99252378520000006</v>
      </c>
      <c r="AM6" s="185">
        <f>[1]PulpLogsExp!AK$266</f>
        <v>2.8235954604</v>
      </c>
      <c r="AN6" s="185">
        <f>[1]PulpLogsExp!AL$266</f>
        <v>13.240105279200002</v>
      </c>
      <c r="AO6" s="185">
        <f>[1]PulpLogsExp!AM$266</f>
        <v>8.7649896960000007</v>
      </c>
      <c r="AP6" s="185">
        <f>[1]PulpLogsExp!AN$266</f>
        <v>7.4882538016</v>
      </c>
      <c r="AQ6" s="185">
        <f>[1]PulpLogsExp!AO$266</f>
        <v>0.98026264139999997</v>
      </c>
      <c r="AR6" s="185">
        <f>[1]PulpLogsExp!AP$266</f>
        <v>0.27151617300000003</v>
      </c>
      <c r="AS6" s="185">
        <f>[1]PulpLogsExp!AQ$266</f>
        <v>0.44325745449999998</v>
      </c>
      <c r="AT6" s="185">
        <f>[1]PulpLogsExp!AR$266</f>
        <v>2.9066087099999999E-2</v>
      </c>
      <c r="AU6" s="185">
        <f>[1]PulpLogsExp!AS$266</f>
        <v>2.5344819500000001E-2</v>
      </c>
      <c r="AV6" s="185">
        <f>[1]PulpLogsExp!AT$266</f>
        <v>0</v>
      </c>
      <c r="AW6" s="185">
        <f>[1]PulpLogsExp!AU$266</f>
        <v>0</v>
      </c>
      <c r="AX6" s="185">
        <f>[1]PulpLogsExp!AV$266</f>
        <v>0</v>
      </c>
      <c r="AY6" s="185">
        <f>[1]PulpLogsExp!AW$266</f>
        <v>0</v>
      </c>
      <c r="AZ6" s="185">
        <f>[1]PulpLogsExp!AX$266</f>
        <v>0</v>
      </c>
      <c r="BA6" s="185">
        <f>[1]PulpLogsExp!AY$266</f>
        <v>0</v>
      </c>
      <c r="BB6" s="185">
        <f>[1]PulpLogsExp!AZ$266</f>
        <v>0</v>
      </c>
      <c r="BC6" s="185">
        <f>[1]PulpLogsExp!BA$266</f>
        <v>0</v>
      </c>
      <c r="BD6" s="386"/>
    </row>
    <row r="7" spans="1:56" ht="17.149999999999999" customHeight="1">
      <c r="B7" s="17" t="s">
        <v>151</v>
      </c>
      <c r="C7" s="350">
        <f>1/$A$1*[1]PulpLogsExp!$B$268</f>
        <v>0</v>
      </c>
      <c r="D7" s="351">
        <f>1/$A$1*[1]PulpLogsExp!$C$268</f>
        <v>0</v>
      </c>
      <c r="E7" s="63">
        <f>1/$A$1*[1]PulpLogsExp!D$268</f>
        <v>0</v>
      </c>
      <c r="F7" s="63">
        <f>1/$A$1*[1]PulpLogsExp!E$268</f>
        <v>0</v>
      </c>
      <c r="G7" s="63">
        <f>1/$A$1*[1]PulpLogsExp!F$268</f>
        <v>0</v>
      </c>
      <c r="H7" s="63">
        <f>1/$A$1*[1]PulpLogsExp!G$268</f>
        <v>0</v>
      </c>
      <c r="I7" s="63">
        <f>1/$A$1*[1]PulpLogsExp!H$268</f>
        <v>0</v>
      </c>
      <c r="J7" s="63">
        <f>1/$A$1*[1]PulpLogsExp!I$268</f>
        <v>0</v>
      </c>
      <c r="K7" s="63">
        <f>1/$A$1*[1]PulpLogsExp!J$268</f>
        <v>0</v>
      </c>
      <c r="L7" s="63">
        <f>1/$A$1*[1]PulpLogsExp!K$268</f>
        <v>0</v>
      </c>
      <c r="M7" s="63">
        <f>1/$A$1*[1]PulpLogsExp!L$268</f>
        <v>0</v>
      </c>
      <c r="N7" s="63">
        <f>1/$A$1*[1]PulpLogsExp!M$268</f>
        <v>0</v>
      </c>
      <c r="O7" s="63">
        <f>1/$A$1*[1]PulpLogsExp!N$268</f>
        <v>0</v>
      </c>
      <c r="P7" s="63">
        <f>1/$A$1*[1]PulpLogsExp!O$268</f>
        <v>6.4399999999999993E-6</v>
      </c>
      <c r="Q7" s="63">
        <f>1/$A$1*[1]PulpLogsExp!P$268</f>
        <v>0</v>
      </c>
      <c r="R7" s="63">
        <f>1/$A$1*[1]PulpLogsExp!Q$268</f>
        <v>9.9999999999999995E-7</v>
      </c>
      <c r="S7" s="63">
        <f>1/$A$1*[1]PulpLogsExp!R$268</f>
        <v>0</v>
      </c>
      <c r="T7" s="63">
        <f>1/$A$1*[1]PulpLogsExp!S$268</f>
        <v>1.3999999999999999E-6</v>
      </c>
      <c r="U7" s="63">
        <f>1/$A$1*[1]PulpLogsExp!T$268</f>
        <v>0</v>
      </c>
      <c r="V7" s="63">
        <f>1/$A$1*[1]PulpLogsExp!U$268</f>
        <v>0</v>
      </c>
      <c r="W7" s="63">
        <f>1/$A$1*[1]PulpLogsExp!V$268</f>
        <v>0</v>
      </c>
      <c r="X7" s="63">
        <f>1/$A$1*[1]PulpLogsExp!W$268</f>
        <v>0</v>
      </c>
      <c r="Y7" s="63">
        <f>1/$A$1*[1]PulpLogsExp!X$268</f>
        <v>0</v>
      </c>
      <c r="Z7" s="63">
        <f>1/$A$1*[1]PulpLogsExp!Y$268</f>
        <v>0</v>
      </c>
      <c r="AA7" s="63">
        <f>1/$A$1*[1]PulpLogsExp!Z$268</f>
        <v>0</v>
      </c>
      <c r="AB7" s="63">
        <f>1/$A$1*[1]PulpLogsExp!AA$268</f>
        <v>0</v>
      </c>
      <c r="AC7" s="211"/>
      <c r="AD7" s="366">
        <f>[1]PulpLogsExp!AB$268</f>
        <v>0</v>
      </c>
      <c r="AE7" s="367">
        <f>[1]PulpLogsExp!AC$268</f>
        <v>0</v>
      </c>
      <c r="AF7" s="197">
        <f>[1]PulpLogsExp!AD$268</f>
        <v>0</v>
      </c>
      <c r="AG7" s="197">
        <f>[1]PulpLogsExp!AE$268</f>
        <v>0</v>
      </c>
      <c r="AH7" s="197">
        <f>[1]PulpLogsExp!AF$268</f>
        <v>0</v>
      </c>
      <c r="AI7" s="197">
        <f>[1]PulpLogsExp!AG$268</f>
        <v>0</v>
      </c>
      <c r="AJ7" s="197">
        <f>[1]PulpLogsExp!AH$268</f>
        <v>0</v>
      </c>
      <c r="AK7" s="197">
        <f>[1]PulpLogsExp!AI$268</f>
        <v>0</v>
      </c>
      <c r="AL7" s="197">
        <f>[1]PulpLogsExp!AJ$268</f>
        <v>0</v>
      </c>
      <c r="AM7" s="197">
        <f>[1]PulpLogsExp!AK$268</f>
        <v>0</v>
      </c>
      <c r="AN7" s="197">
        <f>[1]PulpLogsExp!AL$268</f>
        <v>0</v>
      </c>
      <c r="AO7" s="197">
        <f>[1]PulpLogsExp!AM$268</f>
        <v>0</v>
      </c>
      <c r="AP7" s="197">
        <f>[1]PulpLogsExp!AN$268</f>
        <v>0</v>
      </c>
      <c r="AQ7" s="197">
        <f>[1]PulpLogsExp!AO$268</f>
        <v>1.7534904300000001E-2</v>
      </c>
      <c r="AR7" s="197">
        <f>[1]PulpLogsExp!AP$268</f>
        <v>0</v>
      </c>
      <c r="AS7" s="197">
        <f>[1]PulpLogsExp!AQ$268</f>
        <v>1.1760699999999999E-4</v>
      </c>
      <c r="AT7" s="197">
        <f>[1]PulpLogsExp!AR$268</f>
        <v>0</v>
      </c>
      <c r="AU7" s="197">
        <f>[1]PulpLogsExp!AS$268</f>
        <v>1.5193335299999999E-2</v>
      </c>
      <c r="AV7" s="197">
        <f>[1]PulpLogsExp!AT$268</f>
        <v>0</v>
      </c>
      <c r="AW7" s="197">
        <f>[1]PulpLogsExp!AU$268</f>
        <v>0</v>
      </c>
      <c r="AX7" s="197">
        <f>[1]PulpLogsExp!AV$268</f>
        <v>0</v>
      </c>
      <c r="AY7" s="197">
        <f>[1]PulpLogsExp!AW$268</f>
        <v>0</v>
      </c>
      <c r="AZ7" s="197">
        <f>[1]PulpLogsExp!AX$268</f>
        <v>0</v>
      </c>
      <c r="BA7" s="197">
        <f>[1]PulpLogsExp!AY$268</f>
        <v>0</v>
      </c>
      <c r="BB7" s="197">
        <f>[1]PulpLogsExp!AZ$268</f>
        <v>0</v>
      </c>
      <c r="BC7" s="197">
        <f>[1]PulpLogsExp!BA$268</f>
        <v>0</v>
      </c>
      <c r="BD7" s="386"/>
    </row>
    <row r="8" spans="1:56" ht="17.149999999999999" customHeight="1">
      <c r="B8" s="17" t="s">
        <v>147</v>
      </c>
      <c r="C8" s="350">
        <f>1/$A$1*[1]PulpLogsExp!$B$269</f>
        <v>0</v>
      </c>
      <c r="D8" s="351">
        <f>1/$A$1*[1]PulpLogsExp!$C$269</f>
        <v>0</v>
      </c>
      <c r="E8" s="63">
        <f>1/$A$1*[1]PulpLogsExp!D$269</f>
        <v>0</v>
      </c>
      <c r="F8" s="63">
        <f>1/$A$1*[1]PulpLogsExp!E$269</f>
        <v>0</v>
      </c>
      <c r="G8" s="63">
        <f>1/$A$1*[1]PulpLogsExp!F$269</f>
        <v>0</v>
      </c>
      <c r="H8" s="63">
        <f>1/$A$1*[1]PulpLogsExp!G$269</f>
        <v>0</v>
      </c>
      <c r="I8" s="63">
        <f>1/$A$1*[1]PulpLogsExp!H$269</f>
        <v>0</v>
      </c>
      <c r="J8" s="63">
        <f>1/$A$1*[1]PulpLogsExp!I$269</f>
        <v>0</v>
      </c>
      <c r="K8" s="63">
        <f>1/$A$1*[1]PulpLogsExp!J$269</f>
        <v>0</v>
      </c>
      <c r="L8" s="63">
        <f>1/$A$1*[1]PulpLogsExp!K$269</f>
        <v>0</v>
      </c>
      <c r="M8" s="63">
        <f>1/$A$1*[1]PulpLogsExp!L$269</f>
        <v>0</v>
      </c>
      <c r="N8" s="63">
        <f>1/$A$1*[1]PulpLogsExp!M$269</f>
        <v>0</v>
      </c>
      <c r="O8" s="63">
        <f>1/$A$1*[1]PulpLogsExp!N$269</f>
        <v>0</v>
      </c>
      <c r="P8" s="63">
        <f>1/$A$1*[1]PulpLogsExp!O$269</f>
        <v>0</v>
      </c>
      <c r="Q8" s="63">
        <f>1/$A$1*[1]PulpLogsExp!P$269</f>
        <v>0</v>
      </c>
      <c r="R8" s="63">
        <f>1/$A$1*[1]PulpLogsExp!Q$269</f>
        <v>4.199999999999999E-7</v>
      </c>
      <c r="S8" s="63">
        <f>1/$A$1*[1]PulpLogsExp!R$269</f>
        <v>1.2999999999999999E-5</v>
      </c>
      <c r="T8" s="63">
        <f>1/$A$1*[1]PulpLogsExp!S$269</f>
        <v>0</v>
      </c>
      <c r="U8" s="63">
        <f>1/$A$1*[1]PulpLogsExp!T$269</f>
        <v>0</v>
      </c>
      <c r="V8" s="63">
        <f>1/$A$1*[1]PulpLogsExp!U$269</f>
        <v>0</v>
      </c>
      <c r="W8" s="63">
        <f>1/$A$1*[1]PulpLogsExp!V$269</f>
        <v>0</v>
      </c>
      <c r="X8" s="63">
        <f>1/$A$1*[1]PulpLogsExp!W$269</f>
        <v>0</v>
      </c>
      <c r="Y8" s="63">
        <f>1/$A$1*[1]PulpLogsExp!X$269</f>
        <v>0</v>
      </c>
      <c r="Z8" s="63">
        <f>1/$A$1*[1]PulpLogsExp!Y$269</f>
        <v>0</v>
      </c>
      <c r="AA8" s="63">
        <f>1/$A$1*[1]PulpLogsExp!Z$269</f>
        <v>0</v>
      </c>
      <c r="AB8" s="63">
        <f>1/$A$1*[1]PulpLogsExp!AA$269</f>
        <v>0</v>
      </c>
      <c r="AC8" s="211"/>
      <c r="AD8" s="366">
        <f>[1]PulpLogsExp!AB$269</f>
        <v>0</v>
      </c>
      <c r="AE8" s="367">
        <f>[1]PulpLogsExp!AC$269</f>
        <v>0</v>
      </c>
      <c r="AF8" s="197">
        <f>[1]PulpLogsExp!AD$269</f>
        <v>0</v>
      </c>
      <c r="AG8" s="197">
        <f>[1]PulpLogsExp!AE$269</f>
        <v>0</v>
      </c>
      <c r="AH8" s="197">
        <f>[1]PulpLogsExp!AF$269</f>
        <v>0</v>
      </c>
      <c r="AI8" s="197">
        <f>[1]PulpLogsExp!AG$269</f>
        <v>0</v>
      </c>
      <c r="AJ8" s="197">
        <f>[1]PulpLogsExp!AH$269</f>
        <v>0</v>
      </c>
      <c r="AK8" s="197">
        <f>[1]PulpLogsExp!AI$269</f>
        <v>0</v>
      </c>
      <c r="AL8" s="197">
        <f>[1]PulpLogsExp!AJ$269</f>
        <v>0</v>
      </c>
      <c r="AM8" s="197">
        <f>[1]PulpLogsExp!AK$269</f>
        <v>0</v>
      </c>
      <c r="AN8" s="197">
        <f>[1]PulpLogsExp!AL$269</f>
        <v>0</v>
      </c>
      <c r="AO8" s="197">
        <f>[1]PulpLogsExp!AM$269</f>
        <v>0</v>
      </c>
      <c r="AP8" s="197">
        <f>[1]PulpLogsExp!AN$269</f>
        <v>0</v>
      </c>
      <c r="AQ8" s="197">
        <f>[1]PulpLogsExp!AO$269</f>
        <v>0</v>
      </c>
      <c r="AR8" s="197">
        <f>[1]PulpLogsExp!AP$269</f>
        <v>0</v>
      </c>
      <c r="AS8" s="197">
        <f>[1]PulpLogsExp!AQ$269</f>
        <v>3.3917414999999999E-3</v>
      </c>
      <c r="AT8" s="197">
        <f>[1]PulpLogsExp!AR$269</f>
        <v>2.047765E-4</v>
      </c>
      <c r="AU8" s="197">
        <f>[1]PulpLogsExp!AS$269</f>
        <v>0</v>
      </c>
      <c r="AV8" s="197">
        <f>[1]PulpLogsExp!AT$269</f>
        <v>0</v>
      </c>
      <c r="AW8" s="197">
        <f>[1]PulpLogsExp!AU$269</f>
        <v>0</v>
      </c>
      <c r="AX8" s="197">
        <f>[1]PulpLogsExp!AV$269</f>
        <v>0</v>
      </c>
      <c r="AY8" s="197">
        <f>[1]PulpLogsExp!AW$269</f>
        <v>0</v>
      </c>
      <c r="AZ8" s="197">
        <f>[1]PulpLogsExp!AX$269</f>
        <v>0</v>
      </c>
      <c r="BA8" s="197">
        <f>[1]PulpLogsExp!AY$269</f>
        <v>0</v>
      </c>
      <c r="BB8" s="197">
        <f>[1]PulpLogsExp!AZ$269</f>
        <v>0</v>
      </c>
      <c r="BC8" s="197">
        <f>[1]PulpLogsExp!BA$269</f>
        <v>0</v>
      </c>
      <c r="BD8" s="386"/>
    </row>
    <row r="9" spans="1:56" ht="17.149999999999999" customHeight="1">
      <c r="B9" s="17" t="s">
        <v>148</v>
      </c>
      <c r="C9" s="350">
        <f>1/$A$1*[1]PulpLogsExp!$B$267</f>
        <v>0</v>
      </c>
      <c r="D9" s="351">
        <f>1/$A$1*[1]PulpLogsExp!$C$267</f>
        <v>0</v>
      </c>
      <c r="E9" s="63">
        <f>1/$A$1*[1]PulpLogsExp!D$267</f>
        <v>0</v>
      </c>
      <c r="F9" s="63">
        <f>1/$A$1*[1]PulpLogsExp!E$267</f>
        <v>0</v>
      </c>
      <c r="G9" s="63">
        <f>1/$A$1*[1]PulpLogsExp!F$267</f>
        <v>3.3000000000000003E-5</v>
      </c>
      <c r="H9" s="63">
        <f>1/$A$1*[1]PulpLogsExp!G$267</f>
        <v>1.4839999999999997E-5</v>
      </c>
      <c r="I9" s="63">
        <f>1/$A$1*[1]PulpLogsExp!H$267</f>
        <v>0</v>
      </c>
      <c r="J9" s="63">
        <f>1/$A$1*[1]PulpLogsExp!I$267</f>
        <v>3.0479999999999996E-5</v>
      </c>
      <c r="K9" s="63">
        <f>1/$A$1*[1]PulpLogsExp!J$267</f>
        <v>5.8E-5</v>
      </c>
      <c r="L9" s="63">
        <f>1/$A$1*[1]PulpLogsExp!K$267</f>
        <v>8.4380000000000002E-5</v>
      </c>
      <c r="M9" s="63">
        <f>1/$A$1*[1]PulpLogsExp!L$267</f>
        <v>0</v>
      </c>
      <c r="N9" s="63">
        <f>1/$A$1*[1]PulpLogsExp!M$267</f>
        <v>3.7997999999999992E-4</v>
      </c>
      <c r="O9" s="63">
        <f>1/$A$1*[1]PulpLogsExp!N$267</f>
        <v>6.1700000000000004E-4</v>
      </c>
      <c r="P9" s="63">
        <f>1/$A$1*[1]PulpLogsExp!O$267</f>
        <v>2.40968E-3</v>
      </c>
      <c r="Q9" s="63">
        <f>1/$A$1*[1]PulpLogsExp!P$267</f>
        <v>4.9809599999999987E-3</v>
      </c>
      <c r="R9" s="63">
        <f>1/$A$1*[1]PulpLogsExp!Q$267</f>
        <v>2.1159999999999994E-3</v>
      </c>
      <c r="S9" s="63">
        <f>1/$A$1*[1]PulpLogsExp!R$267</f>
        <v>2.2796999999999995E-4</v>
      </c>
      <c r="T9" s="63">
        <f>1/$A$1*[1]PulpLogsExp!S$267</f>
        <v>8.5800000000000004E-4</v>
      </c>
      <c r="U9" s="63">
        <f>1/$A$1*[1]PulpLogsExp!T$267</f>
        <v>0</v>
      </c>
      <c r="V9" s="63">
        <f>1/$A$1*[1]PulpLogsExp!U$267</f>
        <v>0</v>
      </c>
      <c r="W9" s="63">
        <f>1/$A$1*[1]PulpLogsExp!V$267</f>
        <v>0</v>
      </c>
      <c r="X9" s="63">
        <f>1/$A$1*[1]PulpLogsExp!W$267</f>
        <v>0</v>
      </c>
      <c r="Y9" s="63">
        <f>1/$A$1*[1]PulpLogsExp!X$267</f>
        <v>0</v>
      </c>
      <c r="Z9" s="63">
        <f>1/$A$1*[1]PulpLogsExp!Y$267</f>
        <v>0</v>
      </c>
      <c r="AA9" s="63">
        <f>1/$A$1*[1]PulpLogsExp!Z$267</f>
        <v>0</v>
      </c>
      <c r="AB9" s="63">
        <f>1/$A$1*[1]PulpLogsExp!AA$267</f>
        <v>0</v>
      </c>
      <c r="AC9" s="211"/>
      <c r="AD9" s="366">
        <f>[1]PulpLogsExp!AB$267</f>
        <v>0</v>
      </c>
      <c r="AE9" s="367">
        <f>[1]PulpLogsExp!AC$267</f>
        <v>0</v>
      </c>
      <c r="AF9" s="197">
        <f>[1]PulpLogsExp!AD$267</f>
        <v>0</v>
      </c>
      <c r="AG9" s="197">
        <f>[1]PulpLogsExp!AE$267</f>
        <v>0</v>
      </c>
      <c r="AH9" s="197">
        <f>[1]PulpLogsExp!AF$267</f>
        <v>1.1308294900000002E-2</v>
      </c>
      <c r="AI9" s="197">
        <f>[1]PulpLogsExp!AG$267</f>
        <v>2.27098014E-2</v>
      </c>
      <c r="AJ9" s="197">
        <f>[1]PulpLogsExp!AH$267</f>
        <v>0</v>
      </c>
      <c r="AK9" s="197">
        <f>[1]PulpLogsExp!AI$267</f>
        <v>3.8702920000000002E-2</v>
      </c>
      <c r="AL9" s="197">
        <f>[1]PulpLogsExp!AJ$267</f>
        <v>6.5056425600000009E-2</v>
      </c>
      <c r="AM9" s="197">
        <f>[1]PulpLogsExp!AK$267</f>
        <v>0.103466264</v>
      </c>
      <c r="AN9" s="197">
        <f>[1]PulpLogsExp!AL$267</f>
        <v>0</v>
      </c>
      <c r="AO9" s="197">
        <f>[1]PulpLogsExp!AM$267</f>
        <v>0.33556387199999999</v>
      </c>
      <c r="AP9" s="197">
        <f>[1]PulpLogsExp!AN$267</f>
        <v>0.54778347360000001</v>
      </c>
      <c r="AQ9" s="197">
        <f>[1]PulpLogsExp!AO$267</f>
        <v>0.31040220390000001</v>
      </c>
      <c r="AR9" s="197">
        <f>[1]PulpLogsExp!AP$267</f>
        <v>0.70754581500000002</v>
      </c>
      <c r="AS9" s="197">
        <f>[1]PulpLogsExp!AQ$267</f>
        <v>0.30275037449999992</v>
      </c>
      <c r="AT9" s="197">
        <f>[1]PulpLogsExp!AR$267</f>
        <v>0.11866742829999999</v>
      </c>
      <c r="AU9" s="197">
        <f>[1]PulpLogsExp!AS$267</f>
        <v>0.53604716880000003</v>
      </c>
      <c r="AV9" s="197">
        <f>[1]PulpLogsExp!AT$267</f>
        <v>0</v>
      </c>
      <c r="AW9" s="197">
        <f>[1]PulpLogsExp!AU$267</f>
        <v>0</v>
      </c>
      <c r="AX9" s="197">
        <f>[1]PulpLogsExp!AV$267</f>
        <v>0</v>
      </c>
      <c r="AY9" s="197">
        <f>[1]PulpLogsExp!AW$267</f>
        <v>0</v>
      </c>
      <c r="AZ9" s="197">
        <f>[1]PulpLogsExp!AX$267</f>
        <v>0</v>
      </c>
      <c r="BA9" s="197">
        <f>[1]PulpLogsExp!AY$267</f>
        <v>0</v>
      </c>
      <c r="BB9" s="197">
        <f>[1]PulpLogsExp!AZ$267</f>
        <v>0</v>
      </c>
      <c r="BC9" s="197">
        <f>[1]PulpLogsExp!BA$267</f>
        <v>0</v>
      </c>
      <c r="BD9" s="386"/>
    </row>
    <row r="10" spans="1:56" ht="17.149999999999999" customHeight="1">
      <c r="B10" s="9" t="s">
        <v>216</v>
      </c>
      <c r="C10" s="394">
        <f>1/$A$1*[1]PulpLogsExp!$B$264</f>
        <v>6.4375479999999999E-2</v>
      </c>
      <c r="D10" s="395">
        <f>1/$A$1*[1]PulpLogsExp!$C$264</f>
        <v>7.8479999999999994E-2</v>
      </c>
      <c r="E10" s="75">
        <f>1/$A$1*[1]PulpLogsExp!D$264</f>
        <v>7.7894587500000001E-2</v>
      </c>
      <c r="F10" s="75">
        <f>1/$A$1*[1]PulpLogsExp!E$264</f>
        <v>0.10255241818181816</v>
      </c>
      <c r="G10" s="75">
        <f>1/$A$1*[1]PulpLogsExp!F$264</f>
        <v>6.9961716363636364E-2</v>
      </c>
      <c r="H10" s="75">
        <f>1/$A$1*[1]PulpLogsExp!G$264</f>
        <v>8.7905663636363623E-2</v>
      </c>
      <c r="I10" s="75">
        <f>1/$A$1*[1]PulpLogsExp!H$264</f>
        <v>7.0911798214285712E-2</v>
      </c>
      <c r="J10" s="75">
        <f>1/$A$1*[1]PulpLogsExp!I$264</f>
        <v>0.13198556555555555</v>
      </c>
      <c r="K10" s="75">
        <f>1/$A$1*[1]PulpLogsExp!J$264</f>
        <v>0.88016328499999996</v>
      </c>
      <c r="L10" s="75">
        <f>1/$A$1*[1]PulpLogsExp!K$264</f>
        <v>0.57838384666666665</v>
      </c>
      <c r="M10" s="75">
        <f>1/$A$1*[1]PulpLogsExp!L$264</f>
        <v>0.85974708659090904</v>
      </c>
      <c r="N10" s="75">
        <f>1/$A$1*[1]PulpLogsExp!M$264</f>
        <v>1.5934493019047618</v>
      </c>
      <c r="O10" s="75">
        <f>1/$A$1*[1]PulpLogsExp!N$264</f>
        <v>1.2056519600000002</v>
      </c>
      <c r="P10" s="75">
        <f>1/$A$1*[1]PulpLogsExp!O$264</f>
        <v>2.2006650349999997</v>
      </c>
      <c r="Q10" s="398">
        <f>1/$A$1*[1]PulpLogsExp!P$264</f>
        <v>1.9267350866666666</v>
      </c>
      <c r="R10" s="398">
        <f>1/$A$1*[1]PulpLogsExp!Q$264</f>
        <v>1.3690989</v>
      </c>
      <c r="S10" s="398">
        <f>1/$A$1*[1]PulpLogsExp!R$264</f>
        <v>1.4490734433333334</v>
      </c>
      <c r="T10" s="398">
        <f>1/$A$1*[1]PulpLogsExp!S$264</f>
        <v>0.68548031999999992</v>
      </c>
      <c r="U10" s="398">
        <f>1/$A$1*[1]PulpLogsExp!T$264</f>
        <v>0</v>
      </c>
      <c r="V10" s="398">
        <f>1/$A$1*[1]PulpLogsExp!U$264</f>
        <v>0</v>
      </c>
      <c r="W10" s="398">
        <f>1/$A$1*[1]PulpLogsExp!V$264</f>
        <v>0</v>
      </c>
      <c r="X10" s="398">
        <f>1/$A$1*[1]PulpLogsExp!W$264</f>
        <v>0</v>
      </c>
      <c r="Y10" s="398">
        <f>1/$A$1*[1]PulpLogsExp!X$264</f>
        <v>0</v>
      </c>
      <c r="Z10" s="398">
        <f>1/$A$1*[1]PulpLogsExp!Y$264</f>
        <v>0</v>
      </c>
      <c r="AA10" s="398">
        <f>1/$A$1*[1]PulpLogsExp!Z$264</f>
        <v>0</v>
      </c>
      <c r="AB10" s="398">
        <f>1/$A$1*[1]PulpLogsExp!AA$264</f>
        <v>0</v>
      </c>
      <c r="AC10" s="399"/>
      <c r="AD10" s="368">
        <f>[1]PulpLogsExp!AB$264</f>
        <v>3.7193036549910001</v>
      </c>
      <c r="AE10" s="369">
        <f>[1]PulpLogsExp!AC$264</f>
        <v>4.7060797652000002</v>
      </c>
      <c r="AF10" s="115">
        <f>[1]PulpLogsExp!AD$264</f>
        <v>4.0528415999999998</v>
      </c>
      <c r="AG10" s="115">
        <f>[1]PulpLogsExp!AE$264</f>
        <v>5.3921396815999998</v>
      </c>
      <c r="AH10" s="115">
        <f>[1]PulpLogsExp!AF$264</f>
        <v>4.5446670157</v>
      </c>
      <c r="AI10" s="115">
        <f>[1]PulpLogsExp!AG$264</f>
        <v>5.0319789234000005</v>
      </c>
      <c r="AJ10" s="115">
        <f>[1]PulpLogsExp!AH$264</f>
        <v>6.0053929172000009</v>
      </c>
      <c r="AK10" s="115">
        <f>[1]PulpLogsExp!AI$264</f>
        <v>14.431166277500001</v>
      </c>
      <c r="AL10" s="115">
        <f>[1]PulpLogsExp!AJ$264</f>
        <v>77.885316812000013</v>
      </c>
      <c r="AM10" s="115">
        <f>[1]PulpLogsExp!AK$264</f>
        <v>40.644916941199995</v>
      </c>
      <c r="AN10" s="115">
        <f>[1]PulpLogsExp!AL$264</f>
        <v>52.659992308500009</v>
      </c>
      <c r="AO10" s="115">
        <f>[1]PulpLogsExp!AM$264</f>
        <v>109.36986316799999</v>
      </c>
      <c r="AP10" s="115">
        <f>[1]PulpLogsExp!AN$264</f>
        <v>119.6340389376</v>
      </c>
      <c r="AQ10" s="115">
        <f>[1]PulpLogsExp!AO$264</f>
        <v>179.10213805530003</v>
      </c>
      <c r="AR10" s="115">
        <f>[1]PulpLogsExp!AP$264</f>
        <v>170.97206740200002</v>
      </c>
      <c r="AS10" s="115">
        <f>[1]PulpLogsExp!AQ$264</f>
        <v>88.582481109499994</v>
      </c>
      <c r="AT10" s="115">
        <f>[1]PulpLogsExp!AR$264</f>
        <v>101.93537625469999</v>
      </c>
      <c r="AU10" s="115">
        <f>[1]PulpLogsExp!AS$264</f>
        <v>54.147855175699995</v>
      </c>
      <c r="AV10" s="115">
        <f>[1]PulpLogsExp!AT$264</f>
        <v>2.881168781</v>
      </c>
      <c r="AW10" s="115">
        <f>[1]PulpLogsExp!AU$264</f>
        <v>2.7313366195833333</v>
      </c>
      <c r="AX10" s="115">
        <f>[1]PulpLogsExp!AV$264</f>
        <v>0</v>
      </c>
      <c r="AY10" s="115">
        <f>[1]PulpLogsExp!AW$264</f>
        <v>0</v>
      </c>
      <c r="AZ10" s="115">
        <f>[1]PulpLogsExp!AX$264</f>
        <v>0</v>
      </c>
      <c r="BA10" s="115">
        <f>[1]PulpLogsExp!AY$264</f>
        <v>0</v>
      </c>
      <c r="BB10" s="115">
        <f>[1]PulpLogsExp!AZ$264</f>
        <v>0</v>
      </c>
      <c r="BC10" s="115">
        <f>[1]PulpLogsExp!BA$264</f>
        <v>0</v>
      </c>
      <c r="BD10" s="386"/>
    </row>
    <row r="11" spans="1:56">
      <c r="B11" s="5" t="s">
        <v>32</v>
      </c>
      <c r="C11" s="354">
        <f>1/$A$1*[1]PulpLogsExp!$B$85</f>
        <v>2.5460480000000001E-2</v>
      </c>
      <c r="D11" s="355">
        <f>1/$A$1*[1]PulpLogsExp!$C$85</f>
        <v>3.4081E-2</v>
      </c>
      <c r="E11" s="12">
        <f>1/$A$1*[1]PulpLogsExp!D$85</f>
        <v>2.9522439999999997E-2</v>
      </c>
      <c r="F11" s="12">
        <f>1/$A$1*[1]PulpLogsExp!E$85</f>
        <v>4.4872139999999998E-2</v>
      </c>
      <c r="G11" s="12">
        <f>1/$A$1*[1]PulpLogsExp!F$85</f>
        <v>3.8808160000000001E-2</v>
      </c>
      <c r="H11" s="12">
        <f>1/$A$1*[1]PulpLogsExp!G$85</f>
        <v>4.9220759999999995E-2</v>
      </c>
      <c r="I11" s="12">
        <f>1/$A$1*[1]PulpLogsExp!H$85</f>
        <v>6.0172703214285715E-2</v>
      </c>
      <c r="J11" s="12">
        <f>1/$A$1*[1]PulpLogsExp!I$85</f>
        <v>4.6090599999999995E-2</v>
      </c>
      <c r="K11" s="12">
        <f>1/$A$1*[1]PulpLogsExp!J$85</f>
        <v>5.3869439999999991E-2</v>
      </c>
      <c r="L11" s="12">
        <f>1/$A$1*[1]PulpLogsExp!K$85</f>
        <v>1.2156139999999999E-2</v>
      </c>
      <c r="M11" s="12">
        <f>1/$A$1*[1]PulpLogsExp!L$85</f>
        <v>2.22471975E-2</v>
      </c>
      <c r="N11" s="12">
        <f>1/$A$1*[1]PulpLogsExp!M$85</f>
        <v>3.455612857142857E-2</v>
      </c>
      <c r="O11" s="12">
        <f>1/$A$1*[1]PulpLogsExp!N$85</f>
        <v>3.1697539999999996E-2</v>
      </c>
      <c r="P11" s="12">
        <f>1/$A$1*[1]PulpLogsExp!O$85</f>
        <v>1.459444E-2</v>
      </c>
      <c r="Q11" s="12">
        <f>1/$A$1*[1]PulpLogsExp!P$85</f>
        <v>3.5272886666666663E-2</v>
      </c>
      <c r="R11" s="12">
        <f>1/$A$1*[1]PulpLogsExp!Q$85</f>
        <v>3.8735060000000002E-2</v>
      </c>
      <c r="S11" s="12">
        <f>1/$A$1*[1]PulpLogsExp!R$85</f>
        <v>1.118624E-2</v>
      </c>
      <c r="T11" s="12">
        <f>1/$A$1*[1]PulpLogsExp!S$85</f>
        <v>4.0563199999999995E-3</v>
      </c>
      <c r="U11" s="12">
        <f>1/$A$1*[1]PulpLogsExp!T$85</f>
        <v>0</v>
      </c>
      <c r="V11" s="12">
        <f>1/$A$1*[1]PulpLogsExp!U$85</f>
        <v>0</v>
      </c>
      <c r="W11" s="12">
        <f>1/$A$1*[1]PulpLogsExp!V$85</f>
        <v>0</v>
      </c>
      <c r="X11" s="12">
        <f>1/$A$1*[1]PulpLogsExp!W$85</f>
        <v>0</v>
      </c>
      <c r="Y11" s="12">
        <f>1/$A$1*[1]PulpLogsExp!X$85</f>
        <v>0</v>
      </c>
      <c r="Z11" s="12">
        <f>1/$A$1*[1]PulpLogsExp!Y$85</f>
        <v>0</v>
      </c>
      <c r="AA11" s="12">
        <f>1/$A$1*[1]PulpLogsExp!Z$85</f>
        <v>0</v>
      </c>
      <c r="AB11" s="12">
        <f>1/$A$1*[1]PulpLogsExp!AA$85</f>
        <v>0</v>
      </c>
      <c r="AC11" s="211"/>
      <c r="AD11" s="370">
        <f>[1]PulpLogsExp!AB$85</f>
        <v>1.6444384533329999</v>
      </c>
      <c r="AE11" s="371">
        <f>[1]PulpLogsExp!AC$85</f>
        <v>2.2397549907999998</v>
      </c>
      <c r="AF11" s="195">
        <f>[1]PulpLogsExp!AD$85</f>
        <v>1.7662380144000001</v>
      </c>
      <c r="AG11" s="195">
        <f>[1]PulpLogsExp!AE$85</f>
        <v>2.4250461984</v>
      </c>
      <c r="AH11" s="195">
        <f>[1]PulpLogsExp!AF$85</f>
        <v>2.4283366044000001</v>
      </c>
      <c r="AI11" s="195">
        <f>[1]PulpLogsExp!AG$85</f>
        <v>3.2142094842000004</v>
      </c>
      <c r="AJ11" s="195">
        <f>[1]PulpLogsExp!AH$85</f>
        <v>4.7367698340000004</v>
      </c>
      <c r="AK11" s="195">
        <f>[1]PulpLogsExp!AI$85</f>
        <v>3.9615111095</v>
      </c>
      <c r="AL11" s="195">
        <f>[1]PulpLogsExp!AJ$85</f>
        <v>4.2255319184000006</v>
      </c>
      <c r="AM11" s="195">
        <f>[1]PulpLogsExp!AK$85</f>
        <v>0.73479179839999997</v>
      </c>
      <c r="AN11" s="195">
        <f>[1]PulpLogsExp!AL$85</f>
        <v>1.9103999850000002</v>
      </c>
      <c r="AO11" s="195">
        <f>[1]PulpLogsExp!AM$85</f>
        <v>3.2915635679999999</v>
      </c>
      <c r="AP11" s="195">
        <f>[1]PulpLogsExp!AN$85</f>
        <v>1.9708472256</v>
      </c>
      <c r="AQ11" s="195">
        <f>[1]PulpLogsExp!AO$85</f>
        <v>1.5985755336</v>
      </c>
      <c r="AR11" s="195">
        <f>[1]PulpLogsExp!AP$85</f>
        <v>2.6987919530000002</v>
      </c>
      <c r="AS11" s="195">
        <f>[1]PulpLogsExp!AQ$85</f>
        <v>1.7953063589999998</v>
      </c>
      <c r="AT11" s="195">
        <f>[1]PulpLogsExp!AR$85</f>
        <v>0.57653772019999994</v>
      </c>
      <c r="AU11" s="195">
        <f>[1]PulpLogsExp!AS$85</f>
        <v>0.21089578509999998</v>
      </c>
      <c r="AV11" s="195">
        <f>[1]PulpLogsExp!AT$85</f>
        <v>6.2453641999999997E-2</v>
      </c>
      <c r="AW11" s="195">
        <f>[1]PulpLogsExp!AU$85</f>
        <v>5.9205805833333333E-2</v>
      </c>
      <c r="AX11" s="195">
        <f>[1]PulpLogsExp!AV$85</f>
        <v>0</v>
      </c>
      <c r="AY11" s="195">
        <f>[1]PulpLogsExp!AW$85</f>
        <v>0</v>
      </c>
      <c r="AZ11" s="195">
        <f>[1]PulpLogsExp!AX$85</f>
        <v>0</v>
      </c>
      <c r="BA11" s="195">
        <f>[1]PulpLogsExp!AY$85</f>
        <v>0</v>
      </c>
      <c r="BB11" s="195">
        <f>[1]PulpLogsExp!AZ$85</f>
        <v>0</v>
      </c>
      <c r="BC11" s="195">
        <f>[1]PulpLogsExp!BA$85</f>
        <v>0</v>
      </c>
      <c r="BD11" s="386"/>
    </row>
    <row r="12" spans="1:56">
      <c r="B12" s="5" t="s">
        <v>118</v>
      </c>
      <c r="C12" s="396">
        <f>1/$A$1*[1]PulpLogsExp!$B$189</f>
        <v>3.8914999999999998E-2</v>
      </c>
      <c r="D12" s="397">
        <f>1/$A$1*[1]PulpLogsExp!$C$189</f>
        <v>4.4398999999999994E-2</v>
      </c>
      <c r="E12" s="77">
        <f>1/$A$1*[1]PulpLogsExp!D$189</f>
        <v>4.82413675E-2</v>
      </c>
      <c r="F12" s="77">
        <f>1/$A$1*[1]PulpLogsExp!E$189</f>
        <v>5.7485379999999989E-2</v>
      </c>
      <c r="G12" s="77">
        <f>1/$A$1*[1]PulpLogsExp!F$189</f>
        <v>3.0954860000000001E-2</v>
      </c>
      <c r="H12" s="77">
        <f>1/$A$1*[1]PulpLogsExp!G$189</f>
        <v>3.8561639999999994E-2</v>
      </c>
      <c r="I12" s="77">
        <f>1/$A$1*[1]PulpLogsExp!H$189</f>
        <v>7.5977395454545453E-3</v>
      </c>
      <c r="J12" s="77">
        <f>1/$A$1*[1]PulpLogsExp!I$189</f>
        <v>8.3603345555555542E-2</v>
      </c>
      <c r="K12" s="77">
        <f>1/$A$1*[1]PulpLogsExp!J$189</f>
        <v>0.82192383999999996</v>
      </c>
      <c r="L12" s="77">
        <f>1/$A$1*[1]PulpLogsExp!K$189</f>
        <v>0.56369511999999999</v>
      </c>
      <c r="M12" s="77">
        <f>1/$A$1*[1]PulpLogsExp!L$189</f>
        <v>0.83724975999999995</v>
      </c>
      <c r="N12" s="77">
        <f>1/$A$1*[1]PulpLogsExp!M$189</f>
        <v>1.5568103899999999</v>
      </c>
      <c r="O12" s="77">
        <f>1/$A$1*[1]PulpLogsExp!N$189</f>
        <v>1.1735367000000001</v>
      </c>
      <c r="P12" s="77">
        <f>1/$A$1*[1]PulpLogsExp!O$189</f>
        <v>2.1849950799999998</v>
      </c>
      <c r="Q12" s="77">
        <f>1/$A$1*[1]PulpLogsExp!P$189</f>
        <v>1.8655048999999999</v>
      </c>
      <c r="R12" s="77">
        <f>1/$A$1*[1]PulpLogsExp!Q$189</f>
        <v>1.3212304800000001</v>
      </c>
      <c r="S12" s="77">
        <f>1/$A$1*[1]PulpLogsExp!R$189</f>
        <v>1.4212552199999999</v>
      </c>
      <c r="T12" s="77">
        <f>1/$A$1*[1]PulpLogsExp!S$189</f>
        <v>0.68142399999999992</v>
      </c>
      <c r="U12" s="77">
        <f>1/$A$1*[1]PulpLogsExp!T$189</f>
        <v>0</v>
      </c>
      <c r="V12" s="77">
        <f>1/$A$1*[1]PulpLogsExp!U$189</f>
        <v>0</v>
      </c>
      <c r="W12" s="77">
        <f>1/$A$1*[1]PulpLogsExp!V$189</f>
        <v>0</v>
      </c>
      <c r="X12" s="77">
        <f>1/$A$1*[1]PulpLogsExp!W$189</f>
        <v>0</v>
      </c>
      <c r="Y12" s="77">
        <f>1/$A$1*[1]PulpLogsExp!X$189</f>
        <v>0</v>
      </c>
      <c r="Z12" s="77">
        <f>1/$A$1*[1]PulpLogsExp!Y$189</f>
        <v>0</v>
      </c>
      <c r="AA12" s="77">
        <f>1/$A$1*[1]PulpLogsExp!Z$189</f>
        <v>0</v>
      </c>
      <c r="AB12" s="77">
        <f>1/$A$1*[1]PulpLogsExp!AA$189</f>
        <v>0</v>
      </c>
      <c r="AC12" s="150"/>
      <c r="AD12" s="370">
        <f>[1]PulpLogsExp!AB$189</f>
        <v>2.074865201658</v>
      </c>
      <c r="AE12" s="371">
        <f>[1]PulpLogsExp!AC$189</f>
        <v>2.4663247743999999</v>
      </c>
      <c r="AF12" s="195">
        <f>[1]PulpLogsExp!AD$189</f>
        <v>2.1918402815999998</v>
      </c>
      <c r="AG12" s="195">
        <f>[1]PulpLogsExp!AE$189</f>
        <v>2.6194836416</v>
      </c>
      <c r="AH12" s="195">
        <f>[1]PulpLogsExp!AF$189</f>
        <v>1.8154844890000001</v>
      </c>
      <c r="AI12" s="195">
        <f>[1]PulpLogsExp!AG$189</f>
        <v>1.5442266840000001</v>
      </c>
      <c r="AJ12" s="195">
        <f>[1]PulpLogsExp!AH$189</f>
        <v>0.86318230960000009</v>
      </c>
      <c r="AK12" s="195">
        <f>[1]PulpLogsExp!AI$189</f>
        <v>10.255362417500001</v>
      </c>
      <c r="AL12" s="195">
        <f>[1]PulpLogsExp!AJ$189</f>
        <v>73.276592957200009</v>
      </c>
      <c r="AM12" s="195">
        <f>[1]PulpLogsExp!AK$189</f>
        <v>39.669741126399998</v>
      </c>
      <c r="AN12" s="195">
        <f>[1]PulpLogsExp!AL$189</f>
        <v>50.591045232000006</v>
      </c>
      <c r="AO12" s="195">
        <f>[1]PulpLogsExp!AM$189</f>
        <v>105.789658656</v>
      </c>
      <c r="AP12" s="195">
        <f>[1]PulpLogsExp!AN$189</f>
        <v>117.2795491472</v>
      </c>
      <c r="AQ12" s="195">
        <f>[1]PulpLogsExp!AO$189</f>
        <v>177.44285639880002</v>
      </c>
      <c r="AR12" s="195">
        <f>[1]PulpLogsExp!AP$189</f>
        <v>166.20629816850001</v>
      </c>
      <c r="AS12" s="195">
        <f>[1]PulpLogsExp!AQ$189</f>
        <v>86.07872682499999</v>
      </c>
      <c r="AT12" s="195">
        <f>[1]PulpLogsExp!AR$189</f>
        <v>99.797418828899993</v>
      </c>
      <c r="AU12" s="195">
        <f>[1]PulpLogsExp!AS$189</f>
        <v>53.936959390599995</v>
      </c>
      <c r="AV12" s="195">
        <f>[1]PulpLogsExp!AT$189</f>
        <v>2.8180277970000001</v>
      </c>
      <c r="AW12" s="195">
        <f>[1]PulpLogsExp!AU$189</f>
        <v>2.6714792162499998</v>
      </c>
      <c r="AX12" s="195">
        <f>[1]PulpLogsExp!AV$189</f>
        <v>0</v>
      </c>
      <c r="AY12" s="195">
        <f>[1]PulpLogsExp!AW$189</f>
        <v>0</v>
      </c>
      <c r="AZ12" s="195">
        <f>[1]PulpLogsExp!AX$189</f>
        <v>0</v>
      </c>
      <c r="BA12" s="195">
        <f>[1]PulpLogsExp!AY$189</f>
        <v>0</v>
      </c>
      <c r="BB12" s="195">
        <f>[1]PulpLogsExp!AZ$189</f>
        <v>0</v>
      </c>
      <c r="BC12" s="195">
        <f>[1]PulpLogsExp!BA$189</f>
        <v>0</v>
      </c>
      <c r="BD12" s="386"/>
    </row>
    <row r="13" spans="1:56">
      <c r="B13" s="5" t="s">
        <v>16</v>
      </c>
      <c r="C13" s="356">
        <f t="shared" ref="C13:AB13" si="3">SUM(C10:C10)-SUM(C11:C12)</f>
        <v>0</v>
      </c>
      <c r="D13" s="357">
        <f t="shared" si="3"/>
        <v>0</v>
      </c>
      <c r="E13" s="15">
        <f t="shared" si="3"/>
        <v>1.3077999999999701E-4</v>
      </c>
      <c r="F13" s="15">
        <f t="shared" si="3"/>
        <v>1.9489818181818441E-4</v>
      </c>
      <c r="G13" s="15">
        <f t="shared" si="3"/>
        <v>1.9869636363635534E-4</v>
      </c>
      <c r="H13" s="15">
        <f t="shared" si="3"/>
        <v>1.2326363636364079E-4</v>
      </c>
      <c r="I13" s="15">
        <f t="shared" si="3"/>
        <v>3.1413554545454553E-3</v>
      </c>
      <c r="J13" s="15">
        <f t="shared" si="3"/>
        <v>2.291620000000022E-3</v>
      </c>
      <c r="K13" s="15">
        <f t="shared" si="3"/>
        <v>4.3700050000000656E-3</v>
      </c>
      <c r="L13" s="15">
        <f t="shared" si="3"/>
        <v>2.5325866666666697E-3</v>
      </c>
      <c r="M13" s="15">
        <f t="shared" si="3"/>
        <v>2.5012909090904589E-4</v>
      </c>
      <c r="N13" s="15">
        <f t="shared" si="3"/>
        <v>2.0827833333332268E-3</v>
      </c>
      <c r="O13" s="15">
        <f t="shared" si="3"/>
        <v>4.1772000000017684E-4</v>
      </c>
      <c r="P13" s="15">
        <f t="shared" si="3"/>
        <v>1.0755149999996938E-3</v>
      </c>
      <c r="Q13" s="15">
        <f t="shared" si="3"/>
        <v>2.5957299999999961E-2</v>
      </c>
      <c r="R13" s="15">
        <f t="shared" si="3"/>
        <v>9.1333599999998683E-3</v>
      </c>
      <c r="S13" s="15">
        <f t="shared" si="3"/>
        <v>1.6631983333333489E-2</v>
      </c>
      <c r="T13" s="15">
        <f t="shared" si="3"/>
        <v>0</v>
      </c>
      <c r="U13" s="15">
        <f t="shared" si="3"/>
        <v>0</v>
      </c>
      <c r="V13" s="15">
        <f t="shared" si="3"/>
        <v>0</v>
      </c>
      <c r="W13" s="15">
        <f t="shared" si="3"/>
        <v>0</v>
      </c>
      <c r="X13" s="15">
        <f t="shared" si="3"/>
        <v>0</v>
      </c>
      <c r="Y13" s="15">
        <f t="shared" si="3"/>
        <v>0</v>
      </c>
      <c r="Z13" s="15">
        <f t="shared" si="3"/>
        <v>0</v>
      </c>
      <c r="AA13" s="15">
        <f t="shared" si="3"/>
        <v>0</v>
      </c>
      <c r="AB13" s="15">
        <f t="shared" si="3"/>
        <v>0</v>
      </c>
      <c r="AC13" s="211"/>
      <c r="AD13" s="370">
        <f t="shared" ref="AD13:BC13" si="4">SUM(AD10:AD10)-SUM(AD11:AD12)</f>
        <v>0</v>
      </c>
      <c r="AE13" s="371">
        <f t="shared" si="4"/>
        <v>0</v>
      </c>
      <c r="AF13" s="195">
        <f t="shared" si="4"/>
        <v>9.4763303999999771E-2</v>
      </c>
      <c r="AG13" s="195">
        <f t="shared" si="4"/>
        <v>0.34760984159999975</v>
      </c>
      <c r="AH13" s="195">
        <f t="shared" si="4"/>
        <v>0.30084592229999974</v>
      </c>
      <c r="AI13" s="195">
        <f t="shared" si="4"/>
        <v>0.27354275520000026</v>
      </c>
      <c r="AJ13" s="195">
        <f t="shared" si="4"/>
        <v>0.40544077360000053</v>
      </c>
      <c r="AK13" s="195">
        <f t="shared" si="4"/>
        <v>0.2142927505000003</v>
      </c>
      <c r="AL13" s="195">
        <f t="shared" si="4"/>
        <v>0.38319193640001004</v>
      </c>
      <c r="AM13" s="195">
        <f t="shared" si="4"/>
        <v>0.24038401639999307</v>
      </c>
      <c r="AN13" s="195">
        <f t="shared" si="4"/>
        <v>0.15854709150000446</v>
      </c>
      <c r="AO13" s="195">
        <f t="shared" si="4"/>
        <v>0.28864094399999374</v>
      </c>
      <c r="AP13" s="195">
        <f t="shared" si="4"/>
        <v>0.38364256479999881</v>
      </c>
      <c r="AQ13" s="195">
        <f t="shared" si="4"/>
        <v>6.0706122900000992E-2</v>
      </c>
      <c r="AR13" s="195">
        <f t="shared" si="4"/>
        <v>2.066977280499998</v>
      </c>
      <c r="AS13" s="195">
        <f t="shared" si="4"/>
        <v>0.70844792550001046</v>
      </c>
      <c r="AT13" s="195">
        <f t="shared" si="4"/>
        <v>1.5614197056000023</v>
      </c>
      <c r="AU13" s="195">
        <f t="shared" si="4"/>
        <v>0</v>
      </c>
      <c r="AV13" s="195">
        <f t="shared" si="4"/>
        <v>6.8734199999997969E-4</v>
      </c>
      <c r="AW13" s="195">
        <f t="shared" si="4"/>
        <v>6.5159750000010064E-4</v>
      </c>
      <c r="AX13" s="195">
        <f t="shared" si="4"/>
        <v>0</v>
      </c>
      <c r="AY13" s="195">
        <f t="shared" si="4"/>
        <v>0</v>
      </c>
      <c r="AZ13" s="195">
        <f t="shared" si="4"/>
        <v>0</v>
      </c>
      <c r="BA13" s="195">
        <f t="shared" si="4"/>
        <v>0</v>
      </c>
      <c r="BB13" s="195">
        <f t="shared" si="4"/>
        <v>0</v>
      </c>
      <c r="BC13" s="195">
        <f t="shared" si="4"/>
        <v>0</v>
      </c>
      <c r="BD13" s="386"/>
    </row>
    <row r="14" spans="1:56" ht="17.149999999999999" customHeight="1">
      <c r="B14" s="161" t="s">
        <v>183</v>
      </c>
      <c r="C14" s="358">
        <f>1/$A$1*[1]PulpLogsExp!$B$265</f>
        <v>0</v>
      </c>
      <c r="D14" s="359">
        <f>1/$A$1*[1]PulpLogsExp!$C$265</f>
        <v>0</v>
      </c>
      <c r="E14" s="173">
        <f>1/$A$1*[1]PulpLogsExp!D$265</f>
        <v>0</v>
      </c>
      <c r="F14" s="173">
        <f>1/$A$1*[1]PulpLogsExp!E$265</f>
        <v>0</v>
      </c>
      <c r="G14" s="173">
        <f>1/$A$1*[1]PulpLogsExp!F$265</f>
        <v>0</v>
      </c>
      <c r="H14" s="173">
        <f>1/$A$1*[1]PulpLogsExp!G$265</f>
        <v>0</v>
      </c>
      <c r="I14" s="173">
        <f>1/$A$1*[1]PulpLogsExp!H$265</f>
        <v>0</v>
      </c>
      <c r="J14" s="173">
        <f>1/$A$1*[1]PulpLogsExp!I$265</f>
        <v>0</v>
      </c>
      <c r="K14" s="173">
        <f>1/$A$1*[1]PulpLogsExp!J$265</f>
        <v>0</v>
      </c>
      <c r="L14" s="173">
        <f>1/$A$1*[1]PulpLogsExp!K$265</f>
        <v>9.0719999999999985E-5</v>
      </c>
      <c r="M14" s="173">
        <f>1/$A$1*[1]PulpLogsExp!L$265</f>
        <v>0</v>
      </c>
      <c r="N14" s="173">
        <f>1/$A$1*[1]PulpLogsExp!M$265</f>
        <v>0</v>
      </c>
      <c r="O14" s="173">
        <f>1/$A$1*[1]PulpLogsExp!N$265</f>
        <v>3.4999999999999997E-5</v>
      </c>
      <c r="P14" s="173">
        <f>1/$A$1*[1]PulpLogsExp!O$265</f>
        <v>1.6019999999999999E-3</v>
      </c>
      <c r="Q14" s="173">
        <f>1/$A$1*[1]PulpLogsExp!P$265</f>
        <v>2.8251999999999997E-4</v>
      </c>
      <c r="R14" s="173">
        <f>1/$A$1*[1]PulpLogsExp!Q$265</f>
        <v>2.2598E-4</v>
      </c>
      <c r="S14" s="173">
        <f>1/$A$1*[1]PulpLogsExp!R$265</f>
        <v>2.9259999999999998E-5</v>
      </c>
      <c r="T14" s="173">
        <f>1/$A$1*[1]PulpLogsExp!S$265</f>
        <v>0</v>
      </c>
      <c r="U14" s="173">
        <f>1/$A$1*[1]PulpLogsExp!T$265</f>
        <v>0</v>
      </c>
      <c r="V14" s="173">
        <f>1/$A$1*[1]PulpLogsExp!U$265</f>
        <v>0</v>
      </c>
      <c r="W14" s="173">
        <f>1/$A$1*[1]PulpLogsExp!V$265</f>
        <v>0</v>
      </c>
      <c r="X14" s="173">
        <f>1/$A$1*[1]PulpLogsExp!W$265</f>
        <v>0</v>
      </c>
      <c r="Y14" s="173">
        <f>1/$A$1*[1]PulpLogsExp!X$265</f>
        <v>0</v>
      </c>
      <c r="Z14" s="173">
        <f>1/$A$1*[1]PulpLogsExp!Y$265</f>
        <v>0</v>
      </c>
      <c r="AA14" s="173">
        <f>1/$A$1*[1]PulpLogsExp!Z$265</f>
        <v>0</v>
      </c>
      <c r="AB14" s="173">
        <f>1/$A$1*[1]PulpLogsExp!AA$265</f>
        <v>0</v>
      </c>
      <c r="AC14" s="330"/>
      <c r="AD14" s="372">
        <f>[1]PulpLogsExp!AB$265</f>
        <v>0</v>
      </c>
      <c r="AE14" s="373">
        <f>[1]PulpLogsExp!AC$265</f>
        <v>0</v>
      </c>
      <c r="AF14" s="187">
        <f>[1]PulpLogsExp!AD$265</f>
        <v>0</v>
      </c>
      <c r="AG14" s="187">
        <f>[1]PulpLogsExp!AE$265</f>
        <v>0</v>
      </c>
      <c r="AH14" s="187">
        <f>[1]PulpLogsExp!AF$265</f>
        <v>0</v>
      </c>
      <c r="AI14" s="187">
        <f>[1]PulpLogsExp!AG$265</f>
        <v>0</v>
      </c>
      <c r="AJ14" s="187">
        <f>[1]PulpLogsExp!AH$265</f>
        <v>0</v>
      </c>
      <c r="AK14" s="187">
        <f>[1]PulpLogsExp!AI$265</f>
        <v>0</v>
      </c>
      <c r="AL14" s="187">
        <f>[1]PulpLogsExp!AJ$265</f>
        <v>0</v>
      </c>
      <c r="AM14" s="187">
        <f>[1]PulpLogsExp!AK$265</f>
        <v>4.3623764799999999E-2</v>
      </c>
      <c r="AN14" s="187">
        <f>[1]PulpLogsExp!AL$265</f>
        <v>0</v>
      </c>
      <c r="AO14" s="187">
        <f>[1]PulpLogsExp!AM$265</f>
        <v>0</v>
      </c>
      <c r="AP14" s="187">
        <f>[1]PulpLogsExp!AN$265</f>
        <v>1.6999188799999999E-2</v>
      </c>
      <c r="AQ14" s="187">
        <f>[1]PulpLogsExp!AO$265</f>
        <v>1.3596556560000002</v>
      </c>
      <c r="AR14" s="187">
        <f>[1]PulpLogsExp!AP$265</f>
        <v>0.19785881900000002</v>
      </c>
      <c r="AS14" s="187">
        <f>[1]PulpLogsExp!AQ$265</f>
        <v>0.12154128699999998</v>
      </c>
      <c r="AT14" s="187">
        <f>[1]PulpLogsExp!AR$265</f>
        <v>9.7894235999999996E-3</v>
      </c>
      <c r="AU14" s="187">
        <f>[1]PulpLogsExp!AS$265</f>
        <v>0</v>
      </c>
      <c r="AV14" s="187">
        <f>[1]PulpLogsExp!AT$265</f>
        <v>0</v>
      </c>
      <c r="AW14" s="187">
        <f>[1]PulpLogsExp!AU$265</f>
        <v>0</v>
      </c>
      <c r="AX14" s="187">
        <f>[1]PulpLogsExp!AV$265</f>
        <v>0</v>
      </c>
      <c r="AY14" s="187">
        <f>[1]PulpLogsExp!AW$265</f>
        <v>0</v>
      </c>
      <c r="AZ14" s="187">
        <f>[1]PulpLogsExp!AX$265</f>
        <v>0</v>
      </c>
      <c r="BA14" s="187">
        <f>[1]PulpLogsExp!AY$265</f>
        <v>0</v>
      </c>
      <c r="BB14" s="187">
        <f>[1]PulpLogsExp!AZ$265</f>
        <v>0</v>
      </c>
      <c r="BC14" s="187">
        <f>[1]PulpLogsExp!BA$265</f>
        <v>0</v>
      </c>
      <c r="BD14" s="386"/>
    </row>
    <row r="15" spans="1:56" ht="17.149999999999999" customHeight="1">
      <c r="B15" s="161" t="s">
        <v>149</v>
      </c>
      <c r="C15" s="358">
        <f>1/$A$1*[1]PulpLogsExp!$B$273</f>
        <v>0</v>
      </c>
      <c r="D15" s="359">
        <f>1/$A$1*[1]PulpLogsExp!$C$273</f>
        <v>0</v>
      </c>
      <c r="E15" s="173">
        <f>1/$A$1*[1]PulpLogsExp!D$273</f>
        <v>0</v>
      </c>
      <c r="F15" s="173">
        <f>1/$A$1*[1]PulpLogsExp!E$273</f>
        <v>0</v>
      </c>
      <c r="G15" s="173">
        <f>1/$A$1*[1]PulpLogsExp!F$273</f>
        <v>0</v>
      </c>
      <c r="H15" s="173">
        <f>1/$A$1*[1]PulpLogsExp!G$273</f>
        <v>0</v>
      </c>
      <c r="I15" s="173">
        <f>1/$A$1*[1]PulpLogsExp!H$273</f>
        <v>0</v>
      </c>
      <c r="J15" s="173">
        <f>1/$A$1*[1]PulpLogsExp!I$273</f>
        <v>0</v>
      </c>
      <c r="K15" s="173">
        <f>1/$A$1*[1]PulpLogsExp!J$273</f>
        <v>0</v>
      </c>
      <c r="L15" s="173">
        <f>1/$A$1*[1]PulpLogsExp!K$273</f>
        <v>0</v>
      </c>
      <c r="M15" s="173">
        <f>1/$A$1*[1]PulpLogsExp!L$273</f>
        <v>0</v>
      </c>
      <c r="N15" s="173">
        <f>1/$A$1*[1]PulpLogsExp!M$273</f>
        <v>0</v>
      </c>
      <c r="O15" s="173">
        <f>1/$A$1*[1]PulpLogsExp!N$273</f>
        <v>0</v>
      </c>
      <c r="P15" s="173">
        <f>1/$A$1*[1]PulpLogsExp!O$273</f>
        <v>0</v>
      </c>
      <c r="Q15" s="173">
        <f>1/$A$1*[1]PulpLogsExp!P$273</f>
        <v>0</v>
      </c>
      <c r="R15" s="173">
        <f>1/$A$1*[1]PulpLogsExp!Q$273</f>
        <v>0</v>
      </c>
      <c r="S15" s="173">
        <f>1/$A$1*[1]PulpLogsExp!R$273</f>
        <v>0</v>
      </c>
      <c r="T15" s="173">
        <f>1/$A$1*[1]PulpLogsExp!S$273</f>
        <v>0</v>
      </c>
      <c r="U15" s="173">
        <f>1/$A$1*[1]PulpLogsExp!T$273</f>
        <v>0</v>
      </c>
      <c r="V15" s="173">
        <f>1/$A$1*[1]PulpLogsExp!U$273</f>
        <v>0</v>
      </c>
      <c r="W15" s="173">
        <f>1/$A$1*[1]PulpLogsExp!V$273</f>
        <v>0</v>
      </c>
      <c r="X15" s="173">
        <f>1/$A$1*[1]PulpLogsExp!W$273</f>
        <v>0</v>
      </c>
      <c r="Y15" s="173">
        <f>1/$A$1*[1]PulpLogsExp!X$273</f>
        <v>0</v>
      </c>
      <c r="Z15" s="173">
        <f>1/$A$1*[1]PulpLogsExp!Y$273</f>
        <v>0</v>
      </c>
      <c r="AA15" s="173">
        <f>1/$A$1*[1]PulpLogsExp!Z$273</f>
        <v>0</v>
      </c>
      <c r="AB15" s="173">
        <f>1/$A$1*[1]PulpLogsExp!AA$273</f>
        <v>0</v>
      </c>
      <c r="AC15" s="330"/>
      <c r="AD15" s="372">
        <f>[1]PulpLogsExp!AB$273</f>
        <v>3.2511177599999999E-4</v>
      </c>
      <c r="AE15" s="373">
        <f>[1]PulpLogsExp!AC$273</f>
        <v>3.1525119999999997E-4</v>
      </c>
      <c r="AF15" s="187">
        <f>[1]PulpLogsExp!AD$273</f>
        <v>3.3285120000000002E-4</v>
      </c>
      <c r="AG15" s="187">
        <f>[1]PulpLogsExp!AE$273</f>
        <v>3.9818240000000005E-4</v>
      </c>
      <c r="AH15" s="187">
        <f>[1]PulpLogsExp!AF$273</f>
        <v>4.3785280000000002E-4</v>
      </c>
      <c r="AI15" s="187">
        <f>[1]PulpLogsExp!AG$273</f>
        <v>4.2554440500000006E-2</v>
      </c>
      <c r="AJ15" s="187">
        <f>[1]PulpLogsExp!AH$273</f>
        <v>0.20464773280000001</v>
      </c>
      <c r="AK15" s="187">
        <f>[1]PulpLogsExp!AI$273</f>
        <v>0</v>
      </c>
      <c r="AL15" s="187">
        <f>[1]PulpLogsExp!AJ$273</f>
        <v>0.28802382240000002</v>
      </c>
      <c r="AM15" s="187">
        <f>[1]PulpLogsExp!AK$273</f>
        <v>0.33344507239999999</v>
      </c>
      <c r="AN15" s="187">
        <f>[1]PulpLogsExp!AL$273</f>
        <v>0.68877671490000003</v>
      </c>
      <c r="AO15" s="187">
        <f>[1]PulpLogsExp!AM$273</f>
        <v>0.25749355200000001</v>
      </c>
      <c r="AP15" s="187">
        <f>[1]PulpLogsExp!AN$273</f>
        <v>2.24929936E-2</v>
      </c>
      <c r="AQ15" s="187">
        <f>[1]PulpLogsExp!AO$273</f>
        <v>0.1046436552</v>
      </c>
      <c r="AR15" s="187">
        <f>[1]PulpLogsExp!AP$273</f>
        <v>1.8371574085000002</v>
      </c>
      <c r="AS15" s="187">
        <f>[1]PulpLogsExp!AQ$273</f>
        <v>5.4652860499999997E-2</v>
      </c>
      <c r="AT15" s="187">
        <f>[1]PulpLogsExp!AR$273</f>
        <v>0.1155681083</v>
      </c>
      <c r="AU15" s="187">
        <f>[1]PulpLogsExp!AS$273</f>
        <v>0.80782248690000003</v>
      </c>
      <c r="AV15" s="187">
        <f>[1]PulpLogsExp!AT$273</f>
        <v>5.3121380000000001E-3</v>
      </c>
      <c r="AW15" s="187">
        <f>[1]PulpLogsExp!AU$273</f>
        <v>5.0358858333333333E-3</v>
      </c>
      <c r="AX15" s="187">
        <f>[1]PulpLogsExp!AV$273</f>
        <v>0</v>
      </c>
      <c r="AY15" s="187">
        <f>[1]PulpLogsExp!AW$273</f>
        <v>0</v>
      </c>
      <c r="AZ15" s="187">
        <f>[1]PulpLogsExp!AX$273</f>
        <v>0</v>
      </c>
      <c r="BA15" s="187">
        <f>[1]PulpLogsExp!AY$273</f>
        <v>0</v>
      </c>
      <c r="BB15" s="187">
        <f>[1]PulpLogsExp!AZ$273</f>
        <v>0</v>
      </c>
      <c r="BC15" s="187">
        <f>[1]PulpLogsExp!BA$273</f>
        <v>0</v>
      </c>
      <c r="BD15" s="386"/>
    </row>
    <row r="16" spans="1:56" ht="17.149999999999999" customHeight="1" thickBot="1">
      <c r="B16" s="157" t="s">
        <v>146</v>
      </c>
      <c r="C16" s="360">
        <f t="shared" ref="C16:AB16" si="5">C5-SUM(C6,C7,C8,C9,C10,C14,C15)</f>
        <v>0</v>
      </c>
      <c r="D16" s="361">
        <f t="shared" si="5"/>
        <v>0</v>
      </c>
      <c r="E16" s="159">
        <f t="shared" si="5"/>
        <v>2.516999999999936E-4</v>
      </c>
      <c r="F16" s="159">
        <f t="shared" si="5"/>
        <v>1.6391999999999796E-4</v>
      </c>
      <c r="G16" s="159">
        <f t="shared" si="5"/>
        <v>1.5199999999999936E-4</v>
      </c>
      <c r="H16" s="159">
        <f t="shared" si="5"/>
        <v>1.5500000000000236E-4</v>
      </c>
      <c r="I16" s="159">
        <f t="shared" si="5"/>
        <v>1.0100000000000386E-4</v>
      </c>
      <c r="J16" s="159">
        <f t="shared" si="5"/>
        <v>1.1450000000001737E-4</v>
      </c>
      <c r="K16" s="159">
        <f t="shared" si="5"/>
        <v>2.5313999999998504E-4</v>
      </c>
      <c r="L16" s="159">
        <f t="shared" si="5"/>
        <v>9.841999999993245E-5</v>
      </c>
      <c r="M16" s="159">
        <f t="shared" si="5"/>
        <v>2.4094000000007831E-4</v>
      </c>
      <c r="N16" s="159">
        <f t="shared" si="5"/>
        <v>9.3163809523844066E-5</v>
      </c>
      <c r="O16" s="159">
        <f t="shared" si="5"/>
        <v>1.2603839999999922E-2</v>
      </c>
      <c r="P16" s="159">
        <f t="shared" si="5"/>
        <v>2.7259999999973417E-5</v>
      </c>
      <c r="Q16" s="159">
        <f t="shared" si="5"/>
        <v>9.4200000000377315E-6</v>
      </c>
      <c r="R16" s="159">
        <f t="shared" si="5"/>
        <v>8.2410000000088246E-5</v>
      </c>
      <c r="S16" s="159">
        <f t="shared" si="5"/>
        <v>5.236230769245509E-5</v>
      </c>
      <c r="T16" s="159">
        <f t="shared" si="5"/>
        <v>7.5033333333363039E-5</v>
      </c>
      <c r="U16" s="159">
        <f t="shared" si="5"/>
        <v>0</v>
      </c>
      <c r="V16" s="159">
        <f t="shared" si="5"/>
        <v>0</v>
      </c>
      <c r="W16" s="159">
        <f t="shared" si="5"/>
        <v>0</v>
      </c>
      <c r="X16" s="159">
        <f t="shared" si="5"/>
        <v>0</v>
      </c>
      <c r="Y16" s="159">
        <f t="shared" si="5"/>
        <v>0</v>
      </c>
      <c r="Z16" s="159">
        <f t="shared" si="5"/>
        <v>0</v>
      </c>
      <c r="AA16" s="159">
        <f t="shared" si="5"/>
        <v>0</v>
      </c>
      <c r="AB16" s="159">
        <f t="shared" si="5"/>
        <v>0</v>
      </c>
      <c r="AC16" s="331"/>
      <c r="AD16" s="374">
        <f t="shared" ref="AD16:BC16" si="6">AD5-SUM(AD6,AD7,AD8,AD9,AD10,AD14,AD15)</f>
        <v>0</v>
      </c>
      <c r="AE16" s="375">
        <f t="shared" si="6"/>
        <v>0</v>
      </c>
      <c r="AF16" s="201">
        <f t="shared" si="6"/>
        <v>0.10314037440000057</v>
      </c>
      <c r="AG16" s="201">
        <f t="shared" si="6"/>
        <v>7.7722489600001055E-2</v>
      </c>
      <c r="AH16" s="201">
        <f t="shared" si="6"/>
        <v>6.0515734999999182E-2</v>
      </c>
      <c r="AI16" s="201">
        <f t="shared" si="6"/>
        <v>6.9277708500000479E-2</v>
      </c>
      <c r="AJ16" s="201">
        <f t="shared" si="6"/>
        <v>5.3354210800000246E-2</v>
      </c>
      <c r="AK16" s="201">
        <f t="shared" si="6"/>
        <v>8.9659480499999944E-2</v>
      </c>
      <c r="AL16" s="201">
        <f t="shared" si="6"/>
        <v>0.13563717599998881</v>
      </c>
      <c r="AM16" s="201">
        <f t="shared" si="6"/>
        <v>5.8970749200000228E-2</v>
      </c>
      <c r="AN16" s="201">
        <f t="shared" si="6"/>
        <v>0.11739206069999852</v>
      </c>
      <c r="AO16" s="201">
        <f t="shared" si="6"/>
        <v>3.3377376000018444E-2</v>
      </c>
      <c r="AP16" s="201">
        <f t="shared" si="6"/>
        <v>0.61564275520001388</v>
      </c>
      <c r="AQ16" s="201">
        <f t="shared" si="6"/>
        <v>1.2731166599962762E-2</v>
      </c>
      <c r="AR16" s="201">
        <f t="shared" si="6"/>
        <v>6.281147999999348E-3</v>
      </c>
      <c r="AS16" s="201">
        <f t="shared" si="6"/>
        <v>3.5764732499998786E-2</v>
      </c>
      <c r="AT16" s="201">
        <f t="shared" si="6"/>
        <v>1.0581964000010657E-2</v>
      </c>
      <c r="AU16" s="201">
        <f t="shared" si="6"/>
        <v>2.5601261399998521E-2</v>
      </c>
      <c r="AV16" s="201">
        <f t="shared" si="6"/>
        <v>0</v>
      </c>
      <c r="AW16" s="201">
        <f t="shared" si="6"/>
        <v>0</v>
      </c>
      <c r="AX16" s="201">
        <f t="shared" si="6"/>
        <v>0</v>
      </c>
      <c r="AY16" s="201">
        <f t="shared" si="6"/>
        <v>0</v>
      </c>
      <c r="AZ16" s="201">
        <f t="shared" si="6"/>
        <v>0</v>
      </c>
      <c r="BA16" s="201">
        <f t="shared" si="6"/>
        <v>0</v>
      </c>
      <c r="BB16" s="201">
        <f t="shared" si="6"/>
        <v>0</v>
      </c>
      <c r="BC16" s="201">
        <f t="shared" si="6"/>
        <v>0</v>
      </c>
      <c r="BD16" s="386"/>
    </row>
    <row r="17" spans="2:2" ht="13.5" thickTop="1">
      <c r="B17" s="391" t="s">
        <v>211</v>
      </c>
    </row>
  </sheetData>
  <mergeCells count="5">
    <mergeCell ref="B2:B4"/>
    <mergeCell ref="AD2:BC2"/>
    <mergeCell ref="AD3:BC3"/>
    <mergeCell ref="C3:AB3"/>
    <mergeCell ref="C2:AB2"/>
  </mergeCells>
  <phoneticPr fontId="2" type="noConversion"/>
  <pageMargins left="0.75" right="0.75" top="1" bottom="1" header="0.5" footer="0.5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>
    <pageSetUpPr fitToPage="1"/>
  </sheetPr>
  <dimension ref="A1:BD51"/>
  <sheetViews>
    <sheetView workbookViewId="0">
      <pane xSplit="2" ySplit="5" topLeftCell="C6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19" width="5.6328125" customWidth="1"/>
    <col min="20" max="28" width="5.6328125" hidden="1" customWidth="1"/>
    <col min="29" max="29" width="1.7265625" customWidth="1"/>
    <col min="30" max="46" width="5.6328125" style="30" customWidth="1"/>
    <col min="47" max="55" width="5.6328125" style="30" hidden="1" customWidth="1"/>
  </cols>
  <sheetData>
    <row r="1" spans="1:56" ht="9" customHeight="1" thickBot="1">
      <c r="A1" s="55">
        <f>[2]RWE!$A$23</f>
        <v>4.5</v>
      </c>
      <c r="B1" s="27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441" t="s">
        <v>208</v>
      </c>
      <c r="C2" s="452" t="s">
        <v>95</v>
      </c>
      <c r="D2" s="453"/>
      <c r="E2" s="453"/>
      <c r="F2" s="453"/>
      <c r="G2" s="453"/>
      <c r="H2" s="453"/>
      <c r="I2" s="453"/>
      <c r="J2" s="453"/>
      <c r="K2" s="453"/>
      <c r="L2" s="453"/>
      <c r="M2" s="453"/>
      <c r="N2" s="453"/>
      <c r="O2" s="453"/>
      <c r="P2" s="453"/>
      <c r="Q2" s="453"/>
      <c r="R2" s="453"/>
      <c r="S2" s="453"/>
      <c r="T2" s="453"/>
      <c r="U2" s="453"/>
      <c r="V2" s="453"/>
      <c r="W2" s="453"/>
      <c r="X2" s="453"/>
      <c r="Y2" s="453"/>
      <c r="Z2" s="453"/>
      <c r="AA2" s="453"/>
      <c r="AB2" s="454"/>
      <c r="AC2" s="3"/>
      <c r="AD2" s="422" t="s">
        <v>137</v>
      </c>
      <c r="AE2" s="423"/>
      <c r="AF2" s="423"/>
      <c r="AG2" s="423"/>
      <c r="AH2" s="423"/>
      <c r="AI2" s="423"/>
      <c r="AJ2" s="423"/>
      <c r="AK2" s="423"/>
      <c r="AL2" s="423"/>
      <c r="AM2" s="423"/>
      <c r="AN2" s="423"/>
      <c r="AO2" s="423"/>
      <c r="AP2" s="423"/>
      <c r="AQ2" s="423"/>
      <c r="AR2" s="423"/>
      <c r="AS2" s="423"/>
      <c r="AT2" s="423"/>
      <c r="AU2" s="423"/>
      <c r="AV2" s="423"/>
      <c r="AW2" s="423"/>
      <c r="AX2" s="423"/>
      <c r="AY2" s="423"/>
      <c r="AZ2" s="423"/>
      <c r="BA2" s="423"/>
      <c r="BB2" s="423"/>
      <c r="BC2" s="444"/>
      <c r="BD2" s="386"/>
    </row>
    <row r="3" spans="1:56" ht="13" thickBot="1">
      <c r="B3" s="442"/>
      <c r="C3" s="446" t="s">
        <v>60</v>
      </c>
      <c r="D3" s="447"/>
      <c r="E3" s="447"/>
      <c r="F3" s="447"/>
      <c r="G3" s="447"/>
      <c r="H3" s="447"/>
      <c r="I3" s="447"/>
      <c r="J3" s="447"/>
      <c r="K3" s="447"/>
      <c r="L3" s="447"/>
      <c r="M3" s="447"/>
      <c r="N3" s="447"/>
      <c r="O3" s="447"/>
      <c r="P3" s="447"/>
      <c r="Q3" s="447"/>
      <c r="R3" s="447"/>
      <c r="S3" s="447"/>
      <c r="T3" s="447"/>
      <c r="U3" s="447"/>
      <c r="V3" s="447"/>
      <c r="W3" s="447"/>
      <c r="X3" s="447"/>
      <c r="Y3" s="447"/>
      <c r="Z3" s="447"/>
      <c r="AA3" s="447"/>
      <c r="AB3" s="448"/>
      <c r="AC3" s="4"/>
      <c r="AD3" s="424" t="s">
        <v>154</v>
      </c>
      <c r="AE3" s="425"/>
      <c r="AF3" s="425"/>
      <c r="AG3" s="425"/>
      <c r="AH3" s="425"/>
      <c r="AI3" s="425"/>
      <c r="AJ3" s="425"/>
      <c r="AK3" s="425"/>
      <c r="AL3" s="425"/>
      <c r="AM3" s="425"/>
      <c r="AN3" s="425"/>
      <c r="AO3" s="425"/>
      <c r="AP3" s="425"/>
      <c r="AQ3" s="425"/>
      <c r="AR3" s="425"/>
      <c r="AS3" s="425"/>
      <c r="AT3" s="425"/>
      <c r="AU3" s="425"/>
      <c r="AV3" s="425"/>
      <c r="AW3" s="425"/>
      <c r="AX3" s="425"/>
      <c r="AY3" s="425"/>
      <c r="AZ3" s="425"/>
      <c r="BA3" s="425"/>
      <c r="BB3" s="425"/>
      <c r="BC3" s="445"/>
      <c r="BD3" s="386"/>
    </row>
    <row r="4" spans="1:56" ht="20" customHeight="1" thickTop="1" thickBot="1">
      <c r="B4" s="443"/>
      <c r="C4" s="377">
        <v>2000</v>
      </c>
      <c r="D4" s="209">
        <f t="shared" ref="D4:AB4" si="0">1+C4</f>
        <v>2001</v>
      </c>
      <c r="E4" s="209">
        <f t="shared" si="0"/>
        <v>2002</v>
      </c>
      <c r="F4" s="209">
        <f t="shared" si="0"/>
        <v>2003</v>
      </c>
      <c r="G4" s="209">
        <f t="shared" si="0"/>
        <v>2004</v>
      </c>
      <c r="H4" s="209">
        <f t="shared" si="0"/>
        <v>2005</v>
      </c>
      <c r="I4" s="209">
        <f t="shared" si="0"/>
        <v>2006</v>
      </c>
      <c r="J4" s="209">
        <f t="shared" si="0"/>
        <v>2007</v>
      </c>
      <c r="K4" s="209">
        <f t="shared" si="0"/>
        <v>2008</v>
      </c>
      <c r="L4" s="209">
        <f t="shared" si="0"/>
        <v>2009</v>
      </c>
      <c r="M4" s="209">
        <f t="shared" si="0"/>
        <v>2010</v>
      </c>
      <c r="N4" s="209">
        <f t="shared" si="0"/>
        <v>2011</v>
      </c>
      <c r="O4" s="209">
        <f t="shared" si="0"/>
        <v>2012</v>
      </c>
      <c r="P4" s="209">
        <f t="shared" si="0"/>
        <v>2013</v>
      </c>
      <c r="Q4" s="209">
        <f t="shared" si="0"/>
        <v>2014</v>
      </c>
      <c r="R4" s="209">
        <f t="shared" si="0"/>
        <v>2015</v>
      </c>
      <c r="S4" s="209">
        <f t="shared" si="0"/>
        <v>2016</v>
      </c>
      <c r="T4" s="209">
        <f t="shared" si="0"/>
        <v>2017</v>
      </c>
      <c r="U4" s="209">
        <f t="shared" si="0"/>
        <v>2018</v>
      </c>
      <c r="V4" s="209">
        <f t="shared" si="0"/>
        <v>2019</v>
      </c>
      <c r="W4" s="209">
        <f t="shared" si="0"/>
        <v>2020</v>
      </c>
      <c r="X4" s="209">
        <f t="shared" si="0"/>
        <v>2021</v>
      </c>
      <c r="Y4" s="209">
        <f t="shared" si="0"/>
        <v>2022</v>
      </c>
      <c r="Z4" s="209">
        <f t="shared" si="0"/>
        <v>2023</v>
      </c>
      <c r="AA4" s="209">
        <f t="shared" si="0"/>
        <v>2024</v>
      </c>
      <c r="AB4" s="209">
        <f t="shared" si="0"/>
        <v>2025</v>
      </c>
      <c r="AC4" s="57"/>
      <c r="AD4" s="377">
        <v>2000</v>
      </c>
      <c r="AE4" s="209">
        <f t="shared" ref="AE4:AO4" si="1">1+AD4</f>
        <v>2001</v>
      </c>
      <c r="AF4" s="209">
        <f t="shared" si="1"/>
        <v>2002</v>
      </c>
      <c r="AG4" s="209">
        <f t="shared" si="1"/>
        <v>2003</v>
      </c>
      <c r="AH4" s="209">
        <f t="shared" si="1"/>
        <v>2004</v>
      </c>
      <c r="AI4" s="209">
        <f t="shared" si="1"/>
        <v>2005</v>
      </c>
      <c r="AJ4" s="209">
        <f t="shared" si="1"/>
        <v>2006</v>
      </c>
      <c r="AK4" s="209">
        <f t="shared" si="1"/>
        <v>2007</v>
      </c>
      <c r="AL4" s="209">
        <f t="shared" si="1"/>
        <v>2008</v>
      </c>
      <c r="AM4" s="209">
        <f t="shared" si="1"/>
        <v>2009</v>
      </c>
      <c r="AN4" s="209">
        <f t="shared" si="1"/>
        <v>2010</v>
      </c>
      <c r="AO4" s="209">
        <f t="shared" si="1"/>
        <v>2011</v>
      </c>
      <c r="AP4" s="209">
        <f t="shared" ref="AP4:BC4" si="2">1+AO4</f>
        <v>2012</v>
      </c>
      <c r="AQ4" s="209">
        <f t="shared" si="2"/>
        <v>2013</v>
      </c>
      <c r="AR4" s="209">
        <f t="shared" si="2"/>
        <v>2014</v>
      </c>
      <c r="AS4" s="209">
        <f t="shared" si="2"/>
        <v>2015</v>
      </c>
      <c r="AT4" s="209">
        <f t="shared" si="2"/>
        <v>2016</v>
      </c>
      <c r="AU4" s="209">
        <f t="shared" si="2"/>
        <v>2017</v>
      </c>
      <c r="AV4" s="209">
        <f t="shared" si="2"/>
        <v>2018</v>
      </c>
      <c r="AW4" s="209">
        <f t="shared" si="2"/>
        <v>2019</v>
      </c>
      <c r="AX4" s="209">
        <f t="shared" si="2"/>
        <v>2020</v>
      </c>
      <c r="AY4" s="209">
        <f t="shared" si="2"/>
        <v>2021</v>
      </c>
      <c r="AZ4" s="209">
        <f t="shared" si="2"/>
        <v>2022</v>
      </c>
      <c r="BA4" s="209">
        <f t="shared" si="2"/>
        <v>2023</v>
      </c>
      <c r="BB4" s="209">
        <f t="shared" si="2"/>
        <v>2024</v>
      </c>
      <c r="BC4" s="379">
        <f t="shared" si="2"/>
        <v>2025</v>
      </c>
      <c r="BD4" s="386"/>
    </row>
    <row r="5" spans="1:56" ht="20" customHeight="1" thickTop="1" thickBot="1">
      <c r="B5" s="25" t="s">
        <v>12</v>
      </c>
      <c r="C5" s="139">
        <f>1/$A$1*'[1]4701-5Exp'!$B$263</f>
        <v>0.80949863099999986</v>
      </c>
      <c r="D5" s="140">
        <f>1/$A$1*'[1]4701-5Exp'!$C$263</f>
        <v>0.76830801599999987</v>
      </c>
      <c r="E5" s="140">
        <f>1/$A$1*'[1]4701-5Exp'!D$263</f>
        <v>0.72402013599999981</v>
      </c>
      <c r="F5" s="140">
        <f>1/$A$1*'[1]4701-5Exp'!E$263</f>
        <v>0.85505549349999976</v>
      </c>
      <c r="G5" s="140">
        <f>1/$A$1*'[1]4701-5Exp'!F$263</f>
        <v>0.97389689099999976</v>
      </c>
      <c r="H5" s="140">
        <f>1/$A$1*'[1]4701-5Exp'!G$263</f>
        <v>0.92996082699999993</v>
      </c>
      <c r="I5" s="140">
        <f>1/$A$1*'[1]4701-5Exp'!H$263</f>
        <v>0.96077958814141418</v>
      </c>
      <c r="J5" s="140">
        <f>1/$A$1*'[1]4701-5Exp'!I$263</f>
        <v>1.021991216</v>
      </c>
      <c r="K5" s="140">
        <f>1/$A$1*'[1]4701-5Exp'!J$263</f>
        <v>0.97278404333333313</v>
      </c>
      <c r="L5" s="140">
        <f>1/$A$1*'[1]4701-5Exp'!K$263</f>
        <v>0.83865769499999998</v>
      </c>
      <c r="M5" s="140">
        <f>1/$A$1*'[1]4701-5Exp'!L$263</f>
        <v>0.91583724833333324</v>
      </c>
      <c r="N5" s="140">
        <f>1/$A$1*'[1]4701-5Exp'!M$263</f>
        <v>1.1435847352380952</v>
      </c>
      <c r="O5" s="140">
        <f>1/$A$1*'[1]4701-5Exp'!N$263</f>
        <v>1.1728546772045452</v>
      </c>
      <c r="P5" s="140">
        <f>1/$A$1*'[1]4701-5Exp'!O$263</f>
        <v>1.1854661664761903</v>
      </c>
      <c r="Q5" s="140">
        <f>1/$A$1*'[1]4701-5Exp'!P$263</f>
        <v>1.0369816496493505</v>
      </c>
      <c r="R5" s="140">
        <f>1/$A$1*'[1]4701-5Exp'!Q$263</f>
        <v>0.66581510999999993</v>
      </c>
      <c r="S5" s="140">
        <f>1/$A$1*'[1]4701-5Exp'!R$263</f>
        <v>0.90741172299999973</v>
      </c>
      <c r="T5" s="140">
        <f>1/$A$1*'[1]4701-5Exp'!S$263</f>
        <v>0</v>
      </c>
      <c r="U5" s="140">
        <f>1/$A$1*'[1]4701-5Exp'!T$263</f>
        <v>0</v>
      </c>
      <c r="V5" s="140">
        <f>1/$A$1*'[1]4701-5Exp'!U$263</f>
        <v>0</v>
      </c>
      <c r="W5" s="140">
        <f>1/$A$1*'[1]4701-5Exp'!V$263</f>
        <v>0</v>
      </c>
      <c r="X5" s="140">
        <f>1/$A$1*'[1]4701-5Exp'!W$263</f>
        <v>0</v>
      </c>
      <c r="Y5" s="140">
        <f>1/$A$1*'[1]4701-5Exp'!X$263</f>
        <v>0</v>
      </c>
      <c r="Z5" s="140">
        <f>1/$A$1*'[1]4701-5Exp'!Y$263</f>
        <v>0</v>
      </c>
      <c r="AA5" s="140">
        <f>1/$A$1*'[1]4701-5Exp'!Z$263</f>
        <v>0</v>
      </c>
      <c r="AB5" s="140">
        <f>1/$A$1*'[1]4701-5Exp'!AA$263</f>
        <v>0</v>
      </c>
      <c r="AC5" s="211"/>
      <c r="AD5" s="54">
        <f>1/1000*'[1]4701-5Exp'!AB$263</f>
        <v>0.45113399477079003</v>
      </c>
      <c r="AE5" s="52">
        <f>1/1000*'[1]4701-5Exp'!AC$263</f>
        <v>0.3178517662584</v>
      </c>
      <c r="AF5" s="52">
        <f>1/1000*'[1]4701-5Exp'!AD$263</f>
        <v>0.29354469588479992</v>
      </c>
      <c r="AG5" s="52">
        <f>1/1000*'[1]4701-5Exp'!AE$263</f>
        <v>0.38039506392159989</v>
      </c>
      <c r="AH5" s="52">
        <f>1/1000*'[1]4701-5Exp'!AF$263</f>
        <v>0.49378937463730005</v>
      </c>
      <c r="AI5" s="52">
        <f>1/1000*'[1]4701-5Exp'!AG$263</f>
        <v>0.52492648699919997</v>
      </c>
      <c r="AJ5" s="52">
        <f>1/1000*'[1]4701-5Exp'!AH$263</f>
        <v>0.57101542219760004</v>
      </c>
      <c r="AK5" s="52">
        <f>1/1000*'[1]4701-5Exp'!AI$263</f>
        <v>0.70064079448899996</v>
      </c>
      <c r="AL5" s="52">
        <f>1/1000*'[1]4701-5Exp'!AJ$263</f>
        <v>0.76880527437280011</v>
      </c>
      <c r="AM5" s="52">
        <f>1/1000*'[1]4701-5Exp'!AK$263</f>
        <v>0.49419478767119995</v>
      </c>
      <c r="AN5" s="52">
        <f>1/1000*'[1]4701-5Exp'!AL$263</f>
        <v>0.79055368805070014</v>
      </c>
      <c r="AO5" s="52">
        <f>1/1000*'[1]4701-5Exp'!AM$263</f>
        <v>0.98832729268800001</v>
      </c>
      <c r="AP5" s="52">
        <f>1/1000*'[1]4701-5Exp'!AN$263</f>
        <v>0.87978084414879998</v>
      </c>
      <c r="AQ5" s="52">
        <f>1/1000*'[1]4701-5Exp'!AO$263</f>
        <v>0.9343885214915999</v>
      </c>
      <c r="AR5" s="52">
        <f>1/1000*'[1]4701-5Exp'!AP$263</f>
        <v>0.75773693823600008</v>
      </c>
      <c r="AS5" s="52">
        <f>1/1000*'[1]4701-5Exp'!AQ$263</f>
        <v>0.376486659409</v>
      </c>
      <c r="AT5" s="52">
        <f>1/1000*'[1]4701-5Exp'!AR$263</f>
        <v>0.4207114519097</v>
      </c>
      <c r="AU5" s="52">
        <f>1/1000*'[1]4701-5Exp'!AS$263</f>
        <v>0.53047269239249994</v>
      </c>
      <c r="AV5" s="52">
        <f>1/1000*'[1]4701-5Exp'!AT$263</f>
        <v>0.61413286227100006</v>
      </c>
      <c r="AW5" s="52">
        <f>1/1000*'[1]4701-5Exp'!AU$263</f>
        <v>0.58219552671541686</v>
      </c>
      <c r="AX5" s="52">
        <f>1/1000*'[1]4701-5Exp'!AV$263</f>
        <v>0</v>
      </c>
      <c r="AY5" s="52">
        <f>1/1000*'[1]4701-5Exp'!AW$263</f>
        <v>0</v>
      </c>
      <c r="AZ5" s="52">
        <f>1/1000*'[1]4701-5Exp'!AX$263</f>
        <v>0</v>
      </c>
      <c r="BA5" s="52">
        <f>1/1000*'[1]4701-5Exp'!AY$263</f>
        <v>0</v>
      </c>
      <c r="BB5" s="52">
        <f>1/1000*'[1]4701-5Exp'!AZ$263</f>
        <v>0</v>
      </c>
      <c r="BC5" s="380">
        <f>1/1000*'[1]4701-5Exp'!BA$263</f>
        <v>0</v>
      </c>
      <c r="BD5" s="386"/>
    </row>
    <row r="6" spans="1:56" ht="17.149999999999999" customHeight="1" thickTop="1">
      <c r="B6" s="153" t="s">
        <v>150</v>
      </c>
      <c r="C6" s="154">
        <f>1/$A$1*'[1]4701-5Exp'!$B$266</f>
        <v>1.6618999999999998E-3</v>
      </c>
      <c r="D6" s="155">
        <f>1/$A$1*'[1]4701-5Exp'!$C$266</f>
        <v>5.3790000000000001E-4</v>
      </c>
      <c r="E6" s="155">
        <f>1/$A$1*'[1]4701-5Exp'!D$266</f>
        <v>4.5789999999999996E-4</v>
      </c>
      <c r="F6" s="155">
        <f>1/$A$1*'[1]4701-5Exp'!E$266</f>
        <v>4.5080000000000001E-4</v>
      </c>
      <c r="G6" s="155">
        <f>1/$A$1*'[1]4701-5Exp'!F$266</f>
        <v>2.9792999999999994E-3</v>
      </c>
      <c r="H6" s="155">
        <f>1/$A$1*'[1]4701-5Exp'!G$266</f>
        <v>1.3975999999999999E-3</v>
      </c>
      <c r="I6" s="155">
        <f>1/$A$1*'[1]4701-5Exp'!H$266</f>
        <v>3.1562000000000001E-3</v>
      </c>
      <c r="J6" s="155">
        <f>1/$A$1*'[1]4701-5Exp'!I$266</f>
        <v>2.1990000000000001E-4</v>
      </c>
      <c r="K6" s="155">
        <f>1/$A$1*'[1]4701-5Exp'!J$266</f>
        <v>4.0467000000000003E-3</v>
      </c>
      <c r="L6" s="155">
        <f>1/$A$1*'[1]4701-5Exp'!K$266</f>
        <v>2.3074499999999998E-2</v>
      </c>
      <c r="M6" s="155">
        <f>1/$A$1*'[1]4701-5Exp'!L$266</f>
        <v>2.1949999999999997E-4</v>
      </c>
      <c r="N6" s="155">
        <f>1/$A$1*'[1]4701-5Exp'!M$266</f>
        <v>8.6789999999999992E-3</v>
      </c>
      <c r="O6" s="155">
        <f>1/$A$1*'[1]4701-5Exp'!N$266</f>
        <v>1.5852600000000001E-2</v>
      </c>
      <c r="P6" s="155">
        <f>1/$A$1*'[1]4701-5Exp'!O$266</f>
        <v>7.6720171428571425E-3</v>
      </c>
      <c r="Q6" s="155">
        <f>1/$A$1*'[1]4701-5Exp'!P$266</f>
        <v>5.8398E-3</v>
      </c>
      <c r="R6" s="155">
        <f>1/$A$1*'[1]4701-5Exp'!Q$266</f>
        <v>3.0652785714285714E-3</v>
      </c>
      <c r="S6" s="155">
        <f>1/$A$1*'[1]4701-5Exp'!R$266</f>
        <v>2.9080009999999993E-2</v>
      </c>
      <c r="T6" s="155">
        <f>1/$A$1*'[1]4701-5Exp'!S$266</f>
        <v>0</v>
      </c>
      <c r="U6" s="155">
        <f>1/$A$1*'[1]4701-5Exp'!T$266</f>
        <v>0</v>
      </c>
      <c r="V6" s="155">
        <f>1/$A$1*'[1]4701-5Exp'!U$266</f>
        <v>0</v>
      </c>
      <c r="W6" s="155">
        <f>1/$A$1*'[1]4701-5Exp'!V$266</f>
        <v>0</v>
      </c>
      <c r="X6" s="155">
        <f>1/$A$1*'[1]4701-5Exp'!W$266</f>
        <v>0</v>
      </c>
      <c r="Y6" s="155">
        <f>1/$A$1*'[1]4701-5Exp'!X$266</f>
        <v>0</v>
      </c>
      <c r="Z6" s="155">
        <f>1/$A$1*'[1]4701-5Exp'!Y$266</f>
        <v>0</v>
      </c>
      <c r="AA6" s="155">
        <f>1/$A$1*'[1]4701-5Exp'!Z$266</f>
        <v>0</v>
      </c>
      <c r="AB6" s="155">
        <f>1/$A$1*'[1]4701-5Exp'!AA$266</f>
        <v>0</v>
      </c>
      <c r="AC6" s="211"/>
      <c r="AD6" s="156">
        <f>1/1000*'[1]4701-5Exp'!AB$266</f>
        <v>8.7578370079500003E-4</v>
      </c>
      <c r="AE6" s="155">
        <f>1/1000*'[1]4701-5Exp'!AC$266</f>
        <v>1.3174275999999999E-4</v>
      </c>
      <c r="AF6" s="155">
        <f>1/1000*'[1]4701-5Exp'!AD$266</f>
        <v>1.4872302239999998E-4</v>
      </c>
      <c r="AG6" s="155">
        <f>1/1000*'[1]4701-5Exp'!AE$266</f>
        <v>1.9165469119999999E-4</v>
      </c>
      <c r="AH6" s="155">
        <f>1/1000*'[1]4701-5Exp'!AF$266</f>
        <v>1.4230054292999998E-3</v>
      </c>
      <c r="AI6" s="155">
        <f>1/1000*'[1]4701-5Exp'!AG$266</f>
        <v>5.9610927089999996E-4</v>
      </c>
      <c r="AJ6" s="155">
        <f>1/1000*'[1]4701-5Exp'!AH$266</f>
        <v>1.7623149584000001E-3</v>
      </c>
      <c r="AK6" s="155">
        <f>1/1000*'[1]4701-5Exp'!AI$266</f>
        <v>1.5700722100000001E-4</v>
      </c>
      <c r="AL6" s="155">
        <f>1/1000*'[1]4701-5Exp'!AJ$266</f>
        <v>2.9411617016000006E-3</v>
      </c>
      <c r="AM6" s="155">
        <f>1/1000*'[1]4701-5Exp'!AK$266</f>
        <v>1.0889110148400001E-2</v>
      </c>
      <c r="AN6" s="155">
        <f>1/1000*'[1]4701-5Exp'!AL$266</f>
        <v>1.4519198969999999E-4</v>
      </c>
      <c r="AO6" s="155">
        <f>1/1000*'[1]4701-5Exp'!AM$266</f>
        <v>5.5958539200000003E-3</v>
      </c>
      <c r="AP6" s="155">
        <f>1/1000*'[1]4701-5Exp'!AN$266</f>
        <v>8.6177651647999978E-3</v>
      </c>
      <c r="AQ6" s="155">
        <f>1/1000*'[1]4701-5Exp'!AO$266</f>
        <v>4.3933813619999994E-3</v>
      </c>
      <c r="AR6" s="155">
        <f>1/1000*'[1]4701-5Exp'!AP$266</f>
        <v>3.4245860439999997E-3</v>
      </c>
      <c r="AS6" s="155">
        <f>1/1000*'[1]4701-5Exp'!AQ$266</f>
        <v>2.0900505814999996E-3</v>
      </c>
      <c r="AT6" s="155">
        <f>1/1000*'[1]4701-5Exp'!AR$266</f>
        <v>1.3610202202699999E-2</v>
      </c>
      <c r="AU6" s="155">
        <f>1/1000*'[1]4701-5Exp'!AS$266</f>
        <v>1.2675732197700001E-2</v>
      </c>
      <c r="AV6" s="155">
        <f>1/1000*'[1]4701-5Exp'!AT$266</f>
        <v>2.1141865184000002E-2</v>
      </c>
      <c r="AW6" s="155">
        <f>1/1000*'[1]4701-5Exp'!AU$266</f>
        <v>2.0042404653333332E-2</v>
      </c>
      <c r="AX6" s="155">
        <f>1/1000*'[1]4701-5Exp'!AV$266</f>
        <v>0</v>
      </c>
      <c r="AY6" s="155">
        <f>1/1000*'[1]4701-5Exp'!AW$266</f>
        <v>0</v>
      </c>
      <c r="AZ6" s="155">
        <f>1/1000*'[1]4701-5Exp'!AX$266</f>
        <v>0</v>
      </c>
      <c r="BA6" s="155">
        <f>1/1000*'[1]4701-5Exp'!AY$266</f>
        <v>0</v>
      </c>
      <c r="BB6" s="155">
        <f>1/1000*'[1]4701-5Exp'!AZ$266</f>
        <v>0</v>
      </c>
      <c r="BC6" s="155">
        <f>1/1000*'[1]4701-5Exp'!BA$266</f>
        <v>0</v>
      </c>
      <c r="BD6" s="386"/>
    </row>
    <row r="7" spans="1:56" ht="17.149999999999999" customHeight="1">
      <c r="B7" s="17" t="s">
        <v>151</v>
      </c>
      <c r="C7" s="62">
        <f>1/$A$1*'[1]4701-5Exp'!$B$268</f>
        <v>1.4160599999999997E-2</v>
      </c>
      <c r="D7" s="63">
        <f>1/$A$1*'[1]4701-5Exp'!$C$268</f>
        <v>1.9269999999999999E-2</v>
      </c>
      <c r="E7" s="63">
        <f>1/$A$1*'[1]4701-5Exp'!D$268</f>
        <v>9.323999999999999E-3</v>
      </c>
      <c r="F7" s="63">
        <f>1/$A$1*'[1]4701-5Exp'!E$268</f>
        <v>1.37593E-2</v>
      </c>
      <c r="G7" s="63">
        <f>1/$A$1*'[1]4701-5Exp'!F$268</f>
        <v>1.6305999999999998E-2</v>
      </c>
      <c r="H7" s="63">
        <f>1/$A$1*'[1]4701-5Exp'!G$268</f>
        <v>1.8099999999999998E-2</v>
      </c>
      <c r="I7" s="63">
        <f>1/$A$1*'[1]4701-5Exp'!H$268</f>
        <v>5.9999999999999993E-3</v>
      </c>
      <c r="J7" s="63">
        <f>1/$A$1*'[1]4701-5Exp'!I$268</f>
        <v>0</v>
      </c>
      <c r="K7" s="63">
        <f>1/$A$1*'[1]4701-5Exp'!J$268</f>
        <v>0</v>
      </c>
      <c r="L7" s="63">
        <f>1/$A$1*'[1]4701-5Exp'!K$268</f>
        <v>0</v>
      </c>
      <c r="M7" s="63">
        <f>1/$A$1*'[1]4701-5Exp'!L$268</f>
        <v>0</v>
      </c>
      <c r="N7" s="63">
        <f>1/$A$1*'[1]4701-5Exp'!M$268</f>
        <v>0</v>
      </c>
      <c r="O7" s="63">
        <f>1/$A$1*'[1]4701-5Exp'!N$268</f>
        <v>5.2499999999999989E-5</v>
      </c>
      <c r="P7" s="63">
        <f>1/$A$1*'[1]4701-5Exp'!O$268</f>
        <v>9.9999999999999995E-7</v>
      </c>
      <c r="Q7" s="63">
        <f>1/$A$1*'[1]4701-5Exp'!P$268</f>
        <v>0</v>
      </c>
      <c r="R7" s="63">
        <f>1/$A$1*'[1]4701-5Exp'!Q$268</f>
        <v>0</v>
      </c>
      <c r="S7" s="63">
        <f>1/$A$1*'[1]4701-5Exp'!R$268</f>
        <v>0</v>
      </c>
      <c r="T7" s="63">
        <f>1/$A$1*'[1]4701-5Exp'!S$268</f>
        <v>0</v>
      </c>
      <c r="U7" s="63">
        <f>1/$A$1*'[1]4701-5Exp'!T$268</f>
        <v>0</v>
      </c>
      <c r="V7" s="63">
        <f>1/$A$1*'[1]4701-5Exp'!U$268</f>
        <v>0</v>
      </c>
      <c r="W7" s="63">
        <f>1/$A$1*'[1]4701-5Exp'!V$268</f>
        <v>0</v>
      </c>
      <c r="X7" s="63">
        <f>1/$A$1*'[1]4701-5Exp'!W$268</f>
        <v>0</v>
      </c>
      <c r="Y7" s="63">
        <f>1/$A$1*'[1]4701-5Exp'!X$268</f>
        <v>0</v>
      </c>
      <c r="Z7" s="63">
        <f>1/$A$1*'[1]4701-5Exp'!Y$268</f>
        <v>0</v>
      </c>
      <c r="AA7" s="63">
        <f>1/$A$1*'[1]4701-5Exp'!Z$268</f>
        <v>0</v>
      </c>
      <c r="AB7" s="63">
        <f>1/$A$1*'[1]4701-5Exp'!AA$268</f>
        <v>0</v>
      </c>
      <c r="AC7" s="211"/>
      <c r="AD7" s="62">
        <f>1/1000*'[1]4701-5Exp'!AB$268</f>
        <v>7.1100255199410007E-3</v>
      </c>
      <c r="AE7" s="63">
        <f>1/1000*'[1]4701-5Exp'!AC$268</f>
        <v>9.3819688543999979E-3</v>
      </c>
      <c r="AF7" s="63">
        <f>1/1000*'[1]4701-5Exp'!AD$268</f>
        <v>3.8176737168000002E-3</v>
      </c>
      <c r="AG7" s="63">
        <f>1/1000*'[1]4701-5Exp'!AE$268</f>
        <v>6.3327370064000009E-3</v>
      </c>
      <c r="AH7" s="63">
        <f>1/1000*'[1]4701-5Exp'!AF$268</f>
        <v>7.3605381773E-3</v>
      </c>
      <c r="AI7" s="63">
        <f>1/1000*'[1]4701-5Exp'!AG$268</f>
        <v>8.8433700926999984E-3</v>
      </c>
      <c r="AJ7" s="63">
        <f>1/1000*'[1]4701-5Exp'!AH$268</f>
        <v>3.8102563159999998E-3</v>
      </c>
      <c r="AK7" s="63">
        <f>1/1000*'[1]4701-5Exp'!AI$268</f>
        <v>0</v>
      </c>
      <c r="AL7" s="63">
        <f>1/1000*'[1]4701-5Exp'!AJ$268</f>
        <v>0</v>
      </c>
      <c r="AM7" s="63">
        <f>1/1000*'[1]4701-5Exp'!AK$268</f>
        <v>0</v>
      </c>
      <c r="AN7" s="63">
        <f>1/1000*'[1]4701-5Exp'!AL$268</f>
        <v>0</v>
      </c>
      <c r="AO7" s="63">
        <f>1/1000*'[1]4701-5Exp'!AM$268</f>
        <v>0</v>
      </c>
      <c r="AP7" s="63">
        <f>1/1000*'[1]4701-5Exp'!AN$268</f>
        <v>5.8213003199999998E-5</v>
      </c>
      <c r="AQ7" s="63">
        <f>1/1000*'[1]4701-5Exp'!AO$268</f>
        <v>1.4714019900000002E-5</v>
      </c>
      <c r="AR7" s="63">
        <f>1/1000*'[1]4701-5Exp'!AP$268</f>
        <v>0</v>
      </c>
      <c r="AS7" s="63">
        <f>1/1000*'[1]4701-5Exp'!AQ$268</f>
        <v>0</v>
      </c>
      <c r="AT7" s="63">
        <f>1/1000*'[1]4701-5Exp'!AR$268</f>
        <v>0</v>
      </c>
      <c r="AU7" s="63">
        <f>1/1000*'[1]4701-5Exp'!AS$268</f>
        <v>7.4571496999999987E-6</v>
      </c>
      <c r="AV7" s="63">
        <f>1/1000*'[1]4701-5Exp'!AT$268</f>
        <v>8.4559599999999989E-7</v>
      </c>
      <c r="AW7" s="63">
        <f>1/1000*'[1]4701-5Exp'!AU$268</f>
        <v>8.0162166666666671E-7</v>
      </c>
      <c r="AX7" s="63">
        <f>1/1000*'[1]4701-5Exp'!AV$268</f>
        <v>0</v>
      </c>
      <c r="AY7" s="63">
        <f>1/1000*'[1]4701-5Exp'!AW$268</f>
        <v>0</v>
      </c>
      <c r="AZ7" s="63">
        <f>1/1000*'[1]4701-5Exp'!AX$268</f>
        <v>0</v>
      </c>
      <c r="BA7" s="63">
        <f>1/1000*'[1]4701-5Exp'!AY$268</f>
        <v>0</v>
      </c>
      <c r="BB7" s="63">
        <f>1/1000*'[1]4701-5Exp'!AZ$268</f>
        <v>0</v>
      </c>
      <c r="BC7" s="63">
        <f>1/1000*'[1]4701-5Exp'!BA$268</f>
        <v>0</v>
      </c>
      <c r="BD7" s="386"/>
    </row>
    <row r="8" spans="1:56" ht="17.149999999999999" customHeight="1">
      <c r="B8" s="17" t="s">
        <v>147</v>
      </c>
      <c r="C8" s="62">
        <f>1/$A$1*'[1]4701-5Exp'!$B$269</f>
        <v>1.9999999999999999E-7</v>
      </c>
      <c r="D8" s="63">
        <f>1/$A$1*'[1]4701-5Exp'!$C$269</f>
        <v>1.2699999999999997E-5</v>
      </c>
      <c r="E8" s="63">
        <f>1/$A$1*'[1]4701-5Exp'!D$269</f>
        <v>2.0399999999999998E-5</v>
      </c>
      <c r="F8" s="63">
        <f>1/$A$1*'[1]4701-5Exp'!E$269</f>
        <v>1.7999999999999999E-6</v>
      </c>
      <c r="G8" s="63">
        <f>1/$A$1*'[1]4701-5Exp'!F$269</f>
        <v>0</v>
      </c>
      <c r="H8" s="63">
        <f>1/$A$1*'[1]4701-5Exp'!G$269</f>
        <v>0</v>
      </c>
      <c r="I8" s="63">
        <f>1/$A$1*'[1]4701-5Exp'!H$269</f>
        <v>0</v>
      </c>
      <c r="J8" s="63">
        <f>1/$A$1*'[1]4701-5Exp'!I$269</f>
        <v>0</v>
      </c>
      <c r="K8" s="63">
        <f>1/$A$1*'[1]4701-5Exp'!J$269</f>
        <v>0</v>
      </c>
      <c r="L8" s="63">
        <f>1/$A$1*'[1]4701-5Exp'!K$269</f>
        <v>2.0239999999999996E-4</v>
      </c>
      <c r="M8" s="63">
        <f>1/$A$1*'[1]4701-5Exp'!L$269</f>
        <v>0</v>
      </c>
      <c r="N8" s="63">
        <f>1/$A$1*'[1]4701-5Exp'!M$269</f>
        <v>1.1857142857142856E-7</v>
      </c>
      <c r="O8" s="63">
        <f>1/$A$1*'[1]4701-5Exp'!N$269</f>
        <v>1.9999999999999999E-7</v>
      </c>
      <c r="P8" s="63">
        <f>1/$A$1*'[1]4701-5Exp'!O$269</f>
        <v>1.9999999999999999E-7</v>
      </c>
      <c r="Q8" s="63">
        <f>1/$A$1*'[1]4701-5Exp'!P$269</f>
        <v>1.7999999999999999E-6</v>
      </c>
      <c r="R8" s="63">
        <f>1/$A$1*'[1]4701-5Exp'!Q$269</f>
        <v>6.8999999999999983E-6</v>
      </c>
      <c r="S8" s="63">
        <f>1/$A$1*'[1]4701-5Exp'!R$269</f>
        <v>6.9604999999999982E-5</v>
      </c>
      <c r="T8" s="63">
        <f>1/$A$1*'[1]4701-5Exp'!S$269</f>
        <v>0</v>
      </c>
      <c r="U8" s="63">
        <f>1/$A$1*'[1]4701-5Exp'!T$269</f>
        <v>0</v>
      </c>
      <c r="V8" s="63">
        <f>1/$A$1*'[1]4701-5Exp'!U$269</f>
        <v>0</v>
      </c>
      <c r="W8" s="63">
        <f>1/$A$1*'[1]4701-5Exp'!V$269</f>
        <v>0</v>
      </c>
      <c r="X8" s="63">
        <f>1/$A$1*'[1]4701-5Exp'!W$269</f>
        <v>0</v>
      </c>
      <c r="Y8" s="63">
        <f>1/$A$1*'[1]4701-5Exp'!X$269</f>
        <v>0</v>
      </c>
      <c r="Z8" s="63">
        <f>1/$A$1*'[1]4701-5Exp'!Y$269</f>
        <v>0</v>
      </c>
      <c r="AA8" s="63">
        <f>1/$A$1*'[1]4701-5Exp'!Z$269</f>
        <v>0</v>
      </c>
      <c r="AB8" s="63">
        <f>1/$A$1*'[1]4701-5Exp'!AA$269</f>
        <v>0</v>
      </c>
      <c r="AC8" s="211"/>
      <c r="AD8" s="62">
        <f>1/1000*'[1]4701-5Exp'!AB$269</f>
        <v>9.5501584200000004E-7</v>
      </c>
      <c r="AE8" s="63">
        <f>1/1000*'[1]4701-5Exp'!AC$269</f>
        <v>1.1525476399999999E-5</v>
      </c>
      <c r="AF8" s="63">
        <f>1/1000*'[1]4701-5Exp'!AD$269</f>
        <v>9.8522064000000015E-6</v>
      </c>
      <c r="AG8" s="63">
        <f>1/1000*'[1]4701-5Exp'!AE$269</f>
        <v>2.2205456E-6</v>
      </c>
      <c r="AH8" s="63">
        <f>1/1000*'[1]4701-5Exp'!AF$269</f>
        <v>0</v>
      </c>
      <c r="AI8" s="63">
        <f>1/1000*'[1]4701-5Exp'!AG$269</f>
        <v>0</v>
      </c>
      <c r="AJ8" s="63">
        <f>1/1000*'[1]4701-5Exp'!AH$269</f>
        <v>0</v>
      </c>
      <c r="AK8" s="63">
        <f>1/1000*'[1]4701-5Exp'!AI$269</f>
        <v>0</v>
      </c>
      <c r="AL8" s="63">
        <f>1/1000*'[1]4701-5Exp'!AJ$269</f>
        <v>0</v>
      </c>
      <c r="AM8" s="63">
        <f>1/1000*'[1]4701-5Exp'!AK$269</f>
        <v>1.220952128E-4</v>
      </c>
      <c r="AN8" s="63">
        <f>1/1000*'[1]4701-5Exp'!AL$269</f>
        <v>0</v>
      </c>
      <c r="AO8" s="63">
        <f>1/1000*'[1]4701-5Exp'!AM$269</f>
        <v>2.3107199999999997E-7</v>
      </c>
      <c r="AP8" s="63">
        <f>1/1000*'[1]4701-5Exp'!AN$269</f>
        <v>6.8865279999999996E-7</v>
      </c>
      <c r="AQ8" s="63">
        <f>1/1000*'[1]4701-5Exp'!AO$269</f>
        <v>8.3139059999999999E-7</v>
      </c>
      <c r="AR8" s="63">
        <f>1/1000*'[1]4701-5Exp'!AP$269</f>
        <v>6.3582009999999998E-6</v>
      </c>
      <c r="AS8" s="63">
        <f>1/1000*'[1]4701-5Exp'!AQ$269</f>
        <v>5.2035549999999999E-6</v>
      </c>
      <c r="AT8" s="63">
        <f>1/1000*'[1]4701-5Exp'!AR$269</f>
        <v>5.0042948999999996E-5</v>
      </c>
      <c r="AU8" s="63">
        <f>1/1000*'[1]4701-5Exp'!AS$269</f>
        <v>8.8455509999999998E-6</v>
      </c>
      <c r="AV8" s="63">
        <f>1/1000*'[1]4701-5Exp'!AT$269</f>
        <v>1.7063088E-5</v>
      </c>
      <c r="AW8" s="63">
        <f>1/1000*'[1]4701-5Exp'!AU$269</f>
        <v>1.6175740000000001E-5</v>
      </c>
      <c r="AX8" s="63">
        <f>1/1000*'[1]4701-5Exp'!AV$269</f>
        <v>0</v>
      </c>
      <c r="AY8" s="63">
        <f>1/1000*'[1]4701-5Exp'!AW$269</f>
        <v>0</v>
      </c>
      <c r="AZ8" s="63">
        <f>1/1000*'[1]4701-5Exp'!AX$269</f>
        <v>0</v>
      </c>
      <c r="BA8" s="63">
        <f>1/1000*'[1]4701-5Exp'!AY$269</f>
        <v>0</v>
      </c>
      <c r="BB8" s="63">
        <f>1/1000*'[1]4701-5Exp'!AZ$269</f>
        <v>0</v>
      </c>
      <c r="BC8" s="63">
        <f>1/1000*'[1]4701-5Exp'!BA$269</f>
        <v>0</v>
      </c>
      <c r="BD8" s="386"/>
    </row>
    <row r="9" spans="1:56" ht="17.149999999999999" customHeight="1">
      <c r="B9" s="14" t="s">
        <v>130</v>
      </c>
      <c r="C9" s="26">
        <f>1/$A$1*'[1]4701-5Exp'!$B$267</f>
        <v>2.1699699999999999E-2</v>
      </c>
      <c r="D9" s="28">
        <f>1/$A$1*'[1]4701-5Exp'!$C$267</f>
        <v>1.7350399999999995E-2</v>
      </c>
      <c r="E9" s="28">
        <f>1/$A$1*'[1]4701-5Exp'!D$267</f>
        <v>2.0692799999999997E-2</v>
      </c>
      <c r="F9" s="28">
        <f>1/$A$1*'[1]4701-5Exp'!E$267</f>
        <v>2.4540799999999998E-2</v>
      </c>
      <c r="G9" s="28">
        <f>1/$A$1*'[1]4701-5Exp'!F$267</f>
        <v>2.4183999999999997E-2</v>
      </c>
      <c r="H9" s="28">
        <f>1/$A$1*'[1]4701-5Exp'!G$267</f>
        <v>2.3943999999999997E-2</v>
      </c>
      <c r="I9" s="28">
        <f>1/$A$1*'[1]4701-5Exp'!H$267</f>
        <v>1.9142199999999998E-2</v>
      </c>
      <c r="J9" s="28">
        <f>1/$A$1*'[1]4701-5Exp'!I$267</f>
        <v>1.4828599999999999E-2</v>
      </c>
      <c r="K9" s="28">
        <f>1/$A$1*'[1]4701-5Exp'!J$267</f>
        <v>2.0822199999999999E-2</v>
      </c>
      <c r="L9" s="28">
        <f>1/$A$1*'[1]4701-5Exp'!K$267</f>
        <v>2.8349999999999997E-2</v>
      </c>
      <c r="M9" s="28">
        <f>1/$A$1*'[1]4701-5Exp'!L$267</f>
        <v>4.2304199999999993E-2</v>
      </c>
      <c r="N9" s="28">
        <f>1/$A$1*'[1]4701-5Exp'!M$267</f>
        <v>5.6630499999999986E-2</v>
      </c>
      <c r="O9" s="28">
        <f>1/$A$1*'[1]4701-5Exp'!N$267</f>
        <v>6.5736299999999998E-2</v>
      </c>
      <c r="P9" s="28">
        <f>1/$A$1*'[1]4701-5Exp'!O$267</f>
        <v>3.7649101428571426E-2</v>
      </c>
      <c r="Q9" s="28">
        <f>1/$A$1*'[1]4701-5Exp'!P$267</f>
        <v>1.1127999999999999E-2</v>
      </c>
      <c r="R9" s="28">
        <f>1/$A$1*'[1]4701-5Exp'!Q$267</f>
        <v>1.3219999999999997E-2</v>
      </c>
      <c r="S9" s="28">
        <f>1/$A$1*'[1]4701-5Exp'!R$267</f>
        <v>2.3687299999999998E-2</v>
      </c>
      <c r="T9" s="28">
        <f>1/$A$1*'[1]4701-5Exp'!S$267</f>
        <v>0</v>
      </c>
      <c r="U9" s="28">
        <f>1/$A$1*'[1]4701-5Exp'!T$267</f>
        <v>0</v>
      </c>
      <c r="V9" s="28">
        <f>1/$A$1*'[1]4701-5Exp'!U$267</f>
        <v>0</v>
      </c>
      <c r="W9" s="28">
        <f>1/$A$1*'[1]4701-5Exp'!V$267</f>
        <v>0</v>
      </c>
      <c r="X9" s="28">
        <f>1/$A$1*'[1]4701-5Exp'!W$267</f>
        <v>0</v>
      </c>
      <c r="Y9" s="28">
        <f>1/$A$1*'[1]4701-5Exp'!X$267</f>
        <v>0</v>
      </c>
      <c r="Z9" s="28">
        <f>1/$A$1*'[1]4701-5Exp'!Y$267</f>
        <v>0</v>
      </c>
      <c r="AA9" s="28">
        <f>1/$A$1*'[1]4701-5Exp'!Z$267</f>
        <v>0</v>
      </c>
      <c r="AB9" s="28">
        <f>1/$A$1*'[1]4701-5Exp'!AA$267</f>
        <v>0</v>
      </c>
      <c r="AC9" s="211"/>
      <c r="AD9" s="26">
        <f>1/1000*'[1]4701-5Exp'!AB$267</f>
        <v>1.3864192187112E-2</v>
      </c>
      <c r="AE9" s="28">
        <f>1/1000*'[1]4701-5Exp'!AC$267</f>
        <v>1.0690836309599999E-2</v>
      </c>
      <c r="AF9" s="28">
        <f>1/1000*'[1]4701-5Exp'!AD$267</f>
        <v>1.0210721184E-2</v>
      </c>
      <c r="AG9" s="28">
        <f>1/1000*'[1]4701-5Exp'!AE$267</f>
        <v>1.2930497204799999E-2</v>
      </c>
      <c r="AH9" s="28">
        <f>1/1000*'[1]4701-5Exp'!AF$267</f>
        <v>1.6441519420199998E-2</v>
      </c>
      <c r="AI9" s="28">
        <f>1/1000*'[1]4701-5Exp'!AG$267</f>
        <v>1.6942410084599999E-2</v>
      </c>
      <c r="AJ9" s="28">
        <f>1/1000*'[1]4701-5Exp'!AH$267</f>
        <v>1.3324913117200002E-2</v>
      </c>
      <c r="AK9" s="28">
        <f>1/1000*'[1]4701-5Exp'!AI$267</f>
        <v>1.5924423332999999E-2</v>
      </c>
      <c r="AL9" s="28">
        <f>1/1000*'[1]4701-5Exp'!AJ$267</f>
        <v>2.7194569865999999E-2</v>
      </c>
      <c r="AM9" s="28">
        <f>1/1000*'[1]4701-5Exp'!AK$267</f>
        <v>2.1582373639200004E-2</v>
      </c>
      <c r="AN9" s="28">
        <f>1/1000*'[1]4701-5Exp'!AL$267</f>
        <v>5.0573414747700003E-2</v>
      </c>
      <c r="AO9" s="28">
        <f>1/1000*'[1]4701-5Exp'!AM$267</f>
        <v>7.014265449599999E-2</v>
      </c>
      <c r="AP9" s="28">
        <f>1/1000*'[1]4701-5Exp'!AN$267</f>
        <v>4.7811768611199998E-2</v>
      </c>
      <c r="AQ9" s="28">
        <f>1/1000*'[1]4701-5Exp'!AO$267</f>
        <v>2.6931209143800001E-2</v>
      </c>
      <c r="AR9" s="28">
        <f>1/1000*'[1]4701-5Exp'!AP$267</f>
        <v>6.3307262914999995E-3</v>
      </c>
      <c r="AS9" s="28">
        <f>1/1000*'[1]4701-5Exp'!AQ$267</f>
        <v>7.5607643054999996E-3</v>
      </c>
      <c r="AT9" s="28">
        <f>1/1000*'[1]4701-5Exp'!AR$267</f>
        <v>1.3325718940600001E-2</v>
      </c>
      <c r="AU9" s="28">
        <f>1/1000*'[1]4701-5Exp'!AS$267</f>
        <v>5.0117178211099997E-2</v>
      </c>
      <c r="AV9" s="28">
        <f>1/1000*'[1]4701-5Exp'!AT$267</f>
        <v>4.2020163054999997E-2</v>
      </c>
      <c r="AW9" s="28">
        <f>1/1000*'[1]4701-5Exp'!AU$267</f>
        <v>3.9834948535416671E-2</v>
      </c>
      <c r="AX9" s="28">
        <f>1/1000*'[1]4701-5Exp'!AV$267</f>
        <v>0</v>
      </c>
      <c r="AY9" s="28">
        <f>1/1000*'[1]4701-5Exp'!AW$267</f>
        <v>0</v>
      </c>
      <c r="AZ9" s="28">
        <f>1/1000*'[1]4701-5Exp'!AX$267</f>
        <v>0</v>
      </c>
      <c r="BA9" s="28">
        <f>1/1000*'[1]4701-5Exp'!AY$267</f>
        <v>0</v>
      </c>
      <c r="BB9" s="28">
        <f>1/1000*'[1]4701-5Exp'!AZ$267</f>
        <v>0</v>
      </c>
      <c r="BC9" s="28">
        <f>1/1000*'[1]4701-5Exp'!BA$267</f>
        <v>0</v>
      </c>
      <c r="BD9" s="386"/>
    </row>
    <row r="10" spans="1:56">
      <c r="B10" s="51" t="s">
        <v>36</v>
      </c>
      <c r="C10" s="60">
        <f>1/$A$1*(SUM('[1]4701-5Exp'!$B$47:$B$47)+SUM('[1]4701-5Exp'!$B$105:$B$105))</f>
        <v>6.966E-3</v>
      </c>
      <c r="D10" s="210">
        <f>1/$A$1*(SUM('[1]4701-5Exp'!$C$47:$C$47)+SUM('[1]4701-5Exp'!$C$105:$C$105))</f>
        <v>4.9807999999999996E-3</v>
      </c>
      <c r="E10" s="210">
        <f>1/$A$1*(SUM('[1]4701-5Exp'!D$47:D$47)+SUM('[1]4701-5Exp'!D$105:D$105))</f>
        <v>5.6143999999999994E-3</v>
      </c>
      <c r="F10" s="210">
        <f>1/$A$1*(SUM('[1]4701-5Exp'!E$47:E$47)+SUM('[1]4701-5Exp'!E$105:E$105))</f>
        <v>9.7424E-3</v>
      </c>
      <c r="G10" s="210">
        <f>1/$A$1*(SUM('[1]4701-5Exp'!F$47:F$47)+SUM('[1]4701-5Exp'!F$105:F$105))</f>
        <v>4.0231999999999993E-3</v>
      </c>
      <c r="H10" s="210">
        <f>1/$A$1*(SUM('[1]4701-5Exp'!G$47:G$47)+SUM('[1]4701-5Exp'!G$105:G$105))</f>
        <v>1.4462399999999999E-2</v>
      </c>
      <c r="I10" s="210">
        <f>1/$A$1*(SUM('[1]4701-5Exp'!H$47:H$47)+SUM('[1]4701-5Exp'!H$105:H$105))</f>
        <v>7.7387999999999988E-3</v>
      </c>
      <c r="J10" s="210">
        <f>1/$A$1*(SUM('[1]4701-5Exp'!I$47:I$47)+SUM('[1]4701-5Exp'!I$105:I$105))</f>
        <v>7.6893999999999999E-3</v>
      </c>
      <c r="K10" s="210">
        <f>1/$A$1*(SUM('[1]4701-5Exp'!J$47:J$47)+SUM('[1]4701-5Exp'!J$105:J$105))</f>
        <v>2.4839999999999997E-3</v>
      </c>
      <c r="L10" s="210">
        <f>1/$A$1*(SUM('[1]4701-5Exp'!K$47:K$47)+SUM('[1]4701-5Exp'!K$105:K$105))</f>
        <v>2.2272399999999998E-2</v>
      </c>
      <c r="M10" s="210">
        <f>1/$A$1*(SUM('[1]4701-5Exp'!L$47:L$47)+SUM('[1]4701-5Exp'!L$105:L$105))</f>
        <v>2.7065899999999997E-2</v>
      </c>
      <c r="N10" s="210">
        <f>1/$A$1*(SUM('[1]4701-5Exp'!M$47:M$47)+SUM('[1]4701-5Exp'!M$105:M$105))</f>
        <v>3.5965599999999993E-2</v>
      </c>
      <c r="O10" s="210">
        <f>1/$A$1*(SUM('[1]4701-5Exp'!N$47:N$47)+SUM('[1]4701-5Exp'!N$105:N$105))</f>
        <v>3.5655300000000001E-2</v>
      </c>
      <c r="P10" s="210">
        <f>1/$A$1*(SUM('[1]4701-5Exp'!O$47:O$47)+SUM('[1]4701-5Exp'!O$105:O$105))</f>
        <v>1.6047099999999998E-2</v>
      </c>
      <c r="Q10" s="210">
        <f>1/$A$1*(SUM('[1]4701-5Exp'!P$47:P$47)+SUM('[1]4701-5Exp'!P$105:P$105))</f>
        <v>2.4792E-3</v>
      </c>
      <c r="R10" s="210">
        <f>1/$A$1*(SUM('[1]4701-5Exp'!Q$47:Q$47)+SUM('[1]4701-5Exp'!Q$105:Q$105))</f>
        <v>5.1239999999999988E-4</v>
      </c>
      <c r="S10" s="210">
        <f>1/$A$1*(SUM('[1]4701-5Exp'!R$47:R$47)+SUM('[1]4701-5Exp'!R$105:R$105))</f>
        <v>2.2667799999999998E-2</v>
      </c>
      <c r="T10" s="210">
        <f>1/$A$1*(SUM('[1]4701-5Exp'!S$47:S$47)+SUM('[1]4701-5Exp'!S$105:S$105))</f>
        <v>0</v>
      </c>
      <c r="U10" s="210">
        <f>1/$A$1*(SUM('[1]4701-5Exp'!T$47:T$47)+SUM('[1]4701-5Exp'!T$105:T$105))</f>
        <v>0</v>
      </c>
      <c r="V10" s="210">
        <f>1/$A$1*(SUM('[1]4701-5Exp'!U$47:U$47)+SUM('[1]4701-5Exp'!U$105:U$105))</f>
        <v>0</v>
      </c>
      <c r="W10" s="210">
        <f>1/$A$1*(SUM('[1]4701-5Exp'!V$47:V$47)+SUM('[1]4701-5Exp'!V$105:V$105))</f>
        <v>0</v>
      </c>
      <c r="X10" s="210">
        <f>1/$A$1*(SUM('[1]4701-5Exp'!W$47:W$47)+SUM('[1]4701-5Exp'!W$105:W$105))</f>
        <v>0</v>
      </c>
      <c r="Y10" s="210">
        <f>1/$A$1*(SUM('[1]4701-5Exp'!X$47:X$47)+SUM('[1]4701-5Exp'!X$105:X$105))</f>
        <v>0</v>
      </c>
      <c r="Z10" s="210">
        <f>1/$A$1*(SUM('[1]4701-5Exp'!Y$47:Y$47)+SUM('[1]4701-5Exp'!Y$105:Y$105))</f>
        <v>0</v>
      </c>
      <c r="AA10" s="210">
        <f>1/$A$1*(SUM('[1]4701-5Exp'!Z$47:Z$47)+SUM('[1]4701-5Exp'!Z$105:Z$105))</f>
        <v>0</v>
      </c>
      <c r="AB10" s="210">
        <f>1/$A$1*(SUM('[1]4701-5Exp'!AA$47:AA$47)+SUM('[1]4701-5Exp'!AA$105:AA$105))</f>
        <v>0</v>
      </c>
      <c r="AC10" s="211"/>
      <c r="AD10" s="60">
        <f>1/1000*(SUM('[1]4701-5Exp'!AB$47:AB$47)+SUM('[1]4701-5Exp'!AB$105:AB$105))</f>
        <v>4.889959118553E-3</v>
      </c>
      <c r="AE10" s="210">
        <f>1/1000*(SUM('[1]4701-5Exp'!AC$47:AC$47)+SUM('[1]4701-5Exp'!AC$105:AC$105))</f>
        <v>3.242640706E-3</v>
      </c>
      <c r="AF10" s="210">
        <f>1/1000*(SUM('[1]4701-5Exp'!AD$47:AD$47)+SUM('[1]4701-5Exp'!AD$105:AD$105))</f>
        <v>2.6121471887999999E-3</v>
      </c>
      <c r="AG10" s="210">
        <f>1/1000*(SUM('[1]4701-5Exp'!AE$47:AE$47)+SUM('[1]4701-5Exp'!AE$105:AE$105))</f>
        <v>5.0819397551999995E-3</v>
      </c>
      <c r="AH10" s="210">
        <f>1/1000*(SUM('[1]4701-5Exp'!AF$47:AF$47)+SUM('[1]4701-5Exp'!AF$105:AF$105))</f>
        <v>2.5470506886999997E-3</v>
      </c>
      <c r="AI10" s="210">
        <f>1/1000*(SUM('[1]4701-5Exp'!AG$47:AG$47)+SUM('[1]4701-5Exp'!AG$105:AG$105))</f>
        <v>1.0044628265099999E-2</v>
      </c>
      <c r="AJ10" s="210">
        <f>1/1000*(SUM('[1]4701-5Exp'!AH$47:AH$47)+SUM('[1]4701-5Exp'!AH$105:AH$105))</f>
        <v>5.4587775020000003E-3</v>
      </c>
      <c r="AK10" s="210">
        <f>1/1000*(SUM('[1]4701-5Exp'!AI$47:AI$47)+SUM('[1]4701-5Exp'!AI$105:AI$105))</f>
        <v>8.8254676885000001E-3</v>
      </c>
      <c r="AL10" s="210">
        <f>1/1000*(SUM('[1]4701-5Exp'!AJ$47:AJ$47)+SUM('[1]4701-5Exp'!AJ$105:AJ$105))</f>
        <v>3.1809123972E-3</v>
      </c>
      <c r="AM10" s="210">
        <f>1/1000*(SUM('[1]4701-5Exp'!AK$47:AK$47)+SUM('[1]4701-5Exp'!AK$105:AK$105))</f>
        <v>1.6664445529600003E-2</v>
      </c>
      <c r="AN10" s="210">
        <f>1/1000*(SUM('[1]4701-5Exp'!AL$47:AL$47)+SUM('[1]4701-5Exp'!AL$105:AL$105))</f>
        <v>3.6816694784100004E-2</v>
      </c>
      <c r="AO10" s="210">
        <f>1/1000*(SUM('[1]4701-5Exp'!AM$47:AM$47)+SUM('[1]4701-5Exp'!AM$105:AM$105))</f>
        <v>4.991610383999999E-2</v>
      </c>
      <c r="AP10" s="210">
        <f>1/1000*(SUM('[1]4701-5Exp'!AN$47:AN$47)+SUM('[1]4701-5Exp'!AN$105:AN$105))</f>
        <v>2.6859657492800001E-2</v>
      </c>
      <c r="AQ10" s="210">
        <f>1/1000*(SUM('[1]4701-5Exp'!AO$47:AO$47)+SUM('[1]4701-5Exp'!AO$105:AO$105))</f>
        <v>1.4401000010999998E-2</v>
      </c>
      <c r="AR10" s="210">
        <f>1/1000*(SUM('[1]4701-5Exp'!AP$47:AP$47)+SUM('[1]4701-5Exp'!AP$105:AP$105))</f>
        <v>9.475698955000001E-4</v>
      </c>
      <c r="AS10" s="210">
        <f>1/1000*(SUM('[1]4701-5Exp'!AQ$47:AQ$47)+SUM('[1]4701-5Exp'!AQ$105:AQ$105))</f>
        <v>1.9322164400000001E-4</v>
      </c>
      <c r="AT10" s="210">
        <f>1/1000*(SUM('[1]4701-5Exp'!AR$47:AR$47)+SUM('[1]4701-5Exp'!AR$105:AR$105))</f>
        <v>1.2755185045999999E-2</v>
      </c>
      <c r="AU10" s="210">
        <f>1/1000*(SUM('[1]4701-5Exp'!AS$47:AS$47)+SUM('[1]4701-5Exp'!AS$105:AS$105))</f>
        <v>3.7909294322899995E-2</v>
      </c>
      <c r="AV10" s="210">
        <f>1/1000*(SUM('[1]4701-5Exp'!AT$47:AT$47)+SUM('[1]4701-5Exp'!AT$105:AT$105))</f>
        <v>2.1120678044000002E-2</v>
      </c>
      <c r="AW10" s="210">
        <f>1/1000*(SUM('[1]4701-5Exp'!AU$47:AU$47)+SUM('[1]4701-5Exp'!AU$105:AU$105))</f>
        <v>2.0022319328333336E-2</v>
      </c>
      <c r="AX10" s="210">
        <f>1/1000*(SUM('[1]4701-5Exp'!AV$47:AV$47)+SUM('[1]4701-5Exp'!AV$105:AV$105))</f>
        <v>0</v>
      </c>
      <c r="AY10" s="210">
        <f>1/1000*(SUM('[1]4701-5Exp'!AW$47:AW$47)+SUM('[1]4701-5Exp'!AW$105:AW$105))</f>
        <v>0</v>
      </c>
      <c r="AZ10" s="210">
        <f>1/1000*(SUM('[1]4701-5Exp'!AX$47:AX$47)+SUM('[1]4701-5Exp'!AX$105:AX$105))</f>
        <v>0</v>
      </c>
      <c r="BA10" s="210">
        <f>1/1000*(SUM('[1]4701-5Exp'!AY$47:AY$47)+SUM('[1]4701-5Exp'!AY$105:AY$105))</f>
        <v>0</v>
      </c>
      <c r="BB10" s="210">
        <f>1/1000*(SUM('[1]4701-5Exp'!AZ$47:AZ$47)+SUM('[1]4701-5Exp'!AZ$105:AZ$105))</f>
        <v>0</v>
      </c>
      <c r="BC10" s="210">
        <f>1/1000*(SUM('[1]4701-5Exp'!BA$47:BA$47)+SUM('[1]4701-5Exp'!BA$105:BA$105))</f>
        <v>0</v>
      </c>
      <c r="BD10" s="386"/>
    </row>
    <row r="11" spans="1:56">
      <c r="B11" s="5" t="s">
        <v>27</v>
      </c>
      <c r="C11" s="20">
        <f>1/$A$1*'[1]4701-5Exp'!$B$228</f>
        <v>1.09056E-2</v>
      </c>
      <c r="D11" s="12">
        <f>1/$A$1*'[1]4701-5Exp'!$C$228</f>
        <v>8.3903999999999992E-3</v>
      </c>
      <c r="E11" s="12">
        <f>1/$A$1*'[1]4701-5Exp'!D$228</f>
        <v>8.6783999999999993E-3</v>
      </c>
      <c r="F11" s="12">
        <f>1/$A$1*'[1]4701-5Exp'!E$228</f>
        <v>7.1423999999999993E-3</v>
      </c>
      <c r="G11" s="12">
        <f>1/$A$1*'[1]4701-5Exp'!F$228</f>
        <v>1.2495999999999998E-2</v>
      </c>
      <c r="H11" s="12">
        <f>1/$A$1*'[1]4701-5Exp'!G$228</f>
        <v>7.7095999999999996E-3</v>
      </c>
      <c r="I11" s="12">
        <f>1/$A$1*'[1]4701-5Exp'!H$228</f>
        <v>1.1403399999999998E-2</v>
      </c>
      <c r="J11" s="12">
        <f>1/$A$1*'[1]4701-5Exp'!I$228</f>
        <v>7.0472E-3</v>
      </c>
      <c r="K11" s="12">
        <f>1/$A$1*'[1]4701-5Exp'!J$228</f>
        <v>1.8154199999999999E-2</v>
      </c>
      <c r="L11" s="12">
        <f>1/$A$1*'[1]4701-5Exp'!K$228</f>
        <v>5.6911999999999996E-3</v>
      </c>
      <c r="M11" s="12">
        <f>1/$A$1*'[1]4701-5Exp'!L$228</f>
        <v>4.7391999999999998E-3</v>
      </c>
      <c r="N11" s="12">
        <f>1/$A$1*'[1]4701-5Exp'!M$228</f>
        <v>5.9208999999999998E-3</v>
      </c>
      <c r="O11" s="12">
        <f>1/$A$1*'[1]4701-5Exp'!N$228</f>
        <v>6.5359999999999993E-3</v>
      </c>
      <c r="P11" s="12">
        <f>1/$A$1*'[1]4701-5Exp'!O$228</f>
        <v>0</v>
      </c>
      <c r="Q11" s="12">
        <f>1/$A$1*'[1]4701-5Exp'!P$228</f>
        <v>0</v>
      </c>
      <c r="R11" s="12">
        <f>1/$A$1*'[1]4701-5Exp'!Q$228</f>
        <v>0</v>
      </c>
      <c r="S11" s="12">
        <f>1/$A$1*'[1]4701-5Exp'!R$228</f>
        <v>0</v>
      </c>
      <c r="T11" s="12">
        <f>1/$A$1*'[1]4701-5Exp'!S$228</f>
        <v>0</v>
      </c>
      <c r="U11" s="12">
        <f>1/$A$1*'[1]4701-5Exp'!T$228</f>
        <v>0</v>
      </c>
      <c r="V11" s="12">
        <f>1/$A$1*'[1]4701-5Exp'!U$228</f>
        <v>0</v>
      </c>
      <c r="W11" s="12">
        <f>1/$A$1*'[1]4701-5Exp'!V$228</f>
        <v>0</v>
      </c>
      <c r="X11" s="12">
        <f>1/$A$1*'[1]4701-5Exp'!W$228</f>
        <v>0</v>
      </c>
      <c r="Y11" s="12">
        <f>1/$A$1*'[1]4701-5Exp'!X$228</f>
        <v>0</v>
      </c>
      <c r="Z11" s="12">
        <f>1/$A$1*'[1]4701-5Exp'!Y$228</f>
        <v>0</v>
      </c>
      <c r="AA11" s="12">
        <f>1/$A$1*'[1]4701-5Exp'!Z$228</f>
        <v>0</v>
      </c>
      <c r="AB11" s="12">
        <f>1/$A$1*'[1]4701-5Exp'!AA$228</f>
        <v>0</v>
      </c>
      <c r="AC11" s="211"/>
      <c r="AD11" s="20">
        <f>1/1000*'[1]4701-5Exp'!AB$228</f>
        <v>6.4861923621900002E-3</v>
      </c>
      <c r="AE11" s="12">
        <f>1/1000*'[1]4701-5Exp'!AC$228</f>
        <v>4.9591413968000002E-3</v>
      </c>
      <c r="AF11" s="12">
        <f>1/1000*'[1]4701-5Exp'!AD$228</f>
        <v>4.2037905648E-3</v>
      </c>
      <c r="AG11" s="12">
        <f>1/1000*'[1]4701-5Exp'!AE$228</f>
        <v>3.7238425279999998E-3</v>
      </c>
      <c r="AH11" s="12">
        <f>1/1000*'[1]4701-5Exp'!AF$228</f>
        <v>8.811757746399999E-3</v>
      </c>
      <c r="AI11" s="12">
        <f>1/1000*'[1]4701-5Exp'!AG$228</f>
        <v>5.6871505976999999E-3</v>
      </c>
      <c r="AJ11" s="12">
        <f>1/1000*'[1]4701-5Exp'!AH$228</f>
        <v>7.8661356152000001E-3</v>
      </c>
      <c r="AK11" s="12">
        <f>1/1000*'[1]4701-5Exp'!AI$228</f>
        <v>6.9832402180000008E-3</v>
      </c>
      <c r="AL11" s="12">
        <f>1/1000*'[1]4701-5Exp'!AJ$228</f>
        <v>2.3744061299599998E-2</v>
      </c>
      <c r="AM11" s="12">
        <f>1/1000*'[1]4701-5Exp'!AK$228</f>
        <v>4.6544476000000001E-3</v>
      </c>
      <c r="AN11" s="12">
        <f>1/1000*'[1]4701-5Exp'!AL$228</f>
        <v>6.2534395845000009E-3</v>
      </c>
      <c r="AO11" s="12">
        <f>1/1000*'[1]4701-5Exp'!AM$228</f>
        <v>9.5128737119999987E-3</v>
      </c>
      <c r="AP11" s="12">
        <f>1/1000*'[1]4701-5Exp'!AN$228</f>
        <v>6.7497250655999992E-3</v>
      </c>
      <c r="AQ11" s="12">
        <f>1/1000*'[1]4701-5Exp'!AO$228</f>
        <v>0</v>
      </c>
      <c r="AR11" s="12">
        <f>1/1000*'[1]4701-5Exp'!AP$228</f>
        <v>0</v>
      </c>
      <c r="AS11" s="12">
        <f>1/1000*'[1]4701-5Exp'!AQ$228</f>
        <v>0</v>
      </c>
      <c r="AT11" s="12">
        <f>1/1000*'[1]4701-5Exp'!AR$228</f>
        <v>0</v>
      </c>
      <c r="AU11" s="12">
        <f>1/1000*'[1]4701-5Exp'!AS$228</f>
        <v>1.1302640592099998E-2</v>
      </c>
      <c r="AV11" s="12">
        <f>1/1000*'[1]4701-5Exp'!AT$228</f>
        <v>1.9196536156000001E-2</v>
      </c>
      <c r="AW11" s="12">
        <f>1/1000*'[1]4701-5Exp'!AU$228</f>
        <v>1.8198240421666668E-2</v>
      </c>
      <c r="AX11" s="12">
        <f>1/1000*'[1]4701-5Exp'!AV$228</f>
        <v>0</v>
      </c>
      <c r="AY11" s="12">
        <f>1/1000*'[1]4701-5Exp'!AW$228</f>
        <v>0</v>
      </c>
      <c r="AZ11" s="12">
        <f>1/1000*'[1]4701-5Exp'!AX$228</f>
        <v>0</v>
      </c>
      <c r="BA11" s="12">
        <f>1/1000*'[1]4701-5Exp'!AY$228</f>
        <v>0</v>
      </c>
      <c r="BB11" s="12">
        <f>1/1000*'[1]4701-5Exp'!AZ$228</f>
        <v>0</v>
      </c>
      <c r="BC11" s="12">
        <f>1/1000*'[1]4701-5Exp'!BA$228</f>
        <v>0</v>
      </c>
      <c r="BD11" s="386"/>
    </row>
    <row r="12" spans="1:56">
      <c r="B12" s="8" t="s">
        <v>16</v>
      </c>
      <c r="C12" s="203">
        <f t="shared" ref="C12:AB12" si="3">SUM(C9:C9)-SUM(C10:C11)</f>
        <v>3.8280999999999975E-3</v>
      </c>
      <c r="D12" s="204">
        <f t="shared" si="3"/>
        <v>3.9791999999999952E-3</v>
      </c>
      <c r="E12" s="204">
        <f t="shared" si="3"/>
        <v>6.3999999999999994E-3</v>
      </c>
      <c r="F12" s="204">
        <f t="shared" si="3"/>
        <v>7.6559999999999996E-3</v>
      </c>
      <c r="G12" s="204">
        <f t="shared" si="3"/>
        <v>7.6647999999999994E-3</v>
      </c>
      <c r="H12" s="204">
        <f t="shared" si="3"/>
        <v>1.7719999999999993E-3</v>
      </c>
      <c r="I12" s="204">
        <f t="shared" si="3"/>
        <v>0</v>
      </c>
      <c r="J12" s="204">
        <f t="shared" si="3"/>
        <v>9.2000000000000068E-5</v>
      </c>
      <c r="K12" s="204">
        <f t="shared" si="3"/>
        <v>1.8400000000000014E-4</v>
      </c>
      <c r="L12" s="204">
        <f t="shared" si="3"/>
        <v>3.8639999999999855E-4</v>
      </c>
      <c r="M12" s="204">
        <f t="shared" si="3"/>
        <v>1.0499099999999997E-2</v>
      </c>
      <c r="N12" s="204">
        <f t="shared" si="3"/>
        <v>1.4743999999999993E-2</v>
      </c>
      <c r="O12" s="204">
        <f t="shared" si="3"/>
        <v>2.3544999999999996E-2</v>
      </c>
      <c r="P12" s="204">
        <f t="shared" si="3"/>
        <v>2.1602001428571427E-2</v>
      </c>
      <c r="Q12" s="204">
        <f t="shared" si="3"/>
        <v>8.6487999999999982E-3</v>
      </c>
      <c r="R12" s="204">
        <f t="shared" si="3"/>
        <v>1.2707599999999998E-2</v>
      </c>
      <c r="S12" s="204">
        <f t="shared" si="3"/>
        <v>1.0194999999999996E-3</v>
      </c>
      <c r="T12" s="204">
        <f t="shared" si="3"/>
        <v>0</v>
      </c>
      <c r="U12" s="204">
        <f t="shared" si="3"/>
        <v>0</v>
      </c>
      <c r="V12" s="204">
        <f t="shared" si="3"/>
        <v>0</v>
      </c>
      <c r="W12" s="204">
        <f t="shared" si="3"/>
        <v>0</v>
      </c>
      <c r="X12" s="204">
        <f t="shared" si="3"/>
        <v>0</v>
      </c>
      <c r="Y12" s="204">
        <f t="shared" si="3"/>
        <v>0</v>
      </c>
      <c r="Z12" s="204">
        <f t="shared" si="3"/>
        <v>0</v>
      </c>
      <c r="AA12" s="204">
        <f t="shared" si="3"/>
        <v>0</v>
      </c>
      <c r="AB12" s="204">
        <f t="shared" si="3"/>
        <v>0</v>
      </c>
      <c r="AC12" s="211"/>
      <c r="AD12" s="205">
        <f t="shared" ref="AD12:BC12" si="4">SUM(AD9:AD9)-SUM(AD10:AD11)</f>
        <v>2.4880407063690001E-3</v>
      </c>
      <c r="AE12" s="206">
        <f t="shared" si="4"/>
        <v>2.4890542067999982E-3</v>
      </c>
      <c r="AF12" s="206">
        <f t="shared" si="4"/>
        <v>3.3947834304000005E-3</v>
      </c>
      <c r="AG12" s="206">
        <f t="shared" si="4"/>
        <v>4.1247149215999993E-3</v>
      </c>
      <c r="AH12" s="206">
        <f t="shared" si="4"/>
        <v>5.0827109850999988E-3</v>
      </c>
      <c r="AI12" s="206">
        <f t="shared" si="4"/>
        <v>1.2106312217999987E-3</v>
      </c>
      <c r="AJ12" s="206">
        <f t="shared" si="4"/>
        <v>0</v>
      </c>
      <c r="AK12" s="206">
        <f t="shared" si="4"/>
        <v>1.1571542649999739E-4</v>
      </c>
      <c r="AL12" s="206">
        <f t="shared" si="4"/>
        <v>2.6959616920000165E-4</v>
      </c>
      <c r="AM12" s="206">
        <f t="shared" si="4"/>
        <v>2.6348050960000105E-4</v>
      </c>
      <c r="AN12" s="206">
        <f t="shared" si="4"/>
        <v>7.5032803790999955E-3</v>
      </c>
      <c r="AO12" s="206">
        <f t="shared" si="4"/>
        <v>1.0713676944000002E-2</v>
      </c>
      <c r="AP12" s="206">
        <f t="shared" si="4"/>
        <v>1.4202386052799998E-2</v>
      </c>
      <c r="AQ12" s="206">
        <f t="shared" si="4"/>
        <v>1.2530209132800002E-2</v>
      </c>
      <c r="AR12" s="206">
        <f t="shared" si="4"/>
        <v>5.3831563959999993E-3</v>
      </c>
      <c r="AS12" s="206">
        <f t="shared" si="4"/>
        <v>7.3675426614999992E-3</v>
      </c>
      <c r="AT12" s="206">
        <f t="shared" si="4"/>
        <v>5.7053389460000152E-4</v>
      </c>
      <c r="AU12" s="206">
        <f t="shared" si="4"/>
        <v>9.0524329610000565E-4</v>
      </c>
      <c r="AV12" s="206">
        <f t="shared" si="4"/>
        <v>1.7029488549999902E-3</v>
      </c>
      <c r="AW12" s="206">
        <f t="shared" si="4"/>
        <v>1.6143887854166636E-3</v>
      </c>
      <c r="AX12" s="206">
        <f t="shared" si="4"/>
        <v>0</v>
      </c>
      <c r="AY12" s="206">
        <f t="shared" si="4"/>
        <v>0</v>
      </c>
      <c r="AZ12" s="206">
        <f t="shared" si="4"/>
        <v>0</v>
      </c>
      <c r="BA12" s="206">
        <f t="shared" si="4"/>
        <v>0</v>
      </c>
      <c r="BB12" s="206">
        <f t="shared" si="4"/>
        <v>0</v>
      </c>
      <c r="BC12" s="206">
        <f t="shared" si="4"/>
        <v>0</v>
      </c>
      <c r="BD12" s="386"/>
    </row>
    <row r="13" spans="1:56" ht="17.149999999999999" customHeight="1">
      <c r="B13" s="14" t="s">
        <v>217</v>
      </c>
      <c r="C13" s="143">
        <f>1/$A$1*'[1]4701-5Exp'!$B$264</f>
        <v>0.73321223099999988</v>
      </c>
      <c r="D13" s="144">
        <f>1/$A$1*'[1]4701-5Exp'!$C$264</f>
        <v>0.67984781599999999</v>
      </c>
      <c r="E13" s="144">
        <f>1/$A$1*'[1]4701-5Exp'!D$264</f>
        <v>0.66361583600000007</v>
      </c>
      <c r="F13" s="144">
        <f>1/$A$1*'[1]4701-5Exp'!E$264</f>
        <v>0.77407299349999992</v>
      </c>
      <c r="G13" s="144">
        <f>1/$A$1*'[1]4701-5Exp'!F$264</f>
        <v>0.88593179099999997</v>
      </c>
      <c r="H13" s="144">
        <f>1/$A$1*'[1]4701-5Exp'!G$264</f>
        <v>0.84476272699999999</v>
      </c>
      <c r="I13" s="144">
        <f>1/$A$1*'[1]4701-5Exp'!H$264</f>
        <v>0.87040158814141411</v>
      </c>
      <c r="J13" s="144">
        <f>1/$A$1*'[1]4701-5Exp'!I$264</f>
        <v>0.9345812160000001</v>
      </c>
      <c r="K13" s="144">
        <f>1/$A$1*'[1]4701-5Exp'!J$264</f>
        <v>0.90230014333333319</v>
      </c>
      <c r="L13" s="144">
        <f>1/$A$1*'[1]4701-5Exp'!K$264</f>
        <v>0.74652599499999994</v>
      </c>
      <c r="M13" s="144">
        <f>1/$A$1*'[1]4701-5Exp'!L$264</f>
        <v>0.84673514833333319</v>
      </c>
      <c r="N13" s="144">
        <f>1/$A$1*'[1]4701-5Exp'!M$264</f>
        <v>0.98159326666666635</v>
      </c>
      <c r="O13" s="144">
        <f>1/$A$1*'[1]4701-5Exp'!N$264</f>
        <v>1.0079855734545451</v>
      </c>
      <c r="P13" s="144">
        <f>1/$A$1*'[1]4701-5Exp'!O$264</f>
        <v>1.0636655479047619</v>
      </c>
      <c r="Q13" s="144">
        <f>1/$A$1*'[1]4701-5Exp'!P$264</f>
        <v>0.94416173964935068</v>
      </c>
      <c r="R13" s="144">
        <f>1/$A$1*'[1]4701-5Exp'!Q$264</f>
        <v>0.6055678314285714</v>
      </c>
      <c r="S13" s="144">
        <f>1/$A$1*'[1]4701-5Exp'!R$264</f>
        <v>0.78142950799999999</v>
      </c>
      <c r="T13" s="144">
        <f>1/$A$1*'[1]4701-5Exp'!S$264</f>
        <v>0</v>
      </c>
      <c r="U13" s="144">
        <f>1/$A$1*'[1]4701-5Exp'!T$264</f>
        <v>0</v>
      </c>
      <c r="V13" s="144">
        <f>1/$A$1*'[1]4701-5Exp'!U$264</f>
        <v>0</v>
      </c>
      <c r="W13" s="144">
        <f>1/$A$1*'[1]4701-5Exp'!V$264</f>
        <v>0</v>
      </c>
      <c r="X13" s="144">
        <f>1/$A$1*'[1]4701-5Exp'!W$264</f>
        <v>0</v>
      </c>
      <c r="Y13" s="144">
        <f>1/$A$1*'[1]4701-5Exp'!X$264</f>
        <v>0</v>
      </c>
      <c r="Z13" s="144">
        <f>1/$A$1*'[1]4701-5Exp'!Y$264</f>
        <v>0</v>
      </c>
      <c r="AA13" s="144">
        <f>1/$A$1*'[1]4701-5Exp'!Z$264</f>
        <v>0</v>
      </c>
      <c r="AB13" s="144">
        <f>1/$A$1*'[1]4701-5Exp'!AA$264</f>
        <v>0</v>
      </c>
      <c r="AC13" s="211"/>
      <c r="AD13" s="26">
        <f>1/1000*'[1]4701-5Exp'!AB$264</f>
        <v>0.40579138779717899</v>
      </c>
      <c r="AE13" s="28">
        <f>1/1000*'[1]4701-5Exp'!AC$264</f>
        <v>0.275506133338</v>
      </c>
      <c r="AF13" s="28">
        <f>1/1000*'[1]4701-5Exp'!AD$264</f>
        <v>0.26729511883680002</v>
      </c>
      <c r="AG13" s="28">
        <f>1/1000*'[1]4701-5Exp'!AE$264</f>
        <v>0.34318068342879998</v>
      </c>
      <c r="AH13" s="28">
        <f>1/1000*'[1]4701-5Exp'!AF$264</f>
        <v>0.44863003916080002</v>
      </c>
      <c r="AI13" s="28">
        <f>1/1000*'[1]4701-5Exp'!AG$264</f>
        <v>0.47748486215429997</v>
      </c>
      <c r="AJ13" s="28">
        <f>1/1000*'[1]4701-5Exp'!AH$264</f>
        <v>0.51757437159039998</v>
      </c>
      <c r="AK13" s="28">
        <f>1/1000*'[1]4701-5Exp'!AI$264</f>
        <v>0.6408969730995</v>
      </c>
      <c r="AL13" s="28">
        <f>1/1000*'[1]4701-5Exp'!AJ$264</f>
        <v>0.70882776238400003</v>
      </c>
      <c r="AM13" s="28">
        <f>1/1000*'[1]4701-5Exp'!AK$264</f>
        <v>0.44305636352119998</v>
      </c>
      <c r="AN13" s="28">
        <f>1/1000*'[1]4701-5Exp'!AL$264</f>
        <v>0.72170012043810006</v>
      </c>
      <c r="AO13" s="28">
        <f>1/1000*'[1]4701-5Exp'!AM$264</f>
        <v>0.85198008671999992</v>
      </c>
      <c r="AP13" s="28">
        <f>1/1000*'[1]4701-5Exp'!AN$264</f>
        <v>0.7770555980528</v>
      </c>
      <c r="AQ13" s="28">
        <f>1/1000*'[1]4701-5Exp'!AO$264</f>
        <v>0.85744671874139988</v>
      </c>
      <c r="AR13" s="28">
        <f>1/1000*'[1]4701-5Exp'!AP$264</f>
        <v>0.70530114154500012</v>
      </c>
      <c r="AS13" s="28">
        <f>1/1000*'[1]4701-5Exp'!AQ$264</f>
        <v>0.34132178917899997</v>
      </c>
      <c r="AT13" s="28">
        <f>1/1000*'[1]4701-5Exp'!AR$264</f>
        <v>0.35949673720679992</v>
      </c>
      <c r="AU13" s="28">
        <f>1/1000*'[1]4701-5Exp'!AS$264</f>
        <v>0.40949069166719998</v>
      </c>
      <c r="AV13" s="28">
        <f>1/1000*'[1]4701-5Exp'!AT$264</f>
        <v>0.48992961488699999</v>
      </c>
      <c r="AW13" s="28">
        <f>1/1000*'[1]4701-5Exp'!AU$264</f>
        <v>0.46445133897875002</v>
      </c>
      <c r="AX13" s="28">
        <f>1/1000*'[1]4701-5Exp'!AV$264</f>
        <v>0</v>
      </c>
      <c r="AY13" s="28">
        <f>1/1000*'[1]4701-5Exp'!AW$264</f>
        <v>0</v>
      </c>
      <c r="AZ13" s="28">
        <f>1/1000*'[1]4701-5Exp'!AX$264</f>
        <v>0</v>
      </c>
      <c r="BA13" s="28">
        <f>1/1000*'[1]4701-5Exp'!AY$264</f>
        <v>0</v>
      </c>
      <c r="BB13" s="28">
        <f>1/1000*'[1]4701-5Exp'!AZ$264</f>
        <v>0</v>
      </c>
      <c r="BC13" s="28">
        <f>1/1000*'[1]4701-5Exp'!BA$264</f>
        <v>0</v>
      </c>
      <c r="BD13" s="386"/>
    </row>
    <row r="14" spans="1:56">
      <c r="B14" s="5" t="s">
        <v>32</v>
      </c>
      <c r="C14" s="20">
        <f>1/$A$1*'[1]4701-5Exp'!$B$85</f>
        <v>9.9090799999999993E-2</v>
      </c>
      <c r="D14" s="12">
        <f>1/$A$1*'[1]4701-5Exp'!$C$85</f>
        <v>8.3641199999999985E-2</v>
      </c>
      <c r="E14" s="12">
        <f>1/$A$1*'[1]4701-5Exp'!D$85</f>
        <v>8.7453099999999992E-2</v>
      </c>
      <c r="F14" s="12">
        <f>1/$A$1*'[1]4701-5Exp'!E$85</f>
        <v>9.9355972499999987E-2</v>
      </c>
      <c r="G14" s="12">
        <f>1/$A$1*'[1]4701-5Exp'!F$85</f>
        <v>8.89567E-2</v>
      </c>
      <c r="H14" s="12">
        <f>1/$A$1*'[1]4701-5Exp'!G$85</f>
        <v>8.8534199999999993E-2</v>
      </c>
      <c r="I14" s="12">
        <f>1/$A$1*'[1]4701-5Exp'!H$85</f>
        <v>8.161422900000001E-2</v>
      </c>
      <c r="J14" s="12">
        <f>1/$A$1*'[1]4701-5Exp'!I$85</f>
        <v>0.11762999</v>
      </c>
      <c r="K14" s="12">
        <f>1/$A$1*'[1]4701-5Exp'!J$85</f>
        <v>0.10745269999999998</v>
      </c>
      <c r="L14" s="12">
        <f>1/$A$1*'[1]4701-5Exp'!K$85</f>
        <v>6.2075599999999995E-2</v>
      </c>
      <c r="M14" s="12">
        <f>1/$A$1*'[1]4701-5Exp'!L$85</f>
        <v>0.1287238</v>
      </c>
      <c r="N14" s="12">
        <f>1/$A$1*'[1]4701-5Exp'!M$85</f>
        <v>0.12754450000000001</v>
      </c>
      <c r="O14" s="12">
        <f>1/$A$1*'[1]4701-5Exp'!N$85</f>
        <v>0.10976129999999999</v>
      </c>
      <c r="P14" s="12">
        <f>1/$A$1*'[1]4701-5Exp'!O$85</f>
        <v>0.12049275333333333</v>
      </c>
      <c r="Q14" s="12">
        <f>1/$A$1*'[1]4701-5Exp'!P$85</f>
        <v>0.1005827</v>
      </c>
      <c r="R14" s="12">
        <f>1/$A$1*'[1]4701-5Exp'!Q$85</f>
        <v>6.7616700000000002E-2</v>
      </c>
      <c r="S14" s="12">
        <f>1/$A$1*'[1]4701-5Exp'!R$85</f>
        <v>4.4850899999999992E-2</v>
      </c>
      <c r="T14" s="12">
        <f>1/$A$1*'[1]4701-5Exp'!S$85</f>
        <v>0</v>
      </c>
      <c r="U14" s="12">
        <f>1/$A$1*'[1]4701-5Exp'!T$85</f>
        <v>0</v>
      </c>
      <c r="V14" s="12">
        <f>1/$A$1*'[1]4701-5Exp'!U$85</f>
        <v>0</v>
      </c>
      <c r="W14" s="12">
        <f>1/$A$1*'[1]4701-5Exp'!V$85</f>
        <v>0</v>
      </c>
      <c r="X14" s="12">
        <f>1/$A$1*'[1]4701-5Exp'!W$85</f>
        <v>0</v>
      </c>
      <c r="Y14" s="12">
        <f>1/$A$1*'[1]4701-5Exp'!X$85</f>
        <v>0</v>
      </c>
      <c r="Z14" s="12">
        <f>1/$A$1*'[1]4701-5Exp'!Y$85</f>
        <v>0</v>
      </c>
      <c r="AA14" s="12">
        <f>1/$A$1*'[1]4701-5Exp'!Z$85</f>
        <v>0</v>
      </c>
      <c r="AB14" s="12">
        <f>1/$A$1*'[1]4701-5Exp'!AA$85</f>
        <v>0</v>
      </c>
      <c r="AC14" s="211"/>
      <c r="AD14" s="20">
        <f>1/1000*'[1]4701-5Exp'!AB$85</f>
        <v>5.6247787866167999E-2</v>
      </c>
      <c r="AE14" s="12">
        <f>1/1000*'[1]4701-5Exp'!AC$85</f>
        <v>3.3317427857199995E-2</v>
      </c>
      <c r="AF14" s="12">
        <f>1/1000*'[1]4701-5Exp'!AD$85</f>
        <v>3.5591108385599993E-2</v>
      </c>
      <c r="AG14" s="12">
        <f>1/1000*'[1]4701-5Exp'!AE$85</f>
        <v>4.4566570776E-2</v>
      </c>
      <c r="AH14" s="12">
        <f>1/1000*'[1]4701-5Exp'!AF$85</f>
        <v>4.1823392212699997E-2</v>
      </c>
      <c r="AI14" s="12">
        <f>1/1000*'[1]4701-5Exp'!AG$85</f>
        <v>4.9063426140300001E-2</v>
      </c>
      <c r="AJ14" s="12">
        <f>1/1000*'[1]4701-5Exp'!AH$85</f>
        <v>5.1244205134399999E-2</v>
      </c>
      <c r="AK14" s="12">
        <f>1/1000*'[1]4701-5Exp'!AI$85</f>
        <v>8.0605950647499994E-2</v>
      </c>
      <c r="AL14" s="12">
        <f>1/1000*'[1]4701-5Exp'!AJ$85</f>
        <v>8.1979771034400004E-2</v>
      </c>
      <c r="AM14" s="12">
        <f>1/1000*'[1]4701-5Exp'!AK$85</f>
        <v>3.6238496861600002E-2</v>
      </c>
      <c r="AN14" s="12">
        <f>1/1000*'[1]4701-5Exp'!AL$85</f>
        <v>8.8139954617200006E-2</v>
      </c>
      <c r="AO14" s="12">
        <f>1/1000*'[1]4701-5Exp'!AM$85</f>
        <v>0.14684074924799997</v>
      </c>
      <c r="AP14" s="12">
        <f>1/1000*'[1]4701-5Exp'!AN$85</f>
        <v>8.3359761478399991E-2</v>
      </c>
      <c r="AQ14" s="12">
        <f>1/1000*'[1]4701-5Exp'!AO$85</f>
        <v>9.6148224492000001E-2</v>
      </c>
      <c r="AR14" s="12">
        <f>1/1000*'[1]4701-5Exp'!AP$85</f>
        <v>7.0531584804E-2</v>
      </c>
      <c r="AS14" s="12">
        <f>1/1000*'[1]4701-5Exp'!AQ$85</f>
        <v>3.86496776995E-2</v>
      </c>
      <c r="AT14" s="12">
        <f>1/1000*'[1]4701-5Exp'!AR$85</f>
        <v>2.4518707237199996E-2</v>
      </c>
      <c r="AU14" s="12">
        <f>1/1000*'[1]4701-5Exp'!AS$85</f>
        <v>3.0952108043999997E-2</v>
      </c>
      <c r="AV14" s="12">
        <f>1/1000*'[1]4701-5Exp'!AT$85</f>
        <v>6.1200352989999998E-2</v>
      </c>
      <c r="AW14" s="12">
        <f>1/1000*'[1]4701-5Exp'!AU$85</f>
        <v>5.8017692804166666E-2</v>
      </c>
      <c r="AX14" s="12">
        <f>1/1000*'[1]4701-5Exp'!AV$85</f>
        <v>0</v>
      </c>
      <c r="AY14" s="12">
        <f>1/1000*'[1]4701-5Exp'!AW$85</f>
        <v>0</v>
      </c>
      <c r="AZ14" s="12">
        <f>1/1000*'[1]4701-5Exp'!AX$85</f>
        <v>0</v>
      </c>
      <c r="BA14" s="12">
        <f>1/1000*'[1]4701-5Exp'!AY$85</f>
        <v>0</v>
      </c>
      <c r="BB14" s="12">
        <f>1/1000*'[1]4701-5Exp'!AZ$85</f>
        <v>0</v>
      </c>
      <c r="BC14" s="12">
        <f>1/1000*'[1]4701-5Exp'!BA$85</f>
        <v>0</v>
      </c>
      <c r="BD14" s="386"/>
    </row>
    <row r="15" spans="1:56">
      <c r="B15" s="5" t="s">
        <v>33</v>
      </c>
      <c r="C15" s="20">
        <f>1/$A$1*'[1]4701-5Exp'!$B$91</f>
        <v>0.20268979999999998</v>
      </c>
      <c r="D15" s="12">
        <f>1/$A$1*'[1]4701-5Exp'!$C$91</f>
        <v>0.18976149999999997</v>
      </c>
      <c r="E15" s="12">
        <f>1/$A$1*'[1]4701-5Exp'!D$91</f>
        <v>0.21619219999999997</v>
      </c>
      <c r="F15" s="12">
        <f>1/$A$1*'[1]4701-5Exp'!E$91</f>
        <v>0.24690789999999996</v>
      </c>
      <c r="G15" s="12">
        <f>1/$A$1*'[1]4701-5Exp'!F$91</f>
        <v>0.1025821</v>
      </c>
      <c r="H15" s="12">
        <f>1/$A$1*'[1]4701-5Exp'!G$91</f>
        <v>4.9829699999999991E-2</v>
      </c>
      <c r="I15" s="12">
        <f>1/$A$1*'[1]4701-5Exp'!H$91</f>
        <v>5.342963399999999E-2</v>
      </c>
      <c r="J15" s="12">
        <f>1/$A$1*'[1]4701-5Exp'!I$91</f>
        <v>8.600673125000001E-2</v>
      </c>
      <c r="K15" s="12">
        <f>1/$A$1*'[1]4701-5Exp'!J$91</f>
        <v>8.4363599999999997E-2</v>
      </c>
      <c r="L15" s="12">
        <f>1/$A$1*'[1]4701-5Exp'!K$91</f>
        <v>9.4330999999999984E-2</v>
      </c>
      <c r="M15" s="12">
        <f>1/$A$1*'[1]4701-5Exp'!L$91</f>
        <v>6.9684199999999988E-2</v>
      </c>
      <c r="N15" s="12">
        <f>1/$A$1*'[1]4701-5Exp'!M$91</f>
        <v>0.14212009999999997</v>
      </c>
      <c r="O15" s="12">
        <f>1/$A$1*'[1]4701-5Exp'!N$91</f>
        <v>0.15974599999999997</v>
      </c>
      <c r="P15" s="12">
        <f>1/$A$1*'[1]4701-5Exp'!O$91</f>
        <v>0.1817426</v>
      </c>
      <c r="Q15" s="12">
        <f>1/$A$1*'[1]4701-5Exp'!P$91</f>
        <v>0.19039969999999998</v>
      </c>
      <c r="R15" s="12">
        <f>1/$A$1*'[1]4701-5Exp'!Q$91</f>
        <v>0.13991169999999997</v>
      </c>
      <c r="S15" s="12">
        <f>1/$A$1*'[1]4701-5Exp'!R$91</f>
        <v>0.19596059999999998</v>
      </c>
      <c r="T15" s="12">
        <f>1/$A$1*'[1]4701-5Exp'!S$91</f>
        <v>0</v>
      </c>
      <c r="U15" s="12">
        <f>1/$A$1*'[1]4701-5Exp'!T$91</f>
        <v>0</v>
      </c>
      <c r="V15" s="12">
        <f>1/$A$1*'[1]4701-5Exp'!U$91</f>
        <v>0</v>
      </c>
      <c r="W15" s="12">
        <f>1/$A$1*'[1]4701-5Exp'!V$91</f>
        <v>0</v>
      </c>
      <c r="X15" s="12">
        <f>1/$A$1*'[1]4701-5Exp'!W$91</f>
        <v>0</v>
      </c>
      <c r="Y15" s="12">
        <f>1/$A$1*'[1]4701-5Exp'!X$91</f>
        <v>0</v>
      </c>
      <c r="Z15" s="12">
        <f>1/$A$1*'[1]4701-5Exp'!Y$91</f>
        <v>0</v>
      </c>
      <c r="AA15" s="12">
        <f>1/$A$1*'[1]4701-5Exp'!Z$91</f>
        <v>0</v>
      </c>
      <c r="AB15" s="12">
        <f>1/$A$1*'[1]4701-5Exp'!AA$91</f>
        <v>0</v>
      </c>
      <c r="AC15" s="211"/>
      <c r="AD15" s="20">
        <f>1/1000*'[1]4701-5Exp'!AB$91</f>
        <v>0.111910184271258</v>
      </c>
      <c r="AE15" s="12">
        <f>1/1000*'[1]4701-5Exp'!AC$91</f>
        <v>7.7916968039599993E-2</v>
      </c>
      <c r="AF15" s="12">
        <f>1/1000*'[1]4701-5Exp'!AD$91</f>
        <v>8.6980344624000006E-2</v>
      </c>
      <c r="AG15" s="12">
        <f>1/1000*'[1]4701-5Exp'!AE$91</f>
        <v>0.10885433982079999</v>
      </c>
      <c r="AH15" s="12">
        <f>1/1000*'[1]4701-5Exp'!AF$91</f>
        <v>4.7635721450099998E-2</v>
      </c>
      <c r="AI15" s="12">
        <f>1/1000*'[1]4701-5Exp'!AG$91</f>
        <v>2.8590285137700001E-2</v>
      </c>
      <c r="AJ15" s="12">
        <f>1/1000*'[1]4701-5Exp'!AH$91</f>
        <v>3.3543124225200005E-2</v>
      </c>
      <c r="AK15" s="12">
        <f>1/1000*'[1]4701-5Exp'!AI$91</f>
        <v>5.8944673246000001E-2</v>
      </c>
      <c r="AL15" s="12">
        <f>1/1000*'[1]4701-5Exp'!AJ$91</f>
        <v>6.1214104738399999E-2</v>
      </c>
      <c r="AM15" s="12">
        <f>1/1000*'[1]4701-5Exp'!AK$91</f>
        <v>5.4055857570000004E-2</v>
      </c>
      <c r="AN15" s="12">
        <f>1/1000*'[1]4701-5Exp'!AL$91</f>
        <v>6.0347411091899998E-2</v>
      </c>
      <c r="AO15" s="12">
        <f>1/1000*'[1]4701-5Exp'!AM$91</f>
        <v>0.11526544391999999</v>
      </c>
      <c r="AP15" s="12">
        <f>1/1000*'[1]4701-5Exp'!AN$91</f>
        <v>0.12269137214399999</v>
      </c>
      <c r="AQ15" s="12">
        <f>1/1000*'[1]4701-5Exp'!AO$91</f>
        <v>0.13870072512930001</v>
      </c>
      <c r="AR15" s="12">
        <f>1/1000*'[1]4701-5Exp'!AP$91</f>
        <v>0.13873339377149999</v>
      </c>
      <c r="AS15" s="12">
        <f>1/1000*'[1]4701-5Exp'!AQ$91</f>
        <v>7.2101021705999982E-2</v>
      </c>
      <c r="AT15" s="12">
        <f>1/1000*'[1]4701-5Exp'!AR$91</f>
        <v>7.7004756106700004E-2</v>
      </c>
      <c r="AU15" s="12">
        <f>1/1000*'[1]4701-5Exp'!AS$91</f>
        <v>8.2298847216299986E-2</v>
      </c>
      <c r="AV15" s="12">
        <f>1/1000*'[1]4701-5Exp'!AT$91</f>
        <v>0.11078691259600001</v>
      </c>
      <c r="AW15" s="12">
        <f>1/1000*'[1]4701-5Exp'!AU$91</f>
        <v>0.10502555537166668</v>
      </c>
      <c r="AX15" s="12">
        <f>1/1000*'[1]4701-5Exp'!AV$91</f>
        <v>0</v>
      </c>
      <c r="AY15" s="12">
        <f>1/1000*'[1]4701-5Exp'!AW$91</f>
        <v>0</v>
      </c>
      <c r="AZ15" s="12">
        <f>1/1000*'[1]4701-5Exp'!AX$91</f>
        <v>0</v>
      </c>
      <c r="BA15" s="12">
        <f>1/1000*'[1]4701-5Exp'!AY$91</f>
        <v>0</v>
      </c>
      <c r="BB15" s="12">
        <f>1/1000*'[1]4701-5Exp'!AZ$91</f>
        <v>0</v>
      </c>
      <c r="BC15" s="12">
        <f>1/1000*'[1]4701-5Exp'!BA$91</f>
        <v>0</v>
      </c>
      <c r="BD15" s="386"/>
    </row>
    <row r="16" spans="1:56">
      <c r="B16" s="5" t="s">
        <v>40</v>
      </c>
      <c r="C16" s="20">
        <f>1/$A$1*'[1]4701-5Exp'!$B$114</f>
        <v>0.1363992</v>
      </c>
      <c r="D16" s="12">
        <f>1/$A$1*'[1]4701-5Exp'!$C$114</f>
        <v>0.14380294699999999</v>
      </c>
      <c r="E16" s="12">
        <f>1/$A$1*'[1]4701-5Exp'!D$114</f>
        <v>0.11011639999999999</v>
      </c>
      <c r="F16" s="12">
        <f>1/$A$1*'[1]4701-5Exp'!E$114</f>
        <v>0.15327807999999998</v>
      </c>
      <c r="G16" s="12">
        <f>1/$A$1*'[1]4701-5Exp'!F$114</f>
        <v>0.15064739999999999</v>
      </c>
      <c r="H16" s="12">
        <f>1/$A$1*'[1]4701-5Exp'!G$114</f>
        <v>0.15560939999999998</v>
      </c>
      <c r="I16" s="12">
        <f>1/$A$1*'[1]4701-5Exp'!H$114</f>
        <v>0.15130761999999998</v>
      </c>
      <c r="J16" s="12">
        <f>1/$A$1*'[1]4701-5Exp'!I$114</f>
        <v>0.12491606600000003</v>
      </c>
      <c r="K16" s="12">
        <f>1/$A$1*'[1]4701-5Exp'!J$114</f>
        <v>0.14071400000000001</v>
      </c>
      <c r="L16" s="12">
        <f>1/$A$1*'[1]4701-5Exp'!K$114</f>
        <v>0.14621889999999998</v>
      </c>
      <c r="M16" s="12">
        <f>1/$A$1*'[1]4701-5Exp'!L$114</f>
        <v>0.19660519999999998</v>
      </c>
      <c r="N16" s="12">
        <f>1/$A$1*'[1]4701-5Exp'!M$114</f>
        <v>0.23222999999999996</v>
      </c>
      <c r="O16" s="12">
        <f>1/$A$1*'[1]4701-5Exp'!N$114</f>
        <v>0.2555616</v>
      </c>
      <c r="P16" s="12">
        <f>1/$A$1*'[1]4701-5Exp'!O$114</f>
        <v>0.29763039999999996</v>
      </c>
      <c r="Q16" s="12">
        <f>1/$A$1*'[1]4701-5Exp'!P$114</f>
        <v>0.22510111428571425</v>
      </c>
      <c r="R16" s="12">
        <f>1/$A$1*'[1]4701-5Exp'!Q$114</f>
        <v>0.1121948</v>
      </c>
      <c r="S16" s="12">
        <f>1/$A$1*'[1]4701-5Exp'!R$114</f>
        <v>0.13802299999999998</v>
      </c>
      <c r="T16" s="12">
        <f>1/$A$1*'[1]4701-5Exp'!S$114</f>
        <v>0</v>
      </c>
      <c r="U16" s="12">
        <f>1/$A$1*'[1]4701-5Exp'!T$114</f>
        <v>0</v>
      </c>
      <c r="V16" s="12">
        <f>1/$A$1*'[1]4701-5Exp'!U$114</f>
        <v>0</v>
      </c>
      <c r="W16" s="12">
        <f>1/$A$1*'[1]4701-5Exp'!V$114</f>
        <v>0</v>
      </c>
      <c r="X16" s="12">
        <f>1/$A$1*'[1]4701-5Exp'!W$114</f>
        <v>0</v>
      </c>
      <c r="Y16" s="12">
        <f>1/$A$1*'[1]4701-5Exp'!X$114</f>
        <v>0</v>
      </c>
      <c r="Z16" s="12">
        <f>1/$A$1*'[1]4701-5Exp'!Y$114</f>
        <v>0</v>
      </c>
      <c r="AA16" s="12">
        <f>1/$A$1*'[1]4701-5Exp'!Z$114</f>
        <v>0</v>
      </c>
      <c r="AB16" s="12">
        <f>1/$A$1*'[1]4701-5Exp'!AA$114</f>
        <v>0</v>
      </c>
      <c r="AC16" s="211"/>
      <c r="AD16" s="20">
        <f>1/1000*'[1]4701-5Exp'!AB$114</f>
        <v>6.8731583160774004E-2</v>
      </c>
      <c r="AE16" s="12">
        <f>1/1000*'[1]4701-5Exp'!AC$114</f>
        <v>5.2333674893599989E-2</v>
      </c>
      <c r="AF16" s="12">
        <f>1/1000*'[1]4701-5Exp'!AD$114</f>
        <v>4.4088839236800001E-2</v>
      </c>
      <c r="AG16" s="12">
        <f>1/1000*'[1]4701-5Exp'!AE$114</f>
        <v>6.7808192401599993E-2</v>
      </c>
      <c r="AH16" s="12">
        <f>1/1000*'[1]4701-5Exp'!AF$114</f>
        <v>7.8590047316200007E-2</v>
      </c>
      <c r="AI16" s="12">
        <f>1/1000*'[1]4701-5Exp'!AG$114</f>
        <v>8.7424906268700003E-2</v>
      </c>
      <c r="AJ16" s="12">
        <f>1/1000*'[1]4701-5Exp'!AH$114</f>
        <v>9.4991466255199997E-2</v>
      </c>
      <c r="AK16" s="12">
        <f>1/1000*'[1]4701-5Exp'!AI$114</f>
        <v>8.5598734226499995E-2</v>
      </c>
      <c r="AL16" s="12">
        <f>1/1000*'[1]4701-5Exp'!AJ$114</f>
        <v>0.1114745309036</v>
      </c>
      <c r="AM16" s="12">
        <f>1/1000*'[1]4701-5Exp'!AK$114</f>
        <v>8.8100717601600001E-2</v>
      </c>
      <c r="AN16" s="12">
        <f>1/1000*'[1]4701-5Exp'!AL$114</f>
        <v>0.17101815423210001</v>
      </c>
      <c r="AO16" s="12">
        <f>1/1000*'[1]4701-5Exp'!AM$114</f>
        <v>0.19384017599999995</v>
      </c>
      <c r="AP16" s="12">
        <f>1/1000*'[1]4701-5Exp'!AN$114</f>
        <v>0.19755861333119998</v>
      </c>
      <c r="AQ16" s="12">
        <f>1/1000*'[1]4701-5Exp'!AO$114</f>
        <v>0.24515185404000001</v>
      </c>
      <c r="AR16" s="12">
        <f>1/1000*'[1]4701-5Exp'!AP$114</f>
        <v>0.17289461547650001</v>
      </c>
      <c r="AS16" s="12">
        <f>1/1000*'[1]4701-5Exp'!AQ$114</f>
        <v>7.0596681721999996E-2</v>
      </c>
      <c r="AT16" s="12">
        <f>1/1000*'[1]4701-5Exp'!AR$114</f>
        <v>7.0286854927E-2</v>
      </c>
      <c r="AU16" s="12">
        <f>1/1000*'[1]4701-5Exp'!AS$114</f>
        <v>8.0297513624899994E-2</v>
      </c>
      <c r="AV16" s="12">
        <f>1/1000*'[1]4701-5Exp'!AT$114</f>
        <v>5.1781053652000003E-2</v>
      </c>
      <c r="AW16" s="12">
        <f>1/1000*'[1]4701-5Exp'!AU$114</f>
        <v>4.9088234251666668E-2</v>
      </c>
      <c r="AX16" s="12">
        <f>1/1000*'[1]4701-5Exp'!AV$114</f>
        <v>0</v>
      </c>
      <c r="AY16" s="12">
        <f>1/1000*'[1]4701-5Exp'!AW$114</f>
        <v>0</v>
      </c>
      <c r="AZ16" s="12">
        <f>1/1000*'[1]4701-5Exp'!AX$114</f>
        <v>0</v>
      </c>
      <c r="BA16" s="12">
        <f>1/1000*'[1]4701-5Exp'!AY$114</f>
        <v>0</v>
      </c>
      <c r="BB16" s="12">
        <f>1/1000*'[1]4701-5Exp'!AZ$114</f>
        <v>0</v>
      </c>
      <c r="BC16" s="12">
        <f>1/1000*'[1]4701-5Exp'!BA$114</f>
        <v>0</v>
      </c>
      <c r="BD16" s="386"/>
    </row>
    <row r="17" spans="2:56">
      <c r="B17" s="5" t="s">
        <v>62</v>
      </c>
      <c r="C17" s="20">
        <f>1/$A$1*'[1]4701-5Exp'!$B$160</f>
        <v>7.1361999999999995E-2</v>
      </c>
      <c r="D17" s="12">
        <f>1/$A$1*'[1]4701-5Exp'!$C$160</f>
        <v>6.1307999999999988E-2</v>
      </c>
      <c r="E17" s="12">
        <f>1/$A$1*'[1]4701-5Exp'!D$160</f>
        <v>5.7737999999999991E-2</v>
      </c>
      <c r="F17" s="12">
        <f>1/$A$1*'[1]4701-5Exp'!E$160</f>
        <v>6.5233600000000003E-2</v>
      </c>
      <c r="G17" s="12">
        <f>1/$A$1*'[1]4701-5Exp'!F$160</f>
        <v>0.29877209999999993</v>
      </c>
      <c r="H17" s="12">
        <f>1/$A$1*'[1]4701-5Exp'!G$160</f>
        <v>0.32486669999999995</v>
      </c>
      <c r="I17" s="12">
        <f>1/$A$1*'[1]4701-5Exp'!H$160</f>
        <v>0.37739008744444447</v>
      </c>
      <c r="J17" s="12">
        <f>1/$A$1*'[1]4701-5Exp'!I$160</f>
        <v>0.34184110600000001</v>
      </c>
      <c r="K17" s="12">
        <f>1/$A$1*'[1]4701-5Exp'!J$160</f>
        <v>0.31546799999999997</v>
      </c>
      <c r="L17" s="12">
        <f>1/$A$1*'[1]4701-5Exp'!K$160</f>
        <v>0.21423209999999998</v>
      </c>
      <c r="M17" s="12">
        <f>1/$A$1*'[1]4701-5Exp'!L$160</f>
        <v>0.225356</v>
      </c>
      <c r="N17" s="12">
        <f>1/$A$1*'[1]4701-5Exp'!M$160</f>
        <v>0.28771399999999997</v>
      </c>
      <c r="O17" s="12">
        <f>1/$A$1*'[1]4701-5Exp'!N$160</f>
        <v>0.269034</v>
      </c>
      <c r="P17" s="12">
        <f>1/$A$1*'[1]4701-5Exp'!O$160</f>
        <v>0.23175399999999996</v>
      </c>
      <c r="Q17" s="12">
        <f>1/$A$1*'[1]4701-5Exp'!P$160</f>
        <v>0.21329499999999998</v>
      </c>
      <c r="R17" s="12">
        <f>1/$A$1*'[1]4701-5Exp'!Q$160</f>
        <v>9.910709999999999E-2</v>
      </c>
      <c r="S17" s="12">
        <f>1/$A$1*'[1]4701-5Exp'!R$160</f>
        <v>0.13602139999999999</v>
      </c>
      <c r="T17" s="12">
        <f>1/$A$1*'[1]4701-5Exp'!S$160</f>
        <v>0</v>
      </c>
      <c r="U17" s="12">
        <f>1/$A$1*'[1]4701-5Exp'!T$160</f>
        <v>0</v>
      </c>
      <c r="V17" s="12">
        <f>1/$A$1*'[1]4701-5Exp'!U$160</f>
        <v>0</v>
      </c>
      <c r="W17" s="12">
        <f>1/$A$1*'[1]4701-5Exp'!V$160</f>
        <v>0</v>
      </c>
      <c r="X17" s="12">
        <f>1/$A$1*'[1]4701-5Exp'!W$160</f>
        <v>0</v>
      </c>
      <c r="Y17" s="12">
        <f>1/$A$1*'[1]4701-5Exp'!X$160</f>
        <v>0</v>
      </c>
      <c r="Z17" s="12">
        <f>1/$A$1*'[1]4701-5Exp'!Y$160</f>
        <v>0</v>
      </c>
      <c r="AA17" s="12">
        <f>1/$A$1*'[1]4701-5Exp'!Z$160</f>
        <v>0</v>
      </c>
      <c r="AB17" s="12">
        <f>1/$A$1*'[1]4701-5Exp'!AA$160</f>
        <v>0</v>
      </c>
      <c r="AC17" s="211"/>
      <c r="AD17" s="20">
        <f>1/1000*'[1]4701-5Exp'!AB$160</f>
        <v>3.9924077989353005E-2</v>
      </c>
      <c r="AE17" s="12">
        <f>1/1000*'[1]4701-5Exp'!AC$160</f>
        <v>2.5617517604399998E-2</v>
      </c>
      <c r="AF17" s="12">
        <f>1/1000*'[1]4701-5Exp'!AD$160</f>
        <v>2.3420567846400002E-2</v>
      </c>
      <c r="AG17" s="12">
        <f>1/1000*'[1]4701-5Exp'!AE$160</f>
        <v>2.89526748672E-2</v>
      </c>
      <c r="AH17" s="12">
        <f>1/1000*'[1]4701-5Exp'!AF$160</f>
        <v>0.1596181398763</v>
      </c>
      <c r="AI17" s="12">
        <f>1/1000*'[1]4701-5Exp'!AG$160</f>
        <v>0.18415041550619998</v>
      </c>
      <c r="AJ17" s="12">
        <f>1/1000*'[1]4701-5Exp'!AH$160</f>
        <v>0.21323350174359998</v>
      </c>
      <c r="AK17" s="12">
        <f>1/1000*'[1]4701-5Exp'!AI$160</f>
        <v>0.2342466178865</v>
      </c>
      <c r="AL17" s="12">
        <f>1/1000*'[1]4701-5Exp'!AJ$160</f>
        <v>0.25190570890520003</v>
      </c>
      <c r="AM17" s="12">
        <f>1/1000*'[1]4701-5Exp'!AK$160</f>
        <v>0.12980093882800001</v>
      </c>
      <c r="AN17" s="12">
        <f>1/1000*'[1]4701-5Exp'!AL$160</f>
        <v>0.19517001799500003</v>
      </c>
      <c r="AO17" s="12">
        <f>1/1000*'[1]4701-5Exp'!AM$160</f>
        <v>0.23173182192</v>
      </c>
      <c r="AP17" s="12">
        <f>1/1000*'[1]4701-5Exp'!AN$160</f>
        <v>0.207956597376</v>
      </c>
      <c r="AQ17" s="12">
        <f>1/1000*'[1]4701-5Exp'!AO$160</f>
        <v>0.18992989696919998</v>
      </c>
      <c r="AR17" s="12">
        <f>1/1000*'[1]4701-5Exp'!AP$160</f>
        <v>0.16343929571150001</v>
      </c>
      <c r="AS17" s="12">
        <f>1/1000*'[1]4701-5Exp'!AQ$160</f>
        <v>4.7309293023999999E-2</v>
      </c>
      <c r="AT17" s="12">
        <f>1/1000*'[1]4701-5Exp'!AR$160</f>
        <v>4.9960663160899997E-2</v>
      </c>
      <c r="AU17" s="12">
        <f>1/1000*'[1]4701-5Exp'!AS$160</f>
        <v>6.1792009765199996E-2</v>
      </c>
      <c r="AV17" s="12">
        <f>1/1000*'[1]4701-5Exp'!AT$160</f>
        <v>6.5717062689000003E-2</v>
      </c>
      <c r="AW17" s="12">
        <f>1/1000*'[1]4701-5Exp'!AU$160</f>
        <v>6.2299515751249999E-2</v>
      </c>
      <c r="AX17" s="12">
        <f>1/1000*'[1]4701-5Exp'!AV$160</f>
        <v>0</v>
      </c>
      <c r="AY17" s="12">
        <f>1/1000*'[1]4701-5Exp'!AW$160</f>
        <v>0</v>
      </c>
      <c r="AZ17" s="12">
        <f>1/1000*'[1]4701-5Exp'!AX$160</f>
        <v>0</v>
      </c>
      <c r="BA17" s="12">
        <f>1/1000*'[1]4701-5Exp'!AY$160</f>
        <v>0</v>
      </c>
      <c r="BB17" s="12">
        <f>1/1000*'[1]4701-5Exp'!AZ$160</f>
        <v>0</v>
      </c>
      <c r="BC17" s="12">
        <f>1/1000*'[1]4701-5Exp'!BA$160</f>
        <v>0</v>
      </c>
      <c r="BD17" s="386"/>
    </row>
    <row r="18" spans="2:56">
      <c r="B18" s="5" t="s">
        <v>39</v>
      </c>
      <c r="C18" s="20">
        <f>1/$A$1*'[1]4701-5Exp'!$B$188</f>
        <v>4.7239999999999994E-4</v>
      </c>
      <c r="D18" s="12">
        <f>1/$A$1*'[1]4701-5Exp'!$C$188</f>
        <v>2.6443999999999999E-3</v>
      </c>
      <c r="E18" s="12">
        <f>1/$A$1*'[1]4701-5Exp'!D$188</f>
        <v>2.7247999999999999E-3</v>
      </c>
      <c r="F18" s="12">
        <f>1/$A$1*'[1]4701-5Exp'!E$188</f>
        <v>3.5999999999999997E-4</v>
      </c>
      <c r="G18" s="12">
        <f>1/$A$1*'[1]4701-5Exp'!F$188</f>
        <v>2.0085699999999998E-2</v>
      </c>
      <c r="H18" s="12">
        <f>1/$A$1*'[1]4701-5Exp'!G$188</f>
        <v>5.3705599999999992E-2</v>
      </c>
      <c r="I18" s="12">
        <f>1/$A$1*'[1]4701-5Exp'!H$188</f>
        <v>5.8779980000000003E-2</v>
      </c>
      <c r="J18" s="12">
        <f>1/$A$1*'[1]4701-5Exp'!I$188</f>
        <v>7.9148352000000005E-2</v>
      </c>
      <c r="K18" s="12">
        <f>1/$A$1*'[1]4701-5Exp'!J$188</f>
        <v>9.050649999999999E-2</v>
      </c>
      <c r="L18" s="12">
        <f>1/$A$1*'[1]4701-5Exp'!K$188</f>
        <v>0.12164269999999999</v>
      </c>
      <c r="M18" s="12">
        <f>1/$A$1*'[1]4701-5Exp'!L$188</f>
        <v>0.10850259999999999</v>
      </c>
      <c r="N18" s="12">
        <f>1/$A$1*'[1]4701-5Exp'!M$188</f>
        <v>0.11624599999999999</v>
      </c>
      <c r="O18" s="12">
        <f>1/$A$1*'[1]4701-5Exp'!N$188</f>
        <v>9.775629999999999E-2</v>
      </c>
      <c r="P18" s="12">
        <f>1/$A$1*'[1]4701-5Exp'!O$188</f>
        <v>0.10141699999999998</v>
      </c>
      <c r="Q18" s="12">
        <f>1/$A$1*'[1]4701-5Exp'!P$188</f>
        <v>9.7404299999999999E-2</v>
      </c>
      <c r="R18" s="12">
        <f>1/$A$1*'[1]4701-5Exp'!Q$188</f>
        <v>4.9289799999999995E-2</v>
      </c>
      <c r="S18" s="12">
        <f>1/$A$1*'[1]4701-5Exp'!R$188</f>
        <v>7.779599999999999E-2</v>
      </c>
      <c r="T18" s="12">
        <f>1/$A$1*'[1]4701-5Exp'!S$188</f>
        <v>0</v>
      </c>
      <c r="U18" s="12">
        <f>1/$A$1*'[1]4701-5Exp'!T$188</f>
        <v>0</v>
      </c>
      <c r="V18" s="12">
        <f>1/$A$1*'[1]4701-5Exp'!U$188</f>
        <v>0</v>
      </c>
      <c r="W18" s="12">
        <f>1/$A$1*'[1]4701-5Exp'!V$188</f>
        <v>0</v>
      </c>
      <c r="X18" s="12">
        <f>1/$A$1*'[1]4701-5Exp'!W$188</f>
        <v>0</v>
      </c>
      <c r="Y18" s="12">
        <f>1/$A$1*'[1]4701-5Exp'!X$188</f>
        <v>0</v>
      </c>
      <c r="Z18" s="12">
        <f>1/$A$1*'[1]4701-5Exp'!Y$188</f>
        <v>0</v>
      </c>
      <c r="AA18" s="12">
        <f>1/$A$1*'[1]4701-5Exp'!Z$188</f>
        <v>0</v>
      </c>
      <c r="AB18" s="12">
        <f>1/$A$1*'[1]4701-5Exp'!AA$188</f>
        <v>0</v>
      </c>
      <c r="AC18" s="211"/>
      <c r="AD18" s="20">
        <f>1/1000*'[1]4701-5Exp'!AB$188</f>
        <v>3.3292554198000002E-4</v>
      </c>
      <c r="AE18" s="12">
        <f>1/1000*'[1]4701-5Exp'!AC$188</f>
        <v>1.3096645391999999E-3</v>
      </c>
      <c r="AF18" s="12">
        <f>1/1000*'[1]4701-5Exp'!AD$188</f>
        <v>9.9846755039999994E-4</v>
      </c>
      <c r="AG18" s="12">
        <f>1/1000*'[1]4701-5Exp'!AE$188</f>
        <v>2.077697664E-4</v>
      </c>
      <c r="AH18" s="12">
        <f>1/1000*'[1]4701-5Exp'!AF$188</f>
        <v>1.0316508552E-2</v>
      </c>
      <c r="AI18" s="12">
        <f>1/1000*'[1]4701-5Exp'!AG$188</f>
        <v>3.1082033310899999E-2</v>
      </c>
      <c r="AJ18" s="12">
        <f>1/1000*'[1]4701-5Exp'!AH$188</f>
        <v>3.3271259202000004E-2</v>
      </c>
      <c r="AK18" s="12">
        <f>1/1000*'[1]4701-5Exp'!AI$188</f>
        <v>5.4236408208000006E-2</v>
      </c>
      <c r="AL18" s="12">
        <f>1/1000*'[1]4701-5Exp'!AJ$188</f>
        <v>7.241117717880001E-2</v>
      </c>
      <c r="AM18" s="12">
        <f>1/1000*'[1]4701-5Exp'!AK$188</f>
        <v>7.1030191394800005E-2</v>
      </c>
      <c r="AN18" s="12">
        <f>1/1000*'[1]4701-5Exp'!AL$188</f>
        <v>9.4300591224600008E-2</v>
      </c>
      <c r="AO18" s="12">
        <f>1/1000*'[1]4701-5Exp'!AM$188</f>
        <v>9.7074419039999998E-2</v>
      </c>
      <c r="AP18" s="12">
        <f>1/1000*'[1]4701-5Exp'!AN$188</f>
        <v>7.6000923011199983E-2</v>
      </c>
      <c r="AQ18" s="12">
        <f>1/1000*'[1]4701-5Exp'!AO$188</f>
        <v>8.3649284145600009E-2</v>
      </c>
      <c r="AR18" s="12">
        <f>1/1000*'[1]4701-5Exp'!AP$188</f>
        <v>7.4419618073000002E-2</v>
      </c>
      <c r="AS18" s="12">
        <f>1/1000*'[1]4701-5Exp'!AQ$188</f>
        <v>2.8383236766499995E-2</v>
      </c>
      <c r="AT18" s="12">
        <f>1/1000*'[1]4701-5Exp'!AR$188</f>
        <v>4.0452596937399998E-2</v>
      </c>
      <c r="AU18" s="12">
        <f>1/1000*'[1]4701-5Exp'!AS$188</f>
        <v>5.3221163395399992E-2</v>
      </c>
      <c r="AV18" s="12">
        <f>1/1000*'[1]4701-5Exp'!AT$188</f>
        <v>7.4252135516999995E-2</v>
      </c>
      <c r="AW18" s="12">
        <f>1/1000*'[1]4701-5Exp'!AU$188</f>
        <v>7.0390731066250004E-2</v>
      </c>
      <c r="AX18" s="12">
        <f>1/1000*'[1]4701-5Exp'!AV$188</f>
        <v>0</v>
      </c>
      <c r="AY18" s="12">
        <f>1/1000*'[1]4701-5Exp'!AW$188</f>
        <v>0</v>
      </c>
      <c r="AZ18" s="12">
        <f>1/1000*'[1]4701-5Exp'!AX$188</f>
        <v>0</v>
      </c>
      <c r="BA18" s="12">
        <f>1/1000*'[1]4701-5Exp'!AY$188</f>
        <v>0</v>
      </c>
      <c r="BB18" s="12">
        <f>1/1000*'[1]4701-5Exp'!AZ$188</f>
        <v>0</v>
      </c>
      <c r="BC18" s="12">
        <f>1/1000*'[1]4701-5Exp'!BA$188</f>
        <v>0</v>
      </c>
      <c r="BD18" s="386"/>
    </row>
    <row r="19" spans="2:56">
      <c r="B19" s="5" t="s">
        <v>78</v>
      </c>
      <c r="C19" s="20">
        <f>1/$A$1*'[1]4701-5Exp'!$B$246</f>
        <v>0.10395499999999999</v>
      </c>
      <c r="D19" s="12">
        <f>1/$A$1*'[1]4701-5Exp'!$C$246</f>
        <v>9.7680299999999984E-2</v>
      </c>
      <c r="E19" s="12">
        <f>1/$A$1*'[1]4701-5Exp'!D$246</f>
        <v>7.9117499999999993E-2</v>
      </c>
      <c r="F19" s="12">
        <f>1/$A$1*'[1]4701-5Exp'!E$246</f>
        <v>9.0184199999999992E-2</v>
      </c>
      <c r="G19" s="12">
        <f>1/$A$1*'[1]4701-5Exp'!F$246</f>
        <v>0.12030559999999998</v>
      </c>
      <c r="H19" s="12">
        <f>1/$A$1*'[1]4701-5Exp'!G$246</f>
        <v>0.13679889999999997</v>
      </c>
      <c r="I19" s="12">
        <f>1/$A$1*'[1]4701-5Exp'!H$246</f>
        <v>0.11838223109090906</v>
      </c>
      <c r="J19" s="12">
        <f>1/$A$1*'[1]4701-5Exp'!I$246</f>
        <v>0.14794116125000004</v>
      </c>
      <c r="K19" s="12">
        <f>1/$A$1*'[1]4701-5Exp'!J$246</f>
        <v>0.1324861</v>
      </c>
      <c r="L19" s="12">
        <f>1/$A$1*'[1]4701-5Exp'!K$246</f>
        <v>6.8243100000000001E-2</v>
      </c>
      <c r="M19" s="12">
        <f>1/$A$1*'[1]4701-5Exp'!L$246</f>
        <v>6.7810700000000002E-2</v>
      </c>
      <c r="N19" s="12">
        <f>1/$A$1*'[1]4701-5Exp'!M$246</f>
        <v>2.7919199999999995E-2</v>
      </c>
      <c r="O19" s="12">
        <f>1/$A$1*'[1]4701-5Exp'!N$246</f>
        <v>3.4327699999999996E-2</v>
      </c>
      <c r="P19" s="12">
        <f>1/$A$1*'[1]4701-5Exp'!O$246</f>
        <v>3.8187800000000001E-2</v>
      </c>
      <c r="Q19" s="12">
        <f>1/$A$1*'[1]4701-5Exp'!P$246</f>
        <v>3.2379999999999999E-2</v>
      </c>
      <c r="R19" s="12">
        <f>1/$A$1*'[1]4701-5Exp'!Q$246</f>
        <v>1.5974999999999996E-2</v>
      </c>
      <c r="S19" s="12">
        <f>1/$A$1*'[1]4701-5Exp'!R$246</f>
        <v>3.0113999999999998E-2</v>
      </c>
      <c r="T19" s="12">
        <f>1/$A$1*'[1]4701-5Exp'!S$246</f>
        <v>0</v>
      </c>
      <c r="U19" s="12">
        <f>1/$A$1*'[1]4701-5Exp'!T$246</f>
        <v>0</v>
      </c>
      <c r="V19" s="12">
        <f>1/$A$1*'[1]4701-5Exp'!U$246</f>
        <v>0</v>
      </c>
      <c r="W19" s="12">
        <f>1/$A$1*'[1]4701-5Exp'!V$246</f>
        <v>0</v>
      </c>
      <c r="X19" s="12">
        <f>1/$A$1*'[1]4701-5Exp'!W$246</f>
        <v>0</v>
      </c>
      <c r="Y19" s="12">
        <f>1/$A$1*'[1]4701-5Exp'!X$246</f>
        <v>0</v>
      </c>
      <c r="Z19" s="12">
        <f>1/$A$1*'[1]4701-5Exp'!Y$246</f>
        <v>0</v>
      </c>
      <c r="AA19" s="12">
        <f>1/$A$1*'[1]4701-5Exp'!Z$246</f>
        <v>0</v>
      </c>
      <c r="AB19" s="12">
        <f>1/$A$1*'[1]4701-5Exp'!AA$246</f>
        <v>0</v>
      </c>
      <c r="AC19" s="211"/>
      <c r="AD19" s="20">
        <f>1/1000*'[1]4701-5Exp'!AB$246</f>
        <v>6.0893189040129005E-2</v>
      </c>
      <c r="AE19" s="12">
        <f>1/1000*'[1]4701-5Exp'!AC$246</f>
        <v>4.0700165847999993E-2</v>
      </c>
      <c r="AF19" s="12">
        <f>1/1000*'[1]4701-5Exp'!AD$246</f>
        <v>3.1923439924799998E-2</v>
      </c>
      <c r="AG19" s="12">
        <f>1/1000*'[1]4701-5Exp'!AE$246</f>
        <v>4.0115568001599995E-2</v>
      </c>
      <c r="AH19" s="12">
        <f>1/1000*'[1]4701-5Exp'!AF$246</f>
        <v>6.0744912379899998E-2</v>
      </c>
      <c r="AI19" s="12">
        <f>1/1000*'[1]4701-5Exp'!AG$246</f>
        <v>7.8164061003600002E-2</v>
      </c>
      <c r="AJ19" s="12">
        <f>1/1000*'[1]4701-5Exp'!AH$246</f>
        <v>7.44086125844E-2</v>
      </c>
      <c r="AK19" s="12">
        <f>1/1000*'[1]4701-5Exp'!AI$246</f>
        <v>0.101768355085</v>
      </c>
      <c r="AL19" s="12">
        <f>1/1000*'[1]4701-5Exp'!AJ$246</f>
        <v>0.10644067377960001</v>
      </c>
      <c r="AM19" s="12">
        <f>1/1000*'[1]4701-5Exp'!AK$246</f>
        <v>4.2917724014E-2</v>
      </c>
      <c r="AN19" s="12">
        <f>1/1000*'[1]4701-5Exp'!AL$246</f>
        <v>6.4023444621900003E-2</v>
      </c>
      <c r="AO19" s="12">
        <f>1/1000*'[1]4701-5Exp'!AM$246</f>
        <v>2.9184072047999998E-2</v>
      </c>
      <c r="AP19" s="12">
        <f>1/1000*'[1]4701-5Exp'!AN$246</f>
        <v>2.8345812633599993E-2</v>
      </c>
      <c r="AQ19" s="12">
        <f>1/1000*'[1]4701-5Exp'!AO$246</f>
        <v>3.1567866551400002E-2</v>
      </c>
      <c r="AR19" s="12">
        <f>1/1000*'[1]4701-5Exp'!AP$246</f>
        <v>2.5062799479499999E-2</v>
      </c>
      <c r="AS19" s="12">
        <f>1/1000*'[1]4701-5Exp'!AQ$246</f>
        <v>1.0524442953499998E-2</v>
      </c>
      <c r="AT19" s="12">
        <f>1/1000*'[1]4701-5Exp'!AR$246</f>
        <v>1.7222621270099998E-2</v>
      </c>
      <c r="AU19" s="12">
        <f>1/1000*'[1]4701-5Exp'!AS$246</f>
        <v>1.9120036936E-2</v>
      </c>
      <c r="AV19" s="12">
        <f>1/1000*'[1]4701-5Exp'!AT$246</f>
        <v>2.3728621294E-2</v>
      </c>
      <c r="AW19" s="12">
        <f>1/1000*'[1]4701-5Exp'!AU$246</f>
        <v>2.2494639224166668E-2</v>
      </c>
      <c r="AX19" s="12">
        <f>1/1000*'[1]4701-5Exp'!AV$246</f>
        <v>0</v>
      </c>
      <c r="AY19" s="12">
        <f>1/1000*'[1]4701-5Exp'!AW$246</f>
        <v>0</v>
      </c>
      <c r="AZ19" s="12">
        <f>1/1000*'[1]4701-5Exp'!AX$246</f>
        <v>0</v>
      </c>
      <c r="BA19" s="12">
        <f>1/1000*'[1]4701-5Exp'!AY$246</f>
        <v>0</v>
      </c>
      <c r="BB19" s="12">
        <f>1/1000*'[1]4701-5Exp'!AZ$246</f>
        <v>0</v>
      </c>
      <c r="BC19" s="12">
        <f>1/1000*'[1]4701-5Exp'!BA$246</f>
        <v>0</v>
      </c>
      <c r="BD19" s="386"/>
    </row>
    <row r="20" spans="2:56">
      <c r="B20" s="5" t="s">
        <v>16</v>
      </c>
      <c r="C20" s="19">
        <f t="shared" ref="C20:AB20" si="5">SUM(C13:C13)-SUM(C14:C19)</f>
        <v>0.11924303099999989</v>
      </c>
      <c r="D20" s="15">
        <f t="shared" si="5"/>
        <v>0.10100946900000007</v>
      </c>
      <c r="E20" s="15">
        <f t="shared" si="5"/>
        <v>0.11027383600000007</v>
      </c>
      <c r="F20" s="15">
        <f t="shared" si="5"/>
        <v>0.11875324099999984</v>
      </c>
      <c r="G20" s="15">
        <f t="shared" si="5"/>
        <v>0.1045821910000001</v>
      </c>
      <c r="H20" s="15">
        <f t="shared" si="5"/>
        <v>3.541822700000008E-2</v>
      </c>
      <c r="I20" s="15">
        <f t="shared" si="5"/>
        <v>2.9497806606060606E-2</v>
      </c>
      <c r="J20" s="15">
        <f t="shared" si="5"/>
        <v>3.7097809500000078E-2</v>
      </c>
      <c r="K20" s="15">
        <f t="shared" si="5"/>
        <v>3.1309243333333181E-2</v>
      </c>
      <c r="L20" s="15">
        <f t="shared" si="5"/>
        <v>3.9782594999999921E-2</v>
      </c>
      <c r="M20" s="15">
        <f t="shared" si="5"/>
        <v>5.0052648333333227E-2</v>
      </c>
      <c r="N20" s="15">
        <f t="shared" si="5"/>
        <v>4.7819466666666366E-2</v>
      </c>
      <c r="O20" s="15">
        <f t="shared" si="5"/>
        <v>8.1798673454545168E-2</v>
      </c>
      <c r="P20" s="15">
        <f t="shared" si="5"/>
        <v>9.2440994571428514E-2</v>
      </c>
      <c r="Q20" s="15">
        <f t="shared" si="5"/>
        <v>8.4998925363636513E-2</v>
      </c>
      <c r="R20" s="15">
        <f t="shared" si="5"/>
        <v>0.1214727314285714</v>
      </c>
      <c r="S20" s="15">
        <f t="shared" si="5"/>
        <v>0.15866360800000012</v>
      </c>
      <c r="T20" s="15">
        <f t="shared" si="5"/>
        <v>0</v>
      </c>
      <c r="U20" s="15">
        <f t="shared" si="5"/>
        <v>0</v>
      </c>
      <c r="V20" s="15">
        <f t="shared" si="5"/>
        <v>0</v>
      </c>
      <c r="W20" s="15">
        <f t="shared" si="5"/>
        <v>0</v>
      </c>
      <c r="X20" s="15">
        <f t="shared" si="5"/>
        <v>0</v>
      </c>
      <c r="Y20" s="15">
        <f t="shared" si="5"/>
        <v>0</v>
      </c>
      <c r="Z20" s="15">
        <f t="shared" si="5"/>
        <v>0</v>
      </c>
      <c r="AA20" s="15">
        <f t="shared" si="5"/>
        <v>0</v>
      </c>
      <c r="AB20" s="15">
        <f t="shared" si="5"/>
        <v>0</v>
      </c>
      <c r="AC20" s="211"/>
      <c r="AD20" s="20">
        <f t="shared" ref="AD20:BC20" si="6">SUM(AD13:AD13)-SUM(AD14:AD19)</f>
        <v>6.7751639927516982E-2</v>
      </c>
      <c r="AE20" s="12">
        <f t="shared" si="6"/>
        <v>4.4310714556000025E-2</v>
      </c>
      <c r="AF20" s="12">
        <f t="shared" si="6"/>
        <v>4.429235126879999E-2</v>
      </c>
      <c r="AG20" s="12">
        <f t="shared" si="6"/>
        <v>5.2675567795199996E-2</v>
      </c>
      <c r="AH20" s="12">
        <f t="shared" si="6"/>
        <v>4.990131737360004E-2</v>
      </c>
      <c r="AI20" s="12">
        <f t="shared" si="6"/>
        <v>1.900973478689999E-2</v>
      </c>
      <c r="AJ20" s="12">
        <f t="shared" si="6"/>
        <v>1.6882202445600014E-2</v>
      </c>
      <c r="AK20" s="12">
        <f t="shared" si="6"/>
        <v>2.549623379999999E-2</v>
      </c>
      <c r="AL20" s="12">
        <f t="shared" si="6"/>
        <v>2.340179584400004E-2</v>
      </c>
      <c r="AM20" s="12">
        <f t="shared" si="6"/>
        <v>2.0912437251200011E-2</v>
      </c>
      <c r="AN20" s="12">
        <f t="shared" si="6"/>
        <v>4.8700546655400023E-2</v>
      </c>
      <c r="AO20" s="12">
        <f t="shared" si="6"/>
        <v>3.8043404544000015E-2</v>
      </c>
      <c r="AP20" s="12">
        <f t="shared" si="6"/>
        <v>6.1142518078399988E-2</v>
      </c>
      <c r="AQ20" s="12">
        <f t="shared" si="6"/>
        <v>7.2298867413899903E-2</v>
      </c>
      <c r="AR20" s="12">
        <f t="shared" si="6"/>
        <v>6.0219834229000124E-2</v>
      </c>
      <c r="AS20" s="12">
        <f t="shared" si="6"/>
        <v>7.3757435307499952E-2</v>
      </c>
      <c r="AT20" s="12">
        <f t="shared" si="6"/>
        <v>8.0050537567499969E-2</v>
      </c>
      <c r="AU20" s="12">
        <f t="shared" si="6"/>
        <v>8.1809012685399973E-2</v>
      </c>
      <c r="AV20" s="12">
        <f t="shared" si="6"/>
        <v>0.10246347614899998</v>
      </c>
      <c r="AW20" s="12">
        <f t="shared" si="6"/>
        <v>9.7134970509583363E-2</v>
      </c>
      <c r="AX20" s="12">
        <f t="shared" si="6"/>
        <v>0</v>
      </c>
      <c r="AY20" s="12">
        <f t="shared" si="6"/>
        <v>0</v>
      </c>
      <c r="AZ20" s="12">
        <f t="shared" si="6"/>
        <v>0</v>
      </c>
      <c r="BA20" s="12">
        <f t="shared" si="6"/>
        <v>0</v>
      </c>
      <c r="BB20" s="12">
        <f t="shared" si="6"/>
        <v>0</v>
      </c>
      <c r="BC20" s="12">
        <f t="shared" si="6"/>
        <v>0</v>
      </c>
      <c r="BD20" s="386"/>
    </row>
    <row r="21" spans="2:56" ht="17.149999999999999" customHeight="1">
      <c r="B21" s="9" t="s">
        <v>131</v>
      </c>
      <c r="C21" s="49">
        <f>1/$A$1*'[1]4701-5Exp'!$B$265</f>
        <v>0</v>
      </c>
      <c r="D21" s="23">
        <f>1/$A$1*'[1]4701-5Exp'!$C$265</f>
        <v>9.0919999999999998E-4</v>
      </c>
      <c r="E21" s="23">
        <f>1/$A$1*'[1]4701-5Exp'!D$265</f>
        <v>2.9759999999999997E-4</v>
      </c>
      <c r="F21" s="23">
        <f>1/$A$1*'[1]4701-5Exp'!E$265</f>
        <v>8.2000000000000007E-3</v>
      </c>
      <c r="G21" s="23">
        <f>1/$A$1*'[1]4701-5Exp'!F$265</f>
        <v>1.685E-2</v>
      </c>
      <c r="H21" s="23">
        <f>1/$A$1*'[1]4701-5Exp'!G$265</f>
        <v>1.1999999999999999E-2</v>
      </c>
      <c r="I21" s="23">
        <f>1/$A$1*'[1]4701-5Exp'!H$265</f>
        <v>1.9014E-2</v>
      </c>
      <c r="J21" s="23">
        <f>1/$A$1*'[1]4701-5Exp'!I$265</f>
        <v>1.91875E-2</v>
      </c>
      <c r="K21" s="23">
        <f>1/$A$1*'[1]4701-5Exp'!J$265</f>
        <v>1.1875899999999998E-2</v>
      </c>
      <c r="L21" s="23">
        <f>1/$A$1*'[1]4701-5Exp'!K$265</f>
        <v>1.1457999999999998E-2</v>
      </c>
      <c r="M21" s="23">
        <f>1/$A$1*'[1]4701-5Exp'!L$265</f>
        <v>1.6213999999999999E-2</v>
      </c>
      <c r="N21" s="23">
        <f>1/$A$1*'[1]4701-5Exp'!M$265</f>
        <v>3.7905299999999996E-2</v>
      </c>
      <c r="O21" s="23">
        <f>1/$A$1*'[1]4701-5Exp'!N$265</f>
        <v>3.0016601249999997E-2</v>
      </c>
      <c r="P21" s="23">
        <f>1/$A$1*'[1]4701-5Exp'!O$265</f>
        <v>1.22168E-2</v>
      </c>
      <c r="Q21" s="23">
        <f>1/$A$1*'[1]4701-5Exp'!P$265</f>
        <v>4.4506099999999998E-3</v>
      </c>
      <c r="R21" s="23">
        <f>1/$A$1*'[1]4701-5Exp'!Q$265</f>
        <v>3.0220999999999998E-3</v>
      </c>
      <c r="S21" s="23">
        <f>1/$A$1*'[1]4701-5Exp'!R$265</f>
        <v>5.5739999999999989E-4</v>
      </c>
      <c r="T21" s="23">
        <f>1/$A$1*'[1]4701-5Exp'!S$265</f>
        <v>0</v>
      </c>
      <c r="U21" s="23">
        <f>1/$A$1*'[1]4701-5Exp'!T$265</f>
        <v>0</v>
      </c>
      <c r="V21" s="23">
        <f>1/$A$1*'[1]4701-5Exp'!U$265</f>
        <v>0</v>
      </c>
      <c r="W21" s="23">
        <f>1/$A$1*'[1]4701-5Exp'!V$265</f>
        <v>0</v>
      </c>
      <c r="X21" s="23">
        <f>1/$A$1*'[1]4701-5Exp'!W$265</f>
        <v>0</v>
      </c>
      <c r="Y21" s="23">
        <f>1/$A$1*'[1]4701-5Exp'!X$265</f>
        <v>0</v>
      </c>
      <c r="Z21" s="23">
        <f>1/$A$1*'[1]4701-5Exp'!Y$265</f>
        <v>0</v>
      </c>
      <c r="AA21" s="23">
        <f>1/$A$1*'[1]4701-5Exp'!Z$265</f>
        <v>0</v>
      </c>
      <c r="AB21" s="23">
        <f>1/$A$1*'[1]4701-5Exp'!AA$265</f>
        <v>0</v>
      </c>
      <c r="AC21" s="211"/>
      <c r="AD21" s="49">
        <f>1/1000*'[1]4701-5Exp'!AB$265</f>
        <v>0</v>
      </c>
      <c r="AE21" s="23">
        <f>1/1000*'[1]4701-5Exp'!AC$265</f>
        <v>3.3315245279999994E-4</v>
      </c>
      <c r="AF21" s="23">
        <f>1/1000*'[1]4701-5Exp'!AD$265</f>
        <v>1.3095236160000001E-4</v>
      </c>
      <c r="AG21" s="23">
        <f>1/1000*'[1]4701-5Exp'!AE$265</f>
        <v>3.3407050879999999E-3</v>
      </c>
      <c r="AH21" s="23">
        <f>1/1000*'[1]4701-5Exp'!AF$265</f>
        <v>7.4584467902000006E-3</v>
      </c>
      <c r="AI21" s="23">
        <f>1/1000*'[1]4701-5Exp'!AG$265</f>
        <v>5.7849866216999994E-3</v>
      </c>
      <c r="AJ21" s="23">
        <f>1/1000*'[1]4701-5Exp'!AH$265</f>
        <v>1.0133249486400001E-2</v>
      </c>
      <c r="AK21" s="23">
        <f>1/1000*'[1]4701-5Exp'!AI$265</f>
        <v>1.1564980696E-2</v>
      </c>
      <c r="AL21" s="23">
        <f>1/1000*'[1]4701-5Exp'!AJ$265</f>
        <v>8.1293822272000011E-3</v>
      </c>
      <c r="AM21" s="23">
        <f>1/1000*'[1]4701-5Exp'!AK$265</f>
        <v>5.0587652499999997E-3</v>
      </c>
      <c r="AN21" s="23">
        <f>1/1000*'[1]4701-5Exp'!AL$265</f>
        <v>1.07247459618E-2</v>
      </c>
      <c r="AO21" s="23">
        <f>1/1000*'[1]4701-5Exp'!AM$265</f>
        <v>2.3936342015999999E-2</v>
      </c>
      <c r="AP21" s="23">
        <f>1/1000*'[1]4701-5Exp'!AN$265</f>
        <v>1.6841667180799998E-2</v>
      </c>
      <c r="AQ21" s="23">
        <f>1/1000*'[1]4701-5Exp'!AO$265</f>
        <v>7.7758647998999991E-3</v>
      </c>
      <c r="AR21" s="23">
        <f>1/1000*'[1]4701-5Exp'!AP$265</f>
        <v>2.7616632154999995E-3</v>
      </c>
      <c r="AS21" s="23">
        <f>1/1000*'[1]4701-5Exp'!AQ$265</f>
        <v>1.5346836994999998E-3</v>
      </c>
      <c r="AT21" s="23">
        <f>1/1000*'[1]4701-5Exp'!AR$265</f>
        <v>1.909336086E-4</v>
      </c>
      <c r="AU21" s="23">
        <f>1/1000*'[1]4701-5Exp'!AS$265</f>
        <v>3.2385561779999997E-4</v>
      </c>
      <c r="AV21" s="23">
        <f>1/1000*'[1]4701-5Exp'!AT$265</f>
        <v>2.528867033E-3</v>
      </c>
      <c r="AW21" s="23">
        <f>1/1000*'[1]4701-5Exp'!AU$265</f>
        <v>2.3973559545833333E-3</v>
      </c>
      <c r="AX21" s="23">
        <f>1/1000*'[1]4701-5Exp'!AV$265</f>
        <v>0</v>
      </c>
      <c r="AY21" s="23">
        <f>1/1000*'[1]4701-5Exp'!AW$265</f>
        <v>0</v>
      </c>
      <c r="AZ21" s="23">
        <f>1/1000*'[1]4701-5Exp'!AX$265</f>
        <v>0</v>
      </c>
      <c r="BA21" s="23">
        <f>1/1000*'[1]4701-5Exp'!AY$265</f>
        <v>0</v>
      </c>
      <c r="BB21" s="23">
        <f>1/1000*'[1]4701-5Exp'!AZ$265</f>
        <v>0</v>
      </c>
      <c r="BC21" s="23">
        <f>1/1000*'[1]4701-5Exp'!BA$265</f>
        <v>0</v>
      </c>
      <c r="BD21" s="386"/>
    </row>
    <row r="22" spans="2:56">
      <c r="B22" s="5" t="s">
        <v>84</v>
      </c>
      <c r="C22" s="20">
        <f>1/$A$1*'[1]4701-5Exp'!$B$113</f>
        <v>0</v>
      </c>
      <c r="D22" s="12">
        <f>1/$A$1*'[1]4701-5Exp'!$C$113</f>
        <v>6.1189999999999997E-4</v>
      </c>
      <c r="E22" s="12">
        <f>1/$A$1*'[1]4701-5Exp'!D$113</f>
        <v>0</v>
      </c>
      <c r="F22" s="12">
        <f>1/$A$1*'[1]4701-5Exp'!E$113</f>
        <v>8.0943999999999999E-3</v>
      </c>
      <c r="G22" s="12">
        <f>1/$A$1*'[1]4701-5Exp'!F$113</f>
        <v>1.6049999999999998E-2</v>
      </c>
      <c r="H22" s="12">
        <f>1/$A$1*'[1]4701-5Exp'!G$113</f>
        <v>1.1999999999999999E-2</v>
      </c>
      <c r="I22" s="12">
        <f>1/$A$1*'[1]4701-5Exp'!H$113</f>
        <v>1.9014E-2</v>
      </c>
      <c r="J22" s="12">
        <f>1/$A$1*'[1]4701-5Exp'!I$113</f>
        <v>1.91875E-2</v>
      </c>
      <c r="K22" s="12">
        <f>1/$A$1*'[1]4701-5Exp'!J$113</f>
        <v>1.1875899999999998E-2</v>
      </c>
      <c r="L22" s="12">
        <f>1/$A$1*'[1]4701-5Exp'!K$113</f>
        <v>1.1457999999999998E-2</v>
      </c>
      <c r="M22" s="12">
        <f>1/$A$1*'[1]4701-5Exp'!L$113</f>
        <v>1.6213999999999999E-2</v>
      </c>
      <c r="N22" s="12">
        <f>1/$A$1*'[1]4701-5Exp'!M$113</f>
        <v>1.7222399999999999E-2</v>
      </c>
      <c r="O22" s="12">
        <f>1/$A$1*'[1]4701-5Exp'!N$113</f>
        <v>2.6843999999999996E-2</v>
      </c>
      <c r="P22" s="12">
        <f>1/$A$1*'[1]4701-5Exp'!O$113</f>
        <v>1.1606999999999999E-2</v>
      </c>
      <c r="Q22" s="12">
        <f>1/$A$1*'[1]4701-5Exp'!P$113</f>
        <v>4.445199999999999E-3</v>
      </c>
      <c r="R22" s="12">
        <f>1/$A$1*'[1]4701-5Exp'!Q$113</f>
        <v>0</v>
      </c>
      <c r="S22" s="12">
        <f>1/$A$1*'[1]4701-5Exp'!R$113</f>
        <v>0</v>
      </c>
      <c r="T22" s="12">
        <f>1/$A$1*'[1]4701-5Exp'!S$113</f>
        <v>0</v>
      </c>
      <c r="U22" s="12">
        <f>1/$A$1*'[1]4701-5Exp'!T$113</f>
        <v>0</v>
      </c>
      <c r="V22" s="12">
        <f>1/$A$1*'[1]4701-5Exp'!U$113</f>
        <v>0</v>
      </c>
      <c r="W22" s="12">
        <f>1/$A$1*'[1]4701-5Exp'!V$113</f>
        <v>0</v>
      </c>
      <c r="X22" s="12">
        <f>1/$A$1*'[1]4701-5Exp'!W$113</f>
        <v>0</v>
      </c>
      <c r="Y22" s="12">
        <f>1/$A$1*'[1]4701-5Exp'!X$113</f>
        <v>0</v>
      </c>
      <c r="Z22" s="12">
        <f>1/$A$1*'[1]4701-5Exp'!Y$113</f>
        <v>0</v>
      </c>
      <c r="AA22" s="12">
        <f>1/$A$1*'[1]4701-5Exp'!Z$113</f>
        <v>0</v>
      </c>
      <c r="AB22" s="12">
        <f>1/$A$1*'[1]4701-5Exp'!AA$113</f>
        <v>0</v>
      </c>
      <c r="AC22" s="211"/>
      <c r="AD22" s="20">
        <f>1/1000*'[1]4701-5Exp'!AB$113</f>
        <v>0</v>
      </c>
      <c r="AE22" s="12">
        <f>1/1000*'[1]4701-5Exp'!AC$113</f>
        <v>2.2801886439999998E-4</v>
      </c>
      <c r="AF22" s="12">
        <f>1/1000*'[1]4701-5Exp'!AD$113</f>
        <v>0</v>
      </c>
      <c r="AG22" s="12">
        <f>1/1000*'[1]4701-5Exp'!AE$113</f>
        <v>3.2849448464000001E-3</v>
      </c>
      <c r="AH22" s="12">
        <f>1/1000*'[1]4701-5Exp'!AF$113</f>
        <v>7.0649999763000007E-3</v>
      </c>
      <c r="AI22" s="12">
        <f>1/1000*'[1]4701-5Exp'!AG$113</f>
        <v>5.7849866216999994E-3</v>
      </c>
      <c r="AJ22" s="12">
        <f>1/1000*'[1]4701-5Exp'!AH$113</f>
        <v>1.0133249486400001E-2</v>
      </c>
      <c r="AK22" s="12">
        <f>1/1000*'[1]4701-5Exp'!AI$113</f>
        <v>1.1564980696E-2</v>
      </c>
      <c r="AL22" s="12">
        <f>1/1000*'[1]4701-5Exp'!AJ$113</f>
        <v>8.1293822272000011E-3</v>
      </c>
      <c r="AM22" s="12">
        <f>1/1000*'[1]4701-5Exp'!AK$113</f>
        <v>5.0587652499999997E-3</v>
      </c>
      <c r="AN22" s="12">
        <f>1/1000*'[1]4701-5Exp'!AL$113</f>
        <v>1.07247459618E-2</v>
      </c>
      <c r="AO22" s="12">
        <f>1/1000*'[1]4701-5Exp'!AM$113</f>
        <v>1.1312516735999999E-2</v>
      </c>
      <c r="AP22" s="12">
        <f>1/1000*'[1]4701-5Exp'!AN$113</f>
        <v>1.5214466695999998E-2</v>
      </c>
      <c r="AQ22" s="12">
        <f>1/1000*'[1]4701-5Exp'!AO$113</f>
        <v>7.4509610720999995E-3</v>
      </c>
      <c r="AR22" s="12">
        <f>1/1000*'[1]4701-5Exp'!AP$113</f>
        <v>2.750093309E-3</v>
      </c>
      <c r="AS22" s="12">
        <f>1/1000*'[1]4701-5Exp'!AQ$113</f>
        <v>0</v>
      </c>
      <c r="AT22" s="12">
        <f>1/1000*'[1]4701-5Exp'!AR$113</f>
        <v>0</v>
      </c>
      <c r="AU22" s="12">
        <f>1/1000*'[1]4701-5Exp'!AS$113</f>
        <v>0</v>
      </c>
      <c r="AV22" s="12">
        <f>1/1000*'[1]4701-5Exp'!AT$113</f>
        <v>0</v>
      </c>
      <c r="AW22" s="12">
        <f>1/1000*'[1]4701-5Exp'!AU$113</f>
        <v>0</v>
      </c>
      <c r="AX22" s="12">
        <f>1/1000*'[1]4701-5Exp'!AV$113</f>
        <v>0</v>
      </c>
      <c r="AY22" s="12">
        <f>1/1000*'[1]4701-5Exp'!AW$113</f>
        <v>0</v>
      </c>
      <c r="AZ22" s="12">
        <f>1/1000*'[1]4701-5Exp'!AX$113</f>
        <v>0</v>
      </c>
      <c r="BA22" s="12">
        <f>1/1000*'[1]4701-5Exp'!AY$113</f>
        <v>0</v>
      </c>
      <c r="BB22" s="12">
        <f>1/1000*'[1]4701-5Exp'!AZ$113</f>
        <v>0</v>
      </c>
      <c r="BC22" s="12">
        <f>1/1000*'[1]4701-5Exp'!BA$113</f>
        <v>0</v>
      </c>
      <c r="BD22" s="386"/>
    </row>
    <row r="23" spans="2:56">
      <c r="B23" s="8" t="s">
        <v>16</v>
      </c>
      <c r="C23" s="205">
        <f t="shared" ref="C23:AB23" si="7">SUM(C21:C21)-SUM(C22:C22)</f>
        <v>0</v>
      </c>
      <c r="D23" s="206">
        <f t="shared" si="7"/>
        <v>2.9730000000000002E-4</v>
      </c>
      <c r="E23" s="206">
        <f t="shared" si="7"/>
        <v>2.9759999999999997E-4</v>
      </c>
      <c r="F23" s="206">
        <f t="shared" si="7"/>
        <v>1.0560000000000083E-4</v>
      </c>
      <c r="G23" s="206">
        <f t="shared" si="7"/>
        <v>8.000000000000021E-4</v>
      </c>
      <c r="H23" s="206">
        <f t="shared" si="7"/>
        <v>0</v>
      </c>
      <c r="I23" s="206">
        <f t="shared" si="7"/>
        <v>0</v>
      </c>
      <c r="J23" s="206">
        <f t="shared" si="7"/>
        <v>0</v>
      </c>
      <c r="K23" s="206">
        <f t="shared" si="7"/>
        <v>0</v>
      </c>
      <c r="L23" s="206">
        <f t="shared" si="7"/>
        <v>0</v>
      </c>
      <c r="M23" s="206">
        <f t="shared" si="7"/>
        <v>0</v>
      </c>
      <c r="N23" s="206">
        <f t="shared" si="7"/>
        <v>2.0682899999999997E-2</v>
      </c>
      <c r="O23" s="206">
        <f t="shared" si="7"/>
        <v>3.1726012500000005E-3</v>
      </c>
      <c r="P23" s="206">
        <f t="shared" si="7"/>
        <v>6.0980000000000062E-4</v>
      </c>
      <c r="Q23" s="206">
        <f t="shared" si="7"/>
        <v>5.4100000000008308E-6</v>
      </c>
      <c r="R23" s="206">
        <f t="shared" si="7"/>
        <v>3.0220999999999998E-3</v>
      </c>
      <c r="S23" s="206">
        <f t="shared" si="7"/>
        <v>5.5739999999999989E-4</v>
      </c>
      <c r="T23" s="206">
        <f t="shared" si="7"/>
        <v>0</v>
      </c>
      <c r="U23" s="206">
        <f t="shared" si="7"/>
        <v>0</v>
      </c>
      <c r="V23" s="206">
        <f t="shared" si="7"/>
        <v>0</v>
      </c>
      <c r="W23" s="206">
        <f t="shared" si="7"/>
        <v>0</v>
      </c>
      <c r="X23" s="206">
        <f t="shared" si="7"/>
        <v>0</v>
      </c>
      <c r="Y23" s="206">
        <f t="shared" si="7"/>
        <v>0</v>
      </c>
      <c r="Z23" s="206">
        <f t="shared" si="7"/>
        <v>0</v>
      </c>
      <c r="AA23" s="206">
        <f t="shared" si="7"/>
        <v>0</v>
      </c>
      <c r="AB23" s="206">
        <f t="shared" si="7"/>
        <v>0</v>
      </c>
      <c r="AC23" s="211"/>
      <c r="AD23" s="205">
        <f t="shared" ref="AD23:BC23" si="8">SUM(AD21:AD21)-SUM(AD22:AD22)</f>
        <v>0</v>
      </c>
      <c r="AE23" s="206">
        <f t="shared" si="8"/>
        <v>1.0513358839999996E-4</v>
      </c>
      <c r="AF23" s="206">
        <f t="shared" si="8"/>
        <v>1.3095236160000001E-4</v>
      </c>
      <c r="AG23" s="206">
        <f t="shared" si="8"/>
        <v>5.5760241599999739E-5</v>
      </c>
      <c r="AH23" s="206">
        <f t="shared" si="8"/>
        <v>3.934468138999999E-4</v>
      </c>
      <c r="AI23" s="206">
        <f t="shared" si="8"/>
        <v>0</v>
      </c>
      <c r="AJ23" s="206">
        <f t="shared" si="8"/>
        <v>0</v>
      </c>
      <c r="AK23" s="206">
        <f t="shared" si="8"/>
        <v>0</v>
      </c>
      <c r="AL23" s="206">
        <f t="shared" si="8"/>
        <v>0</v>
      </c>
      <c r="AM23" s="206">
        <f t="shared" si="8"/>
        <v>0</v>
      </c>
      <c r="AN23" s="206">
        <f t="shared" si="8"/>
        <v>0</v>
      </c>
      <c r="AO23" s="206">
        <f t="shared" si="8"/>
        <v>1.2623825280000001E-2</v>
      </c>
      <c r="AP23" s="206">
        <f t="shared" si="8"/>
        <v>1.6272004847999993E-3</v>
      </c>
      <c r="AQ23" s="206">
        <f t="shared" si="8"/>
        <v>3.249037277999996E-4</v>
      </c>
      <c r="AR23" s="206">
        <f t="shared" si="8"/>
        <v>1.1569906499999533E-5</v>
      </c>
      <c r="AS23" s="206">
        <f t="shared" si="8"/>
        <v>1.5346836994999998E-3</v>
      </c>
      <c r="AT23" s="206">
        <f t="shared" si="8"/>
        <v>1.909336086E-4</v>
      </c>
      <c r="AU23" s="206">
        <f t="shared" si="8"/>
        <v>3.2385561779999997E-4</v>
      </c>
      <c r="AV23" s="206">
        <f t="shared" si="8"/>
        <v>2.528867033E-3</v>
      </c>
      <c r="AW23" s="206">
        <f t="shared" si="8"/>
        <v>2.3973559545833333E-3</v>
      </c>
      <c r="AX23" s="206">
        <f t="shared" si="8"/>
        <v>0</v>
      </c>
      <c r="AY23" s="206">
        <f t="shared" si="8"/>
        <v>0</v>
      </c>
      <c r="AZ23" s="206">
        <f t="shared" si="8"/>
        <v>0</v>
      </c>
      <c r="BA23" s="206">
        <f t="shared" si="8"/>
        <v>0</v>
      </c>
      <c r="BB23" s="206">
        <f t="shared" si="8"/>
        <v>0</v>
      </c>
      <c r="BC23" s="206">
        <f t="shared" si="8"/>
        <v>0</v>
      </c>
      <c r="BD23" s="386"/>
    </row>
    <row r="24" spans="2:56" ht="17.149999999999999" customHeight="1">
      <c r="B24" s="161" t="s">
        <v>149</v>
      </c>
      <c r="C24" s="172">
        <f>1/$A$1*'[1]4701-5Exp'!$B$273</f>
        <v>0</v>
      </c>
      <c r="D24" s="173">
        <f>1/$A$1*'[1]4701-5Exp'!$C$273</f>
        <v>0</v>
      </c>
      <c r="E24" s="173">
        <f>1/$A$1*'[1]4701-5Exp'!D$273</f>
        <v>0</v>
      </c>
      <c r="F24" s="173">
        <f>1/$A$1*'[1]4701-5Exp'!E$273</f>
        <v>0</v>
      </c>
      <c r="G24" s="173">
        <f>1/$A$1*'[1]4701-5Exp'!F$273</f>
        <v>0</v>
      </c>
      <c r="H24" s="173">
        <f>1/$A$1*'[1]4701-5Exp'!G$273</f>
        <v>0</v>
      </c>
      <c r="I24" s="173">
        <f>1/$A$1*'[1]4701-5Exp'!H$273</f>
        <v>0</v>
      </c>
      <c r="J24" s="173">
        <f>1/$A$1*'[1]4701-5Exp'!I$273</f>
        <v>0</v>
      </c>
      <c r="K24" s="173">
        <f>1/$A$1*'[1]4701-5Exp'!J$273</f>
        <v>0</v>
      </c>
      <c r="L24" s="173">
        <f>1/$A$1*'[1]4701-5Exp'!K$273</f>
        <v>0</v>
      </c>
      <c r="M24" s="173">
        <f>1/$A$1*'[1]4701-5Exp'!L$273</f>
        <v>0</v>
      </c>
      <c r="N24" s="173">
        <f>1/$A$1*'[1]4701-5Exp'!M$273</f>
        <v>0</v>
      </c>
      <c r="O24" s="173">
        <f>1/$A$1*'[1]4701-5Exp'!N$273</f>
        <v>0</v>
      </c>
      <c r="P24" s="173">
        <f>1/$A$1*'[1]4701-5Exp'!O$273</f>
        <v>0</v>
      </c>
      <c r="Q24" s="173">
        <f>1/$A$1*'[1]4701-5Exp'!P$273</f>
        <v>0</v>
      </c>
      <c r="R24" s="173">
        <f>1/$A$1*'[1]4701-5Exp'!Q$273</f>
        <v>0</v>
      </c>
      <c r="S24" s="173">
        <f>1/$A$1*'[1]4701-5Exp'!R$273</f>
        <v>0</v>
      </c>
      <c r="T24" s="173">
        <f>1/$A$1*'[1]4701-5Exp'!S$273</f>
        <v>0</v>
      </c>
      <c r="U24" s="173">
        <f>1/$A$1*'[1]4701-5Exp'!T$273</f>
        <v>0</v>
      </c>
      <c r="V24" s="173">
        <f>1/$A$1*'[1]4701-5Exp'!U$273</f>
        <v>0</v>
      </c>
      <c r="W24" s="173">
        <f>1/$A$1*'[1]4701-5Exp'!V$273</f>
        <v>0</v>
      </c>
      <c r="X24" s="173">
        <f>1/$A$1*'[1]4701-5Exp'!W$273</f>
        <v>0</v>
      </c>
      <c r="Y24" s="173">
        <f>1/$A$1*'[1]4701-5Exp'!X$273</f>
        <v>0</v>
      </c>
      <c r="Z24" s="173">
        <f>1/$A$1*'[1]4701-5Exp'!Y$273</f>
        <v>0</v>
      </c>
      <c r="AA24" s="173">
        <f>1/$A$1*'[1]4701-5Exp'!Z$273</f>
        <v>0</v>
      </c>
      <c r="AB24" s="173">
        <f>1/$A$1*'[1]4701-5Exp'!AA$273</f>
        <v>0</v>
      </c>
      <c r="AC24" s="211"/>
      <c r="AD24" s="174">
        <f>1/1000*'[1]4701-5Exp'!AB$273</f>
        <v>0</v>
      </c>
      <c r="AE24" s="173">
        <f>1/1000*'[1]4701-5Exp'!AC$273</f>
        <v>0</v>
      </c>
      <c r="AF24" s="173">
        <f>1/1000*'[1]4701-5Exp'!AD$273</f>
        <v>0</v>
      </c>
      <c r="AG24" s="173">
        <f>1/1000*'[1]4701-5Exp'!AE$273</f>
        <v>0</v>
      </c>
      <c r="AH24" s="173">
        <f>1/1000*'[1]4701-5Exp'!AF$273</f>
        <v>0</v>
      </c>
      <c r="AI24" s="173">
        <f>1/1000*'[1]4701-5Exp'!AG$273</f>
        <v>0</v>
      </c>
      <c r="AJ24" s="173">
        <f>1/1000*'[1]4701-5Exp'!AH$273</f>
        <v>0</v>
      </c>
      <c r="AK24" s="173">
        <f>1/1000*'[1]4701-5Exp'!AI$273</f>
        <v>0</v>
      </c>
      <c r="AL24" s="173">
        <f>1/1000*'[1]4701-5Exp'!AJ$273</f>
        <v>0</v>
      </c>
      <c r="AM24" s="173">
        <f>1/1000*'[1]4701-5Exp'!AK$273</f>
        <v>0</v>
      </c>
      <c r="AN24" s="173">
        <f>1/1000*'[1]4701-5Exp'!AL$273</f>
        <v>0</v>
      </c>
      <c r="AO24" s="173">
        <f>1/1000*'[1]4701-5Exp'!AM$273</f>
        <v>0</v>
      </c>
      <c r="AP24" s="173">
        <f>1/1000*'[1]4701-5Exp'!AN$273</f>
        <v>0</v>
      </c>
      <c r="AQ24" s="173">
        <f>1/1000*'[1]4701-5Exp'!AO$273</f>
        <v>0</v>
      </c>
      <c r="AR24" s="173">
        <f>1/1000*'[1]4701-5Exp'!AP$273</f>
        <v>0</v>
      </c>
      <c r="AS24" s="173">
        <f>1/1000*'[1]4701-5Exp'!AQ$273</f>
        <v>0</v>
      </c>
      <c r="AT24" s="173">
        <f>1/1000*'[1]4701-5Exp'!AR$273</f>
        <v>0</v>
      </c>
      <c r="AU24" s="173">
        <f>1/1000*'[1]4701-5Exp'!AS$273</f>
        <v>0</v>
      </c>
      <c r="AV24" s="173">
        <f>1/1000*'[1]4701-5Exp'!AT$273</f>
        <v>0</v>
      </c>
      <c r="AW24" s="173">
        <f>1/1000*'[1]4701-5Exp'!AU$273</f>
        <v>0</v>
      </c>
      <c r="AX24" s="173">
        <f>1/1000*'[1]4701-5Exp'!AV$273</f>
        <v>0</v>
      </c>
      <c r="AY24" s="173">
        <f>1/1000*'[1]4701-5Exp'!AW$273</f>
        <v>0</v>
      </c>
      <c r="AZ24" s="173">
        <f>1/1000*'[1]4701-5Exp'!AX$273</f>
        <v>0</v>
      </c>
      <c r="BA24" s="173">
        <f>1/1000*'[1]4701-5Exp'!AY$273</f>
        <v>0</v>
      </c>
      <c r="BB24" s="173">
        <f>1/1000*'[1]4701-5Exp'!AZ$273</f>
        <v>0</v>
      </c>
      <c r="BC24" s="173">
        <f>1/1000*'[1]4701-5Exp'!BA$273</f>
        <v>0</v>
      </c>
      <c r="BD24" s="386"/>
    </row>
    <row r="25" spans="2:56" ht="17.149999999999999" customHeight="1">
      <c r="B25" s="9" t="s">
        <v>134</v>
      </c>
      <c r="C25" s="58">
        <f t="shared" ref="C25:AB25" si="9">C5-SUM(C6,C7,C8,C9,C13,C21,C24)</f>
        <v>3.8764000000000021E-2</v>
      </c>
      <c r="D25" s="23">
        <f t="shared" si="9"/>
        <v>5.0379999999999869E-2</v>
      </c>
      <c r="E25" s="23">
        <f t="shared" si="9"/>
        <v>2.9611599999999738E-2</v>
      </c>
      <c r="F25" s="23">
        <f t="shared" si="9"/>
        <v>3.4029799999999888E-2</v>
      </c>
      <c r="G25" s="23">
        <f t="shared" si="9"/>
        <v>2.7645799999999721E-2</v>
      </c>
      <c r="H25" s="23">
        <f t="shared" si="9"/>
        <v>2.9756499999999964E-2</v>
      </c>
      <c r="I25" s="23">
        <f t="shared" si="9"/>
        <v>4.3065600000000148E-2</v>
      </c>
      <c r="J25" s="23">
        <f t="shared" si="9"/>
        <v>5.3173999999999833E-2</v>
      </c>
      <c r="K25" s="23">
        <f t="shared" si="9"/>
        <v>3.3739099999999911E-2</v>
      </c>
      <c r="L25" s="23">
        <f t="shared" si="9"/>
        <v>2.9046800000000039E-2</v>
      </c>
      <c r="M25" s="23">
        <f t="shared" si="9"/>
        <v>1.0364400000000162E-2</v>
      </c>
      <c r="N25" s="23">
        <f t="shared" si="9"/>
        <v>5.8776550000000372E-2</v>
      </c>
      <c r="O25" s="23">
        <f t="shared" si="9"/>
        <v>5.3210902500000046E-2</v>
      </c>
      <c r="P25" s="23">
        <f t="shared" si="9"/>
        <v>6.4261499999999749E-2</v>
      </c>
      <c r="Q25" s="23">
        <f t="shared" si="9"/>
        <v>7.1399699999999733E-2</v>
      </c>
      <c r="R25" s="23">
        <f t="shared" si="9"/>
        <v>4.0932999999999886E-2</v>
      </c>
      <c r="S25" s="23">
        <f t="shared" si="9"/>
        <v>7.2587899999999705E-2</v>
      </c>
      <c r="T25" s="23">
        <f t="shared" si="9"/>
        <v>0</v>
      </c>
      <c r="U25" s="23">
        <f t="shared" si="9"/>
        <v>0</v>
      </c>
      <c r="V25" s="23">
        <f t="shared" si="9"/>
        <v>0</v>
      </c>
      <c r="W25" s="23">
        <f t="shared" si="9"/>
        <v>0</v>
      </c>
      <c r="X25" s="23">
        <f t="shared" si="9"/>
        <v>0</v>
      </c>
      <c r="Y25" s="23">
        <f t="shared" si="9"/>
        <v>0</v>
      </c>
      <c r="Z25" s="23">
        <f t="shared" si="9"/>
        <v>0</v>
      </c>
      <c r="AA25" s="23">
        <f t="shared" si="9"/>
        <v>0</v>
      </c>
      <c r="AB25" s="23">
        <f t="shared" si="9"/>
        <v>0</v>
      </c>
      <c r="AC25" s="211"/>
      <c r="AD25" s="43">
        <f t="shared" ref="AD25:BC25" si="10">AD5-SUM(AD6,AD7,AD8,AD9,AD13,AD21,AD24)</f>
        <v>2.3491650549921028E-2</v>
      </c>
      <c r="AE25" s="23">
        <f t="shared" si="10"/>
        <v>2.1796407067199985E-2</v>
      </c>
      <c r="AF25" s="23">
        <f t="shared" si="10"/>
        <v>1.1931654556799898E-2</v>
      </c>
      <c r="AG25" s="23">
        <f t="shared" si="10"/>
        <v>1.4416565956799909E-2</v>
      </c>
      <c r="AH25" s="23">
        <f t="shared" si="10"/>
        <v>1.2475825659500006E-2</v>
      </c>
      <c r="AI25" s="23">
        <f t="shared" si="10"/>
        <v>1.5274748775000013E-2</v>
      </c>
      <c r="AJ25" s="23">
        <f t="shared" si="10"/>
        <v>2.4410316729200021E-2</v>
      </c>
      <c r="AK25" s="23">
        <f t="shared" si="10"/>
        <v>3.209741013949996E-2</v>
      </c>
      <c r="AL25" s="23">
        <f t="shared" si="10"/>
        <v>2.171239819400006E-2</v>
      </c>
      <c r="AM25" s="23">
        <f t="shared" si="10"/>
        <v>1.348607989959999E-2</v>
      </c>
      <c r="AN25" s="23">
        <f t="shared" si="10"/>
        <v>7.4102149134001039E-3</v>
      </c>
      <c r="AO25" s="23">
        <f t="shared" si="10"/>
        <v>3.6672124464000033E-2</v>
      </c>
      <c r="AP25" s="23">
        <f t="shared" si="10"/>
        <v>2.9395143483199937E-2</v>
      </c>
      <c r="AQ25" s="23">
        <f t="shared" si="10"/>
        <v>3.7825802033999989E-2</v>
      </c>
      <c r="AR25" s="23">
        <f t="shared" si="10"/>
        <v>3.9912462938999971E-2</v>
      </c>
      <c r="AS25" s="23">
        <f t="shared" si="10"/>
        <v>2.3974168088500059E-2</v>
      </c>
      <c r="AT25" s="23">
        <f t="shared" si="10"/>
        <v>3.4037817002000093E-2</v>
      </c>
      <c r="AU25" s="23">
        <f t="shared" si="10"/>
        <v>5.7848931997999953E-2</v>
      </c>
      <c r="AV25" s="23">
        <f t="shared" si="10"/>
        <v>5.8494443428000031E-2</v>
      </c>
      <c r="AW25" s="23">
        <f t="shared" si="10"/>
        <v>5.5452501231666784E-2</v>
      </c>
      <c r="AX25" s="23">
        <f t="shared" si="10"/>
        <v>0</v>
      </c>
      <c r="AY25" s="23">
        <f t="shared" si="10"/>
        <v>0</v>
      </c>
      <c r="AZ25" s="23">
        <f t="shared" si="10"/>
        <v>0</v>
      </c>
      <c r="BA25" s="23">
        <f t="shared" si="10"/>
        <v>0</v>
      </c>
      <c r="BB25" s="23">
        <f t="shared" si="10"/>
        <v>0</v>
      </c>
      <c r="BC25" s="23">
        <f t="shared" si="10"/>
        <v>0</v>
      </c>
      <c r="BD25" s="386"/>
    </row>
    <row r="26" spans="2:56">
      <c r="B26" s="5" t="s">
        <v>86</v>
      </c>
      <c r="C26" s="20">
        <f>1/$A$1*'[1]4701-5Exp'!$B$238</f>
        <v>6.4999999999999988E-3</v>
      </c>
      <c r="D26" s="12">
        <f>1/$A$1*'[1]4701-5Exp'!$C$238</f>
        <v>1.9828399999999999E-2</v>
      </c>
      <c r="E26" s="12">
        <f>1/$A$1*'[1]4701-5Exp'!D$238</f>
        <v>1.6381E-2</v>
      </c>
      <c r="F26" s="12">
        <f>1/$A$1*'[1]4701-5Exp'!E$238</f>
        <v>2.6068199999999996E-2</v>
      </c>
      <c r="G26" s="12">
        <f>1/$A$1*'[1]4701-5Exp'!F$238</f>
        <v>1.7349499999999997E-2</v>
      </c>
      <c r="H26" s="12">
        <f>1/$A$1*'[1]4701-5Exp'!G$238</f>
        <v>1.9606499999999999E-2</v>
      </c>
      <c r="I26" s="12">
        <f>1/$A$1*'[1]4701-5Exp'!H$238</f>
        <v>3.1604399999999998E-2</v>
      </c>
      <c r="J26" s="12">
        <f>1/$A$1*'[1]4701-5Exp'!I$238</f>
        <v>4.6174E-2</v>
      </c>
      <c r="K26" s="12">
        <f>1/$A$1*'[1]4701-5Exp'!J$238</f>
        <v>3.0187999999999996E-2</v>
      </c>
      <c r="L26" s="12">
        <f>1/$A$1*'[1]4701-5Exp'!K$238</f>
        <v>2.9046799999999994E-2</v>
      </c>
      <c r="M26" s="12">
        <f>1/$A$1*'[1]4701-5Exp'!L$238</f>
        <v>6.4283999999999999E-3</v>
      </c>
      <c r="N26" s="12">
        <f>1/$A$1*'[1]4701-5Exp'!M$238</f>
        <v>4.9674199999999995E-2</v>
      </c>
      <c r="O26" s="12">
        <f>1/$A$1*'[1]4701-5Exp'!N$238</f>
        <v>5.2536199999999991E-2</v>
      </c>
      <c r="P26" s="12">
        <f>1/$A$1*'[1]4701-5Exp'!O$238</f>
        <v>6.4205499999999999E-2</v>
      </c>
      <c r="Q26" s="12">
        <f>1/$A$1*'[1]4701-5Exp'!P$238</f>
        <v>6.6528900000000002E-2</v>
      </c>
      <c r="R26" s="12">
        <f>1/$A$1*'[1]4701-5Exp'!Q$238</f>
        <v>3.4739599999999995E-2</v>
      </c>
      <c r="S26" s="12">
        <f>1/$A$1*'[1]4701-5Exp'!R$238</f>
        <v>6.3018699999999997E-2</v>
      </c>
      <c r="T26" s="12">
        <f>1/$A$1*'[1]4701-5Exp'!S$238</f>
        <v>0</v>
      </c>
      <c r="U26" s="12">
        <f>1/$A$1*'[1]4701-5Exp'!T$238</f>
        <v>0</v>
      </c>
      <c r="V26" s="12">
        <f>1/$A$1*'[1]4701-5Exp'!U$238</f>
        <v>0</v>
      </c>
      <c r="W26" s="12">
        <f>1/$A$1*'[1]4701-5Exp'!V$238</f>
        <v>0</v>
      </c>
      <c r="X26" s="12">
        <f>1/$A$1*'[1]4701-5Exp'!W$238</f>
        <v>0</v>
      </c>
      <c r="Y26" s="12">
        <f>1/$A$1*'[1]4701-5Exp'!X$238</f>
        <v>0</v>
      </c>
      <c r="Z26" s="12">
        <f>1/$A$1*'[1]4701-5Exp'!Y$238</f>
        <v>0</v>
      </c>
      <c r="AA26" s="12">
        <f>1/$A$1*'[1]4701-5Exp'!Z$238</f>
        <v>0</v>
      </c>
      <c r="AB26" s="12">
        <f>1/$A$1*'[1]4701-5Exp'!AA$238</f>
        <v>0</v>
      </c>
      <c r="AC26" s="211"/>
      <c r="AD26" s="85">
        <f>1/1000*'[1]4701-5Exp'!AB$238</f>
        <v>4.0444265143470002E-3</v>
      </c>
      <c r="AE26" s="12">
        <f>1/1000*'[1]4701-5Exp'!AC$238</f>
        <v>6.8400500663999995E-3</v>
      </c>
      <c r="AF26" s="12">
        <f>1/1000*'[1]4701-5Exp'!AD$238</f>
        <v>6.6237738671999996E-3</v>
      </c>
      <c r="AG26" s="12">
        <f>1/1000*'[1]4701-5Exp'!AE$238</f>
        <v>1.0812808227199999E-2</v>
      </c>
      <c r="AH26" s="12">
        <f>1/1000*'[1]4701-5Exp'!AF$238</f>
        <v>7.5289460665999997E-3</v>
      </c>
      <c r="AI26" s="12">
        <f>1/1000*'[1]4701-5Exp'!AG$238</f>
        <v>9.7125182582999993E-3</v>
      </c>
      <c r="AJ26" s="12">
        <f>1/1000*'[1]4701-5Exp'!AH$238</f>
        <v>1.74249882808E-2</v>
      </c>
      <c r="AK26" s="12">
        <f>1/1000*'[1]4701-5Exp'!AI$238</f>
        <v>2.7816320358E-2</v>
      </c>
      <c r="AL26" s="12">
        <f>1/1000*'[1]4701-5Exp'!AJ$238</f>
        <v>1.9328756469600004E-2</v>
      </c>
      <c r="AM26" s="12">
        <f>1/1000*'[1]4701-5Exp'!AK$238</f>
        <v>1.34860798996E-2</v>
      </c>
      <c r="AN26" s="12">
        <f>1/1000*'[1]4701-5Exp'!AL$238</f>
        <v>4.0604083136999997E-3</v>
      </c>
      <c r="AO26" s="12">
        <f>1/1000*'[1]4701-5Exp'!AM$238</f>
        <v>3.0525229247999996E-2</v>
      </c>
      <c r="AP26" s="12">
        <f>1/1000*'[1]4701-5Exp'!AN$238</f>
        <v>2.90405810816E-2</v>
      </c>
      <c r="AQ26" s="12">
        <f>1/1000*'[1]4701-5Exp'!AO$238</f>
        <v>3.7782201839100006E-2</v>
      </c>
      <c r="AR26" s="12">
        <f>1/1000*'[1]4701-5Exp'!AP$238</f>
        <v>3.6803613518999995E-2</v>
      </c>
      <c r="AS26" s="12">
        <f>1/1000*'[1]4701-5Exp'!AQ$238</f>
        <v>2.0399360198E-2</v>
      </c>
      <c r="AT26" s="12">
        <f>1/1000*'[1]4701-5Exp'!AR$238</f>
        <v>2.9029674517599999E-2</v>
      </c>
      <c r="AU26" s="12">
        <f>1/1000*'[1]4701-5Exp'!AS$238</f>
        <v>5.6330635532599996E-2</v>
      </c>
      <c r="AV26" s="12">
        <f>1/1000*'[1]4701-5Exp'!AT$238</f>
        <v>5.5433389451000001E-2</v>
      </c>
      <c r="AW26" s="12">
        <f>1/1000*'[1]4701-5Exp'!AU$238</f>
        <v>5.2550634157083331E-2</v>
      </c>
      <c r="AX26" s="12">
        <f>1/1000*'[1]4701-5Exp'!AV$238</f>
        <v>0</v>
      </c>
      <c r="AY26" s="12">
        <f>1/1000*'[1]4701-5Exp'!AW$238</f>
        <v>0</v>
      </c>
      <c r="AZ26" s="12">
        <f>1/1000*'[1]4701-5Exp'!AX$238</f>
        <v>0</v>
      </c>
      <c r="BA26" s="12">
        <f>1/1000*'[1]4701-5Exp'!AY$238</f>
        <v>0</v>
      </c>
      <c r="BB26" s="12">
        <f>1/1000*'[1]4701-5Exp'!AZ$238</f>
        <v>0</v>
      </c>
      <c r="BC26" s="12">
        <f>1/1000*'[1]4701-5Exp'!BA$238</f>
        <v>0</v>
      </c>
      <c r="BD26" s="386"/>
    </row>
    <row r="27" spans="2:56" ht="13" thickBot="1">
      <c r="B27" s="6" t="s">
        <v>135</v>
      </c>
      <c r="C27" s="334">
        <f t="shared" ref="C27:AB27" si="11">SUM(C25:C25)-SUM(C26:C26)</f>
        <v>3.2264000000000022E-2</v>
      </c>
      <c r="D27" s="107">
        <f t="shared" si="11"/>
        <v>3.055159999999987E-2</v>
      </c>
      <c r="E27" s="107">
        <f t="shared" si="11"/>
        <v>1.3230599999999738E-2</v>
      </c>
      <c r="F27" s="107">
        <f t="shared" si="11"/>
        <v>7.9615999999998917E-3</v>
      </c>
      <c r="G27" s="107">
        <f t="shared" si="11"/>
        <v>1.0296299999999724E-2</v>
      </c>
      <c r="H27" s="107">
        <f t="shared" si="11"/>
        <v>1.0149999999999965E-2</v>
      </c>
      <c r="I27" s="107">
        <f t="shared" si="11"/>
        <v>1.146120000000015E-2</v>
      </c>
      <c r="J27" s="107">
        <f t="shared" si="11"/>
        <v>6.9999999999998327E-3</v>
      </c>
      <c r="K27" s="107">
        <f t="shared" si="11"/>
        <v>3.5510999999999147E-3</v>
      </c>
      <c r="L27" s="107">
        <f t="shared" si="11"/>
        <v>4.5102810375396984E-17</v>
      </c>
      <c r="M27" s="107">
        <f t="shared" si="11"/>
        <v>3.9360000000001625E-3</v>
      </c>
      <c r="N27" s="107">
        <f t="shared" si="11"/>
        <v>9.1023500000003768E-3</v>
      </c>
      <c r="O27" s="107">
        <f t="shared" si="11"/>
        <v>6.7470250000005449E-4</v>
      </c>
      <c r="P27" s="107">
        <f t="shared" si="11"/>
        <v>5.5999999999750694E-5</v>
      </c>
      <c r="Q27" s="107">
        <f t="shared" si="11"/>
        <v>4.8707999999997309E-3</v>
      </c>
      <c r="R27" s="107">
        <f t="shared" si="11"/>
        <v>6.1933999999998907E-3</v>
      </c>
      <c r="S27" s="107">
        <f t="shared" si="11"/>
        <v>9.5691999999997085E-3</v>
      </c>
      <c r="T27" s="107">
        <f t="shared" si="11"/>
        <v>0</v>
      </c>
      <c r="U27" s="107">
        <f t="shared" si="11"/>
        <v>0</v>
      </c>
      <c r="V27" s="107">
        <f t="shared" si="11"/>
        <v>0</v>
      </c>
      <c r="W27" s="107">
        <f t="shared" si="11"/>
        <v>0</v>
      </c>
      <c r="X27" s="107">
        <f t="shared" si="11"/>
        <v>0</v>
      </c>
      <c r="Y27" s="107">
        <f t="shared" si="11"/>
        <v>0</v>
      </c>
      <c r="Z27" s="107">
        <f t="shared" si="11"/>
        <v>0</v>
      </c>
      <c r="AA27" s="107">
        <f t="shared" si="11"/>
        <v>0</v>
      </c>
      <c r="AB27" s="107">
        <f t="shared" si="11"/>
        <v>0</v>
      </c>
      <c r="AC27" s="213"/>
      <c r="AD27" s="108">
        <f t="shared" ref="AD27:BC27" si="12">SUM(AD25:AD25)-SUM(AD26:AD26)</f>
        <v>1.9447224035574029E-2</v>
      </c>
      <c r="AE27" s="109">
        <f t="shared" si="12"/>
        <v>1.4956357000799985E-2</v>
      </c>
      <c r="AF27" s="109">
        <f t="shared" si="12"/>
        <v>5.3078806895998981E-3</v>
      </c>
      <c r="AG27" s="109">
        <f t="shared" si="12"/>
        <v>3.6037577295999108E-3</v>
      </c>
      <c r="AH27" s="109">
        <f t="shared" si="12"/>
        <v>4.9468795929000064E-3</v>
      </c>
      <c r="AI27" s="109">
        <f t="shared" si="12"/>
        <v>5.562230516700014E-3</v>
      </c>
      <c r="AJ27" s="109">
        <f t="shared" si="12"/>
        <v>6.985328448400021E-3</v>
      </c>
      <c r="AK27" s="109">
        <f t="shared" si="12"/>
        <v>4.2810897814999603E-3</v>
      </c>
      <c r="AL27" s="109">
        <f t="shared" si="12"/>
        <v>2.3836417244000561E-3</v>
      </c>
      <c r="AM27" s="109">
        <f t="shared" si="12"/>
        <v>0</v>
      </c>
      <c r="AN27" s="109">
        <f t="shared" si="12"/>
        <v>3.3498065997001041E-3</v>
      </c>
      <c r="AO27" s="109">
        <f t="shared" si="12"/>
        <v>6.1468952160000367E-3</v>
      </c>
      <c r="AP27" s="109">
        <f t="shared" si="12"/>
        <v>3.5456240159993657E-4</v>
      </c>
      <c r="AQ27" s="109">
        <f t="shared" si="12"/>
        <v>4.3600194899982847E-5</v>
      </c>
      <c r="AR27" s="109">
        <f t="shared" si="12"/>
        <v>3.1088494199999761E-3</v>
      </c>
      <c r="AS27" s="109">
        <f t="shared" si="12"/>
        <v>3.5748078905000584E-3</v>
      </c>
      <c r="AT27" s="109">
        <f t="shared" si="12"/>
        <v>5.0081424844000931E-3</v>
      </c>
      <c r="AU27" s="109">
        <f t="shared" si="12"/>
        <v>1.518296465399957E-3</v>
      </c>
      <c r="AV27" s="109">
        <f t="shared" si="12"/>
        <v>3.0610539770000306E-3</v>
      </c>
      <c r="AW27" s="109">
        <f t="shared" si="12"/>
        <v>2.9018670745834529E-3</v>
      </c>
      <c r="AX27" s="109">
        <f t="shared" si="12"/>
        <v>0</v>
      </c>
      <c r="AY27" s="109">
        <f t="shared" si="12"/>
        <v>0</v>
      </c>
      <c r="AZ27" s="109">
        <f t="shared" si="12"/>
        <v>0</v>
      </c>
      <c r="BA27" s="109">
        <f t="shared" si="12"/>
        <v>0</v>
      </c>
      <c r="BB27" s="109">
        <f t="shared" si="12"/>
        <v>0</v>
      </c>
      <c r="BC27" s="109">
        <f t="shared" si="12"/>
        <v>0</v>
      </c>
      <c r="BD27" s="386"/>
    </row>
    <row r="28" spans="2:56" ht="13" thickTop="1">
      <c r="C28" s="42"/>
      <c r="D28" s="42"/>
      <c r="E28" s="42"/>
      <c r="F28" s="42"/>
      <c r="G28" s="42"/>
      <c r="H28" s="42"/>
      <c r="I28" s="42"/>
      <c r="J28" s="42"/>
      <c r="K28" s="42"/>
      <c r="L28" s="42"/>
      <c r="M28" s="42"/>
      <c r="N28" s="42"/>
      <c r="O28" s="42"/>
      <c r="P28" s="42"/>
      <c r="Q28" s="42"/>
      <c r="R28" s="42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  <c r="AF28" s="42"/>
      <c r="AG28" s="42"/>
      <c r="AH28" s="42"/>
      <c r="AI28" s="42"/>
      <c r="AJ28" s="42"/>
      <c r="AK28" s="42"/>
      <c r="AL28" s="42"/>
      <c r="AM28" s="42"/>
      <c r="AN28" s="42"/>
      <c r="AO28" s="42"/>
      <c r="AP28" s="42"/>
      <c r="AQ28" s="42"/>
      <c r="AR28" s="42"/>
      <c r="AS28" s="42"/>
      <c r="AT28" s="42"/>
      <c r="AU28" s="42"/>
      <c r="AV28" s="42"/>
      <c r="AW28" s="42"/>
      <c r="AX28" s="42"/>
      <c r="AY28" s="42"/>
      <c r="AZ28" s="42"/>
      <c r="BA28" s="42"/>
      <c r="BB28" s="42"/>
      <c r="BC28" s="42"/>
    </row>
    <row r="29" spans="2:56">
      <c r="AD29"/>
      <c r="AE29" s="29"/>
      <c r="AF29" s="29"/>
      <c r="AG29" s="29"/>
      <c r="AH29" s="29"/>
      <c r="AI29" s="29"/>
      <c r="AJ29" s="29"/>
      <c r="AK29" s="29"/>
      <c r="AL29" s="29"/>
      <c r="AM29" s="29"/>
      <c r="AN29" s="29"/>
      <c r="AO29" s="29"/>
      <c r="AP29" s="29"/>
      <c r="AQ29" s="29"/>
      <c r="AR29" s="29"/>
      <c r="AS29" s="29"/>
      <c r="AT29" s="29"/>
      <c r="AU29" s="29"/>
      <c r="AV29" s="29"/>
      <c r="AW29" s="29"/>
      <c r="AX29" s="29"/>
      <c r="AY29" s="29"/>
      <c r="AZ29" s="29"/>
      <c r="BA29" s="29"/>
      <c r="BB29" s="29"/>
      <c r="BC29" s="29"/>
    </row>
    <row r="30" spans="2:56">
      <c r="AD30"/>
      <c r="AE30" s="29"/>
      <c r="AF30" s="29"/>
      <c r="AG30" s="29"/>
      <c r="AH30" s="29"/>
      <c r="AI30" s="29"/>
      <c r="AJ30" s="29"/>
      <c r="AK30" s="29"/>
      <c r="AL30" s="29"/>
      <c r="AM30" s="29"/>
      <c r="AN30" s="29"/>
      <c r="AO30" s="29"/>
      <c r="AP30" s="29"/>
      <c r="AQ30" s="29"/>
      <c r="AR30" s="29"/>
      <c r="AS30" s="29"/>
      <c r="AT30" s="29"/>
      <c r="AU30" s="29"/>
      <c r="AV30" s="29"/>
      <c r="AW30" s="29"/>
      <c r="AX30" s="29"/>
      <c r="AY30" s="29"/>
      <c r="AZ30" s="29"/>
      <c r="BA30" s="29"/>
      <c r="BB30" s="29"/>
      <c r="BC30" s="29"/>
    </row>
    <row r="31" spans="2:56">
      <c r="AD31" s="29"/>
      <c r="AE31" s="29"/>
      <c r="AF31" s="29"/>
      <c r="AG31" s="29"/>
      <c r="AH31" s="29"/>
      <c r="AI31" s="29"/>
      <c r="AJ31" s="29"/>
      <c r="AK31" s="29"/>
      <c r="AL31" s="29"/>
      <c r="AM31" s="29"/>
      <c r="AN31" s="29"/>
      <c r="AO31" s="29"/>
      <c r="AP31" s="29"/>
      <c r="AQ31" s="29"/>
      <c r="AR31" s="29"/>
      <c r="AS31" s="29"/>
      <c r="AT31" s="29"/>
      <c r="AU31" s="29"/>
      <c r="AV31" s="29"/>
      <c r="AW31" s="29"/>
      <c r="AX31" s="29"/>
      <c r="AY31" s="29"/>
      <c r="AZ31" s="29"/>
      <c r="BA31" s="29"/>
      <c r="BB31" s="29"/>
      <c r="BC31" s="29"/>
    </row>
    <row r="32" spans="2:56">
      <c r="AD32" s="29"/>
      <c r="AE32" s="29"/>
      <c r="AF32" s="29"/>
      <c r="AG32" s="29"/>
      <c r="AH32" s="29"/>
      <c r="AI32" s="29"/>
      <c r="AJ32" s="29"/>
      <c r="AK32" s="29"/>
      <c r="AL32" s="29"/>
      <c r="AM32" s="29"/>
      <c r="AN32" s="29"/>
      <c r="AO32" s="29"/>
      <c r="AP32" s="29"/>
      <c r="AQ32" s="29"/>
      <c r="AR32" s="29"/>
      <c r="AS32" s="29"/>
      <c r="AT32" s="29"/>
      <c r="AU32" s="29"/>
      <c r="AV32" s="29"/>
      <c r="AW32" s="29"/>
      <c r="AX32" s="29"/>
      <c r="AY32" s="29"/>
      <c r="AZ32" s="29"/>
      <c r="BA32" s="29"/>
      <c r="BB32" s="29"/>
      <c r="BC32" s="29"/>
    </row>
    <row r="33" spans="30:55">
      <c r="AD33" s="29"/>
      <c r="AE33" s="29"/>
      <c r="AF33" s="29"/>
      <c r="AG33" s="29"/>
      <c r="AH33" s="29"/>
      <c r="AI33" s="29"/>
      <c r="AJ33" s="29"/>
      <c r="AK33" s="29"/>
      <c r="AL33" s="29"/>
      <c r="AM33" s="29"/>
      <c r="AN33" s="29"/>
      <c r="AO33" s="29"/>
      <c r="AP33" s="29"/>
      <c r="AQ33" s="29"/>
      <c r="AR33" s="29"/>
      <c r="AS33" s="29"/>
      <c r="AT33" s="29"/>
      <c r="AU33" s="29"/>
      <c r="AV33" s="29"/>
      <c r="AW33" s="29"/>
      <c r="AX33" s="29"/>
      <c r="AY33" s="29"/>
      <c r="AZ33" s="29"/>
      <c r="BA33" s="29"/>
      <c r="BB33" s="29"/>
      <c r="BC33" s="29"/>
    </row>
    <row r="34" spans="30:55">
      <c r="AD34" s="29"/>
      <c r="AE34" s="29"/>
      <c r="AF34" s="29"/>
      <c r="AG34" s="29"/>
      <c r="AH34" s="29"/>
      <c r="AI34" s="29"/>
      <c r="AJ34" s="29"/>
      <c r="AK34" s="29"/>
      <c r="AL34" s="29"/>
      <c r="AM34" s="29"/>
      <c r="AN34" s="29"/>
      <c r="AO34" s="29"/>
      <c r="AP34" s="29"/>
      <c r="AQ34" s="29"/>
      <c r="AR34" s="29"/>
      <c r="AS34" s="29"/>
      <c r="AT34" s="29"/>
      <c r="AU34" s="29"/>
      <c r="AV34" s="29"/>
      <c r="AW34" s="29"/>
      <c r="AX34" s="29"/>
      <c r="AY34" s="29"/>
      <c r="AZ34" s="29"/>
      <c r="BA34" s="29"/>
      <c r="BB34" s="29"/>
      <c r="BC34" s="29"/>
    </row>
    <row r="35" spans="30:55">
      <c r="AD35" s="29"/>
      <c r="AE35" s="29"/>
      <c r="AF35" s="29"/>
      <c r="AG35" s="29"/>
      <c r="AH35" s="29"/>
      <c r="AI35" s="29"/>
      <c r="AJ35" s="29"/>
      <c r="AK35" s="29"/>
      <c r="AL35" s="29"/>
      <c r="AM35" s="29"/>
      <c r="AN35" s="29"/>
      <c r="AO35" s="29"/>
      <c r="AP35" s="29"/>
      <c r="AQ35" s="29"/>
      <c r="AR35" s="29"/>
      <c r="AS35" s="29"/>
      <c r="AT35" s="29"/>
      <c r="AU35" s="29"/>
      <c r="AV35" s="29"/>
      <c r="AW35" s="29"/>
      <c r="AX35" s="29"/>
      <c r="AY35" s="29"/>
      <c r="AZ35" s="29"/>
      <c r="BA35" s="29"/>
      <c r="BB35" s="29"/>
      <c r="BC35" s="29"/>
    </row>
    <row r="36" spans="30:55">
      <c r="AD36" s="29"/>
      <c r="AE36" s="29"/>
      <c r="AF36" s="29"/>
      <c r="AG36" s="29"/>
      <c r="AH36" s="29"/>
      <c r="AI36" s="29"/>
      <c r="AJ36" s="29"/>
      <c r="AK36" s="29"/>
      <c r="AL36" s="29"/>
      <c r="AM36" s="29"/>
      <c r="AN36" s="29"/>
      <c r="AO36" s="29"/>
      <c r="AP36" s="29"/>
      <c r="AQ36" s="29"/>
      <c r="AR36" s="29"/>
      <c r="AS36" s="29"/>
      <c r="AT36" s="29"/>
      <c r="AU36" s="29"/>
      <c r="AV36" s="29"/>
      <c r="AW36" s="29"/>
      <c r="AX36" s="29"/>
      <c r="AY36" s="29"/>
      <c r="AZ36" s="29"/>
      <c r="BA36" s="29"/>
      <c r="BB36" s="29"/>
      <c r="BC36" s="29"/>
    </row>
    <row r="37" spans="30:55">
      <c r="AD37" s="29"/>
      <c r="AE37" s="29"/>
      <c r="AF37" s="29"/>
      <c r="AG37" s="29"/>
      <c r="AH37" s="29"/>
      <c r="AI37" s="29"/>
      <c r="AJ37" s="29"/>
      <c r="AK37" s="29"/>
      <c r="AL37" s="29"/>
      <c r="AM37" s="29"/>
      <c r="AN37" s="29"/>
      <c r="AO37" s="29"/>
      <c r="AP37" s="29"/>
      <c r="AQ37" s="29"/>
      <c r="AR37" s="29"/>
      <c r="AS37" s="29"/>
      <c r="AT37" s="29"/>
      <c r="AU37" s="29"/>
      <c r="AV37" s="29"/>
      <c r="AW37" s="29"/>
      <c r="AX37" s="29"/>
      <c r="AY37" s="29"/>
      <c r="AZ37" s="29"/>
      <c r="BA37" s="29"/>
      <c r="BB37" s="29"/>
      <c r="BC37" s="29"/>
    </row>
    <row r="38" spans="30:55">
      <c r="AD38" s="29"/>
      <c r="AE38" s="29"/>
      <c r="AF38" s="29"/>
      <c r="AG38" s="29"/>
      <c r="AH38" s="29"/>
      <c r="AI38" s="29"/>
      <c r="AJ38" s="29"/>
      <c r="AK38" s="29"/>
      <c r="AL38" s="29"/>
      <c r="AM38" s="29"/>
      <c r="AN38" s="29"/>
      <c r="AO38" s="29"/>
      <c r="AP38" s="29"/>
      <c r="AQ38" s="29"/>
      <c r="AR38" s="29"/>
      <c r="AS38" s="29"/>
      <c r="AT38" s="29"/>
      <c r="AU38" s="29"/>
      <c r="AV38" s="29"/>
      <c r="AW38" s="29"/>
      <c r="AX38" s="29"/>
      <c r="AY38" s="29"/>
      <c r="AZ38" s="29"/>
      <c r="BA38" s="29"/>
      <c r="BB38" s="29"/>
      <c r="BC38" s="29"/>
    </row>
    <row r="39" spans="30:55">
      <c r="AD39" s="29"/>
      <c r="AE39" s="29"/>
      <c r="AF39" s="29"/>
      <c r="AG39" s="29"/>
      <c r="AH39" s="29"/>
      <c r="AI39" s="29"/>
      <c r="AJ39" s="29"/>
      <c r="AK39" s="29"/>
      <c r="AL39" s="29"/>
      <c r="AM39" s="29"/>
      <c r="AN39" s="29"/>
      <c r="AO39" s="29"/>
      <c r="AP39" s="29"/>
      <c r="AQ39" s="29"/>
      <c r="AR39" s="29"/>
      <c r="AS39" s="29"/>
      <c r="AT39" s="29"/>
      <c r="AU39" s="29"/>
      <c r="AV39" s="29"/>
      <c r="AW39" s="29"/>
      <c r="AX39" s="29"/>
      <c r="AY39" s="29"/>
      <c r="AZ39" s="29"/>
      <c r="BA39" s="29"/>
      <c r="BB39" s="29"/>
      <c r="BC39" s="29"/>
    </row>
    <row r="40" spans="30:55">
      <c r="AD40" s="29"/>
      <c r="AE40" s="29"/>
      <c r="AF40" s="29"/>
      <c r="AG40" s="29"/>
      <c r="AH40" s="29"/>
      <c r="AI40" s="29"/>
      <c r="AJ40" s="29"/>
      <c r="AK40" s="29"/>
      <c r="AL40" s="29"/>
      <c r="AM40" s="29"/>
      <c r="AN40" s="29"/>
      <c r="AO40" s="29"/>
      <c r="AP40" s="29"/>
      <c r="AQ40" s="29"/>
      <c r="AR40" s="29"/>
      <c r="AS40" s="29"/>
      <c r="AT40" s="29"/>
      <c r="AU40" s="29"/>
      <c r="AV40" s="29"/>
      <c r="AW40" s="29"/>
      <c r="AX40" s="29"/>
      <c r="AY40" s="29"/>
      <c r="AZ40" s="29"/>
      <c r="BA40" s="29"/>
      <c r="BB40" s="29"/>
      <c r="BC40" s="29"/>
    </row>
    <row r="41" spans="30:55">
      <c r="AD41" s="29"/>
      <c r="AE41" s="29"/>
      <c r="AF41" s="29"/>
      <c r="AG41" s="29"/>
      <c r="AH41" s="29"/>
      <c r="AI41" s="29"/>
      <c r="AJ41" s="29"/>
      <c r="AK41" s="29"/>
      <c r="AL41" s="29"/>
      <c r="AM41" s="29"/>
      <c r="AN41" s="29"/>
      <c r="AO41" s="29"/>
      <c r="AP41" s="29"/>
      <c r="AQ41" s="29"/>
      <c r="AR41" s="29"/>
      <c r="AS41" s="29"/>
      <c r="AT41" s="29"/>
      <c r="AU41" s="29"/>
      <c r="AV41" s="29"/>
      <c r="AW41" s="29"/>
      <c r="AX41" s="29"/>
      <c r="AY41" s="29"/>
      <c r="AZ41" s="29"/>
      <c r="BA41" s="29"/>
      <c r="BB41" s="29"/>
      <c r="BC41" s="29"/>
    </row>
    <row r="42" spans="30:55">
      <c r="AD42" s="29"/>
      <c r="AE42" s="29"/>
      <c r="AF42" s="29"/>
      <c r="AG42" s="29"/>
      <c r="AH42" s="29"/>
      <c r="AI42" s="29"/>
      <c r="AJ42" s="29"/>
      <c r="AK42" s="29"/>
      <c r="AL42" s="29"/>
      <c r="AM42" s="29"/>
      <c r="AN42" s="29"/>
      <c r="AO42" s="29"/>
      <c r="AP42" s="29"/>
      <c r="AQ42" s="29"/>
      <c r="AR42" s="29"/>
      <c r="AS42" s="29"/>
      <c r="AT42" s="29"/>
      <c r="AU42" s="29"/>
      <c r="AV42" s="29"/>
      <c r="AW42" s="29"/>
      <c r="AX42" s="29"/>
      <c r="AY42" s="29"/>
      <c r="AZ42" s="29"/>
      <c r="BA42" s="29"/>
      <c r="BB42" s="29"/>
      <c r="BC42" s="29"/>
    </row>
    <row r="43" spans="30:55">
      <c r="AD43" s="29"/>
      <c r="AE43" s="29"/>
      <c r="AF43" s="29"/>
      <c r="AG43" s="29"/>
      <c r="AH43" s="29"/>
      <c r="AI43" s="29"/>
      <c r="AJ43" s="29"/>
      <c r="AK43" s="29"/>
      <c r="AL43" s="29"/>
      <c r="AM43" s="29"/>
      <c r="AN43" s="29"/>
      <c r="AO43" s="29"/>
      <c r="AP43" s="29"/>
      <c r="AQ43" s="29"/>
      <c r="AR43" s="29"/>
      <c r="AS43" s="29"/>
      <c r="AT43" s="29"/>
      <c r="AU43" s="29"/>
      <c r="AV43" s="29"/>
      <c r="AW43" s="29"/>
      <c r="AX43" s="29"/>
      <c r="AY43" s="29"/>
      <c r="AZ43" s="29"/>
      <c r="BA43" s="29"/>
      <c r="BB43" s="29"/>
      <c r="BC43" s="29"/>
    </row>
    <row r="44" spans="30:55">
      <c r="AD44" s="29"/>
      <c r="AE44" s="29"/>
      <c r="AF44" s="29"/>
      <c r="AG44" s="29"/>
      <c r="AH44" s="29"/>
      <c r="AI44" s="29"/>
      <c r="AJ44" s="29"/>
      <c r="AK44" s="29"/>
      <c r="AL44" s="29"/>
      <c r="AM44" s="29"/>
      <c r="AN44" s="29"/>
      <c r="AO44" s="29"/>
      <c r="AP44" s="29"/>
      <c r="AQ44" s="29"/>
      <c r="AR44" s="29"/>
      <c r="AS44" s="29"/>
      <c r="AT44" s="29"/>
      <c r="AU44" s="29"/>
      <c r="AV44" s="29"/>
      <c r="AW44" s="29"/>
      <c r="AX44" s="29"/>
      <c r="AY44" s="29"/>
      <c r="AZ44" s="29"/>
      <c r="BA44" s="29"/>
      <c r="BB44" s="29"/>
      <c r="BC44" s="29"/>
    </row>
    <row r="45" spans="30:55">
      <c r="AD45" s="29"/>
      <c r="AE45" s="29"/>
      <c r="AF45" s="29"/>
      <c r="AG45" s="29"/>
      <c r="AH45" s="29"/>
      <c r="AI45" s="29"/>
      <c r="AJ45" s="29"/>
      <c r="AK45" s="29"/>
      <c r="AL45" s="29"/>
      <c r="AM45" s="29"/>
      <c r="AN45" s="29"/>
      <c r="AO45" s="29"/>
      <c r="AP45" s="29"/>
      <c r="AQ45" s="29"/>
      <c r="AR45" s="29"/>
      <c r="AS45" s="29"/>
      <c r="AT45" s="29"/>
      <c r="AU45" s="29"/>
      <c r="AV45" s="29"/>
      <c r="AW45" s="29"/>
      <c r="AX45" s="29"/>
      <c r="AY45" s="29"/>
      <c r="AZ45" s="29"/>
      <c r="BA45" s="29"/>
      <c r="BB45" s="29"/>
      <c r="BC45" s="29"/>
    </row>
    <row r="46" spans="30:55">
      <c r="AD46" s="29"/>
      <c r="AE46" s="29"/>
      <c r="AF46" s="29"/>
      <c r="AG46" s="29"/>
      <c r="AH46" s="29"/>
      <c r="AI46" s="29"/>
      <c r="AJ46" s="29"/>
      <c r="AK46" s="29"/>
      <c r="AL46" s="29"/>
      <c r="AM46" s="29"/>
      <c r="AN46" s="29"/>
      <c r="AO46" s="29"/>
      <c r="AP46" s="29"/>
      <c r="AQ46" s="29"/>
      <c r="AR46" s="29"/>
      <c r="AS46" s="29"/>
      <c r="AT46" s="29"/>
      <c r="AU46" s="29"/>
      <c r="AV46" s="29"/>
      <c r="AW46" s="29"/>
      <c r="AX46" s="29"/>
      <c r="AY46" s="29"/>
      <c r="AZ46" s="29"/>
      <c r="BA46" s="29"/>
      <c r="BB46" s="29"/>
      <c r="BC46" s="29"/>
    </row>
    <row r="47" spans="30:55">
      <c r="AD47" s="29"/>
      <c r="AE47" s="29"/>
      <c r="AF47" s="29"/>
      <c r="AG47" s="29"/>
      <c r="AH47" s="29"/>
      <c r="AI47" s="29"/>
      <c r="AJ47" s="29"/>
      <c r="AK47" s="29"/>
      <c r="AL47" s="29"/>
      <c r="AM47" s="29"/>
      <c r="AN47" s="29"/>
      <c r="AO47" s="29"/>
      <c r="AP47" s="29"/>
      <c r="AQ47" s="29"/>
      <c r="AR47" s="29"/>
      <c r="AS47" s="29"/>
      <c r="AT47" s="29"/>
      <c r="AU47" s="29"/>
      <c r="AV47" s="29"/>
      <c r="AW47" s="29"/>
      <c r="AX47" s="29"/>
      <c r="AY47" s="29"/>
      <c r="AZ47" s="29"/>
      <c r="BA47" s="29"/>
      <c r="BB47" s="29"/>
      <c r="BC47" s="29"/>
    </row>
    <row r="48" spans="30:55">
      <c r="AD48" s="29"/>
      <c r="AE48" s="29"/>
      <c r="AF48" s="29"/>
      <c r="AG48" s="29"/>
      <c r="AH48" s="29"/>
      <c r="AI48" s="29"/>
      <c r="AJ48" s="29"/>
      <c r="AK48" s="29"/>
      <c r="AL48" s="29"/>
      <c r="AM48" s="29"/>
      <c r="AN48" s="29"/>
      <c r="AO48" s="29"/>
      <c r="AP48" s="29"/>
      <c r="AQ48" s="29"/>
      <c r="AR48" s="29"/>
      <c r="AS48" s="29"/>
      <c r="AT48" s="29"/>
      <c r="AU48" s="29"/>
      <c r="AV48" s="29"/>
      <c r="AW48" s="29"/>
      <c r="AX48" s="29"/>
      <c r="AY48" s="29"/>
      <c r="AZ48" s="29"/>
      <c r="BA48" s="29"/>
      <c r="BB48" s="29"/>
      <c r="BC48" s="29"/>
    </row>
    <row r="49" spans="30:55">
      <c r="AD49" s="29"/>
      <c r="AE49" s="29"/>
      <c r="AF49" s="29"/>
      <c r="AG49" s="29"/>
      <c r="AH49" s="29"/>
      <c r="AI49" s="29"/>
      <c r="AJ49" s="29"/>
      <c r="AK49" s="29"/>
      <c r="AL49" s="29"/>
      <c r="AM49" s="29"/>
      <c r="AN49" s="29"/>
      <c r="AO49" s="29"/>
      <c r="AP49" s="29"/>
      <c r="AQ49" s="29"/>
      <c r="AR49" s="29"/>
      <c r="AS49" s="29"/>
      <c r="AT49" s="29"/>
      <c r="AU49" s="29"/>
      <c r="AV49" s="29"/>
      <c r="AW49" s="29"/>
      <c r="AX49" s="29"/>
      <c r="AY49" s="29"/>
      <c r="AZ49" s="29"/>
      <c r="BA49" s="29"/>
      <c r="BB49" s="29"/>
      <c r="BC49" s="29"/>
    </row>
    <row r="50" spans="30:55">
      <c r="AD50" s="29"/>
      <c r="AE50" s="29"/>
      <c r="AF50" s="29"/>
      <c r="AG50" s="29"/>
      <c r="AH50" s="29"/>
      <c r="AI50" s="29"/>
      <c r="AJ50" s="29"/>
      <c r="AK50" s="29"/>
      <c r="AL50" s="29"/>
      <c r="AM50" s="29"/>
      <c r="AN50" s="29"/>
      <c r="AO50" s="29"/>
      <c r="AP50" s="29"/>
      <c r="AQ50" s="29"/>
      <c r="AR50" s="29"/>
      <c r="AS50" s="29"/>
      <c r="AT50" s="29"/>
      <c r="AU50" s="29"/>
      <c r="AV50" s="29"/>
      <c r="AW50" s="29"/>
      <c r="AX50" s="29"/>
      <c r="AY50" s="29"/>
      <c r="AZ50" s="29"/>
      <c r="BA50" s="29"/>
      <c r="BB50" s="29"/>
      <c r="BC50" s="29"/>
    </row>
    <row r="51" spans="30:55">
      <c r="AD51" s="29"/>
      <c r="AE51" s="29"/>
      <c r="AF51" s="29"/>
      <c r="AG51" s="29"/>
      <c r="AH51" s="29"/>
      <c r="AI51" s="29"/>
      <c r="AJ51" s="29"/>
      <c r="AK51" s="29"/>
      <c r="AL51" s="29"/>
      <c r="AM51" s="29"/>
      <c r="AN51" s="29"/>
      <c r="AO51" s="29"/>
      <c r="AP51" s="29"/>
      <c r="AQ51" s="29"/>
      <c r="AR51" s="29"/>
      <c r="AS51" s="29"/>
      <c r="AT51" s="29"/>
      <c r="AU51" s="29"/>
      <c r="AV51" s="29"/>
      <c r="AW51" s="29"/>
      <c r="AX51" s="29"/>
      <c r="AY51" s="29"/>
      <c r="AZ51" s="29"/>
      <c r="BA51" s="29"/>
      <c r="BB51" s="29"/>
      <c r="BC51" s="29"/>
    </row>
  </sheetData>
  <mergeCells count="5">
    <mergeCell ref="B2:B4"/>
    <mergeCell ref="AD2:BC2"/>
    <mergeCell ref="AD3:BC3"/>
    <mergeCell ref="C3:AB3"/>
    <mergeCell ref="C2:AB2"/>
  </mergeCells>
  <phoneticPr fontId="2" type="noConversion"/>
  <pageMargins left="0.75" right="0.75" top="1" bottom="1" header="0.5" footer="0.5"/>
  <pageSetup scale="77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>
    <pageSetUpPr fitToPage="1"/>
  </sheetPr>
  <dimension ref="A1:BD141"/>
  <sheetViews>
    <sheetView workbookViewId="0">
      <pane xSplit="2" ySplit="5" topLeftCell="C6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19" width="5.6328125" customWidth="1"/>
    <col min="20" max="28" width="5.6328125" hidden="1" customWidth="1"/>
    <col min="29" max="29" width="1.7265625" customWidth="1"/>
    <col min="30" max="46" width="5.6328125" style="30" customWidth="1"/>
    <col min="47" max="55" width="5.6328125" style="30" hidden="1" customWidth="1"/>
  </cols>
  <sheetData>
    <row r="1" spans="1:56" ht="9" customHeight="1" thickBot="1">
      <c r="A1" s="55">
        <f>[2]RWE!$A$24</f>
        <v>3.5</v>
      </c>
      <c r="B1" s="27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441" t="s">
        <v>208</v>
      </c>
      <c r="C2" s="452" t="s">
        <v>95</v>
      </c>
      <c r="D2" s="453"/>
      <c r="E2" s="453"/>
      <c r="F2" s="453"/>
      <c r="G2" s="453"/>
      <c r="H2" s="453"/>
      <c r="I2" s="453"/>
      <c r="J2" s="453"/>
      <c r="K2" s="453"/>
      <c r="L2" s="453"/>
      <c r="M2" s="453"/>
      <c r="N2" s="453"/>
      <c r="O2" s="453"/>
      <c r="P2" s="453"/>
      <c r="Q2" s="453"/>
      <c r="R2" s="453"/>
      <c r="S2" s="453"/>
      <c r="T2" s="453"/>
      <c r="U2" s="453"/>
      <c r="V2" s="453"/>
      <c r="W2" s="453"/>
      <c r="X2" s="453"/>
      <c r="Y2" s="453"/>
      <c r="Z2" s="453"/>
      <c r="AA2" s="453"/>
      <c r="AB2" s="454"/>
      <c r="AC2" s="3"/>
      <c r="AD2" s="422" t="s">
        <v>137</v>
      </c>
      <c r="AE2" s="423"/>
      <c r="AF2" s="423"/>
      <c r="AG2" s="423"/>
      <c r="AH2" s="423"/>
      <c r="AI2" s="423"/>
      <c r="AJ2" s="423"/>
      <c r="AK2" s="423"/>
      <c r="AL2" s="423"/>
      <c r="AM2" s="423"/>
      <c r="AN2" s="423"/>
      <c r="AO2" s="423"/>
      <c r="AP2" s="423"/>
      <c r="AQ2" s="423"/>
      <c r="AR2" s="423"/>
      <c r="AS2" s="423"/>
      <c r="AT2" s="423"/>
      <c r="AU2" s="423"/>
      <c r="AV2" s="423"/>
      <c r="AW2" s="423"/>
      <c r="AX2" s="423"/>
      <c r="AY2" s="423"/>
      <c r="AZ2" s="423"/>
      <c r="BA2" s="423"/>
      <c r="BB2" s="423"/>
      <c r="BC2" s="444"/>
      <c r="BD2" s="386"/>
    </row>
    <row r="3" spans="1:56" ht="13" thickBot="1">
      <c r="B3" s="442"/>
      <c r="C3" s="446" t="s">
        <v>60</v>
      </c>
      <c r="D3" s="447"/>
      <c r="E3" s="447"/>
      <c r="F3" s="447"/>
      <c r="G3" s="447"/>
      <c r="H3" s="447"/>
      <c r="I3" s="447"/>
      <c r="J3" s="447"/>
      <c r="K3" s="447"/>
      <c r="L3" s="447"/>
      <c r="M3" s="447"/>
      <c r="N3" s="447"/>
      <c r="O3" s="447"/>
      <c r="P3" s="447"/>
      <c r="Q3" s="447"/>
      <c r="R3" s="447"/>
      <c r="S3" s="447"/>
      <c r="T3" s="447"/>
      <c r="U3" s="447"/>
      <c r="V3" s="447"/>
      <c r="W3" s="447"/>
      <c r="X3" s="447"/>
      <c r="Y3" s="447"/>
      <c r="Z3" s="447"/>
      <c r="AA3" s="447"/>
      <c r="AB3" s="448"/>
      <c r="AC3" s="4"/>
      <c r="AD3" s="424" t="s">
        <v>154</v>
      </c>
      <c r="AE3" s="425"/>
      <c r="AF3" s="425"/>
      <c r="AG3" s="425"/>
      <c r="AH3" s="425"/>
      <c r="AI3" s="425"/>
      <c r="AJ3" s="425"/>
      <c r="AK3" s="425"/>
      <c r="AL3" s="425"/>
      <c r="AM3" s="425"/>
      <c r="AN3" s="425"/>
      <c r="AO3" s="425"/>
      <c r="AP3" s="425"/>
      <c r="AQ3" s="425"/>
      <c r="AR3" s="425"/>
      <c r="AS3" s="425"/>
      <c r="AT3" s="425"/>
      <c r="AU3" s="425"/>
      <c r="AV3" s="425"/>
      <c r="AW3" s="425"/>
      <c r="AX3" s="425"/>
      <c r="AY3" s="425"/>
      <c r="AZ3" s="425"/>
      <c r="BA3" s="425"/>
      <c r="BB3" s="425"/>
      <c r="BC3" s="445"/>
      <c r="BD3" s="386"/>
    </row>
    <row r="4" spans="1:56" ht="20" customHeight="1" thickTop="1" thickBot="1">
      <c r="B4" s="443"/>
      <c r="C4" s="377">
        <v>2000</v>
      </c>
      <c r="D4" s="209">
        <f t="shared" ref="D4:AB4" si="0">1+C4</f>
        <v>2001</v>
      </c>
      <c r="E4" s="209">
        <f t="shared" si="0"/>
        <v>2002</v>
      </c>
      <c r="F4" s="209">
        <f t="shared" si="0"/>
        <v>2003</v>
      </c>
      <c r="G4" s="209">
        <f t="shared" si="0"/>
        <v>2004</v>
      </c>
      <c r="H4" s="209">
        <f t="shared" si="0"/>
        <v>2005</v>
      </c>
      <c r="I4" s="209">
        <f t="shared" si="0"/>
        <v>2006</v>
      </c>
      <c r="J4" s="209">
        <f t="shared" si="0"/>
        <v>2007</v>
      </c>
      <c r="K4" s="209">
        <f t="shared" si="0"/>
        <v>2008</v>
      </c>
      <c r="L4" s="209">
        <f t="shared" si="0"/>
        <v>2009</v>
      </c>
      <c r="M4" s="209">
        <f t="shared" si="0"/>
        <v>2010</v>
      </c>
      <c r="N4" s="209">
        <f t="shared" si="0"/>
        <v>2011</v>
      </c>
      <c r="O4" s="209">
        <f t="shared" si="0"/>
        <v>2012</v>
      </c>
      <c r="P4" s="209">
        <f t="shared" si="0"/>
        <v>2013</v>
      </c>
      <c r="Q4" s="209">
        <f t="shared" si="0"/>
        <v>2014</v>
      </c>
      <c r="R4" s="209">
        <f t="shared" si="0"/>
        <v>2015</v>
      </c>
      <c r="S4" s="209">
        <f t="shared" si="0"/>
        <v>2016</v>
      </c>
      <c r="T4" s="209">
        <f t="shared" si="0"/>
        <v>2017</v>
      </c>
      <c r="U4" s="209">
        <f t="shared" si="0"/>
        <v>2018</v>
      </c>
      <c r="V4" s="209">
        <f t="shared" si="0"/>
        <v>2019</v>
      </c>
      <c r="W4" s="209">
        <f t="shared" si="0"/>
        <v>2020</v>
      </c>
      <c r="X4" s="209">
        <f t="shared" si="0"/>
        <v>2021</v>
      </c>
      <c r="Y4" s="209">
        <f t="shared" si="0"/>
        <v>2022</v>
      </c>
      <c r="Z4" s="209">
        <f t="shared" si="0"/>
        <v>2023</v>
      </c>
      <c r="AA4" s="209">
        <f t="shared" si="0"/>
        <v>2024</v>
      </c>
      <c r="AB4" s="209">
        <f t="shared" si="0"/>
        <v>2025</v>
      </c>
      <c r="AC4" s="57"/>
      <c r="AD4" s="377">
        <v>2000</v>
      </c>
      <c r="AE4" s="209">
        <f t="shared" ref="AE4:AO4" si="1">1+AD4</f>
        <v>2001</v>
      </c>
      <c r="AF4" s="209">
        <f t="shared" si="1"/>
        <v>2002</v>
      </c>
      <c r="AG4" s="209">
        <f t="shared" si="1"/>
        <v>2003</v>
      </c>
      <c r="AH4" s="209">
        <f t="shared" si="1"/>
        <v>2004</v>
      </c>
      <c r="AI4" s="209">
        <f t="shared" si="1"/>
        <v>2005</v>
      </c>
      <c r="AJ4" s="209">
        <f t="shared" si="1"/>
        <v>2006</v>
      </c>
      <c r="AK4" s="209">
        <f t="shared" si="1"/>
        <v>2007</v>
      </c>
      <c r="AL4" s="209">
        <f t="shared" si="1"/>
        <v>2008</v>
      </c>
      <c r="AM4" s="209">
        <f t="shared" si="1"/>
        <v>2009</v>
      </c>
      <c r="AN4" s="209">
        <f t="shared" si="1"/>
        <v>2010</v>
      </c>
      <c r="AO4" s="209">
        <f t="shared" si="1"/>
        <v>2011</v>
      </c>
      <c r="AP4" s="209">
        <f t="shared" ref="AP4:BC4" si="2">1+AO4</f>
        <v>2012</v>
      </c>
      <c r="AQ4" s="209">
        <f t="shared" si="2"/>
        <v>2013</v>
      </c>
      <c r="AR4" s="209">
        <f t="shared" si="2"/>
        <v>2014</v>
      </c>
      <c r="AS4" s="209">
        <f t="shared" si="2"/>
        <v>2015</v>
      </c>
      <c r="AT4" s="209">
        <f t="shared" si="2"/>
        <v>2016</v>
      </c>
      <c r="AU4" s="209">
        <f t="shared" si="2"/>
        <v>2017</v>
      </c>
      <c r="AV4" s="209">
        <f t="shared" si="2"/>
        <v>2018</v>
      </c>
      <c r="AW4" s="209">
        <f t="shared" si="2"/>
        <v>2019</v>
      </c>
      <c r="AX4" s="209">
        <f t="shared" si="2"/>
        <v>2020</v>
      </c>
      <c r="AY4" s="209">
        <f t="shared" si="2"/>
        <v>2021</v>
      </c>
      <c r="AZ4" s="209">
        <f t="shared" si="2"/>
        <v>2022</v>
      </c>
      <c r="BA4" s="209">
        <f t="shared" si="2"/>
        <v>2023</v>
      </c>
      <c r="BB4" s="209">
        <f t="shared" si="2"/>
        <v>2024</v>
      </c>
      <c r="BC4" s="379">
        <f t="shared" si="2"/>
        <v>2025</v>
      </c>
      <c r="BD4" s="386"/>
    </row>
    <row r="5" spans="1:56" ht="20" customHeight="1" thickTop="1" thickBot="1">
      <c r="B5" s="25" t="s">
        <v>12</v>
      </c>
      <c r="C5" s="139">
        <f>1/$A$1*'[1]48Exp'!$B$263</f>
        <v>1.8866696873347018</v>
      </c>
      <c r="D5" s="140">
        <f>1/$A$1*'[1]48Exp'!$C$263</f>
        <v>2.1763845295870374</v>
      </c>
      <c r="E5" s="140">
        <f>1/$A$1*'[1]48Exp'!D$263</f>
        <v>2.2947163342507335</v>
      </c>
      <c r="F5" s="140">
        <f>1/$A$1*'[1]48Exp'!E$263</f>
        <v>2.4106855961877702</v>
      </c>
      <c r="G5" s="140">
        <f>1/$A$1*'[1]48Exp'!F$263</f>
        <v>2.643367911393435</v>
      </c>
      <c r="H5" s="140">
        <f>1/$A$1*'[1]48Exp'!G$263</f>
        <v>2.6747824558423154</v>
      </c>
      <c r="I5" s="140">
        <f>1/$A$1*'[1]48Exp'!H$263</f>
        <v>3.209549977830735</v>
      </c>
      <c r="J5" s="140">
        <f>1/$A$1*'[1]48Exp'!I$263</f>
        <v>3.4198440382779216</v>
      </c>
      <c r="K5" s="140">
        <f>1/$A$1*'[1]48Exp'!J$263</f>
        <v>3.4178222553233035</v>
      </c>
      <c r="L5" s="140">
        <f>1/$A$1*'[1]48Exp'!K$263</f>
        <v>3.2882144990830082</v>
      </c>
      <c r="M5" s="140">
        <f>1/$A$1*'[1]48Exp'!L$263</f>
        <v>3.9437408156360743</v>
      </c>
      <c r="N5" s="140">
        <f>1/$A$1*'[1]48Exp'!M$263</f>
        <v>3.739766970604256</v>
      </c>
      <c r="O5" s="140">
        <f>1/$A$1*'[1]48Exp'!N$263</f>
        <v>3.7370247788096247</v>
      </c>
      <c r="P5" s="140">
        <f>1/$A$1*'[1]48Exp'!O$263</f>
        <v>3.6745913021306582</v>
      </c>
      <c r="Q5" s="140">
        <f>1/$A$1*'[1]48Exp'!P$263</f>
        <v>3.5580477669446955</v>
      </c>
      <c r="R5" s="140">
        <f>1/$A$1*'[1]48Exp'!Q$263</f>
        <v>3.5091682740388261</v>
      </c>
      <c r="S5" s="140">
        <f>1/$A$1*'[1]48Exp'!R$263</f>
        <v>3.4919315568986353</v>
      </c>
      <c r="T5" s="140">
        <f>1/$A$1*'[1]48Exp'!S$263</f>
        <v>0</v>
      </c>
      <c r="U5" s="140">
        <f>1/$A$1*'[1]48Exp'!T$263</f>
        <v>0</v>
      </c>
      <c r="V5" s="140">
        <f>1/$A$1*'[1]48Exp'!U$263</f>
        <v>0</v>
      </c>
      <c r="W5" s="140">
        <f>1/$A$1*'[1]48Exp'!V$263</f>
        <v>0</v>
      </c>
      <c r="X5" s="140">
        <f>1/$A$1*'[1]48Exp'!W$263</f>
        <v>0</v>
      </c>
      <c r="Y5" s="140">
        <f>1/$A$1*'[1]48Exp'!X$263</f>
        <v>0</v>
      </c>
      <c r="Z5" s="140">
        <f>1/$A$1*'[1]48Exp'!Y$263</f>
        <v>0</v>
      </c>
      <c r="AA5" s="140">
        <f>1/$A$1*'[1]48Exp'!Z$263</f>
        <v>0</v>
      </c>
      <c r="AB5" s="140">
        <f>1/$A$1*'[1]48Exp'!AA$263</f>
        <v>0</v>
      </c>
      <c r="AC5" s="16"/>
      <c r="AD5" s="54">
        <f>1/1000*'[1]48Exp'!AB$263</f>
        <v>1.9110803846794289</v>
      </c>
      <c r="AE5" s="52">
        <f>1/1000*'[1]48Exp'!AC$263</f>
        <v>2.0454406782528003</v>
      </c>
      <c r="AF5" s="52">
        <f>1/1000*'[1]48Exp'!AD$263</f>
        <v>2.2178781558287999</v>
      </c>
      <c r="AG5" s="52">
        <f>1/1000*'[1]48Exp'!AE$263</f>
        <v>2.6885530315056014</v>
      </c>
      <c r="AH5" s="52">
        <f>1/1000*'[1]48Exp'!AF$263</f>
        <v>3.0770496975330004</v>
      </c>
      <c r="AI5" s="52">
        <f>1/1000*'[1]48Exp'!AG$263</f>
        <v>3.1044704886624004</v>
      </c>
      <c r="AJ5" s="52">
        <f>1/1000*'[1]48Exp'!AH$263</f>
        <v>3.579578837536801</v>
      </c>
      <c r="AK5" s="52">
        <f>1/1000*'[1]48Exp'!AI$263</f>
        <v>4.2863375411219993</v>
      </c>
      <c r="AL5" s="52">
        <f>1/1000*'[1]48Exp'!AJ$263</f>
        <v>4.7378379739679986</v>
      </c>
      <c r="AM5" s="52">
        <f>1/1000*'[1]48Exp'!AK$263</f>
        <v>3.8715964640056004</v>
      </c>
      <c r="AN5" s="52">
        <f>1/1000*'[1]48Exp'!AL$263</f>
        <v>4.3620388067421008</v>
      </c>
      <c r="AO5" s="52">
        <f>1/1000*'[1]48Exp'!AM$263</f>
        <v>4.8697408452480024</v>
      </c>
      <c r="AP5" s="52">
        <f>1/1000*'[1]48Exp'!AN$263</f>
        <v>4.2688244211887971</v>
      </c>
      <c r="AQ5" s="52">
        <f>1/1000*'[1]48Exp'!AO$263</f>
        <v>4.4518465552080011</v>
      </c>
      <c r="AR5" s="52">
        <f>1/1000*'[1]48Exp'!AP$263</f>
        <v>4.3513287553869997</v>
      </c>
      <c r="AS5" s="52">
        <f>1/1000*'[1]48Exp'!AQ$263</f>
        <v>3.7543311903859986</v>
      </c>
      <c r="AT5" s="52">
        <f>1/1000*'[1]48Exp'!AR$263</f>
        <v>3.769465876685699</v>
      </c>
      <c r="AU5" s="52">
        <f>1/1000*'[1]48Exp'!AS$263</f>
        <v>3.9340459004274995</v>
      </c>
      <c r="AV5" s="52">
        <f>1/1000*'[1]48Exp'!AT$263</f>
        <v>4.4195002580130014</v>
      </c>
      <c r="AW5" s="52">
        <f>1/1000*'[1]48Exp'!AU$263</f>
        <v>4.1896687811462501</v>
      </c>
      <c r="AX5" s="52">
        <f>1/1000*'[1]48Exp'!AV$263</f>
        <v>0</v>
      </c>
      <c r="AY5" s="52">
        <f>1/1000*'[1]48Exp'!AW$263</f>
        <v>0</v>
      </c>
      <c r="AZ5" s="52">
        <f>1/1000*'[1]48Exp'!AX$263</f>
        <v>0</v>
      </c>
      <c r="BA5" s="52">
        <f>1/1000*'[1]48Exp'!AY$263</f>
        <v>0</v>
      </c>
      <c r="BB5" s="52">
        <f>1/1000*'[1]48Exp'!AZ$263</f>
        <v>0</v>
      </c>
      <c r="BC5" s="380">
        <f>1/1000*'[1]48Exp'!BA$263</f>
        <v>0</v>
      </c>
      <c r="BD5" s="386"/>
    </row>
    <row r="6" spans="1:56" ht="17.149999999999999" customHeight="1" thickTop="1">
      <c r="B6" s="50" t="s">
        <v>17</v>
      </c>
      <c r="C6" s="44">
        <f>1/$A$1*'[1]48Exp'!$B$266</f>
        <v>0.13999832289632033</v>
      </c>
      <c r="D6" s="32">
        <f>1/$A$1*'[1]48Exp'!$C$266</f>
        <v>0.18135664268888885</v>
      </c>
      <c r="E6" s="32">
        <f>1/$A$1*'[1]48Exp'!D$266</f>
        <v>0.16993051041666662</v>
      </c>
      <c r="F6" s="32">
        <f>1/$A$1*'[1]48Exp'!E$266</f>
        <v>0.16756709749999998</v>
      </c>
      <c r="G6" s="32">
        <f>1/$A$1*'[1]48Exp'!F$266</f>
        <v>0.20806925425000003</v>
      </c>
      <c r="H6" s="32">
        <f>1/$A$1*'[1]48Exp'!G$266</f>
        <v>0.22174250896212114</v>
      </c>
      <c r="I6" s="32">
        <f>1/$A$1*'[1]48Exp'!H$266</f>
        <v>0.28299959077380943</v>
      </c>
      <c r="J6" s="32">
        <f>1/$A$1*'[1]48Exp'!I$266</f>
        <v>0.29586136539285718</v>
      </c>
      <c r="K6" s="32">
        <f>1/$A$1*'[1]48Exp'!J$266</f>
        <v>0.33334778355497829</v>
      </c>
      <c r="L6" s="32">
        <f>1/$A$1*'[1]48Exp'!K$266</f>
        <v>0.33088533667889602</v>
      </c>
      <c r="M6" s="32">
        <f>1/$A$1*'[1]48Exp'!L$266</f>
        <v>0.37370304422222222</v>
      </c>
      <c r="N6" s="32">
        <f>1/$A$1*'[1]48Exp'!M$266</f>
        <v>0.34841930990930742</v>
      </c>
      <c r="O6" s="32">
        <f>1/$A$1*'[1]48Exp'!N$266</f>
        <v>0.47840648937824454</v>
      </c>
      <c r="P6" s="32">
        <f>1/$A$1*'[1]48Exp'!O$266</f>
        <v>0.48217327466673865</v>
      </c>
      <c r="Q6" s="32">
        <f>1/$A$1*'[1]48Exp'!P$266</f>
        <v>0.48306424335559145</v>
      </c>
      <c r="R6" s="32">
        <f>1/$A$1*'[1]48Exp'!Q$266</f>
        <v>0.52633743679252454</v>
      </c>
      <c r="S6" s="32">
        <f>1/$A$1*'[1]48Exp'!R$266</f>
        <v>0.51707034435891941</v>
      </c>
      <c r="T6" s="32">
        <f>1/$A$1*'[1]48Exp'!S$266</f>
        <v>0</v>
      </c>
      <c r="U6" s="32">
        <f>1/$A$1*'[1]48Exp'!T$266</f>
        <v>0</v>
      </c>
      <c r="V6" s="32">
        <f>1/$A$1*'[1]48Exp'!U$266</f>
        <v>0</v>
      </c>
      <c r="W6" s="32">
        <f>1/$A$1*'[1]48Exp'!V$266</f>
        <v>0</v>
      </c>
      <c r="X6" s="32">
        <f>1/$A$1*'[1]48Exp'!W$266</f>
        <v>0</v>
      </c>
      <c r="Y6" s="32">
        <f>1/$A$1*'[1]48Exp'!X$266</f>
        <v>0</v>
      </c>
      <c r="Z6" s="32">
        <f>1/$A$1*'[1]48Exp'!Y$266</f>
        <v>0</v>
      </c>
      <c r="AA6" s="32">
        <f>1/$A$1*'[1]48Exp'!Z$266</f>
        <v>0</v>
      </c>
      <c r="AB6" s="32">
        <f>1/$A$1*'[1]48Exp'!AA$266</f>
        <v>0</v>
      </c>
      <c r="AC6" s="13"/>
      <c r="AD6" s="53">
        <f>1/1000*'[1]48Exp'!AB$266</f>
        <v>0.10861345203602701</v>
      </c>
      <c r="AE6" s="32">
        <f>1/1000*'[1]48Exp'!AC$266</f>
        <v>0.11890004228480001</v>
      </c>
      <c r="AF6" s="32">
        <f>1/1000*'[1]48Exp'!AD$266</f>
        <v>0.11896273230719999</v>
      </c>
      <c r="AG6" s="32">
        <f>1/1000*'[1]48Exp'!AE$266</f>
        <v>0.14759887758559997</v>
      </c>
      <c r="AH6" s="32">
        <f>1/1000*'[1]48Exp'!AF$266</f>
        <v>0.18573306284120003</v>
      </c>
      <c r="AI6" s="32">
        <f>1/1000*'[1]48Exp'!AG$266</f>
        <v>0.1915095145821</v>
      </c>
      <c r="AJ6" s="32">
        <f>1/1000*'[1]48Exp'!AH$266</f>
        <v>0.23831032359840004</v>
      </c>
      <c r="AK6" s="32">
        <f>1/1000*'[1]48Exp'!AI$266</f>
        <v>0.2982112928415</v>
      </c>
      <c r="AL6" s="32">
        <f>1/1000*'[1]48Exp'!AJ$266</f>
        <v>0.34807193573040002</v>
      </c>
      <c r="AM6" s="32">
        <f>1/1000*'[1]48Exp'!AK$266</f>
        <v>0.3036485709224</v>
      </c>
      <c r="AN6" s="32">
        <f>1/1000*'[1]48Exp'!AL$266</f>
        <v>0.36987243172560008</v>
      </c>
      <c r="AO6" s="32">
        <f>1/1000*'[1]48Exp'!AM$266</f>
        <v>0.40565001964800007</v>
      </c>
      <c r="AP6" s="32">
        <f>1/1000*'[1]48Exp'!AN$266</f>
        <v>0.46677687856799999</v>
      </c>
      <c r="AQ6" s="32">
        <f>1/1000*'[1]48Exp'!AO$266</f>
        <v>0.46849368706680011</v>
      </c>
      <c r="AR6" s="32">
        <f>1/1000*'[1]48Exp'!AP$266</f>
        <v>0.47552263770650005</v>
      </c>
      <c r="AS6" s="32">
        <f>1/1000*'[1]48Exp'!AQ$266</f>
        <v>0.42750565777149996</v>
      </c>
      <c r="AT6" s="32">
        <f>1/1000*'[1]48Exp'!AR$266</f>
        <v>0.41605641605979993</v>
      </c>
      <c r="AU6" s="32">
        <f>1/1000*'[1]48Exp'!AS$266</f>
        <v>0.4777687203432</v>
      </c>
      <c r="AV6" s="32">
        <f>1/1000*'[1]48Exp'!AT$266</f>
        <v>0.52001733540500028</v>
      </c>
      <c r="AW6" s="32">
        <f>1/1000*'[1]48Exp'!AU$266</f>
        <v>0.49297437913958325</v>
      </c>
      <c r="AX6" s="32">
        <f>1/1000*'[1]48Exp'!AV$266</f>
        <v>0</v>
      </c>
      <c r="AY6" s="32">
        <f>1/1000*'[1]48Exp'!AW$266</f>
        <v>0</v>
      </c>
      <c r="AZ6" s="32">
        <f>1/1000*'[1]48Exp'!AX$266</f>
        <v>0</v>
      </c>
      <c r="BA6" s="32">
        <f>1/1000*'[1]48Exp'!AY$266</f>
        <v>0</v>
      </c>
      <c r="BB6" s="32">
        <f>1/1000*'[1]48Exp'!AZ$266</f>
        <v>0</v>
      </c>
      <c r="BC6" s="32">
        <f>1/1000*'[1]48Exp'!BA$266</f>
        <v>0</v>
      </c>
      <c r="BD6" s="386"/>
    </row>
    <row r="7" spans="1:56">
      <c r="B7" s="5" t="s">
        <v>96</v>
      </c>
      <c r="C7" s="20">
        <f>1/$A$1*'[1]48Exp'!$B$6</f>
        <v>4.563563699155844E-2</v>
      </c>
      <c r="D7" s="12">
        <f>1/$A$1*'[1]48Exp'!$C$6</f>
        <v>4.5110388277777774E-2</v>
      </c>
      <c r="E7" s="12">
        <f>1/$A$1*'[1]48Exp'!D$6</f>
        <v>5.5212602083333319E-2</v>
      </c>
      <c r="F7" s="12">
        <f>1/$A$1*'[1]48Exp'!E$6</f>
        <v>3.9584680750000004E-2</v>
      </c>
      <c r="G7" s="12">
        <f>1/$A$1*'[1]48Exp'!F$6</f>
        <v>7.3419428333333328E-2</v>
      </c>
      <c r="H7" s="12">
        <f>1/$A$1*'[1]48Exp'!G$6</f>
        <v>8.2465242916666667E-2</v>
      </c>
      <c r="I7" s="12">
        <f>1/$A$1*'[1]48Exp'!H$6</f>
        <v>0.10934721783333334</v>
      </c>
      <c r="J7" s="12">
        <f>1/$A$1*'[1]48Exp'!I$6</f>
        <v>0.12313852399999999</v>
      </c>
      <c r="K7" s="12">
        <f>1/$A$1*'[1]48Exp'!J$6</f>
        <v>0.13197370099999997</v>
      </c>
      <c r="L7" s="12">
        <f>1/$A$1*'[1]48Exp'!K$6</f>
        <v>0.14078007579999996</v>
      </c>
      <c r="M7" s="12">
        <f>1/$A$1*'[1]48Exp'!L$6</f>
        <v>0.17456408416666666</v>
      </c>
      <c r="N7" s="12">
        <f>1/$A$1*'[1]48Exp'!M$6</f>
        <v>0.16264843241774896</v>
      </c>
      <c r="O7" s="12">
        <f>1/$A$1*'[1]48Exp'!N$6</f>
        <v>0.2241572199294414</v>
      </c>
      <c r="P7" s="12">
        <f>1/$A$1*'[1]48Exp'!O$6</f>
        <v>0.21543194517483649</v>
      </c>
      <c r="Q7" s="12">
        <f>1/$A$1*'[1]48Exp'!P$6</f>
        <v>0.23221882282647058</v>
      </c>
      <c r="R7" s="12">
        <f>1/$A$1*'[1]48Exp'!Q$6</f>
        <v>0.26450448011338845</v>
      </c>
      <c r="S7" s="12">
        <f>1/$A$1*'[1]48Exp'!R$6</f>
        <v>0.25025721522138716</v>
      </c>
      <c r="T7" s="12">
        <f>1/$A$1*'[1]48Exp'!S$6</f>
        <v>0</v>
      </c>
      <c r="U7" s="12">
        <f>1/$A$1*'[1]48Exp'!T$6</f>
        <v>0</v>
      </c>
      <c r="V7" s="12">
        <f>1/$A$1*'[1]48Exp'!U$6</f>
        <v>0</v>
      </c>
      <c r="W7" s="12">
        <f>1/$A$1*'[1]48Exp'!V$6</f>
        <v>0</v>
      </c>
      <c r="X7" s="12">
        <f>1/$A$1*'[1]48Exp'!W$6</f>
        <v>0</v>
      </c>
      <c r="Y7" s="12">
        <f>1/$A$1*'[1]48Exp'!X$6</f>
        <v>0</v>
      </c>
      <c r="Z7" s="12">
        <f>1/$A$1*'[1]48Exp'!Y$6</f>
        <v>0</v>
      </c>
      <c r="AA7" s="12">
        <f>1/$A$1*'[1]48Exp'!Z$6</f>
        <v>0</v>
      </c>
      <c r="AB7" s="12">
        <f>1/$A$1*'[1]48Exp'!AA$6</f>
        <v>0</v>
      </c>
      <c r="AC7" s="13"/>
      <c r="AD7" s="20">
        <f>1/1000*'[1]48Exp'!AB$6</f>
        <v>3.0696640111296001E-2</v>
      </c>
      <c r="AE7" s="12">
        <f>1/1000*'[1]48Exp'!AC$6</f>
        <v>2.6825410637599998E-2</v>
      </c>
      <c r="AF7" s="12">
        <f>1/1000*'[1]48Exp'!AD$6</f>
        <v>3.0831823209599998E-2</v>
      </c>
      <c r="AG7" s="12">
        <f>1/1000*'[1]48Exp'!AE$6</f>
        <v>2.9090809092799999E-2</v>
      </c>
      <c r="AH7" s="12">
        <f>1/1000*'[1]48Exp'!AF$6</f>
        <v>5.4145954465399999E-2</v>
      </c>
      <c r="AI7" s="12">
        <f>1/1000*'[1]48Exp'!AG$6</f>
        <v>5.4713140524899999E-2</v>
      </c>
      <c r="AJ7" s="12">
        <f>1/1000*'[1]48Exp'!AH$6</f>
        <v>7.5004672272000014E-2</v>
      </c>
      <c r="AK7" s="12">
        <f>1/1000*'[1]48Exp'!AI$6</f>
        <v>0.10108110415499999</v>
      </c>
      <c r="AL7" s="12">
        <f>1/1000*'[1]48Exp'!AJ$6</f>
        <v>0.11216642316880002</v>
      </c>
      <c r="AM7" s="12">
        <f>1/1000*'[1]48Exp'!AK$6</f>
        <v>9.3629876362E-2</v>
      </c>
      <c r="AN7" s="12">
        <f>1/1000*'[1]48Exp'!AL$6</f>
        <v>0.13003857982709999</v>
      </c>
      <c r="AO7" s="12">
        <f>1/1000*'[1]48Exp'!AM$6</f>
        <v>0.139774312752</v>
      </c>
      <c r="AP7" s="12">
        <f>1/1000*'[1]48Exp'!AN$6</f>
        <v>0.16377373094719999</v>
      </c>
      <c r="AQ7" s="12">
        <f>1/1000*'[1]48Exp'!AO$6</f>
        <v>0.1563477223974</v>
      </c>
      <c r="AR7" s="12">
        <f>1/1000*'[1]48Exp'!AP$6</f>
        <v>0.17138882848000001</v>
      </c>
      <c r="AS7" s="12">
        <f>1/1000*'[1]48Exp'!AQ$6</f>
        <v>0.15781606330699999</v>
      </c>
      <c r="AT7" s="12">
        <f>1/1000*'[1]48Exp'!AR$6</f>
        <v>0.1486432554789</v>
      </c>
      <c r="AU7" s="12">
        <f>1/1000*'[1]48Exp'!AS$6</f>
        <v>0.18663336506099998</v>
      </c>
      <c r="AV7" s="12">
        <f>1/1000*'[1]48Exp'!AT$6</f>
        <v>0.196595065796</v>
      </c>
      <c r="AW7" s="12">
        <f>1/1000*'[1]48Exp'!AU$6</f>
        <v>0.18637134553833332</v>
      </c>
      <c r="AX7" s="12">
        <f>1/1000*'[1]48Exp'!AV$6</f>
        <v>0</v>
      </c>
      <c r="AY7" s="12">
        <f>1/1000*'[1]48Exp'!AW$6</f>
        <v>0</v>
      </c>
      <c r="AZ7" s="12">
        <f>1/1000*'[1]48Exp'!AX$6</f>
        <v>0</v>
      </c>
      <c r="BA7" s="12">
        <f>1/1000*'[1]48Exp'!AY$6</f>
        <v>0</v>
      </c>
      <c r="BB7" s="12">
        <f>1/1000*'[1]48Exp'!AZ$6</f>
        <v>0</v>
      </c>
      <c r="BC7" s="12">
        <f>1/1000*'[1]48Exp'!BA$6</f>
        <v>0</v>
      </c>
      <c r="BD7" s="386"/>
    </row>
    <row r="8" spans="1:56">
      <c r="B8" s="5" t="s">
        <v>80</v>
      </c>
      <c r="C8" s="20">
        <f>1/$A$1*'[1]48Exp'!$B$75</f>
        <v>1.5662838428571427E-2</v>
      </c>
      <c r="D8" s="12">
        <f>1/$A$1*'[1]48Exp'!$C$75</f>
        <v>3.0920688166666661E-2</v>
      </c>
      <c r="E8" s="12">
        <f>1/$A$1*'[1]48Exp'!D$75</f>
        <v>1.7266536833333332E-2</v>
      </c>
      <c r="F8" s="12">
        <f>1/$A$1*'[1]48Exp'!E$75</f>
        <v>1.8467299999999999E-2</v>
      </c>
      <c r="G8" s="12">
        <f>1/$A$1*'[1]48Exp'!F$75</f>
        <v>1.8052942916666665E-2</v>
      </c>
      <c r="H8" s="12">
        <f>1/$A$1*'[1]48Exp'!G$75</f>
        <v>1.9831461249999998E-2</v>
      </c>
      <c r="I8" s="12">
        <f>1/$A$1*'[1]48Exp'!H$75</f>
        <v>4.1351750833333326E-2</v>
      </c>
      <c r="J8" s="12">
        <f>1/$A$1*'[1]48Exp'!I$75</f>
        <v>3.4742240833333327E-2</v>
      </c>
      <c r="K8" s="12">
        <f>1/$A$1*'[1]48Exp'!J$75</f>
        <v>4.0136936000000005E-2</v>
      </c>
      <c r="L8" s="12">
        <f>1/$A$1*'[1]48Exp'!K$75</f>
        <v>4.114719771428571E-2</v>
      </c>
      <c r="M8" s="12">
        <f>1/$A$1*'[1]48Exp'!L$75</f>
        <v>3.550568844444444E-2</v>
      </c>
      <c r="N8" s="12">
        <f>1/$A$1*'[1]48Exp'!M$75</f>
        <v>2.52971177015873E-2</v>
      </c>
      <c r="O8" s="12">
        <f>1/$A$1*'[1]48Exp'!N$75</f>
        <v>4.5437219719561141E-2</v>
      </c>
      <c r="P8" s="12">
        <f>1/$A$1*'[1]48Exp'!O$75</f>
        <v>3.7991483666191324E-2</v>
      </c>
      <c r="Q8" s="12">
        <f>1/$A$1*'[1]48Exp'!P$75</f>
        <v>5.5358792639705889E-2</v>
      </c>
      <c r="R8" s="12">
        <f>1/$A$1*'[1]48Exp'!Q$75</f>
        <v>4.3044109777357412E-2</v>
      </c>
      <c r="S8" s="12">
        <f>1/$A$1*'[1]48Exp'!R$75</f>
        <v>4.1788150595045474E-2</v>
      </c>
      <c r="T8" s="12">
        <f>1/$A$1*'[1]48Exp'!S$75</f>
        <v>0</v>
      </c>
      <c r="U8" s="12">
        <f>1/$A$1*'[1]48Exp'!T$75</f>
        <v>0</v>
      </c>
      <c r="V8" s="12">
        <f>1/$A$1*'[1]48Exp'!U$75</f>
        <v>0</v>
      </c>
      <c r="W8" s="12">
        <f>1/$A$1*'[1]48Exp'!V$75</f>
        <v>0</v>
      </c>
      <c r="X8" s="12">
        <f>1/$A$1*'[1]48Exp'!W$75</f>
        <v>0</v>
      </c>
      <c r="Y8" s="12">
        <f>1/$A$1*'[1]48Exp'!X$75</f>
        <v>0</v>
      </c>
      <c r="Z8" s="12">
        <f>1/$A$1*'[1]48Exp'!Y$75</f>
        <v>0</v>
      </c>
      <c r="AA8" s="12">
        <f>1/$A$1*'[1]48Exp'!Z$75</f>
        <v>0</v>
      </c>
      <c r="AB8" s="12">
        <f>1/$A$1*'[1]48Exp'!AA$75</f>
        <v>0</v>
      </c>
      <c r="AC8" s="13"/>
      <c r="AD8" s="20">
        <f>1/1000*'[1]48Exp'!AB$75</f>
        <v>9.064224377601E-3</v>
      </c>
      <c r="AE8" s="12">
        <f>1/1000*'[1]48Exp'!AC$75</f>
        <v>1.3145949963199999E-2</v>
      </c>
      <c r="AF8" s="12">
        <f>1/1000*'[1]48Exp'!AD$75</f>
        <v>8.7409089120000002E-3</v>
      </c>
      <c r="AG8" s="12">
        <f>1/1000*'[1]48Exp'!AE$75</f>
        <v>1.1387876371200001E-2</v>
      </c>
      <c r="AH8" s="12">
        <f>1/1000*'[1]48Exp'!AF$75</f>
        <v>1.2303041729999999E-2</v>
      </c>
      <c r="AI8" s="12">
        <f>1/1000*'[1]48Exp'!AG$75</f>
        <v>1.2981386031899998E-2</v>
      </c>
      <c r="AJ8" s="12">
        <f>1/1000*'[1]48Exp'!AH$75</f>
        <v>2.5594213180000002E-2</v>
      </c>
      <c r="AK8" s="12">
        <f>1/1000*'[1]48Exp'!AI$75</f>
        <v>2.6950027308000002E-2</v>
      </c>
      <c r="AL8" s="12">
        <f>1/1000*'[1]48Exp'!AJ$75</f>
        <v>3.5177032410400003E-2</v>
      </c>
      <c r="AM8" s="12">
        <f>1/1000*'[1]48Exp'!AK$75</f>
        <v>2.9045258013199998E-2</v>
      </c>
      <c r="AN8" s="12">
        <f>1/1000*'[1]48Exp'!AL$75</f>
        <v>2.9074806964800002E-2</v>
      </c>
      <c r="AO8" s="12">
        <f>1/1000*'[1]48Exp'!AM$75</f>
        <v>2.7592825344E-2</v>
      </c>
      <c r="AP8" s="12">
        <f>1/1000*'[1]48Exp'!AN$75</f>
        <v>3.6477128107200003E-2</v>
      </c>
      <c r="AQ8" s="12">
        <f>1/1000*'[1]48Exp'!AO$75</f>
        <v>3.5793171546000001E-2</v>
      </c>
      <c r="AR8" s="12">
        <f>1/1000*'[1]48Exp'!AP$75</f>
        <v>4.4710061704000006E-2</v>
      </c>
      <c r="AS8" s="12">
        <f>1/1000*'[1]48Exp'!AQ$75</f>
        <v>3.4820158565499998E-2</v>
      </c>
      <c r="AT8" s="12">
        <f>1/1000*'[1]48Exp'!AR$75</f>
        <v>2.9673292591599999E-2</v>
      </c>
      <c r="AU8" s="12">
        <f>1/1000*'[1]48Exp'!AS$75</f>
        <v>3.8413542696099999E-2</v>
      </c>
      <c r="AV8" s="12">
        <f>1/1000*'[1]48Exp'!AT$75</f>
        <v>4.7201017551999999E-2</v>
      </c>
      <c r="AW8" s="12">
        <f>1/1000*'[1]48Exp'!AU$75</f>
        <v>4.4746378126666667E-2</v>
      </c>
      <c r="AX8" s="12">
        <f>1/1000*'[1]48Exp'!AV$75</f>
        <v>0</v>
      </c>
      <c r="AY8" s="12">
        <f>1/1000*'[1]48Exp'!AW$75</f>
        <v>0</v>
      </c>
      <c r="AZ8" s="12">
        <f>1/1000*'[1]48Exp'!AX$75</f>
        <v>0</v>
      </c>
      <c r="BA8" s="12">
        <f>1/1000*'[1]48Exp'!AY$75</f>
        <v>0</v>
      </c>
      <c r="BB8" s="12">
        <f>1/1000*'[1]48Exp'!AZ$75</f>
        <v>0</v>
      </c>
      <c r="BC8" s="12">
        <f>1/1000*'[1]48Exp'!BA$75</f>
        <v>0</v>
      </c>
      <c r="BD8" s="386"/>
    </row>
    <row r="9" spans="1:56">
      <c r="B9" s="5" t="s">
        <v>123</v>
      </c>
      <c r="C9" s="20">
        <f>1/$A$1*'[1]48Exp'!$B$154</f>
        <v>3.2429915999999996E-2</v>
      </c>
      <c r="D9" s="12">
        <f>1/$A$1*'[1]48Exp'!$C$154</f>
        <v>4.0591474499999995E-2</v>
      </c>
      <c r="E9" s="12">
        <f>1/$A$1*'[1]48Exp'!D$154</f>
        <v>4.6913399999999994E-2</v>
      </c>
      <c r="F9" s="12">
        <f>1/$A$1*'[1]48Exp'!E$154</f>
        <v>4.9625696666666663E-2</v>
      </c>
      <c r="G9" s="12">
        <f>1/$A$1*'[1]48Exp'!F$154</f>
        <v>5.9004617333333322E-2</v>
      </c>
      <c r="H9" s="12">
        <f>1/$A$1*'[1]48Exp'!G$154</f>
        <v>5.7837814151515149E-2</v>
      </c>
      <c r="I9" s="12">
        <f>1/$A$1*'[1]48Exp'!H$154</f>
        <v>6.2318931785714272E-2</v>
      </c>
      <c r="J9" s="12">
        <f>1/$A$1*'[1]48Exp'!I$154</f>
        <v>7.3190804142857127E-2</v>
      </c>
      <c r="K9" s="12">
        <f>1/$A$1*'[1]48Exp'!J$154</f>
        <v>7.6564325116883103E-2</v>
      </c>
      <c r="L9" s="12">
        <f>1/$A$1*'[1]48Exp'!K$154</f>
        <v>7.5999735707792199E-2</v>
      </c>
      <c r="M9" s="12">
        <f>1/$A$1*'[1]48Exp'!L$154</f>
        <v>8.0369957142857135E-2</v>
      </c>
      <c r="N9" s="12">
        <f>1/$A$1*'[1]48Exp'!M$154</f>
        <v>9.0317923805844205E-2</v>
      </c>
      <c r="O9" s="12">
        <f>1/$A$1*'[1]48Exp'!N$154</f>
        <v>0.10625381561341991</v>
      </c>
      <c r="P9" s="12">
        <f>1/$A$1*'[1]48Exp'!O$154</f>
        <v>0.11528259605225785</v>
      </c>
      <c r="Q9" s="12">
        <f>1/$A$1*'[1]48Exp'!P$154</f>
        <v>0.11543051718549339</v>
      </c>
      <c r="R9" s="12">
        <f>1/$A$1*'[1]48Exp'!Q$154</f>
        <v>0.13036785085278871</v>
      </c>
      <c r="S9" s="12">
        <f>1/$A$1*'[1]48Exp'!R$154</f>
        <v>0.1306192491565934</v>
      </c>
      <c r="T9" s="12">
        <f>1/$A$1*'[1]48Exp'!S$154</f>
        <v>0</v>
      </c>
      <c r="U9" s="12">
        <f>1/$A$1*'[1]48Exp'!T$154</f>
        <v>0</v>
      </c>
      <c r="V9" s="12">
        <f>1/$A$1*'[1]48Exp'!U$154</f>
        <v>0</v>
      </c>
      <c r="W9" s="12">
        <f>1/$A$1*'[1]48Exp'!V$154</f>
        <v>0</v>
      </c>
      <c r="X9" s="12">
        <f>1/$A$1*'[1]48Exp'!W$154</f>
        <v>0</v>
      </c>
      <c r="Y9" s="12">
        <f>1/$A$1*'[1]48Exp'!X$154</f>
        <v>0</v>
      </c>
      <c r="Z9" s="12">
        <f>1/$A$1*'[1]48Exp'!Y$154</f>
        <v>0</v>
      </c>
      <c r="AA9" s="12">
        <f>1/$A$1*'[1]48Exp'!Z$154</f>
        <v>0</v>
      </c>
      <c r="AB9" s="12">
        <f>1/$A$1*'[1]48Exp'!AA$154</f>
        <v>0</v>
      </c>
      <c r="AC9" s="13"/>
      <c r="AD9" s="20">
        <f>1/1000*'[1]48Exp'!AB$154</f>
        <v>2.5675229619744E-2</v>
      </c>
      <c r="AE9" s="12">
        <f>1/1000*'[1]48Exp'!AC$154</f>
        <v>2.7083512705999999E-2</v>
      </c>
      <c r="AF9" s="12">
        <f>1/1000*'[1]48Exp'!AD$154</f>
        <v>3.4223777404800003E-2</v>
      </c>
      <c r="AG9" s="12">
        <f>1/1000*'[1]48Exp'!AE$154</f>
        <v>4.3554630929599998E-2</v>
      </c>
      <c r="AH9" s="12">
        <f>1/1000*'[1]48Exp'!AF$154</f>
        <v>5.3216139215399999E-2</v>
      </c>
      <c r="AI9" s="12">
        <f>1/1000*'[1]48Exp'!AG$154</f>
        <v>5.4345713007299998E-2</v>
      </c>
      <c r="AJ9" s="12">
        <f>1/1000*'[1]48Exp'!AH$154</f>
        <v>5.9410105204800008E-2</v>
      </c>
      <c r="AK9" s="12">
        <f>1/1000*'[1]48Exp'!AI$154</f>
        <v>7.8278508615999998E-2</v>
      </c>
      <c r="AL9" s="12">
        <f>1/1000*'[1]48Exp'!AJ$154</f>
        <v>9.0644981880400002E-2</v>
      </c>
      <c r="AM9" s="12">
        <f>1/1000*'[1]48Exp'!AK$154</f>
        <v>9.3962880677600016E-2</v>
      </c>
      <c r="AN9" s="12">
        <f>1/1000*'[1]48Exp'!AL$154</f>
        <v>0.1021366435149</v>
      </c>
      <c r="AO9" s="12">
        <f>1/1000*'[1]48Exp'!AM$154</f>
        <v>0.12243202646399999</v>
      </c>
      <c r="AP9" s="12">
        <f>1/1000*'[1]48Exp'!AN$154</f>
        <v>0.1263933357632</v>
      </c>
      <c r="AQ9" s="12">
        <f>1/1000*'[1]48Exp'!AO$154</f>
        <v>0.13798140757589999</v>
      </c>
      <c r="AR9" s="12">
        <f>1/1000*'[1]48Exp'!AP$154</f>
        <v>0.140449705506</v>
      </c>
      <c r="AS9" s="12">
        <f>1/1000*'[1]48Exp'!AQ$154</f>
        <v>0.12278583423049999</v>
      </c>
      <c r="AT9" s="12">
        <f>1/1000*'[1]48Exp'!AR$154</f>
        <v>0.12504561854899998</v>
      </c>
      <c r="AU9" s="12">
        <f>1/1000*'[1]48Exp'!AS$154</f>
        <v>0.12996375513549999</v>
      </c>
      <c r="AV9" s="12">
        <f>1/1000*'[1]48Exp'!AT$154</f>
        <v>0.14665453332699999</v>
      </c>
      <c r="AW9" s="12">
        <f>1/1000*'[1]48Exp'!AU$154</f>
        <v>0.13902791809541665</v>
      </c>
      <c r="AX9" s="12">
        <f>1/1000*'[1]48Exp'!AV$154</f>
        <v>0</v>
      </c>
      <c r="AY9" s="12">
        <f>1/1000*'[1]48Exp'!AW$154</f>
        <v>0</v>
      </c>
      <c r="AZ9" s="12">
        <f>1/1000*'[1]48Exp'!AX$154</f>
        <v>0</v>
      </c>
      <c r="BA9" s="12">
        <f>1/1000*'[1]48Exp'!AY$154</f>
        <v>0</v>
      </c>
      <c r="BB9" s="12">
        <f>1/1000*'[1]48Exp'!AZ$154</f>
        <v>0</v>
      </c>
      <c r="BC9" s="12">
        <f>1/1000*'[1]48Exp'!BA$154</f>
        <v>0</v>
      </c>
      <c r="BD9" s="386"/>
    </row>
    <row r="10" spans="1:56">
      <c r="B10" s="5" t="s">
        <v>111</v>
      </c>
      <c r="C10" s="20">
        <f>1/$A$1*'[1]48Exp'!$B$201</f>
        <v>3.5379999999999999E-3</v>
      </c>
      <c r="D10" s="12">
        <f>1/$A$1*'[1]48Exp'!$C$201</f>
        <v>3.9214069444444442E-3</v>
      </c>
      <c r="E10" s="12">
        <f>1/$A$1*'[1]48Exp'!D$201</f>
        <v>3.1248999999999999E-3</v>
      </c>
      <c r="F10" s="12">
        <f>1/$A$1*'[1]48Exp'!E$201</f>
        <v>4.5925999999999996E-3</v>
      </c>
      <c r="G10" s="12">
        <f>1/$A$1*'[1]48Exp'!F$201</f>
        <v>3.5071099999999995E-3</v>
      </c>
      <c r="H10" s="12">
        <f>1/$A$1*'[1]48Exp'!G$201</f>
        <v>4.9393045E-3</v>
      </c>
      <c r="I10" s="12">
        <f>1/$A$1*'[1]48Exp'!H$201</f>
        <v>5.7294130476190468E-3</v>
      </c>
      <c r="J10" s="12">
        <f>1/$A$1*'[1]48Exp'!I$201</f>
        <v>1.0217799999999999E-2</v>
      </c>
      <c r="K10" s="12">
        <f>1/$A$1*'[1]48Exp'!J$201</f>
        <v>6.9928547999999991E-3</v>
      </c>
      <c r="L10" s="12">
        <f>1/$A$1*'[1]48Exp'!K$201</f>
        <v>4.2079999999999999E-3</v>
      </c>
      <c r="M10" s="12">
        <f>1/$A$1*'[1]48Exp'!L$201</f>
        <v>7.0952999999999997E-3</v>
      </c>
      <c r="N10" s="12">
        <f>1/$A$1*'[1]48Exp'!M$201</f>
        <v>5.6934734636363638E-3</v>
      </c>
      <c r="O10" s="12">
        <f>1/$A$1*'[1]48Exp'!N$201</f>
        <v>8.1575588333333317E-3</v>
      </c>
      <c r="P10" s="12">
        <f>1/$A$1*'[1]48Exp'!O$201</f>
        <v>4.6995923594304384E-3</v>
      </c>
      <c r="Q10" s="12">
        <f>1/$A$1*'[1]48Exp'!P$201</f>
        <v>3.9139174147058836E-3</v>
      </c>
      <c r="R10" s="12">
        <f>1/$A$1*'[1]48Exp'!Q$201</f>
        <v>5.0026806870129871E-3</v>
      </c>
      <c r="S10" s="12">
        <f>1/$A$1*'[1]48Exp'!R$201</f>
        <v>4.675637395135256E-3</v>
      </c>
      <c r="T10" s="12">
        <f>1/$A$1*'[1]48Exp'!S$201</f>
        <v>0</v>
      </c>
      <c r="U10" s="12">
        <f>1/$A$1*'[1]48Exp'!T$201</f>
        <v>0</v>
      </c>
      <c r="V10" s="12">
        <f>1/$A$1*'[1]48Exp'!U$201</f>
        <v>0</v>
      </c>
      <c r="W10" s="12">
        <f>1/$A$1*'[1]48Exp'!V$201</f>
        <v>0</v>
      </c>
      <c r="X10" s="12">
        <f>1/$A$1*'[1]48Exp'!W$201</f>
        <v>0</v>
      </c>
      <c r="Y10" s="12">
        <f>1/$A$1*'[1]48Exp'!X$201</f>
        <v>0</v>
      </c>
      <c r="Z10" s="12">
        <f>1/$A$1*'[1]48Exp'!Y$201</f>
        <v>0</v>
      </c>
      <c r="AA10" s="12">
        <f>1/$A$1*'[1]48Exp'!Z$201</f>
        <v>0</v>
      </c>
      <c r="AB10" s="12">
        <f>1/$A$1*'[1]48Exp'!AA$201</f>
        <v>0</v>
      </c>
      <c r="AC10" s="13"/>
      <c r="AD10" s="20">
        <f>1/1000*'[1]48Exp'!AB$201</f>
        <v>2.2482938618939995E-3</v>
      </c>
      <c r="AE10" s="12">
        <f>1/1000*'[1]48Exp'!AC$201</f>
        <v>2.6089168327999997E-3</v>
      </c>
      <c r="AF10" s="12">
        <f>1/1000*'[1]48Exp'!AD$201</f>
        <v>2.1820523760000001E-3</v>
      </c>
      <c r="AG10" s="12">
        <f>1/1000*'[1]48Exp'!AE$201</f>
        <v>4.0960254271999999E-3</v>
      </c>
      <c r="AH10" s="12">
        <f>1/1000*'[1]48Exp'!AF$201</f>
        <v>3.3801464942E-3</v>
      </c>
      <c r="AI10" s="12">
        <f>1/1000*'[1]48Exp'!AG$201</f>
        <v>5.1202801649999994E-3</v>
      </c>
      <c r="AJ10" s="12">
        <f>1/1000*'[1]48Exp'!AH$201</f>
        <v>5.4293562828000002E-3</v>
      </c>
      <c r="AK10" s="12">
        <f>1/1000*'[1]48Exp'!AI$201</f>
        <v>1.135692235E-2</v>
      </c>
      <c r="AL10" s="12">
        <f>1/1000*'[1]48Exp'!AJ$201</f>
        <v>8.6086247576000006E-3</v>
      </c>
      <c r="AM10" s="12">
        <f>1/1000*'[1]48Exp'!AK$201</f>
        <v>4.9537019400000002E-3</v>
      </c>
      <c r="AN10" s="12">
        <f>1/1000*'[1]48Exp'!AL$201</f>
        <v>7.9027813997999997E-3</v>
      </c>
      <c r="AO10" s="12">
        <f>1/1000*'[1]48Exp'!AM$201</f>
        <v>7.8941558879999981E-3</v>
      </c>
      <c r="AP10" s="12">
        <f>1/1000*'[1]48Exp'!AN$201</f>
        <v>8.8132230735999996E-3</v>
      </c>
      <c r="AQ10" s="12">
        <f>1/1000*'[1]48Exp'!AO$201</f>
        <v>5.6191725066000002E-3</v>
      </c>
      <c r="AR10" s="12">
        <f>1/1000*'[1]48Exp'!AP$201</f>
        <v>4.7070256204999996E-3</v>
      </c>
      <c r="AS10" s="12">
        <f>1/1000*'[1]48Exp'!AQ$201</f>
        <v>5.5084833229999989E-3</v>
      </c>
      <c r="AT10" s="12">
        <f>1/1000*'[1]48Exp'!AR$201</f>
        <v>5.0166003072999992E-3</v>
      </c>
      <c r="AU10" s="12">
        <f>1/1000*'[1]48Exp'!AS$201</f>
        <v>8.9497296745999991E-3</v>
      </c>
      <c r="AV10" s="12">
        <f>1/1000*'[1]48Exp'!AT$201</f>
        <v>6.6284924100000007E-3</v>
      </c>
      <c r="AW10" s="12">
        <f>1/1000*'[1]48Exp'!AU$201</f>
        <v>6.283784612500001E-3</v>
      </c>
      <c r="AX10" s="12">
        <f>1/1000*'[1]48Exp'!AV$201</f>
        <v>0</v>
      </c>
      <c r="AY10" s="12">
        <f>1/1000*'[1]48Exp'!AW$201</f>
        <v>0</v>
      </c>
      <c r="AZ10" s="12">
        <f>1/1000*'[1]48Exp'!AX$201</f>
        <v>0</v>
      </c>
      <c r="BA10" s="12">
        <f>1/1000*'[1]48Exp'!AY$201</f>
        <v>0</v>
      </c>
      <c r="BB10" s="12">
        <f>1/1000*'[1]48Exp'!AZ$201</f>
        <v>0</v>
      </c>
      <c r="BC10" s="12">
        <f>1/1000*'[1]48Exp'!BA$201</f>
        <v>0</v>
      </c>
      <c r="BD10" s="386"/>
    </row>
    <row r="11" spans="1:56">
      <c r="B11" s="5" t="s">
        <v>35</v>
      </c>
      <c r="C11" s="20">
        <f>1/$A$1*'[1]48Exp'!$B$211</f>
        <v>8.2478053809523794E-3</v>
      </c>
      <c r="D11" s="12">
        <f>1/$A$1*'[1]48Exp'!$C$211</f>
        <v>6.3891947999999994E-3</v>
      </c>
      <c r="E11" s="12">
        <f>1/$A$1*'[1]48Exp'!D$211</f>
        <v>4.9950999999999988E-3</v>
      </c>
      <c r="F11" s="12">
        <f>1/$A$1*'[1]48Exp'!E$211</f>
        <v>6.204195833333332E-3</v>
      </c>
      <c r="G11" s="12">
        <f>1/$A$1*'[1]48Exp'!F$211</f>
        <v>7.9470575000000002E-3</v>
      </c>
      <c r="H11" s="12">
        <f>1/$A$1*'[1]48Exp'!G$211</f>
        <v>6.081150500000001E-3</v>
      </c>
      <c r="I11" s="12">
        <f>1/$A$1*'[1]48Exp'!H$211</f>
        <v>6.0646846666666671E-3</v>
      </c>
      <c r="J11" s="12">
        <f>1/$A$1*'[1]48Exp'!I$211</f>
        <v>5.6009812499999995E-3</v>
      </c>
      <c r="K11" s="12">
        <f>1/$A$1*'[1]48Exp'!J$211</f>
        <v>4.7700783999999998E-3</v>
      </c>
      <c r="L11" s="12">
        <f>1/$A$1*'[1]48Exp'!K$211</f>
        <v>5.6356103090909083E-3</v>
      </c>
      <c r="M11" s="12">
        <f>1/$A$1*'[1]48Exp'!L$211</f>
        <v>9.5679138730158722E-3</v>
      </c>
      <c r="N11" s="12">
        <f>1/$A$1*'[1]48Exp'!M$211</f>
        <v>8.0016551079365086E-3</v>
      </c>
      <c r="O11" s="12">
        <f>1/$A$1*'[1]48Exp'!N$211</f>
        <v>1.9244418620477887E-2</v>
      </c>
      <c r="P11" s="12">
        <f>1/$A$1*'[1]48Exp'!O$211</f>
        <v>2.2538682027807476E-2</v>
      </c>
      <c r="Q11" s="12">
        <f>1/$A$1*'[1]48Exp'!P$211</f>
        <v>9.9145358191176439E-3</v>
      </c>
      <c r="R11" s="12">
        <f>1/$A$1*'[1]48Exp'!Q$211</f>
        <v>8.8405971901828837E-3</v>
      </c>
      <c r="S11" s="12">
        <f>1/$A$1*'[1]48Exp'!R$211</f>
        <v>7.6012240818823318E-3</v>
      </c>
      <c r="T11" s="12">
        <f>1/$A$1*'[1]48Exp'!S$211</f>
        <v>0</v>
      </c>
      <c r="U11" s="12">
        <f>1/$A$1*'[1]48Exp'!T$211</f>
        <v>0</v>
      </c>
      <c r="V11" s="12">
        <f>1/$A$1*'[1]48Exp'!U$211</f>
        <v>0</v>
      </c>
      <c r="W11" s="12">
        <f>1/$A$1*'[1]48Exp'!V$211</f>
        <v>0</v>
      </c>
      <c r="X11" s="12">
        <f>1/$A$1*'[1]48Exp'!W$211</f>
        <v>0</v>
      </c>
      <c r="Y11" s="12">
        <f>1/$A$1*'[1]48Exp'!X$211</f>
        <v>0</v>
      </c>
      <c r="Z11" s="12">
        <f>1/$A$1*'[1]48Exp'!Y$211</f>
        <v>0</v>
      </c>
      <c r="AA11" s="12">
        <f>1/$A$1*'[1]48Exp'!Z$211</f>
        <v>0</v>
      </c>
      <c r="AB11" s="12">
        <f>1/$A$1*'[1]48Exp'!AA$211</f>
        <v>0</v>
      </c>
      <c r="AC11" s="13"/>
      <c r="AD11" s="20">
        <f>1/1000*'[1]48Exp'!AB$211</f>
        <v>6.9991319250960003E-3</v>
      </c>
      <c r="AE11" s="12">
        <f>1/1000*'[1]48Exp'!AC$211</f>
        <v>5.6754485459999992E-3</v>
      </c>
      <c r="AF11" s="12">
        <f>1/1000*'[1]48Exp'!AD$211</f>
        <v>4.7479701263999996E-3</v>
      </c>
      <c r="AG11" s="12">
        <f>1/1000*'[1]48Exp'!AE$211</f>
        <v>8.3586291040000007E-3</v>
      </c>
      <c r="AH11" s="12">
        <f>1/1000*'[1]48Exp'!AF$211</f>
        <v>1.1382054438300001E-2</v>
      </c>
      <c r="AI11" s="12">
        <f>1/1000*'[1]48Exp'!AG$211</f>
        <v>9.1566170552999995E-3</v>
      </c>
      <c r="AJ11" s="12">
        <f>1/1000*'[1]48Exp'!AH$211</f>
        <v>1.03852659848E-2</v>
      </c>
      <c r="AK11" s="12">
        <f>1/1000*'[1]48Exp'!AI$211</f>
        <v>1.3826418077E-2</v>
      </c>
      <c r="AL11" s="12">
        <f>1/1000*'[1]48Exp'!AJ$211</f>
        <v>9.4796089848000007E-3</v>
      </c>
      <c r="AM11" s="12">
        <f>1/1000*'[1]48Exp'!AK$211</f>
        <v>9.3025321223999986E-3</v>
      </c>
      <c r="AN11" s="12">
        <f>1/1000*'[1]48Exp'!AL$211</f>
        <v>1.8458333573400001E-2</v>
      </c>
      <c r="AO11" s="12">
        <f>1/1000*'[1]48Exp'!AM$211</f>
        <v>1.6911502655999999E-2</v>
      </c>
      <c r="AP11" s="12">
        <f>1/1000*'[1]48Exp'!AN$211</f>
        <v>3.21788836688E-2</v>
      </c>
      <c r="AQ11" s="12">
        <f>1/1000*'[1]48Exp'!AO$211</f>
        <v>3.0530844900299999E-2</v>
      </c>
      <c r="AR11" s="12">
        <f>1/1000*'[1]48Exp'!AP$211</f>
        <v>2.3813609600999999E-2</v>
      </c>
      <c r="AS11" s="12">
        <f>1/1000*'[1]48Exp'!AQ$211</f>
        <v>2.1109132866499999E-2</v>
      </c>
      <c r="AT11" s="12">
        <f>1/1000*'[1]48Exp'!AR$211</f>
        <v>1.8415113419499998E-2</v>
      </c>
      <c r="AU11" s="12">
        <f>1/1000*'[1]48Exp'!AS$211</f>
        <v>1.7924699106599998E-2</v>
      </c>
      <c r="AV11" s="12">
        <f>1/1000*'[1]48Exp'!AT$211</f>
        <v>2.0461139146E-2</v>
      </c>
      <c r="AW11" s="12">
        <f>1/1000*'[1]48Exp'!AU$211</f>
        <v>1.9397079059166669E-2</v>
      </c>
      <c r="AX11" s="12">
        <f>1/1000*'[1]48Exp'!AV$211</f>
        <v>0</v>
      </c>
      <c r="AY11" s="12">
        <f>1/1000*'[1]48Exp'!AW$211</f>
        <v>0</v>
      </c>
      <c r="AZ11" s="12">
        <f>1/1000*'[1]48Exp'!AX$211</f>
        <v>0</v>
      </c>
      <c r="BA11" s="12">
        <f>1/1000*'[1]48Exp'!AY$211</f>
        <v>0</v>
      </c>
      <c r="BB11" s="12">
        <f>1/1000*'[1]48Exp'!AZ$211</f>
        <v>0</v>
      </c>
      <c r="BC11" s="12">
        <f>1/1000*'[1]48Exp'!BA$211</f>
        <v>0</v>
      </c>
      <c r="BD11" s="386"/>
    </row>
    <row r="12" spans="1:56">
      <c r="B12" s="5" t="s">
        <v>124</v>
      </c>
      <c r="C12" s="20">
        <f>1/$A$1*'[1]48Exp'!$B$237</f>
        <v>1.3539014476190474E-2</v>
      </c>
      <c r="D12" s="12">
        <f>1/$A$1*'[1]48Exp'!$C$237</f>
        <v>1.8909999999999996E-2</v>
      </c>
      <c r="E12" s="12">
        <f>1/$A$1*'[1]48Exp'!D$237</f>
        <v>1.8748438333333325E-2</v>
      </c>
      <c r="F12" s="12">
        <f>1/$A$1*'[1]48Exp'!E$237</f>
        <v>1.5250330249999999E-2</v>
      </c>
      <c r="G12" s="12">
        <f>1/$A$1*'[1]48Exp'!F$237</f>
        <v>2.1945637E-2</v>
      </c>
      <c r="H12" s="12">
        <f>1/$A$1*'[1]48Exp'!G$237</f>
        <v>2.1993021643939393E-2</v>
      </c>
      <c r="I12" s="12">
        <f>1/$A$1*'[1]48Exp'!H$237</f>
        <v>3.3831320833333331E-2</v>
      </c>
      <c r="J12" s="12">
        <f>1/$A$1*'[1]48Exp'!I$237</f>
        <v>2.8809383499999994E-2</v>
      </c>
      <c r="K12" s="12">
        <f>1/$A$1*'[1]48Exp'!J$237</f>
        <v>4.0374399999999998E-2</v>
      </c>
      <c r="L12" s="12">
        <f>1/$A$1*'[1]48Exp'!K$237</f>
        <v>3.3853294632034618E-2</v>
      </c>
      <c r="M12" s="12">
        <f>1/$A$1*'[1]48Exp'!L$237</f>
        <v>4.397280638095237E-2</v>
      </c>
      <c r="N12" s="12">
        <f>1/$A$1*'[1]48Exp'!M$237</f>
        <v>3.0383151872727266E-2</v>
      </c>
      <c r="O12" s="12">
        <f>1/$A$1*'[1]48Exp'!N$237</f>
        <v>4.0526108026623382E-2</v>
      </c>
      <c r="P12" s="12">
        <f>1/$A$1*'[1]48Exp'!O$237</f>
        <v>3.9450346517736178E-2</v>
      </c>
      <c r="Q12" s="12">
        <f>1/$A$1*'[1]48Exp'!P$237</f>
        <v>3.6473443083333328E-2</v>
      </c>
      <c r="R12" s="12">
        <f>1/$A$1*'[1]48Exp'!Q$237</f>
        <v>3.5766940375155265E-2</v>
      </c>
      <c r="S12" s="12">
        <f>1/$A$1*'[1]48Exp'!R$237</f>
        <v>3.5636774072612343E-2</v>
      </c>
      <c r="T12" s="12">
        <f>1/$A$1*'[1]48Exp'!S$237</f>
        <v>0</v>
      </c>
      <c r="U12" s="12">
        <f>1/$A$1*'[1]48Exp'!T$237</f>
        <v>0</v>
      </c>
      <c r="V12" s="12">
        <f>1/$A$1*'[1]48Exp'!U$237</f>
        <v>0</v>
      </c>
      <c r="W12" s="12">
        <f>1/$A$1*'[1]48Exp'!V$237</f>
        <v>0</v>
      </c>
      <c r="X12" s="12">
        <f>1/$A$1*'[1]48Exp'!W$237</f>
        <v>0</v>
      </c>
      <c r="Y12" s="12">
        <f>1/$A$1*'[1]48Exp'!X$237</f>
        <v>0</v>
      </c>
      <c r="Z12" s="12">
        <f>1/$A$1*'[1]48Exp'!Y$237</f>
        <v>0</v>
      </c>
      <c r="AA12" s="12">
        <f>1/$A$1*'[1]48Exp'!Z$237</f>
        <v>0</v>
      </c>
      <c r="AB12" s="12">
        <f>1/$A$1*'[1]48Exp'!AA$237</f>
        <v>0</v>
      </c>
      <c r="AC12" s="13"/>
      <c r="AD12" s="20">
        <f>1/1000*'[1]48Exp'!AB$237</f>
        <v>1.2164853253446002E-2</v>
      </c>
      <c r="AE12" s="12">
        <f>1/1000*'[1]48Exp'!AC$237</f>
        <v>1.45345822412E-2</v>
      </c>
      <c r="AF12" s="12">
        <f>1/1000*'[1]48Exp'!AD$237</f>
        <v>1.43842062144E-2</v>
      </c>
      <c r="AG12" s="12">
        <f>1/1000*'[1]48Exp'!AE$237</f>
        <v>1.3957686758399999E-2</v>
      </c>
      <c r="AH12" s="12">
        <f>1/1000*'[1]48Exp'!AF$237</f>
        <v>1.6915307247300001E-2</v>
      </c>
      <c r="AI12" s="12">
        <f>1/1000*'[1]48Exp'!AG$237</f>
        <v>1.75292918658E-2</v>
      </c>
      <c r="AJ12" s="12">
        <f>1/1000*'[1]48Exp'!AH$237</f>
        <v>2.5516736381999999E-2</v>
      </c>
      <c r="AK12" s="12">
        <f>1/1000*'[1]48Exp'!AI$237</f>
        <v>2.8442146848500001E-2</v>
      </c>
      <c r="AL12" s="12">
        <f>1/1000*'[1]48Exp'!AJ$237</f>
        <v>3.9529135493600001E-2</v>
      </c>
      <c r="AM12" s="12">
        <f>1/1000*'[1]48Exp'!AK$237</f>
        <v>2.8817028283999999E-2</v>
      </c>
      <c r="AN12" s="12">
        <f>1/1000*'[1]48Exp'!AL$237</f>
        <v>3.7439332326000004E-2</v>
      </c>
      <c r="AO12" s="12">
        <f>1/1000*'[1]48Exp'!AM$237</f>
        <v>3.3416285184E-2</v>
      </c>
      <c r="AP12" s="12">
        <f>1/1000*'[1]48Exp'!AN$237</f>
        <v>3.3697432471999994E-2</v>
      </c>
      <c r="AQ12" s="12">
        <f>1/1000*'[1]48Exp'!AO$237</f>
        <v>3.5779889217899999E-2</v>
      </c>
      <c r="AR12" s="12">
        <f>1/1000*'[1]48Exp'!AP$237</f>
        <v>3.4667907619499998E-2</v>
      </c>
      <c r="AS12" s="12">
        <f>1/1000*'[1]48Exp'!AQ$237</f>
        <v>2.9460265029999998E-2</v>
      </c>
      <c r="AT12" s="12">
        <f>1/1000*'[1]48Exp'!AR$237</f>
        <v>2.92220260651E-2</v>
      </c>
      <c r="AU12" s="12">
        <f>1/1000*'[1]48Exp'!AS$237</f>
        <v>2.6665827416799997E-2</v>
      </c>
      <c r="AV12" s="12">
        <f>1/1000*'[1]48Exp'!AT$237</f>
        <v>3.0453784458999999E-2</v>
      </c>
      <c r="AW12" s="12">
        <f>1/1000*'[1]48Exp'!AU$237</f>
        <v>2.8870067330416669E-2</v>
      </c>
      <c r="AX12" s="12">
        <f>1/1000*'[1]48Exp'!AV$237</f>
        <v>0</v>
      </c>
      <c r="AY12" s="12">
        <f>1/1000*'[1]48Exp'!AW$237</f>
        <v>0</v>
      </c>
      <c r="AZ12" s="12">
        <f>1/1000*'[1]48Exp'!AX$237</f>
        <v>0</v>
      </c>
      <c r="BA12" s="12">
        <f>1/1000*'[1]48Exp'!AY$237</f>
        <v>0</v>
      </c>
      <c r="BB12" s="12">
        <f>1/1000*'[1]48Exp'!AZ$237</f>
        <v>0</v>
      </c>
      <c r="BC12" s="12">
        <f>1/1000*'[1]48Exp'!BA$237</f>
        <v>0</v>
      </c>
      <c r="BD12" s="386"/>
    </row>
    <row r="13" spans="1:56">
      <c r="B13" s="8" t="s">
        <v>16</v>
      </c>
      <c r="C13" s="203">
        <f t="shared" ref="C13:AB13" si="3">SUM(C6:C6)-SUM(C7:C12)</f>
        <v>2.0945111619047607E-2</v>
      </c>
      <c r="D13" s="204">
        <f t="shared" si="3"/>
        <v>3.5513489999999981E-2</v>
      </c>
      <c r="E13" s="204">
        <f t="shared" si="3"/>
        <v>2.3669533166666645E-2</v>
      </c>
      <c r="F13" s="204">
        <f t="shared" si="3"/>
        <v>3.3842293999999995E-2</v>
      </c>
      <c r="G13" s="204">
        <f t="shared" si="3"/>
        <v>2.4192461166666734E-2</v>
      </c>
      <c r="H13" s="204">
        <f t="shared" si="3"/>
        <v>2.8594513999999932E-2</v>
      </c>
      <c r="I13" s="204">
        <f t="shared" si="3"/>
        <v>2.4356271773809446E-2</v>
      </c>
      <c r="J13" s="204">
        <f t="shared" si="3"/>
        <v>2.0161631666666791E-2</v>
      </c>
      <c r="K13" s="204">
        <f t="shared" si="3"/>
        <v>3.2535488238095267E-2</v>
      </c>
      <c r="L13" s="204">
        <f t="shared" si="3"/>
        <v>2.9261422515692581E-2</v>
      </c>
      <c r="M13" s="204">
        <f t="shared" si="3"/>
        <v>2.262729421428572E-2</v>
      </c>
      <c r="N13" s="204">
        <f t="shared" si="3"/>
        <v>2.6077555539826824E-2</v>
      </c>
      <c r="O13" s="204">
        <f t="shared" si="3"/>
        <v>3.4630148635387492E-2</v>
      </c>
      <c r="P13" s="204">
        <f t="shared" si="3"/>
        <v>4.6778628868478944E-2</v>
      </c>
      <c r="Q13" s="204">
        <f t="shared" si="3"/>
        <v>2.9754214386764732E-2</v>
      </c>
      <c r="R13" s="204">
        <f t="shared" si="3"/>
        <v>3.8810777796638884E-2</v>
      </c>
      <c r="S13" s="204">
        <f t="shared" si="3"/>
        <v>4.6492093836263404E-2</v>
      </c>
      <c r="T13" s="204">
        <f t="shared" si="3"/>
        <v>0</v>
      </c>
      <c r="U13" s="204">
        <f t="shared" si="3"/>
        <v>0</v>
      </c>
      <c r="V13" s="204">
        <f t="shared" si="3"/>
        <v>0</v>
      </c>
      <c r="W13" s="204">
        <f t="shared" si="3"/>
        <v>0</v>
      </c>
      <c r="X13" s="204">
        <f t="shared" si="3"/>
        <v>0</v>
      </c>
      <c r="Y13" s="204">
        <f t="shared" si="3"/>
        <v>0</v>
      </c>
      <c r="Z13" s="204">
        <f t="shared" si="3"/>
        <v>0</v>
      </c>
      <c r="AA13" s="204">
        <f t="shared" si="3"/>
        <v>0</v>
      </c>
      <c r="AB13" s="204">
        <f t="shared" si="3"/>
        <v>0</v>
      </c>
      <c r="AC13" s="13"/>
      <c r="AD13" s="205">
        <f t="shared" ref="AD13:BC13" si="4">SUM(AD6:AD6)-SUM(AD7:AD12)</f>
        <v>2.1765078886950007E-2</v>
      </c>
      <c r="AE13" s="206">
        <f t="shared" si="4"/>
        <v>2.9026221358000037E-2</v>
      </c>
      <c r="AF13" s="206">
        <f t="shared" si="4"/>
        <v>2.3851994063999987E-2</v>
      </c>
      <c r="AG13" s="206">
        <f t="shared" si="4"/>
        <v>3.7153219902399975E-2</v>
      </c>
      <c r="AH13" s="206">
        <f t="shared" si="4"/>
        <v>3.4390419250600018E-2</v>
      </c>
      <c r="AI13" s="206">
        <f t="shared" si="4"/>
        <v>3.7663085931900014E-2</v>
      </c>
      <c r="AJ13" s="206">
        <f t="shared" si="4"/>
        <v>3.6969974292000024E-2</v>
      </c>
      <c r="AK13" s="206">
        <f t="shared" si="4"/>
        <v>3.8276165487000025E-2</v>
      </c>
      <c r="AL13" s="206">
        <f t="shared" si="4"/>
        <v>5.2466129034800024E-2</v>
      </c>
      <c r="AM13" s="206">
        <f t="shared" si="4"/>
        <v>4.3937293523199972E-2</v>
      </c>
      <c r="AN13" s="206">
        <f t="shared" si="4"/>
        <v>4.4821954119600105E-2</v>
      </c>
      <c r="AO13" s="206">
        <f t="shared" si="4"/>
        <v>5.7628911360000035E-2</v>
      </c>
      <c r="AP13" s="206">
        <f t="shared" si="4"/>
        <v>6.5443144535999975E-2</v>
      </c>
      <c r="AQ13" s="206">
        <f t="shared" si="4"/>
        <v>6.6441478922700137E-2</v>
      </c>
      <c r="AR13" s="206">
        <f t="shared" si="4"/>
        <v>5.578549917550002E-2</v>
      </c>
      <c r="AS13" s="206">
        <f t="shared" si="4"/>
        <v>5.6005720448999929E-2</v>
      </c>
      <c r="AT13" s="206">
        <f t="shared" si="4"/>
        <v>6.0040509648399965E-2</v>
      </c>
      <c r="AU13" s="206">
        <f t="shared" si="4"/>
        <v>6.921780125260002E-2</v>
      </c>
      <c r="AV13" s="206">
        <f t="shared" si="4"/>
        <v>7.2023302715000237E-2</v>
      </c>
      <c r="AW13" s="206">
        <f t="shared" si="4"/>
        <v>6.827780637708325E-2</v>
      </c>
      <c r="AX13" s="206">
        <f t="shared" si="4"/>
        <v>0</v>
      </c>
      <c r="AY13" s="206">
        <f t="shared" si="4"/>
        <v>0</v>
      </c>
      <c r="AZ13" s="206">
        <f t="shared" si="4"/>
        <v>0</v>
      </c>
      <c r="BA13" s="206">
        <f t="shared" si="4"/>
        <v>0</v>
      </c>
      <c r="BB13" s="206">
        <f t="shared" si="4"/>
        <v>0</v>
      </c>
      <c r="BC13" s="206">
        <f t="shared" si="4"/>
        <v>0</v>
      </c>
      <c r="BD13" s="386"/>
    </row>
    <row r="14" spans="1:56" ht="17.149999999999999" customHeight="1">
      <c r="B14" s="14" t="s">
        <v>98</v>
      </c>
      <c r="C14" s="26">
        <f>1/$A$1*'[1]48Exp'!$B$268</f>
        <v>7.1013445488095239E-2</v>
      </c>
      <c r="D14" s="28">
        <f>1/$A$1*'[1]48Exp'!$C$268</f>
        <v>6.3986804661111105E-2</v>
      </c>
      <c r="E14" s="28">
        <f>1/$A$1*'[1]48Exp'!D$268</f>
        <v>6.7486404559523802E-2</v>
      </c>
      <c r="F14" s="28">
        <f>1/$A$1*'[1]48Exp'!E$268</f>
        <v>6.4341950458333325E-2</v>
      </c>
      <c r="G14" s="28">
        <f>1/$A$1*'[1]48Exp'!F$268</f>
        <v>9.2471889822727263E-2</v>
      </c>
      <c r="H14" s="28">
        <f>1/$A$1*'[1]48Exp'!G$268</f>
        <v>9.4268667310064932E-2</v>
      </c>
      <c r="I14" s="28">
        <f>1/$A$1*'[1]48Exp'!H$268</f>
        <v>0.11708259626190473</v>
      </c>
      <c r="J14" s="28">
        <f>1/$A$1*'[1]48Exp'!I$268</f>
        <v>9.129165151190477E-2</v>
      </c>
      <c r="K14" s="28">
        <f>1/$A$1*'[1]48Exp'!J$268</f>
        <v>9.9239815614285701E-2</v>
      </c>
      <c r="L14" s="28">
        <f>1/$A$1*'[1]48Exp'!K$268</f>
        <v>8.2812716604328998E-2</v>
      </c>
      <c r="M14" s="28">
        <f>1/$A$1*'[1]48Exp'!L$268</f>
        <v>0.11826478960793647</v>
      </c>
      <c r="N14" s="28">
        <f>1/$A$1*'[1]48Exp'!M$268</f>
        <v>0.11995695570144298</v>
      </c>
      <c r="O14" s="28">
        <f>1/$A$1*'[1]48Exp'!N$268</f>
        <v>0.1468307486439776</v>
      </c>
      <c r="P14" s="28">
        <f>1/$A$1*'[1]48Exp'!O$268</f>
        <v>0.17531759843912667</v>
      </c>
      <c r="Q14" s="28">
        <f>1/$A$1*'[1]48Exp'!P$268</f>
        <v>0.17201591515505277</v>
      </c>
      <c r="R14" s="28">
        <f>1/$A$1*'[1]48Exp'!Q$268</f>
        <v>0.15987054347773066</v>
      </c>
      <c r="S14" s="28">
        <f>1/$A$1*'[1]48Exp'!R$268</f>
        <v>0.16637899243067011</v>
      </c>
      <c r="T14" s="28">
        <f>1/$A$1*'[1]48Exp'!S$268</f>
        <v>0</v>
      </c>
      <c r="U14" s="28">
        <f>1/$A$1*'[1]48Exp'!T$268</f>
        <v>0</v>
      </c>
      <c r="V14" s="28">
        <f>1/$A$1*'[1]48Exp'!U$268</f>
        <v>0</v>
      </c>
      <c r="W14" s="28">
        <f>1/$A$1*'[1]48Exp'!V$268</f>
        <v>0</v>
      </c>
      <c r="X14" s="28">
        <f>1/$A$1*'[1]48Exp'!W$268</f>
        <v>0</v>
      </c>
      <c r="Y14" s="28">
        <f>1/$A$1*'[1]48Exp'!X$268</f>
        <v>0</v>
      </c>
      <c r="Z14" s="28">
        <f>1/$A$1*'[1]48Exp'!Y$268</f>
        <v>0</v>
      </c>
      <c r="AA14" s="28">
        <f>1/$A$1*'[1]48Exp'!Z$268</f>
        <v>0</v>
      </c>
      <c r="AB14" s="28">
        <f>1/$A$1*'[1]48Exp'!AA$268</f>
        <v>0</v>
      </c>
      <c r="AC14" s="13"/>
      <c r="AD14" s="26">
        <f>1/1000*'[1]48Exp'!AB$268</f>
        <v>8.9927250015158999E-2</v>
      </c>
      <c r="AE14" s="28">
        <f>1/1000*'[1]48Exp'!AC$268</f>
        <v>8.5036625321599987E-2</v>
      </c>
      <c r="AF14" s="28">
        <f>1/1000*'[1]48Exp'!AD$268</f>
        <v>9.9587665367999997E-2</v>
      </c>
      <c r="AG14" s="28">
        <f>1/1000*'[1]48Exp'!AE$268</f>
        <v>0.11461842371839999</v>
      </c>
      <c r="AH14" s="28">
        <f>1/1000*'[1]48Exp'!AF$268</f>
        <v>0.13749468054839997</v>
      </c>
      <c r="AI14" s="28">
        <f>1/1000*'[1]48Exp'!AG$268</f>
        <v>0.12760652584679999</v>
      </c>
      <c r="AJ14" s="28">
        <f>1/1000*'[1]48Exp'!AH$268</f>
        <v>0.1453396312836</v>
      </c>
      <c r="AK14" s="28">
        <f>1/1000*'[1]48Exp'!AI$268</f>
        <v>0.1350762059</v>
      </c>
      <c r="AL14" s="28">
        <f>1/1000*'[1]48Exp'!AJ$268</f>
        <v>0.15872356760880002</v>
      </c>
      <c r="AM14" s="28">
        <f>1/1000*'[1]48Exp'!AK$268</f>
        <v>0.1272077308524</v>
      </c>
      <c r="AN14" s="28">
        <f>1/1000*'[1]48Exp'!AL$268</f>
        <v>0.18922698841409999</v>
      </c>
      <c r="AO14" s="28">
        <f>1/1000*'[1]48Exp'!AM$268</f>
        <v>0.19482204825599997</v>
      </c>
      <c r="AP14" s="28">
        <f>1/1000*'[1]48Exp'!AN$268</f>
        <v>0.20936598057759997</v>
      </c>
      <c r="AQ14" s="28">
        <f>1/1000*'[1]48Exp'!AO$268</f>
        <v>0.23503828222920004</v>
      </c>
      <c r="AR14" s="28">
        <f>1/1000*'[1]48Exp'!AP$268</f>
        <v>0.24132570627349997</v>
      </c>
      <c r="AS14" s="28">
        <f>1/1000*'[1]48Exp'!AQ$268</f>
        <v>0.21788941157549999</v>
      </c>
      <c r="AT14" s="28">
        <f>1/1000*'[1]48Exp'!AR$268</f>
        <v>0.229470464928</v>
      </c>
      <c r="AU14" s="28">
        <f>1/1000*'[1]48Exp'!AS$268</f>
        <v>0.22674190285889995</v>
      </c>
      <c r="AV14" s="28">
        <f>1/1000*'[1]48Exp'!AT$268</f>
        <v>0.27817672941799998</v>
      </c>
      <c r="AW14" s="28">
        <f>1/1000*'[1]48Exp'!AU$268</f>
        <v>0.26371044028583335</v>
      </c>
      <c r="AX14" s="28">
        <f>1/1000*'[1]48Exp'!AV$268</f>
        <v>0</v>
      </c>
      <c r="AY14" s="28">
        <f>1/1000*'[1]48Exp'!AW$268</f>
        <v>0</v>
      </c>
      <c r="AZ14" s="28">
        <f>1/1000*'[1]48Exp'!AX$268</f>
        <v>0</v>
      </c>
      <c r="BA14" s="28">
        <f>1/1000*'[1]48Exp'!AY$268</f>
        <v>0</v>
      </c>
      <c r="BB14" s="28">
        <f>1/1000*'[1]48Exp'!AZ$268</f>
        <v>0</v>
      </c>
      <c r="BC14" s="28">
        <f>1/1000*'[1]48Exp'!BA$268</f>
        <v>0</v>
      </c>
      <c r="BD14" s="386"/>
    </row>
    <row r="15" spans="1:56">
      <c r="B15" s="5" t="s">
        <v>99</v>
      </c>
      <c r="C15" s="20">
        <f>1/$A$1*'[1]48Exp'!$B$39</f>
        <v>1.6004459999999997E-3</v>
      </c>
      <c r="D15" s="12">
        <f>1/$A$1*'[1]48Exp'!$C$39</f>
        <v>3.3238401666666664E-3</v>
      </c>
      <c r="E15" s="12">
        <f>1/$A$1*'[1]48Exp'!D$39</f>
        <v>4.0460924666666656E-3</v>
      </c>
      <c r="F15" s="12">
        <f>1/$A$1*'[1]48Exp'!E$39</f>
        <v>3.518018583333333E-3</v>
      </c>
      <c r="G15" s="12">
        <f>1/$A$1*'[1]48Exp'!F$39</f>
        <v>3.9227429999999994E-3</v>
      </c>
      <c r="H15" s="12">
        <f>1/$A$1*'[1]48Exp'!G$39</f>
        <v>4.1650794583333326E-3</v>
      </c>
      <c r="I15" s="12">
        <f>1/$A$1*'[1]48Exp'!H$39</f>
        <v>3.5663456190476186E-3</v>
      </c>
      <c r="J15" s="12">
        <f>1/$A$1*'[1]48Exp'!I$39</f>
        <v>2.3013700833333334E-3</v>
      </c>
      <c r="K15" s="12">
        <f>1/$A$1*'[1]48Exp'!J$39</f>
        <v>3.0452473999999998E-3</v>
      </c>
      <c r="L15" s="12">
        <f>1/$A$1*'[1]48Exp'!K$39</f>
        <v>5.8012307714285713E-3</v>
      </c>
      <c r="M15" s="12">
        <f>1/$A$1*'[1]48Exp'!L$39</f>
        <v>9.1865124285714257E-3</v>
      </c>
      <c r="N15" s="12">
        <f>1/$A$1*'[1]48Exp'!M$39</f>
        <v>1.0569547076623371E-2</v>
      </c>
      <c r="O15" s="12">
        <f>1/$A$1*'[1]48Exp'!N$39</f>
        <v>1.0733900838888892E-2</v>
      </c>
      <c r="P15" s="12">
        <f>1/$A$1*'[1]48Exp'!O$39</f>
        <v>1.3146808666479926E-2</v>
      </c>
      <c r="Q15" s="12">
        <f>1/$A$1*'[1]48Exp'!P$39</f>
        <v>1.8777775282352947E-2</v>
      </c>
      <c r="R15" s="12">
        <f>1/$A$1*'[1]48Exp'!Q$39</f>
        <v>2.7875721679103141E-2</v>
      </c>
      <c r="S15" s="12">
        <f>1/$A$1*'[1]48Exp'!R$39</f>
        <v>2.3802404943990323E-2</v>
      </c>
      <c r="T15" s="12">
        <f>1/$A$1*'[1]48Exp'!S$39</f>
        <v>0</v>
      </c>
      <c r="U15" s="12">
        <f>1/$A$1*'[1]48Exp'!T$39</f>
        <v>0</v>
      </c>
      <c r="V15" s="12">
        <f>1/$A$1*'[1]48Exp'!U$39</f>
        <v>0</v>
      </c>
      <c r="W15" s="12">
        <f>1/$A$1*'[1]48Exp'!V$39</f>
        <v>0</v>
      </c>
      <c r="X15" s="12">
        <f>1/$A$1*'[1]48Exp'!W$39</f>
        <v>0</v>
      </c>
      <c r="Y15" s="12">
        <f>1/$A$1*'[1]48Exp'!X$39</f>
        <v>0</v>
      </c>
      <c r="Z15" s="12">
        <f>1/$A$1*'[1]48Exp'!Y$39</f>
        <v>0</v>
      </c>
      <c r="AA15" s="12">
        <f>1/$A$1*'[1]48Exp'!Z$39</f>
        <v>0</v>
      </c>
      <c r="AB15" s="12">
        <f>1/$A$1*'[1]48Exp'!AA$39</f>
        <v>0</v>
      </c>
      <c r="AC15" s="13"/>
      <c r="AD15" s="20">
        <f>1/1000*'[1]48Exp'!AB$39</f>
        <v>2.4147224592030001E-3</v>
      </c>
      <c r="AE15" s="12">
        <f>1/1000*'[1]48Exp'!AC$39</f>
        <v>3.0858489095999999E-3</v>
      </c>
      <c r="AF15" s="12">
        <f>1/1000*'[1]48Exp'!AD$39</f>
        <v>5.0049312527999995E-3</v>
      </c>
      <c r="AG15" s="12">
        <f>1/1000*'[1]48Exp'!AE$39</f>
        <v>5.8838655343999994E-3</v>
      </c>
      <c r="AH15" s="12">
        <f>1/1000*'[1]48Exp'!AF$39</f>
        <v>7.5608247357999998E-3</v>
      </c>
      <c r="AI15" s="12">
        <f>1/1000*'[1]48Exp'!AG$39</f>
        <v>8.7750677585999998E-3</v>
      </c>
      <c r="AJ15" s="12">
        <f>1/1000*'[1]48Exp'!AH$39</f>
        <v>9.3663892751999992E-3</v>
      </c>
      <c r="AK15" s="12">
        <f>1/1000*'[1]48Exp'!AI$39</f>
        <v>7.1521132280000007E-3</v>
      </c>
      <c r="AL15" s="12">
        <f>1/1000*'[1]48Exp'!AJ$39</f>
        <v>9.4196768264000006E-3</v>
      </c>
      <c r="AM15" s="12">
        <f>1/1000*'[1]48Exp'!AK$39</f>
        <v>1.0345365500800001E-2</v>
      </c>
      <c r="AN15" s="12">
        <f>1/1000*'[1]48Exp'!AL$39</f>
        <v>1.7762497506000001E-2</v>
      </c>
      <c r="AO15" s="12">
        <f>1/1000*'[1]48Exp'!AM$39</f>
        <v>2.120919408E-2</v>
      </c>
      <c r="AP15" s="12">
        <f>1/1000*'[1]48Exp'!AN$39</f>
        <v>1.57219575568E-2</v>
      </c>
      <c r="AQ15" s="12">
        <f>1/1000*'[1]48Exp'!AO$39</f>
        <v>1.6643739903300002E-2</v>
      </c>
      <c r="AR15" s="12">
        <f>1/1000*'[1]48Exp'!AP$39</f>
        <v>2.0595332964499998E-2</v>
      </c>
      <c r="AS15" s="12">
        <f>1/1000*'[1]48Exp'!AQ$39</f>
        <v>2.63336751685E-2</v>
      </c>
      <c r="AT15" s="12">
        <f>1/1000*'[1]48Exp'!AR$39</f>
        <v>2.2655964999800004E-2</v>
      </c>
      <c r="AU15" s="12">
        <f>1/1000*'[1]48Exp'!AS$39</f>
        <v>2.2995368853599995E-2</v>
      </c>
      <c r="AV15" s="12">
        <f>1/1000*'[1]48Exp'!AT$39</f>
        <v>2.6828807706000005E-2</v>
      </c>
      <c r="AW15" s="12">
        <f>1/1000*'[1]48Exp'!AU$39</f>
        <v>2.5433603692500001E-2</v>
      </c>
      <c r="AX15" s="12">
        <f>1/1000*'[1]48Exp'!AV$39</f>
        <v>0</v>
      </c>
      <c r="AY15" s="12">
        <f>1/1000*'[1]48Exp'!AW$39</f>
        <v>0</v>
      </c>
      <c r="AZ15" s="12">
        <f>1/1000*'[1]48Exp'!AX$39</f>
        <v>0</v>
      </c>
      <c r="BA15" s="12">
        <f>1/1000*'[1]48Exp'!AY$39</f>
        <v>0</v>
      </c>
      <c r="BB15" s="12">
        <f>1/1000*'[1]48Exp'!AZ$39</f>
        <v>0</v>
      </c>
      <c r="BC15" s="12">
        <f>1/1000*'[1]48Exp'!BA$39</f>
        <v>0</v>
      </c>
      <c r="BD15" s="386"/>
    </row>
    <row r="16" spans="1:56">
      <c r="B16" s="5" t="s">
        <v>30</v>
      </c>
      <c r="C16" s="20">
        <f>1/$A$1*'[1]48Exp'!$B$147</f>
        <v>1.7301811285714282E-2</v>
      </c>
      <c r="D16" s="12">
        <f>1/$A$1*'[1]48Exp'!$C$147</f>
        <v>1.7805260416666666E-2</v>
      </c>
      <c r="E16" s="12">
        <f>1/$A$1*'[1]48Exp'!D$147</f>
        <v>2.6782119533333332E-2</v>
      </c>
      <c r="F16" s="12">
        <f>1/$A$1*'[1]48Exp'!E$147</f>
        <v>3.0547848916666665E-2</v>
      </c>
      <c r="G16" s="12">
        <f>1/$A$1*'[1]48Exp'!F$147</f>
        <v>3.7462484406060599E-2</v>
      </c>
      <c r="H16" s="12">
        <f>1/$A$1*'[1]48Exp'!G$147</f>
        <v>3.8902111363095238E-2</v>
      </c>
      <c r="I16" s="12">
        <f>1/$A$1*'[1]48Exp'!H$147</f>
        <v>4.1618978709523816E-2</v>
      </c>
      <c r="J16" s="12">
        <f>1/$A$1*'[1]48Exp'!I$147</f>
        <v>3.7946898928571442E-2</v>
      </c>
      <c r="K16" s="12">
        <f>1/$A$1*'[1]48Exp'!J$147</f>
        <v>4.1844392557142861E-2</v>
      </c>
      <c r="L16" s="12">
        <f>1/$A$1*'[1]48Exp'!K$147</f>
        <v>3.6619256023376623E-2</v>
      </c>
      <c r="M16" s="12">
        <f>1/$A$1*'[1]48Exp'!L$147</f>
        <v>4.2695453777777774E-2</v>
      </c>
      <c r="N16" s="12">
        <f>1/$A$1*'[1]48Exp'!M$147</f>
        <v>4.5299225314141406E-2</v>
      </c>
      <c r="O16" s="12">
        <f>1/$A$1*'[1]48Exp'!N$147</f>
        <v>5.9567137108776848E-2</v>
      </c>
      <c r="P16" s="12">
        <f>1/$A$1*'[1]48Exp'!O$147</f>
        <v>7.7378730592628023E-2</v>
      </c>
      <c r="Q16" s="12">
        <f>1/$A$1*'[1]48Exp'!P$147</f>
        <v>6.5196768941892899E-2</v>
      </c>
      <c r="R16" s="12">
        <f>1/$A$1*'[1]48Exp'!Q$147</f>
        <v>5.1669392312544693E-2</v>
      </c>
      <c r="S16" s="12">
        <f>1/$A$1*'[1]48Exp'!R$147</f>
        <v>4.3674724222074982E-2</v>
      </c>
      <c r="T16" s="12">
        <f>1/$A$1*'[1]48Exp'!S$147</f>
        <v>0</v>
      </c>
      <c r="U16" s="12">
        <f>1/$A$1*'[1]48Exp'!T$147</f>
        <v>0</v>
      </c>
      <c r="V16" s="12">
        <f>1/$A$1*'[1]48Exp'!U$147</f>
        <v>0</v>
      </c>
      <c r="W16" s="12">
        <f>1/$A$1*'[1]48Exp'!V$147</f>
        <v>0</v>
      </c>
      <c r="X16" s="12">
        <f>1/$A$1*'[1]48Exp'!W$147</f>
        <v>0</v>
      </c>
      <c r="Y16" s="12">
        <f>1/$A$1*'[1]48Exp'!X$147</f>
        <v>0</v>
      </c>
      <c r="Z16" s="12">
        <f>1/$A$1*'[1]48Exp'!Y$147</f>
        <v>0</v>
      </c>
      <c r="AA16" s="12">
        <f>1/$A$1*'[1]48Exp'!Z$147</f>
        <v>0</v>
      </c>
      <c r="AB16" s="12">
        <f>1/$A$1*'[1]48Exp'!AA$147</f>
        <v>0</v>
      </c>
      <c r="AC16" s="13"/>
      <c r="AD16" s="20">
        <f>1/1000*'[1]48Exp'!AB$147</f>
        <v>2.3050444314272996E-2</v>
      </c>
      <c r="AE16" s="12">
        <f>1/1000*'[1]48Exp'!AC$147</f>
        <v>2.6494745266E-2</v>
      </c>
      <c r="AF16" s="12">
        <f>1/1000*'[1]48Exp'!AD$147</f>
        <v>3.4217060808000001E-2</v>
      </c>
      <c r="AG16" s="12">
        <f>1/1000*'[1]48Exp'!AE$147</f>
        <v>3.9660502078399995E-2</v>
      </c>
      <c r="AH16" s="12">
        <f>1/1000*'[1]48Exp'!AF$147</f>
        <v>4.8004529092800001E-2</v>
      </c>
      <c r="AI16" s="12">
        <f>1/1000*'[1]48Exp'!AG$147</f>
        <v>4.5330142057199992E-2</v>
      </c>
      <c r="AJ16" s="12">
        <f>1/1000*'[1]48Exp'!AH$147</f>
        <v>5.1250781967199996E-2</v>
      </c>
      <c r="AK16" s="12">
        <f>1/1000*'[1]48Exp'!AI$147</f>
        <v>5.1515856068E-2</v>
      </c>
      <c r="AL16" s="12">
        <f>1/1000*'[1]48Exp'!AJ$147</f>
        <v>5.8226724617599999E-2</v>
      </c>
      <c r="AM16" s="12">
        <f>1/1000*'[1]48Exp'!AK$147</f>
        <v>4.7025253796399998E-2</v>
      </c>
      <c r="AN16" s="12">
        <f>1/1000*'[1]48Exp'!AL$147</f>
        <v>5.7537461349000008E-2</v>
      </c>
      <c r="AO16" s="12">
        <f>1/1000*'[1]48Exp'!AM$147</f>
        <v>5.6576566319999994E-2</v>
      </c>
      <c r="AP16" s="12">
        <f>1/1000*'[1]48Exp'!AN$147</f>
        <v>6.3443991881599993E-2</v>
      </c>
      <c r="AQ16" s="12">
        <f>1/1000*'[1]48Exp'!AO$147</f>
        <v>7.9857056623800007E-2</v>
      </c>
      <c r="AR16" s="12">
        <f>1/1000*'[1]48Exp'!AP$147</f>
        <v>7.3995652539499981E-2</v>
      </c>
      <c r="AS16" s="12">
        <f>1/1000*'[1]48Exp'!AQ$147</f>
        <v>5.8744036347499994E-2</v>
      </c>
      <c r="AT16" s="12">
        <f>1/1000*'[1]48Exp'!AR$147</f>
        <v>5.3785018157499996E-2</v>
      </c>
      <c r="AU16" s="12">
        <f>1/1000*'[1]48Exp'!AS$147</f>
        <v>5.8498103935699985E-2</v>
      </c>
      <c r="AV16" s="12">
        <f>1/1000*'[1]48Exp'!AT$147</f>
        <v>7.0284844733000007E-2</v>
      </c>
      <c r="AW16" s="12">
        <f>1/1000*'[1]48Exp'!AU$147</f>
        <v>6.6629755079583339E-2</v>
      </c>
      <c r="AX16" s="12">
        <f>1/1000*'[1]48Exp'!AV$147</f>
        <v>0</v>
      </c>
      <c r="AY16" s="12">
        <f>1/1000*'[1]48Exp'!AW$147</f>
        <v>0</v>
      </c>
      <c r="AZ16" s="12">
        <f>1/1000*'[1]48Exp'!AX$147</f>
        <v>0</v>
      </c>
      <c r="BA16" s="12">
        <f>1/1000*'[1]48Exp'!AY$147</f>
        <v>0</v>
      </c>
      <c r="BB16" s="12">
        <f>1/1000*'[1]48Exp'!AZ$147</f>
        <v>0</v>
      </c>
      <c r="BC16" s="12">
        <f>1/1000*'[1]48Exp'!BA$147</f>
        <v>0</v>
      </c>
      <c r="BD16" s="386"/>
    </row>
    <row r="17" spans="2:56">
      <c r="B17" s="5" t="s">
        <v>100</v>
      </c>
      <c r="C17" s="20">
        <f>1/$A$1*'[1]48Exp'!$B$247</f>
        <v>5.2111188202380955E-2</v>
      </c>
      <c r="D17" s="12">
        <f>1/$A$1*'[1]48Exp'!$C$247</f>
        <v>4.2857704077777781E-2</v>
      </c>
      <c r="E17" s="12">
        <f>1/$A$1*'[1]48Exp'!D$247</f>
        <v>3.6658192559523801E-2</v>
      </c>
      <c r="F17" s="12">
        <f>1/$A$1*'[1]48Exp'!E$247</f>
        <v>3.0276082958333325E-2</v>
      </c>
      <c r="G17" s="12">
        <f>1/$A$1*'[1]48Exp'!F$247</f>
        <v>5.1086662416666664E-2</v>
      </c>
      <c r="H17" s="12">
        <f>1/$A$1*'[1]48Exp'!G$247</f>
        <v>5.1201476488636356E-2</v>
      </c>
      <c r="I17" s="12">
        <f>1/$A$1*'[1]48Exp'!H$247</f>
        <v>7.1897271933333312E-2</v>
      </c>
      <c r="J17" s="12">
        <f>1/$A$1*'[1]48Exp'!I$247</f>
        <v>5.1043382499999991E-2</v>
      </c>
      <c r="K17" s="12">
        <f>1/$A$1*'[1]48Exp'!J$247</f>
        <v>5.4350175657142855E-2</v>
      </c>
      <c r="L17" s="12">
        <f>1/$A$1*'[1]48Exp'!K$247</f>
        <v>4.0392229809523797E-2</v>
      </c>
      <c r="M17" s="12">
        <f>1/$A$1*'[1]48Exp'!L$247</f>
        <v>6.6382823401587285E-2</v>
      </c>
      <c r="N17" s="12">
        <f>1/$A$1*'[1]48Exp'!M$247</f>
        <v>6.4088183310678198E-2</v>
      </c>
      <c r="O17" s="12">
        <f>1/$A$1*'[1]48Exp'!N$247</f>
        <v>7.652971069631187E-2</v>
      </c>
      <c r="P17" s="12">
        <f>1/$A$1*'[1]48Exp'!O$247</f>
        <v>8.4792059180018697E-2</v>
      </c>
      <c r="Q17" s="12">
        <f>1/$A$1*'[1]48Exp'!P$247</f>
        <v>8.8041370930806939E-2</v>
      </c>
      <c r="R17" s="12">
        <f>1/$A$1*'[1]48Exp'!Q$247</f>
        <v>8.0325429486082831E-2</v>
      </c>
      <c r="S17" s="12">
        <f>1/$A$1*'[1]48Exp'!R$247</f>
        <v>9.8901863264604817E-2</v>
      </c>
      <c r="T17" s="12">
        <f>1/$A$1*'[1]48Exp'!S$247</f>
        <v>0</v>
      </c>
      <c r="U17" s="12">
        <f>1/$A$1*'[1]48Exp'!T$247</f>
        <v>0</v>
      </c>
      <c r="V17" s="12">
        <f>1/$A$1*'[1]48Exp'!U$247</f>
        <v>0</v>
      </c>
      <c r="W17" s="12">
        <f>1/$A$1*'[1]48Exp'!V$247</f>
        <v>0</v>
      </c>
      <c r="X17" s="12">
        <f>1/$A$1*'[1]48Exp'!W$247</f>
        <v>0</v>
      </c>
      <c r="Y17" s="12">
        <f>1/$A$1*'[1]48Exp'!X$247</f>
        <v>0</v>
      </c>
      <c r="Z17" s="12">
        <f>1/$A$1*'[1]48Exp'!Y$247</f>
        <v>0</v>
      </c>
      <c r="AA17" s="12">
        <f>1/$A$1*'[1]48Exp'!Z$247</f>
        <v>0</v>
      </c>
      <c r="AB17" s="12">
        <f>1/$A$1*'[1]48Exp'!AA$247</f>
        <v>0</v>
      </c>
      <c r="AC17" s="13"/>
      <c r="AD17" s="20">
        <f>1/1000*'[1]48Exp'!AB$247</f>
        <v>6.446208324168301E-2</v>
      </c>
      <c r="AE17" s="12">
        <f>1/1000*'[1]48Exp'!AC$247</f>
        <v>5.5456031145999993E-2</v>
      </c>
      <c r="AF17" s="12">
        <f>1/1000*'[1]48Exp'!AD$247</f>
        <v>6.0365673307199996E-2</v>
      </c>
      <c r="AG17" s="12">
        <f>1/1000*'[1]48Exp'!AE$247</f>
        <v>6.9074056105599996E-2</v>
      </c>
      <c r="AH17" s="12">
        <f>1/1000*'[1]48Exp'!AF$247</f>
        <v>8.1929326719799994E-2</v>
      </c>
      <c r="AI17" s="12">
        <f>1/1000*'[1]48Exp'!AG$247</f>
        <v>7.3501316031000005E-2</v>
      </c>
      <c r="AJ17" s="12">
        <f>1/1000*'[1]48Exp'!AH$247</f>
        <v>8.4722460041200001E-2</v>
      </c>
      <c r="AK17" s="12">
        <f>1/1000*'[1]48Exp'!AI$247</f>
        <v>7.6408236604000007E-2</v>
      </c>
      <c r="AL17" s="12">
        <f>1/1000*'[1]48Exp'!AJ$247</f>
        <v>9.1077166164800008E-2</v>
      </c>
      <c r="AM17" s="12">
        <f>1/1000*'[1]48Exp'!AK$247</f>
        <v>6.9837111555200004E-2</v>
      </c>
      <c r="AN17" s="12">
        <f>1/1000*'[1]48Exp'!AL$247</f>
        <v>0.11392702955910002</v>
      </c>
      <c r="AO17" s="12">
        <f>1/1000*'[1]48Exp'!AM$247</f>
        <v>0.117036287856</v>
      </c>
      <c r="AP17" s="12">
        <f>1/1000*'[1]48Exp'!AN$247</f>
        <v>0.13020003113919998</v>
      </c>
      <c r="AQ17" s="12">
        <f>1/1000*'[1]48Exp'!AO$247</f>
        <v>0.13853748570210001</v>
      </c>
      <c r="AR17" s="12">
        <f>1/1000*'[1]48Exp'!AP$247</f>
        <v>0.1467347207695</v>
      </c>
      <c r="AS17" s="12">
        <f>1/1000*'[1]48Exp'!AQ$247</f>
        <v>0.13281170005949999</v>
      </c>
      <c r="AT17" s="12">
        <f>1/1000*'[1]48Exp'!AR$247</f>
        <v>0.1530294817707</v>
      </c>
      <c r="AU17" s="12">
        <f>1/1000*'[1]48Exp'!AS$247</f>
        <v>0.14524843006959998</v>
      </c>
      <c r="AV17" s="12">
        <f>1/1000*'[1]48Exp'!AT$247</f>
        <v>0.18106307697899998</v>
      </c>
      <c r="AW17" s="12">
        <f>1/1000*'[1]48Exp'!AU$247</f>
        <v>0.17164708151375002</v>
      </c>
      <c r="AX17" s="12">
        <f>1/1000*'[1]48Exp'!AV$247</f>
        <v>0</v>
      </c>
      <c r="AY17" s="12">
        <f>1/1000*'[1]48Exp'!AW$247</f>
        <v>0</v>
      </c>
      <c r="AZ17" s="12">
        <f>1/1000*'[1]48Exp'!AX$247</f>
        <v>0</v>
      </c>
      <c r="BA17" s="12">
        <f>1/1000*'[1]48Exp'!AY$247</f>
        <v>0</v>
      </c>
      <c r="BB17" s="12">
        <f>1/1000*'[1]48Exp'!AZ$247</f>
        <v>0</v>
      </c>
      <c r="BC17" s="12">
        <f>1/1000*'[1]48Exp'!BA$247</f>
        <v>0</v>
      </c>
      <c r="BD17" s="386"/>
    </row>
    <row r="18" spans="2:56" ht="17.149999999999999" customHeight="1">
      <c r="B18" s="9" t="s">
        <v>97</v>
      </c>
      <c r="C18" s="49">
        <f>1/$A$1*'[1]48Exp'!$B$269</f>
        <v>6.7607488696428575E-2</v>
      </c>
      <c r="D18" s="23">
        <f>1/$A$1*'[1]48Exp'!$C$269</f>
        <v>6.7805198688888874E-2</v>
      </c>
      <c r="E18" s="23">
        <f>1/$A$1*'[1]48Exp'!D$269</f>
        <v>5.8044826252380943E-2</v>
      </c>
      <c r="F18" s="23">
        <f>1/$A$1*'[1]48Exp'!E$269</f>
        <v>5.7499135742424233E-2</v>
      </c>
      <c r="G18" s="23">
        <f>1/$A$1*'[1]48Exp'!F$269</f>
        <v>6.5869473166666637E-2</v>
      </c>
      <c r="H18" s="23">
        <f>1/$A$1*'[1]48Exp'!G$269</f>
        <v>6.5768987364177481E-2</v>
      </c>
      <c r="I18" s="23">
        <f>1/$A$1*'[1]48Exp'!H$269</f>
        <v>8.6555643069841245E-2</v>
      </c>
      <c r="J18" s="23">
        <f>1/$A$1*'[1]48Exp'!I$269</f>
        <v>9.3054975249999991E-2</v>
      </c>
      <c r="K18" s="23">
        <f>1/$A$1*'[1]48Exp'!J$269</f>
        <v>0.1014443430142857</v>
      </c>
      <c r="L18" s="23">
        <f>1/$A$1*'[1]48Exp'!K$269</f>
        <v>8.3605221595959581E-2</v>
      </c>
      <c r="M18" s="23">
        <f>1/$A$1*'[1]48Exp'!L$269</f>
        <v>0.11716245918095242</v>
      </c>
      <c r="N18" s="23">
        <f>1/$A$1*'[1]48Exp'!M$269</f>
        <v>0.11653981147698411</v>
      </c>
      <c r="O18" s="23">
        <f>1/$A$1*'[1]48Exp'!N$269</f>
        <v>0.13261528943621934</v>
      </c>
      <c r="P18" s="23">
        <f>1/$A$1*'[1]48Exp'!O$269</f>
        <v>0.13602536222056696</v>
      </c>
      <c r="Q18" s="23">
        <f>1/$A$1*'[1]48Exp'!P$269</f>
        <v>0.13436480692769337</v>
      </c>
      <c r="R18" s="23">
        <f>1/$A$1*'[1]48Exp'!Q$269</f>
        <v>0.11252756056785869</v>
      </c>
      <c r="S18" s="23">
        <f>1/$A$1*'[1]48Exp'!R$269</f>
        <v>0.11146183483862755</v>
      </c>
      <c r="T18" s="23">
        <f>1/$A$1*'[1]48Exp'!S$269</f>
        <v>0</v>
      </c>
      <c r="U18" s="23">
        <f>1/$A$1*'[1]48Exp'!T$269</f>
        <v>0</v>
      </c>
      <c r="V18" s="23">
        <f>1/$A$1*'[1]48Exp'!U$269</f>
        <v>0</v>
      </c>
      <c r="W18" s="23">
        <f>1/$A$1*'[1]48Exp'!V$269</f>
        <v>0</v>
      </c>
      <c r="X18" s="23">
        <f>1/$A$1*'[1]48Exp'!W$269</f>
        <v>0</v>
      </c>
      <c r="Y18" s="23">
        <f>1/$A$1*'[1]48Exp'!X$269</f>
        <v>0</v>
      </c>
      <c r="Z18" s="23">
        <f>1/$A$1*'[1]48Exp'!Y$269</f>
        <v>0</v>
      </c>
      <c r="AA18" s="23">
        <f>1/$A$1*'[1]48Exp'!Z$269</f>
        <v>0</v>
      </c>
      <c r="AB18" s="23">
        <f>1/$A$1*'[1]48Exp'!AA$269</f>
        <v>0</v>
      </c>
      <c r="AC18" s="13"/>
      <c r="AD18" s="49">
        <f>1/1000*'[1]48Exp'!AB$269</f>
        <v>0.105704340781023</v>
      </c>
      <c r="AE18" s="23">
        <f>1/1000*'[1]48Exp'!AC$269</f>
        <v>9.8631239538799986E-2</v>
      </c>
      <c r="AF18" s="23">
        <f>1/1000*'[1]48Exp'!AD$269</f>
        <v>9.2229811819199994E-2</v>
      </c>
      <c r="AG18" s="23">
        <f>1/1000*'[1]48Exp'!AE$269</f>
        <v>9.7050946540799987E-2</v>
      </c>
      <c r="AH18" s="23">
        <f>1/1000*'[1]48Exp'!AF$269</f>
        <v>0.10635867935559998</v>
      </c>
      <c r="AI18" s="23">
        <f>1/1000*'[1]48Exp'!AG$269</f>
        <v>0.1016638260924</v>
      </c>
      <c r="AJ18" s="23">
        <f>1/1000*'[1]48Exp'!AH$269</f>
        <v>0.13011455088400001</v>
      </c>
      <c r="AK18" s="23">
        <f>1/1000*'[1]48Exp'!AI$269</f>
        <v>0.14712527323550001</v>
      </c>
      <c r="AL18" s="23">
        <f>1/1000*'[1]48Exp'!AJ$269</f>
        <v>0.15950907041079998</v>
      </c>
      <c r="AM18" s="23">
        <f>1/1000*'[1]48Exp'!AK$269</f>
        <v>0.12464075767000002</v>
      </c>
      <c r="AN18" s="23">
        <f>1/1000*'[1]48Exp'!AL$269</f>
        <v>0.17399340020519999</v>
      </c>
      <c r="AO18" s="23">
        <f>1/1000*'[1]48Exp'!AM$269</f>
        <v>0.18304340918400003</v>
      </c>
      <c r="AP18" s="23">
        <f>1/1000*'[1]48Exp'!AN$269</f>
        <v>0.19225873881279998</v>
      </c>
      <c r="AQ18" s="23">
        <f>1/1000*'[1]48Exp'!AO$269</f>
        <v>0.19482458959770002</v>
      </c>
      <c r="AR18" s="23">
        <f>1/1000*'[1]48Exp'!AP$269</f>
        <v>0.19254755438150004</v>
      </c>
      <c r="AS18" s="23">
        <f>1/1000*'[1]48Exp'!AQ$269</f>
        <v>0.16426641338450002</v>
      </c>
      <c r="AT18" s="23">
        <f>1/1000*'[1]48Exp'!AR$269</f>
        <v>0.15091492199709999</v>
      </c>
      <c r="AU18" s="23">
        <f>1/1000*'[1]48Exp'!AS$269</f>
        <v>0.1559230252437</v>
      </c>
      <c r="AV18" s="23">
        <f>1/1000*'[1]48Exp'!AT$269</f>
        <v>0.15796884754999996</v>
      </c>
      <c r="AW18" s="23">
        <f>1/1000*'[1]48Exp'!AU$269</f>
        <v>0.14975384327083338</v>
      </c>
      <c r="AX18" s="23">
        <f>1/1000*'[1]48Exp'!AV$269</f>
        <v>0</v>
      </c>
      <c r="AY18" s="23">
        <f>1/1000*'[1]48Exp'!AW$269</f>
        <v>0</v>
      </c>
      <c r="AZ18" s="23">
        <f>1/1000*'[1]48Exp'!AX$269</f>
        <v>0</v>
      </c>
      <c r="BA18" s="23">
        <f>1/1000*'[1]48Exp'!AY$269</f>
        <v>0</v>
      </c>
      <c r="BB18" s="23">
        <f>1/1000*'[1]48Exp'!AZ$269</f>
        <v>0</v>
      </c>
      <c r="BC18" s="23">
        <f>1/1000*'[1]48Exp'!BA$269</f>
        <v>0</v>
      </c>
      <c r="BD18" s="386"/>
    </row>
    <row r="19" spans="2:56">
      <c r="B19" s="5" t="s">
        <v>71</v>
      </c>
      <c r="C19" s="20">
        <f>1/$A$1*'[1]48Exp'!$B$12</f>
        <v>2.1230441833333332E-2</v>
      </c>
      <c r="D19" s="12">
        <f>1/$A$1*'[1]48Exp'!$C$12</f>
        <v>2.2942374583333331E-2</v>
      </c>
      <c r="E19" s="12">
        <f>1/$A$1*'[1]48Exp'!D$12</f>
        <v>1.1030520499999997E-2</v>
      </c>
      <c r="F19" s="12">
        <f>1/$A$1*'[1]48Exp'!E$12</f>
        <v>1.4148258166666665E-2</v>
      </c>
      <c r="G19" s="12">
        <f>1/$A$1*'[1]48Exp'!F$12</f>
        <v>1.3717683E-2</v>
      </c>
      <c r="H19" s="12">
        <f>1/$A$1*'[1]48Exp'!G$12</f>
        <v>1.5090941E-2</v>
      </c>
      <c r="I19" s="12">
        <f>1/$A$1*'[1]48Exp'!H$12</f>
        <v>1.8004932928571426E-2</v>
      </c>
      <c r="J19" s="12">
        <f>1/$A$1*'[1]48Exp'!I$12</f>
        <v>2.2567155250000002E-2</v>
      </c>
      <c r="K19" s="12">
        <f>1/$A$1*'[1]48Exp'!J$12</f>
        <v>2.4096468523809519E-2</v>
      </c>
      <c r="L19" s="12">
        <f>1/$A$1*'[1]48Exp'!K$12</f>
        <v>1.9251266100000001E-2</v>
      </c>
      <c r="M19" s="12">
        <f>1/$A$1*'[1]48Exp'!L$12</f>
        <v>2.8174202999999995E-2</v>
      </c>
      <c r="N19" s="12">
        <f>1/$A$1*'[1]48Exp'!M$12</f>
        <v>2.4560110638383845E-2</v>
      </c>
      <c r="O19" s="12">
        <f>1/$A$1*'[1]48Exp'!N$12</f>
        <v>1.8479508773809522E-2</v>
      </c>
      <c r="P19" s="12">
        <f>1/$A$1*'[1]48Exp'!O$12</f>
        <v>1.8623599832679732E-2</v>
      </c>
      <c r="Q19" s="12">
        <f>1/$A$1*'[1]48Exp'!P$12</f>
        <v>1.1633591291666663E-2</v>
      </c>
      <c r="R19" s="12">
        <f>1/$A$1*'[1]48Exp'!Q$12</f>
        <v>1.348806201017316E-2</v>
      </c>
      <c r="S19" s="12">
        <f>1/$A$1*'[1]48Exp'!R$12</f>
        <v>1.7681245123732155E-2</v>
      </c>
      <c r="T19" s="12">
        <f>1/$A$1*'[1]48Exp'!S$12</f>
        <v>0</v>
      </c>
      <c r="U19" s="12">
        <f>1/$A$1*'[1]48Exp'!T$12</f>
        <v>0</v>
      </c>
      <c r="V19" s="12">
        <f>1/$A$1*'[1]48Exp'!U$12</f>
        <v>0</v>
      </c>
      <c r="W19" s="12">
        <f>1/$A$1*'[1]48Exp'!V$12</f>
        <v>0</v>
      </c>
      <c r="X19" s="12">
        <f>1/$A$1*'[1]48Exp'!W$12</f>
        <v>0</v>
      </c>
      <c r="Y19" s="12">
        <f>1/$A$1*'[1]48Exp'!X$12</f>
        <v>0</v>
      </c>
      <c r="Z19" s="12">
        <f>1/$A$1*'[1]48Exp'!Y$12</f>
        <v>0</v>
      </c>
      <c r="AA19" s="12">
        <f>1/$A$1*'[1]48Exp'!Z$12</f>
        <v>0</v>
      </c>
      <c r="AB19" s="12">
        <f>1/$A$1*'[1]48Exp'!AA$12</f>
        <v>0</v>
      </c>
      <c r="AC19" s="13"/>
      <c r="AD19" s="20">
        <f>1/1000*'[1]48Exp'!AB$12</f>
        <v>3.1708978146915E-2</v>
      </c>
      <c r="AE19" s="12">
        <f>1/1000*'[1]48Exp'!AC$12</f>
        <v>2.9971593432399999E-2</v>
      </c>
      <c r="AF19" s="12">
        <f>1/1000*'[1]48Exp'!AD$12</f>
        <v>1.6950039806399999E-2</v>
      </c>
      <c r="AG19" s="12">
        <f>1/1000*'[1]48Exp'!AE$12</f>
        <v>2.4641324388799998E-2</v>
      </c>
      <c r="AH19" s="12">
        <f>1/1000*'[1]48Exp'!AF$12</f>
        <v>2.2890816262299999E-2</v>
      </c>
      <c r="AI19" s="12">
        <f>1/1000*'[1]48Exp'!AG$12</f>
        <v>2.1427893201000001E-2</v>
      </c>
      <c r="AJ19" s="12">
        <f>1/1000*'[1]48Exp'!AH$12</f>
        <v>2.5917850358E-2</v>
      </c>
      <c r="AK19" s="12">
        <f>1/1000*'[1]48Exp'!AI$12</f>
        <v>3.2735460119500001E-2</v>
      </c>
      <c r="AL19" s="12">
        <f>1/1000*'[1]48Exp'!AJ$12</f>
        <v>3.4354924338000005E-2</v>
      </c>
      <c r="AM19" s="12">
        <f>1/1000*'[1]48Exp'!AK$12</f>
        <v>2.7971552131599998E-2</v>
      </c>
      <c r="AN19" s="12">
        <f>1/1000*'[1]48Exp'!AL$12</f>
        <v>3.9864441964500001E-2</v>
      </c>
      <c r="AO19" s="12">
        <f>1/1000*'[1]48Exp'!AM$12</f>
        <v>3.7865147807999995E-2</v>
      </c>
      <c r="AP19" s="12">
        <f>1/1000*'[1]48Exp'!AN$12</f>
        <v>3.1656433881599992E-2</v>
      </c>
      <c r="AQ19" s="12">
        <f>1/1000*'[1]48Exp'!AO$12</f>
        <v>3.0883476699899999E-2</v>
      </c>
      <c r="AR19" s="12">
        <f>1/1000*'[1]48Exp'!AP$12</f>
        <v>2.0798930903500001E-2</v>
      </c>
      <c r="AS19" s="12">
        <f>1/1000*'[1]48Exp'!AQ$12</f>
        <v>2.3719354770999998E-2</v>
      </c>
      <c r="AT19" s="12">
        <f>1/1000*'[1]48Exp'!AR$12</f>
        <v>2.3428106339700001E-2</v>
      </c>
      <c r="AU19" s="12">
        <f>1/1000*'[1]48Exp'!AS$12</f>
        <v>2.4559715280099998E-2</v>
      </c>
      <c r="AV19" s="12">
        <f>1/1000*'[1]48Exp'!AT$12</f>
        <v>2.1463756182000002E-2</v>
      </c>
      <c r="AW19" s="12">
        <f>1/1000*'[1]48Exp'!AU$12</f>
        <v>2.03475560475E-2</v>
      </c>
      <c r="AX19" s="12">
        <f>1/1000*'[1]48Exp'!AV$12</f>
        <v>0</v>
      </c>
      <c r="AY19" s="12">
        <f>1/1000*'[1]48Exp'!AW$12</f>
        <v>0</v>
      </c>
      <c r="AZ19" s="12">
        <f>1/1000*'[1]48Exp'!AX$12</f>
        <v>0</v>
      </c>
      <c r="BA19" s="12">
        <f>1/1000*'[1]48Exp'!AY$12</f>
        <v>0</v>
      </c>
      <c r="BB19" s="12">
        <f>1/1000*'[1]48Exp'!AZ$12</f>
        <v>0</v>
      </c>
      <c r="BC19" s="12">
        <f>1/1000*'[1]48Exp'!BA$12</f>
        <v>0</v>
      </c>
      <c r="BD19" s="386"/>
    </row>
    <row r="20" spans="2:56">
      <c r="B20" s="5" t="s">
        <v>26</v>
      </c>
      <c r="C20" s="20">
        <f>1/$A$1*'[1]48Exp'!$B$31</f>
        <v>1.139605005357143E-2</v>
      </c>
      <c r="D20" s="12">
        <f>1/$A$1*'[1]48Exp'!$C$31</f>
        <v>8.9985408888888872E-3</v>
      </c>
      <c r="E20" s="12">
        <f>1/$A$1*'[1]48Exp'!D$31</f>
        <v>8.8612347904761888E-3</v>
      </c>
      <c r="F20" s="12">
        <f>1/$A$1*'[1]48Exp'!E$31</f>
        <v>8.9224723712121225E-3</v>
      </c>
      <c r="G20" s="12">
        <f>1/$A$1*'[1]48Exp'!F$31</f>
        <v>9.4368616749999981E-3</v>
      </c>
      <c r="H20" s="12">
        <f>1/$A$1*'[1]48Exp'!G$31</f>
        <v>1.3727732185606059E-2</v>
      </c>
      <c r="I20" s="12">
        <f>1/$A$1*'[1]48Exp'!H$31</f>
        <v>1.9359471999999999E-2</v>
      </c>
      <c r="J20" s="12">
        <f>1/$A$1*'[1]48Exp'!I$31</f>
        <v>2.4349522666666665E-2</v>
      </c>
      <c r="K20" s="12">
        <f>1/$A$1*'[1]48Exp'!J$31</f>
        <v>2.2493778476190475E-2</v>
      </c>
      <c r="L20" s="12">
        <f>1/$A$1*'[1]48Exp'!K$31</f>
        <v>1.8954567351515152E-2</v>
      </c>
      <c r="M20" s="12">
        <f>1/$A$1*'[1]48Exp'!L$31</f>
        <v>2.8567655255555557E-2</v>
      </c>
      <c r="N20" s="12">
        <f>1/$A$1*'[1]48Exp'!M$31</f>
        <v>3.0867557079509365E-2</v>
      </c>
      <c r="O20" s="12">
        <f>1/$A$1*'[1]48Exp'!N$31</f>
        <v>4.4119903254761901E-2</v>
      </c>
      <c r="P20" s="12">
        <f>1/$A$1*'[1]48Exp'!O$31</f>
        <v>3.8321423105852626E-2</v>
      </c>
      <c r="Q20" s="12">
        <f>1/$A$1*'[1]48Exp'!P$31</f>
        <v>3.6162916975490199E-2</v>
      </c>
      <c r="R20" s="12">
        <f>1/$A$1*'[1]48Exp'!Q$31</f>
        <v>2.2311552547248877E-2</v>
      </c>
      <c r="S20" s="12">
        <f>1/$A$1*'[1]48Exp'!R$31</f>
        <v>2.5440555087901152E-2</v>
      </c>
      <c r="T20" s="12">
        <f>1/$A$1*'[1]48Exp'!S$31</f>
        <v>0</v>
      </c>
      <c r="U20" s="12">
        <f>1/$A$1*'[1]48Exp'!T$31</f>
        <v>0</v>
      </c>
      <c r="V20" s="12">
        <f>1/$A$1*'[1]48Exp'!U$31</f>
        <v>0</v>
      </c>
      <c r="W20" s="12">
        <f>1/$A$1*'[1]48Exp'!V$31</f>
        <v>0</v>
      </c>
      <c r="X20" s="12">
        <f>1/$A$1*'[1]48Exp'!W$31</f>
        <v>0</v>
      </c>
      <c r="Y20" s="12">
        <f>1/$A$1*'[1]48Exp'!X$31</f>
        <v>0</v>
      </c>
      <c r="Z20" s="12">
        <f>1/$A$1*'[1]48Exp'!Y$31</f>
        <v>0</v>
      </c>
      <c r="AA20" s="12">
        <f>1/$A$1*'[1]48Exp'!Z$31</f>
        <v>0</v>
      </c>
      <c r="AB20" s="12">
        <f>1/$A$1*'[1]48Exp'!AA$31</f>
        <v>0</v>
      </c>
      <c r="AC20" s="13"/>
      <c r="AD20" s="20">
        <f>1/1000*'[1]48Exp'!AB$31</f>
        <v>1.8582335273727001E-2</v>
      </c>
      <c r="AE20" s="12">
        <f>1/1000*'[1]48Exp'!AC$31</f>
        <v>1.3517787857999999E-2</v>
      </c>
      <c r="AF20" s="12">
        <f>1/1000*'[1]48Exp'!AD$31</f>
        <v>1.50284198544E-2</v>
      </c>
      <c r="AG20" s="12">
        <f>1/1000*'[1]48Exp'!AE$31</f>
        <v>1.4594627017599998E-2</v>
      </c>
      <c r="AH20" s="12">
        <f>1/1000*'[1]48Exp'!AF$31</f>
        <v>1.6059263974600002E-2</v>
      </c>
      <c r="AI20" s="12">
        <f>1/1000*'[1]48Exp'!AG$31</f>
        <v>2.0733337053000001E-2</v>
      </c>
      <c r="AJ20" s="12">
        <f>1/1000*'[1]48Exp'!AH$31</f>
        <v>2.7762015369200001E-2</v>
      </c>
      <c r="AK20" s="12">
        <f>1/1000*'[1]48Exp'!AI$31</f>
        <v>3.4140084198999998E-2</v>
      </c>
      <c r="AL20" s="12">
        <f>1/1000*'[1]48Exp'!AJ$31</f>
        <v>3.3878796962000003E-2</v>
      </c>
      <c r="AM20" s="12">
        <f>1/1000*'[1]48Exp'!AK$31</f>
        <v>2.4262631082799999E-2</v>
      </c>
      <c r="AN20" s="12">
        <f>1/1000*'[1]48Exp'!AL$31</f>
        <v>4.0381459661700002E-2</v>
      </c>
      <c r="AO20" s="12">
        <f>1/1000*'[1]48Exp'!AM$31</f>
        <v>4.6028033471999998E-2</v>
      </c>
      <c r="AP20" s="12">
        <f>1/1000*'[1]48Exp'!AN$31</f>
        <v>6.0058890777599995E-2</v>
      </c>
      <c r="AQ20" s="12">
        <f>1/1000*'[1]48Exp'!AO$31</f>
        <v>5.5160651974799996E-2</v>
      </c>
      <c r="AR20" s="12">
        <f>1/1000*'[1]48Exp'!AP$31</f>
        <v>5.5064652418499997E-2</v>
      </c>
      <c r="AS20" s="12">
        <f>1/1000*'[1]48Exp'!AQ$31</f>
        <v>3.1847982256999995E-2</v>
      </c>
      <c r="AT20" s="12">
        <f>1/1000*'[1]48Exp'!AR$31</f>
        <v>3.3838551757100002E-2</v>
      </c>
      <c r="AU20" s="12">
        <f>1/1000*'[1]48Exp'!AS$31</f>
        <v>3.5645247866799998E-2</v>
      </c>
      <c r="AV20" s="12">
        <f>1/1000*'[1]48Exp'!AT$31</f>
        <v>2.8044338964999999E-2</v>
      </c>
      <c r="AW20" s="12">
        <f>1/1000*'[1]48Exp'!AU$31</f>
        <v>2.6585922522916666E-2</v>
      </c>
      <c r="AX20" s="12">
        <f>1/1000*'[1]48Exp'!AV$31</f>
        <v>0</v>
      </c>
      <c r="AY20" s="12">
        <f>1/1000*'[1]48Exp'!AW$31</f>
        <v>0</v>
      </c>
      <c r="AZ20" s="12">
        <f>1/1000*'[1]48Exp'!AX$31</f>
        <v>0</v>
      </c>
      <c r="BA20" s="12">
        <f>1/1000*'[1]48Exp'!AY$31</f>
        <v>0</v>
      </c>
      <c r="BB20" s="12">
        <f>1/1000*'[1]48Exp'!AZ$31</f>
        <v>0</v>
      </c>
      <c r="BC20" s="12">
        <f>1/1000*'[1]48Exp'!BA$31</f>
        <v>0</v>
      </c>
      <c r="BD20" s="386"/>
    </row>
    <row r="21" spans="2:56">
      <c r="B21" s="5" t="s">
        <v>28</v>
      </c>
      <c r="C21" s="20">
        <f>1/$A$1*'[1]48Exp'!$B$46</f>
        <v>9.0320837916666678E-3</v>
      </c>
      <c r="D21" s="12">
        <f>1/$A$1*'[1]48Exp'!$C$46</f>
        <v>6.7497535999999992E-3</v>
      </c>
      <c r="E21" s="12">
        <f>1/$A$1*'[1]48Exp'!D$46</f>
        <v>7.9903576666666646E-3</v>
      </c>
      <c r="F21" s="12">
        <f>1/$A$1*'[1]48Exp'!E$46</f>
        <v>8.7228710000000001E-3</v>
      </c>
      <c r="G21" s="12">
        <f>1/$A$1*'[1]48Exp'!F$46</f>
        <v>9.9438999999999986E-3</v>
      </c>
      <c r="H21" s="12">
        <f>1/$A$1*'[1]48Exp'!G$46</f>
        <v>8.2889301249999981E-3</v>
      </c>
      <c r="I21" s="12">
        <f>1/$A$1*'[1]48Exp'!H$46</f>
        <v>1.0953451919047619E-2</v>
      </c>
      <c r="J21" s="12">
        <f>1/$A$1*'[1]48Exp'!I$46</f>
        <v>9.2763425833333329E-3</v>
      </c>
      <c r="K21" s="12">
        <f>1/$A$1*'[1]48Exp'!J$46</f>
        <v>9.7226959999999977E-3</v>
      </c>
      <c r="L21" s="12">
        <f>1/$A$1*'[1]48Exp'!K$46</f>
        <v>1.1758136666666665E-2</v>
      </c>
      <c r="M21" s="12">
        <f>1/$A$1*'[1]48Exp'!L$46</f>
        <v>2.4878706971428566E-2</v>
      </c>
      <c r="N21" s="12">
        <f>1/$A$1*'[1]48Exp'!M$46</f>
        <v>2.3068275110389606E-2</v>
      </c>
      <c r="O21" s="12">
        <f>1/$A$1*'[1]48Exp'!N$46</f>
        <v>2.1083265771284273E-2</v>
      </c>
      <c r="P21" s="12">
        <f>1/$A$1*'[1]48Exp'!O$46</f>
        <v>3.0449749628766652E-2</v>
      </c>
      <c r="Q21" s="12">
        <f>1/$A$1*'[1]48Exp'!P$46</f>
        <v>3.1558178402941187E-2</v>
      </c>
      <c r="R21" s="12">
        <f>1/$A$1*'[1]48Exp'!Q$46</f>
        <v>2.6380666956198624E-2</v>
      </c>
      <c r="S21" s="12">
        <f>1/$A$1*'[1]48Exp'!R$46</f>
        <v>2.2528452075000482E-2</v>
      </c>
      <c r="T21" s="12">
        <f>1/$A$1*'[1]48Exp'!S$46</f>
        <v>0</v>
      </c>
      <c r="U21" s="12">
        <f>1/$A$1*'[1]48Exp'!T$46</f>
        <v>0</v>
      </c>
      <c r="V21" s="12">
        <f>1/$A$1*'[1]48Exp'!U$46</f>
        <v>0</v>
      </c>
      <c r="W21" s="12">
        <f>1/$A$1*'[1]48Exp'!V$46</f>
        <v>0</v>
      </c>
      <c r="X21" s="12">
        <f>1/$A$1*'[1]48Exp'!W$46</f>
        <v>0</v>
      </c>
      <c r="Y21" s="12">
        <f>1/$A$1*'[1]48Exp'!X$46</f>
        <v>0</v>
      </c>
      <c r="Z21" s="12">
        <f>1/$A$1*'[1]48Exp'!Y$46</f>
        <v>0</v>
      </c>
      <c r="AA21" s="12">
        <f>1/$A$1*'[1]48Exp'!Z$46</f>
        <v>0</v>
      </c>
      <c r="AB21" s="12">
        <f>1/$A$1*'[1]48Exp'!AA$46</f>
        <v>0</v>
      </c>
      <c r="AC21" s="13"/>
      <c r="AD21" s="20">
        <f>1/1000*'[1]48Exp'!AB$46</f>
        <v>1.5255434143463999E-2</v>
      </c>
      <c r="AE21" s="12">
        <f>1/1000*'[1]48Exp'!AC$46</f>
        <v>9.0663325463999998E-3</v>
      </c>
      <c r="AF21" s="12">
        <f>1/1000*'[1]48Exp'!AD$46</f>
        <v>1.2228620236799999E-2</v>
      </c>
      <c r="AG21" s="12">
        <f>1/1000*'[1]48Exp'!AE$46</f>
        <v>1.3602776152E-2</v>
      </c>
      <c r="AH21" s="12">
        <f>1/1000*'[1]48Exp'!AF$46</f>
        <v>1.4660395180900001E-2</v>
      </c>
      <c r="AI21" s="12">
        <f>1/1000*'[1]48Exp'!AG$46</f>
        <v>1.1771849618099999E-2</v>
      </c>
      <c r="AJ21" s="12">
        <f>1/1000*'[1]48Exp'!AH$46</f>
        <v>1.4817624388000002E-2</v>
      </c>
      <c r="AK21" s="12">
        <f>1/1000*'[1]48Exp'!AI$46</f>
        <v>1.4162244026499999E-2</v>
      </c>
      <c r="AL21" s="12">
        <f>1/1000*'[1]48Exp'!AJ$46</f>
        <v>1.5559777050000001E-2</v>
      </c>
      <c r="AM21" s="12">
        <f>1/1000*'[1]48Exp'!AK$46</f>
        <v>1.63018881916E-2</v>
      </c>
      <c r="AN21" s="12">
        <f>1/1000*'[1]48Exp'!AL$46</f>
        <v>2.8724722737300003E-2</v>
      </c>
      <c r="AO21" s="12">
        <f>1/1000*'[1]48Exp'!AM$46</f>
        <v>2.6471973023999996E-2</v>
      </c>
      <c r="AP21" s="12">
        <f>1/1000*'[1]48Exp'!AN$46</f>
        <v>2.3957804358399996E-2</v>
      </c>
      <c r="AQ21" s="12">
        <f>1/1000*'[1]48Exp'!AO$46</f>
        <v>3.0291737760599999E-2</v>
      </c>
      <c r="AR21" s="12">
        <f>1/1000*'[1]48Exp'!AP$46</f>
        <v>3.2426863626499998E-2</v>
      </c>
      <c r="AS21" s="12">
        <f>1/1000*'[1]48Exp'!AQ$46</f>
        <v>2.9098738892999996E-2</v>
      </c>
      <c r="AT21" s="12">
        <f>1/1000*'[1]48Exp'!AR$46</f>
        <v>2.31486650071E-2</v>
      </c>
      <c r="AU21" s="12">
        <f>1/1000*'[1]48Exp'!AS$46</f>
        <v>2.0652899753199998E-2</v>
      </c>
      <c r="AV21" s="12">
        <f>1/1000*'[1]48Exp'!AT$46</f>
        <v>2.5781573671000001E-2</v>
      </c>
      <c r="AW21" s="12">
        <f>1/1000*'[1]48Exp'!AU$46</f>
        <v>2.4440829965416664E-2</v>
      </c>
      <c r="AX21" s="12">
        <f>1/1000*'[1]48Exp'!AV$46</f>
        <v>0</v>
      </c>
      <c r="AY21" s="12">
        <f>1/1000*'[1]48Exp'!AW$46</f>
        <v>0</v>
      </c>
      <c r="AZ21" s="12">
        <f>1/1000*'[1]48Exp'!AX$46</f>
        <v>0</v>
      </c>
      <c r="BA21" s="12">
        <f>1/1000*'[1]48Exp'!AY$46</f>
        <v>0</v>
      </c>
      <c r="BB21" s="12">
        <f>1/1000*'[1]48Exp'!AZ$46</f>
        <v>0</v>
      </c>
      <c r="BC21" s="12">
        <f>1/1000*'[1]48Exp'!BA$46</f>
        <v>0</v>
      </c>
      <c r="BD21" s="386"/>
    </row>
    <row r="22" spans="2:56">
      <c r="B22" s="5" t="s">
        <v>76</v>
      </c>
      <c r="C22" s="20">
        <f>1/$A$1*'[1]48Exp'!$B$50</f>
        <v>3.9961999999999992E-3</v>
      </c>
      <c r="D22" s="12">
        <f>1/$A$1*'[1]48Exp'!$C$50</f>
        <v>4.3655205000000001E-3</v>
      </c>
      <c r="E22" s="12">
        <f>1/$A$1*'[1]48Exp'!D$50</f>
        <v>5.4635919999999998E-3</v>
      </c>
      <c r="F22" s="12">
        <f>1/$A$1*'[1]48Exp'!E$50</f>
        <v>4.5556310833333325E-3</v>
      </c>
      <c r="G22" s="12">
        <f>1/$A$1*'[1]48Exp'!F$50</f>
        <v>5.6269528333333331E-3</v>
      </c>
      <c r="H22" s="12">
        <f>1/$A$1*'[1]48Exp'!G$50</f>
        <v>4.6486626666666659E-3</v>
      </c>
      <c r="I22" s="12">
        <f>1/$A$1*'[1]48Exp'!H$50</f>
        <v>5.740972999999999E-3</v>
      </c>
      <c r="J22" s="12">
        <f>1/$A$1*'[1]48Exp'!I$50</f>
        <v>6.4643191666666662E-3</v>
      </c>
      <c r="K22" s="12">
        <f>1/$A$1*'[1]48Exp'!J$50</f>
        <v>5.9321759999999999E-3</v>
      </c>
      <c r="L22" s="12">
        <f>1/$A$1*'[1]48Exp'!K$50</f>
        <v>4.6492639111111109E-3</v>
      </c>
      <c r="M22" s="12">
        <f>1/$A$1*'[1]48Exp'!L$50</f>
        <v>5.3564966904761898E-3</v>
      </c>
      <c r="N22" s="12">
        <f>1/$A$1*'[1]48Exp'!M$50</f>
        <v>5.6221738995670982E-3</v>
      </c>
      <c r="O22" s="12">
        <f>1/$A$1*'[1]48Exp'!N$50</f>
        <v>6.6899667110771584E-3</v>
      </c>
      <c r="P22" s="12">
        <f>1/$A$1*'[1]48Exp'!O$50</f>
        <v>7.6424098853492932E-3</v>
      </c>
      <c r="Q22" s="12">
        <f>1/$A$1*'[1]48Exp'!P$50</f>
        <v>9.9007835630252096E-3</v>
      </c>
      <c r="R22" s="12">
        <f>1/$A$1*'[1]48Exp'!Q$50</f>
        <v>1.3671494350238414E-2</v>
      </c>
      <c r="S22" s="12">
        <f>1/$A$1*'[1]48Exp'!R$50</f>
        <v>1.3569126117539645E-2</v>
      </c>
      <c r="T22" s="12">
        <f>1/$A$1*'[1]48Exp'!S$50</f>
        <v>0</v>
      </c>
      <c r="U22" s="12">
        <f>1/$A$1*'[1]48Exp'!T$50</f>
        <v>0</v>
      </c>
      <c r="V22" s="12">
        <f>1/$A$1*'[1]48Exp'!U$50</f>
        <v>0</v>
      </c>
      <c r="W22" s="12">
        <f>1/$A$1*'[1]48Exp'!V$50</f>
        <v>0</v>
      </c>
      <c r="X22" s="12">
        <f>1/$A$1*'[1]48Exp'!W$50</f>
        <v>0</v>
      </c>
      <c r="Y22" s="12">
        <f>1/$A$1*'[1]48Exp'!X$50</f>
        <v>0</v>
      </c>
      <c r="Z22" s="12">
        <f>1/$A$1*'[1]48Exp'!Y$50</f>
        <v>0</v>
      </c>
      <c r="AA22" s="12">
        <f>1/$A$1*'[1]48Exp'!Z$50</f>
        <v>0</v>
      </c>
      <c r="AB22" s="12">
        <f>1/$A$1*'[1]48Exp'!AA$50</f>
        <v>0</v>
      </c>
      <c r="AC22" s="13"/>
      <c r="AD22" s="20">
        <f>1/1000*'[1]48Exp'!AB$50</f>
        <v>6.970936791045E-3</v>
      </c>
      <c r="AE22" s="12">
        <f>1/1000*'[1]48Exp'!AC$50</f>
        <v>7.5698306219999997E-3</v>
      </c>
      <c r="AF22" s="12">
        <f>1/1000*'[1]48Exp'!AD$50</f>
        <v>1.06961714208E-2</v>
      </c>
      <c r="AG22" s="12">
        <f>1/1000*'[1]48Exp'!AE$50</f>
        <v>1.0589219759999999E-2</v>
      </c>
      <c r="AH22" s="12">
        <f>1/1000*'[1]48Exp'!AF$50</f>
        <v>1.1973209205999999E-2</v>
      </c>
      <c r="AI22" s="12">
        <f>1/1000*'[1]48Exp'!AG$50</f>
        <v>1.1566217305499999E-2</v>
      </c>
      <c r="AJ22" s="12">
        <f>1/1000*'[1]48Exp'!AH$50</f>
        <v>1.5333416078800002E-2</v>
      </c>
      <c r="AK22" s="12">
        <f>1/1000*'[1]48Exp'!AI$50</f>
        <v>1.9116833141E-2</v>
      </c>
      <c r="AL22" s="12">
        <f>1/1000*'[1]48Exp'!AJ$50</f>
        <v>1.8325266399600002E-2</v>
      </c>
      <c r="AM22" s="12">
        <f>1/1000*'[1]48Exp'!AK$50</f>
        <v>1.57290940444E-2</v>
      </c>
      <c r="AN22" s="12">
        <f>1/1000*'[1]48Exp'!AL$50</f>
        <v>1.7507741714100002E-2</v>
      </c>
      <c r="AO22" s="12">
        <f>1/1000*'[1]48Exp'!AM$50</f>
        <v>1.8649640159999998E-2</v>
      </c>
      <c r="AP22" s="12">
        <f>1/1000*'[1]48Exp'!AN$50</f>
        <v>1.8237017796799999E-2</v>
      </c>
      <c r="AQ22" s="12">
        <f>1/1000*'[1]48Exp'!AO$50</f>
        <v>1.9536146472599998E-2</v>
      </c>
      <c r="AR22" s="12">
        <f>1/1000*'[1]48Exp'!AP$50</f>
        <v>2.2848348070999999E-2</v>
      </c>
      <c r="AS22" s="12">
        <f>1/1000*'[1]48Exp'!AQ$50</f>
        <v>2.67658631415E-2</v>
      </c>
      <c r="AT22" s="12">
        <f>1/1000*'[1]48Exp'!AR$50</f>
        <v>2.5186673790499998E-2</v>
      </c>
      <c r="AU22" s="12">
        <f>1/1000*'[1]48Exp'!AS$50</f>
        <v>2.7359938820499995E-2</v>
      </c>
      <c r="AV22" s="12">
        <f>1/1000*'[1]48Exp'!AT$50</f>
        <v>3.2773179884000005E-2</v>
      </c>
      <c r="AW22" s="12">
        <f>1/1000*'[1]48Exp'!AU$50</f>
        <v>3.1068845028333333E-2</v>
      </c>
      <c r="AX22" s="12">
        <f>1/1000*'[1]48Exp'!AV$50</f>
        <v>0</v>
      </c>
      <c r="AY22" s="12">
        <f>1/1000*'[1]48Exp'!AW$50</f>
        <v>0</v>
      </c>
      <c r="AZ22" s="12">
        <f>1/1000*'[1]48Exp'!AX$50</f>
        <v>0</v>
      </c>
      <c r="BA22" s="12">
        <f>1/1000*'[1]48Exp'!AY$50</f>
        <v>0</v>
      </c>
      <c r="BB22" s="12">
        <f>1/1000*'[1]48Exp'!AZ$50</f>
        <v>0</v>
      </c>
      <c r="BC22" s="12">
        <f>1/1000*'[1]48Exp'!BA$50</f>
        <v>0</v>
      </c>
      <c r="BD22" s="386"/>
    </row>
    <row r="23" spans="2:56">
      <c r="B23" s="5" t="s">
        <v>75</v>
      </c>
      <c r="C23" s="20">
        <f>1/$A$1*'[1]48Exp'!$B$186</f>
        <v>2.5062239999999996E-3</v>
      </c>
      <c r="D23" s="12">
        <f>1/$A$1*'[1]48Exp'!$C$186</f>
        <v>2.4822248333333332E-3</v>
      </c>
      <c r="E23" s="12">
        <f>1/$A$1*'[1]48Exp'!D$186</f>
        <v>3.3742520833333327E-3</v>
      </c>
      <c r="F23" s="12">
        <f>1/$A$1*'[1]48Exp'!E$186</f>
        <v>4.0826965113636357E-3</v>
      </c>
      <c r="G23" s="12">
        <f>1/$A$1*'[1]48Exp'!F$186</f>
        <v>5.4169749500000003E-3</v>
      </c>
      <c r="H23" s="12">
        <f>1/$A$1*'[1]48Exp'!G$186</f>
        <v>6.2970208928571428E-3</v>
      </c>
      <c r="I23" s="12">
        <f>1/$A$1*'[1]48Exp'!H$186</f>
        <v>7.6312023333333324E-3</v>
      </c>
      <c r="J23" s="12">
        <f>1/$A$1*'[1]48Exp'!I$186</f>
        <v>5.813060499999999E-3</v>
      </c>
      <c r="K23" s="12">
        <f>1/$A$1*'[1]48Exp'!J$186</f>
        <v>9.6238629999999999E-3</v>
      </c>
      <c r="L23" s="12">
        <f>1/$A$1*'[1]48Exp'!K$186</f>
        <v>3.9670712666666653E-3</v>
      </c>
      <c r="M23" s="12">
        <f>1/$A$1*'[1]48Exp'!L$186</f>
        <v>3.4949571999999996E-3</v>
      </c>
      <c r="N23" s="12">
        <f>1/$A$1*'[1]48Exp'!M$186</f>
        <v>3.2721097506493509E-3</v>
      </c>
      <c r="O23" s="12">
        <f>1/$A$1*'[1]48Exp'!N$186</f>
        <v>4.3371811471352162E-3</v>
      </c>
      <c r="P23" s="12">
        <f>1/$A$1*'[1]48Exp'!O$186</f>
        <v>2.9353869403276464E-3</v>
      </c>
      <c r="Q23" s="12">
        <f>1/$A$1*'[1]48Exp'!P$186</f>
        <v>2.2936670877450986E-3</v>
      </c>
      <c r="R23" s="12">
        <f>1/$A$1*'[1]48Exp'!Q$186</f>
        <v>3.9885821662306292E-3</v>
      </c>
      <c r="S23" s="12">
        <f>1/$A$1*'[1]48Exp'!R$186</f>
        <v>3.9091617075633529E-3</v>
      </c>
      <c r="T23" s="12">
        <f>1/$A$1*'[1]48Exp'!S$186</f>
        <v>0</v>
      </c>
      <c r="U23" s="12">
        <f>1/$A$1*'[1]48Exp'!T$186</f>
        <v>0</v>
      </c>
      <c r="V23" s="12">
        <f>1/$A$1*'[1]48Exp'!U$186</f>
        <v>0</v>
      </c>
      <c r="W23" s="12">
        <f>1/$A$1*'[1]48Exp'!V$186</f>
        <v>0</v>
      </c>
      <c r="X23" s="12">
        <f>1/$A$1*'[1]48Exp'!W$186</f>
        <v>0</v>
      </c>
      <c r="Y23" s="12">
        <f>1/$A$1*'[1]48Exp'!X$186</f>
        <v>0</v>
      </c>
      <c r="Z23" s="12">
        <f>1/$A$1*'[1]48Exp'!Y$186</f>
        <v>0</v>
      </c>
      <c r="AA23" s="12">
        <f>1/$A$1*'[1]48Exp'!Z$186</f>
        <v>0</v>
      </c>
      <c r="AB23" s="12">
        <f>1/$A$1*'[1]48Exp'!AA$186</f>
        <v>0</v>
      </c>
      <c r="AC23" s="13"/>
      <c r="AD23" s="20">
        <f>1/1000*'[1]48Exp'!AB$186</f>
        <v>3.2529797638079999E-3</v>
      </c>
      <c r="AE23" s="12">
        <f>1/1000*'[1]48Exp'!AC$186</f>
        <v>3.6445035908E-3</v>
      </c>
      <c r="AF23" s="12">
        <f>1/1000*'[1]48Exp'!AD$186</f>
        <v>4.5930137087999996E-3</v>
      </c>
      <c r="AG23" s="12">
        <f>1/1000*'[1]48Exp'!AE$186</f>
        <v>4.919828614399999E-3</v>
      </c>
      <c r="AH23" s="12">
        <f>1/1000*'[1]48Exp'!AF$186</f>
        <v>6.2512418402000001E-3</v>
      </c>
      <c r="AI23" s="12">
        <f>1/1000*'[1]48Exp'!AG$186</f>
        <v>7.1089304714999991E-3</v>
      </c>
      <c r="AJ23" s="12">
        <f>1/1000*'[1]48Exp'!AH$186</f>
        <v>8.6901909175999999E-3</v>
      </c>
      <c r="AK23" s="12">
        <f>1/1000*'[1]48Exp'!AI$186</f>
        <v>7.2269260820000004E-3</v>
      </c>
      <c r="AL23" s="12">
        <f>1/1000*'[1]48Exp'!AJ$186</f>
        <v>1.0703316055600001E-2</v>
      </c>
      <c r="AM23" s="12">
        <f>1/1000*'[1]48Exp'!AK$186</f>
        <v>4.2806300415999992E-3</v>
      </c>
      <c r="AN23" s="12">
        <f>1/1000*'[1]48Exp'!AL$186</f>
        <v>4.1111958807000006E-3</v>
      </c>
      <c r="AO23" s="12">
        <f>1/1000*'[1]48Exp'!AM$186</f>
        <v>4.3864021919999994E-3</v>
      </c>
      <c r="AP23" s="12">
        <f>1/1000*'[1]48Exp'!AN$186</f>
        <v>5.6503165663999997E-3</v>
      </c>
      <c r="AQ23" s="12">
        <f>1/1000*'[1]48Exp'!AO$186</f>
        <v>4.441710921E-3</v>
      </c>
      <c r="AR23" s="12">
        <f>1/1000*'[1]48Exp'!AP$186</f>
        <v>3.8115807509999998E-3</v>
      </c>
      <c r="AS23" s="12">
        <f>1/1000*'[1]48Exp'!AQ$186</f>
        <v>5.2899506555000005E-3</v>
      </c>
      <c r="AT23" s="12">
        <f>1/1000*'[1]48Exp'!AR$186</f>
        <v>4.9432006613999999E-3</v>
      </c>
      <c r="AU23" s="12">
        <f>1/1000*'[1]48Exp'!AS$186</f>
        <v>3.5601060780999995E-3</v>
      </c>
      <c r="AV23" s="12">
        <f>1/1000*'[1]48Exp'!AT$186</f>
        <v>5.894909535999999E-3</v>
      </c>
      <c r="AW23" s="12">
        <f>1/1000*'[1]48Exp'!AU$186</f>
        <v>5.5883509466666658E-3</v>
      </c>
      <c r="AX23" s="12">
        <f>1/1000*'[1]48Exp'!AV$186</f>
        <v>0</v>
      </c>
      <c r="AY23" s="12">
        <f>1/1000*'[1]48Exp'!AW$186</f>
        <v>0</v>
      </c>
      <c r="AZ23" s="12">
        <f>1/1000*'[1]48Exp'!AX$186</f>
        <v>0</v>
      </c>
      <c r="BA23" s="12">
        <f>1/1000*'[1]48Exp'!AY$186</f>
        <v>0</v>
      </c>
      <c r="BB23" s="12">
        <f>1/1000*'[1]48Exp'!AZ$186</f>
        <v>0</v>
      </c>
      <c r="BC23" s="12">
        <f>1/1000*'[1]48Exp'!BA$186</f>
        <v>0</v>
      </c>
      <c r="BD23" s="386"/>
    </row>
    <row r="24" spans="2:56">
      <c r="B24" s="5" t="s">
        <v>77</v>
      </c>
      <c r="C24" s="20">
        <f>1/$A$1*'[1]48Exp'!$B$252</f>
        <v>6.9745909761904749E-3</v>
      </c>
      <c r="D24" s="12">
        <f>1/$A$1*'[1]48Exp'!$C$252</f>
        <v>8.8959703666666654E-3</v>
      </c>
      <c r="E24" s="12">
        <f>1/$A$1*'[1]48Exp'!D$252</f>
        <v>6.5875452333333329E-3</v>
      </c>
      <c r="F24" s="12">
        <f>1/$A$1*'[1]48Exp'!E$252</f>
        <v>2.0734173333333333E-3</v>
      </c>
      <c r="G24" s="12">
        <f>1/$A$1*'[1]48Exp'!F$252</f>
        <v>5.1066402083333332E-3</v>
      </c>
      <c r="H24" s="12">
        <f>1/$A$1*'[1]48Exp'!G$252</f>
        <v>3.4928402023809515E-3</v>
      </c>
      <c r="I24" s="12">
        <f>1/$A$1*'[1]48Exp'!H$252</f>
        <v>3.7826810555555554E-3</v>
      </c>
      <c r="J24" s="12">
        <f>1/$A$1*'[1]48Exp'!I$252</f>
        <v>5.5376211666666661E-3</v>
      </c>
      <c r="K24" s="12">
        <f>1/$A$1*'[1]48Exp'!J$252</f>
        <v>7.507719352380952E-3</v>
      </c>
      <c r="L24" s="12">
        <f>1/$A$1*'[1]48Exp'!K$252</f>
        <v>5.0434568666666655E-3</v>
      </c>
      <c r="M24" s="12">
        <f>1/$A$1*'[1]48Exp'!L$252</f>
        <v>6.1900299444444433E-3</v>
      </c>
      <c r="N24" s="12">
        <f>1/$A$1*'[1]48Exp'!M$252</f>
        <v>7.3370621774891754E-3</v>
      </c>
      <c r="O24" s="12">
        <f>1/$A$1*'[1]48Exp'!N$252</f>
        <v>1.2967244357236226E-2</v>
      </c>
      <c r="P24" s="12">
        <f>1/$A$1*'[1]48Exp'!O$252</f>
        <v>5.0937148388591818E-3</v>
      </c>
      <c r="Q24" s="12">
        <f>1/$A$1*'[1]48Exp'!P$252</f>
        <v>6.8166792916666656E-3</v>
      </c>
      <c r="R24" s="12">
        <f>1/$A$1*'[1]48Exp'!Q$252</f>
        <v>2.7502040361111111E-3</v>
      </c>
      <c r="S24" s="12">
        <f>1/$A$1*'[1]48Exp'!R$252</f>
        <v>2.7990858959976292E-3</v>
      </c>
      <c r="T24" s="12">
        <f>1/$A$1*'[1]48Exp'!S$252</f>
        <v>0</v>
      </c>
      <c r="U24" s="12">
        <f>1/$A$1*'[1]48Exp'!T$252</f>
        <v>0</v>
      </c>
      <c r="V24" s="12">
        <f>1/$A$1*'[1]48Exp'!U$252</f>
        <v>0</v>
      </c>
      <c r="W24" s="12">
        <f>1/$A$1*'[1]48Exp'!V$252</f>
        <v>0</v>
      </c>
      <c r="X24" s="12">
        <f>1/$A$1*'[1]48Exp'!W$252</f>
        <v>0</v>
      </c>
      <c r="Y24" s="12">
        <f>1/$A$1*'[1]48Exp'!X$252</f>
        <v>0</v>
      </c>
      <c r="Z24" s="12">
        <f>1/$A$1*'[1]48Exp'!Y$252</f>
        <v>0</v>
      </c>
      <c r="AA24" s="12">
        <f>1/$A$1*'[1]48Exp'!Z$252</f>
        <v>0</v>
      </c>
      <c r="AB24" s="12">
        <f>1/$A$1*'[1]48Exp'!AA$252</f>
        <v>0</v>
      </c>
      <c r="AC24" s="13"/>
      <c r="AD24" s="85">
        <f>1/1000*'[1]48Exp'!AB$252</f>
        <v>1.0465123631480999E-2</v>
      </c>
      <c r="AE24" s="12">
        <f>1/1000*'[1]48Exp'!AC$252</f>
        <v>1.2918974472799999E-2</v>
      </c>
      <c r="AF24" s="12">
        <f>1/1000*'[1]48Exp'!AD$252</f>
        <v>9.8058757823999993E-3</v>
      </c>
      <c r="AG24" s="12">
        <f>1/1000*'[1]48Exp'!AE$252</f>
        <v>4.5555957887999992E-3</v>
      </c>
      <c r="AH24" s="12">
        <f>1/1000*'[1]48Exp'!AF$252</f>
        <v>7.9297194515000006E-3</v>
      </c>
      <c r="AI24" s="12">
        <f>1/1000*'[1]48Exp'!AG$252</f>
        <v>6.3043187493000002E-3</v>
      </c>
      <c r="AJ24" s="12">
        <f>1/1000*'[1]48Exp'!AH$252</f>
        <v>9.2391392376000008E-3</v>
      </c>
      <c r="AK24" s="12">
        <f>1/1000*'[1]48Exp'!AI$252</f>
        <v>1.1841155633E-2</v>
      </c>
      <c r="AL24" s="12">
        <f>1/1000*'[1]48Exp'!AJ$252</f>
        <v>1.3235690959200002E-2</v>
      </c>
      <c r="AM24" s="12">
        <f>1/1000*'[1]48Exp'!AK$252</f>
        <v>8.9254005192000007E-3</v>
      </c>
      <c r="AN24" s="12">
        <f>1/1000*'[1]48Exp'!AL$252</f>
        <v>9.4982335101000005E-3</v>
      </c>
      <c r="AO24" s="12">
        <f>1/1000*'[1]48Exp'!AM$252</f>
        <v>1.161103392E-2</v>
      </c>
      <c r="AP24" s="12">
        <f>1/1000*'[1]48Exp'!AN$252</f>
        <v>1.5756022743999998E-2</v>
      </c>
      <c r="AQ24" s="12">
        <f>1/1000*'[1]48Exp'!AO$252</f>
        <v>1.03698061281E-2</v>
      </c>
      <c r="AR24" s="12">
        <f>1/1000*'[1]48Exp'!AP$252</f>
        <v>1.17284138205E-2</v>
      </c>
      <c r="AS24" s="12">
        <f>1/1000*'[1]48Exp'!AQ$252</f>
        <v>5.1774273844999988E-3</v>
      </c>
      <c r="AT24" s="12">
        <f>1/1000*'[1]48Exp'!AR$252</f>
        <v>4.3023166303999992E-3</v>
      </c>
      <c r="AU24" s="12">
        <f>1/1000*'[1]48Exp'!AS$252</f>
        <v>1.9529948580999999E-3</v>
      </c>
      <c r="AV24" s="12">
        <f>1/1000*'[1]48Exp'!AT$252</f>
        <v>1.034336334E-3</v>
      </c>
      <c r="AW24" s="12">
        <f>1/1000*'[1]48Exp'!AU$252</f>
        <v>9.805467574999999E-4</v>
      </c>
      <c r="AX24" s="12">
        <f>1/1000*'[1]48Exp'!AV$252</f>
        <v>0</v>
      </c>
      <c r="AY24" s="12">
        <f>1/1000*'[1]48Exp'!AW$252</f>
        <v>0</v>
      </c>
      <c r="AZ24" s="12">
        <f>1/1000*'[1]48Exp'!AX$252</f>
        <v>0</v>
      </c>
      <c r="BA24" s="12">
        <f>1/1000*'[1]48Exp'!AY$252</f>
        <v>0</v>
      </c>
      <c r="BB24" s="12">
        <f>1/1000*'[1]48Exp'!AZ$252</f>
        <v>0</v>
      </c>
      <c r="BC24" s="12">
        <f>1/1000*'[1]48Exp'!BA$252</f>
        <v>0</v>
      </c>
      <c r="BD24" s="386"/>
    </row>
    <row r="25" spans="2:56">
      <c r="B25" s="8" t="s">
        <v>16</v>
      </c>
      <c r="C25" s="203">
        <f t="shared" ref="C25:AB25" si="5">SUM(C18:C18)-SUM(C19:C24)</f>
        <v>1.2471898041666665E-2</v>
      </c>
      <c r="D25" s="204">
        <f t="shared" si="5"/>
        <v>1.3370813916666661E-2</v>
      </c>
      <c r="E25" s="204">
        <f t="shared" si="5"/>
        <v>1.4737323978571422E-2</v>
      </c>
      <c r="F25" s="204">
        <f t="shared" si="5"/>
        <v>1.4993789276515145E-2</v>
      </c>
      <c r="G25" s="204">
        <f t="shared" si="5"/>
        <v>1.6620460499999976E-2</v>
      </c>
      <c r="H25" s="204">
        <f t="shared" si="5"/>
        <v>1.4222860291666667E-2</v>
      </c>
      <c r="I25" s="204">
        <f t="shared" si="5"/>
        <v>2.1082929833333319E-2</v>
      </c>
      <c r="J25" s="204">
        <f t="shared" si="5"/>
        <v>1.9046953916666678E-2</v>
      </c>
      <c r="K25" s="204">
        <f t="shared" si="5"/>
        <v>2.2067641661904766E-2</v>
      </c>
      <c r="L25" s="204">
        <f t="shared" si="5"/>
        <v>1.9981459433333321E-2</v>
      </c>
      <c r="M25" s="204">
        <f t="shared" si="5"/>
        <v>2.0500410119047671E-2</v>
      </c>
      <c r="N25" s="204">
        <f t="shared" si="5"/>
        <v>2.1812522820995661E-2</v>
      </c>
      <c r="O25" s="204">
        <f t="shared" si="5"/>
        <v>2.4938219420915037E-2</v>
      </c>
      <c r="P25" s="204">
        <f t="shared" si="5"/>
        <v>3.2959077988731836E-2</v>
      </c>
      <c r="Q25" s="204">
        <f t="shared" si="5"/>
        <v>3.5998990315158352E-2</v>
      </c>
      <c r="R25" s="204">
        <f t="shared" si="5"/>
        <v>2.9936998501657874E-2</v>
      </c>
      <c r="S25" s="204">
        <f t="shared" si="5"/>
        <v>2.5534208830893135E-2</v>
      </c>
      <c r="T25" s="204">
        <f t="shared" si="5"/>
        <v>0</v>
      </c>
      <c r="U25" s="204">
        <f t="shared" si="5"/>
        <v>0</v>
      </c>
      <c r="V25" s="204">
        <f t="shared" si="5"/>
        <v>0</v>
      </c>
      <c r="W25" s="204">
        <f t="shared" si="5"/>
        <v>0</v>
      </c>
      <c r="X25" s="204">
        <f t="shared" si="5"/>
        <v>0</v>
      </c>
      <c r="Y25" s="204">
        <f t="shared" si="5"/>
        <v>0</v>
      </c>
      <c r="Z25" s="204">
        <f t="shared" si="5"/>
        <v>0</v>
      </c>
      <c r="AA25" s="204">
        <f t="shared" si="5"/>
        <v>0</v>
      </c>
      <c r="AB25" s="204">
        <f t="shared" si="5"/>
        <v>0</v>
      </c>
      <c r="AC25" s="13"/>
      <c r="AD25" s="329">
        <f t="shared" ref="AD25:BC25" si="6">SUM(AD18:AD18)-SUM(AD19:AD24)</f>
        <v>1.9468553030582994E-2</v>
      </c>
      <c r="AE25" s="206">
        <f t="shared" si="6"/>
        <v>2.1942217016399992E-2</v>
      </c>
      <c r="AF25" s="206">
        <f t="shared" si="6"/>
        <v>2.2927671009599998E-2</v>
      </c>
      <c r="AG25" s="206">
        <f t="shared" si="6"/>
        <v>2.4147574819199991E-2</v>
      </c>
      <c r="AH25" s="206">
        <f t="shared" si="6"/>
        <v>2.6594033440099973E-2</v>
      </c>
      <c r="AI25" s="206">
        <f t="shared" si="6"/>
        <v>2.2751279693999996E-2</v>
      </c>
      <c r="AJ25" s="206">
        <f t="shared" si="6"/>
        <v>2.8354314534800001E-2</v>
      </c>
      <c r="AK25" s="206">
        <f t="shared" si="6"/>
        <v>2.7902570034500002E-2</v>
      </c>
      <c r="AL25" s="206">
        <f t="shared" si="6"/>
        <v>3.345129864639998E-2</v>
      </c>
      <c r="AM25" s="206">
        <f t="shared" si="6"/>
        <v>2.7169561658800023E-2</v>
      </c>
      <c r="AN25" s="206">
        <f t="shared" si="6"/>
        <v>3.390560473679996E-2</v>
      </c>
      <c r="AO25" s="206">
        <f t="shared" si="6"/>
        <v>3.8031178608000038E-2</v>
      </c>
      <c r="AP25" s="206">
        <f t="shared" si="6"/>
        <v>3.6942252687999971E-2</v>
      </c>
      <c r="AQ25" s="206">
        <f t="shared" si="6"/>
        <v>4.4141059640700003E-2</v>
      </c>
      <c r="AR25" s="206">
        <f t="shared" si="6"/>
        <v>4.5868764790500061E-2</v>
      </c>
      <c r="AS25" s="206">
        <f t="shared" si="6"/>
        <v>4.2367096282000027E-2</v>
      </c>
      <c r="AT25" s="206">
        <f t="shared" si="6"/>
        <v>3.6067407810899996E-2</v>
      </c>
      <c r="AU25" s="206">
        <f t="shared" si="6"/>
        <v>4.2192122586899999E-2</v>
      </c>
      <c r="AV25" s="206">
        <f t="shared" si="6"/>
        <v>4.2976752977999952E-2</v>
      </c>
      <c r="AW25" s="206">
        <f t="shared" si="6"/>
        <v>4.0741792002500041E-2</v>
      </c>
      <c r="AX25" s="206">
        <f t="shared" si="6"/>
        <v>0</v>
      </c>
      <c r="AY25" s="206">
        <f t="shared" si="6"/>
        <v>0</v>
      </c>
      <c r="AZ25" s="206">
        <f t="shared" si="6"/>
        <v>0</v>
      </c>
      <c r="BA25" s="206">
        <f t="shared" si="6"/>
        <v>0</v>
      </c>
      <c r="BB25" s="206">
        <f t="shared" si="6"/>
        <v>0</v>
      </c>
      <c r="BC25" s="206">
        <f t="shared" si="6"/>
        <v>0</v>
      </c>
      <c r="BD25" s="386"/>
    </row>
    <row r="26" spans="2:56" ht="17.149999999999999" customHeight="1">
      <c r="B26" s="14" t="s">
        <v>130</v>
      </c>
      <c r="C26" s="26">
        <f>1/$A$1*'[1]48Exp'!$B$267</f>
        <v>2.7604738898626368E-2</v>
      </c>
      <c r="D26" s="28">
        <f>1/$A$1*'[1]48Exp'!$C$267</f>
        <v>4.061977012962964E-2</v>
      </c>
      <c r="E26" s="28">
        <f>1/$A$1*'[1]48Exp'!D$267</f>
        <v>3.748251306666666E-2</v>
      </c>
      <c r="F26" s="28">
        <f>1/$A$1*'[1]48Exp'!E$267</f>
        <v>5.7274548511363627E-2</v>
      </c>
      <c r="G26" s="28">
        <f>1/$A$1*'[1]48Exp'!F$267</f>
        <v>8.6664872758333289E-2</v>
      </c>
      <c r="H26" s="28">
        <f>1/$A$1*'[1]48Exp'!G$267</f>
        <v>6.094941815530304E-2</v>
      </c>
      <c r="I26" s="28">
        <f>1/$A$1*'[1]48Exp'!H$267</f>
        <v>8.1469627866666672E-2</v>
      </c>
      <c r="J26" s="28">
        <f>1/$A$1*'[1]48Exp'!I$267</f>
        <v>4.3038544559523793E-2</v>
      </c>
      <c r="K26" s="28">
        <f>1/$A$1*'[1]48Exp'!J$267</f>
        <v>9.2125791251948044E-2</v>
      </c>
      <c r="L26" s="28">
        <f>1/$A$1*'[1]48Exp'!K$267</f>
        <v>7.5365544594372294E-2</v>
      </c>
      <c r="M26" s="28">
        <f>1/$A$1*'[1]48Exp'!L$267</f>
        <v>6.7273929988888884E-2</v>
      </c>
      <c r="N26" s="28">
        <f>1/$A$1*'[1]48Exp'!M$267</f>
        <v>7.3196605614574306E-2</v>
      </c>
      <c r="O26" s="28">
        <f>1/$A$1*'[1]48Exp'!N$267</f>
        <v>7.2339946579984715E-2</v>
      </c>
      <c r="P26" s="28">
        <f>1/$A$1*'[1]48Exp'!O$267</f>
        <v>6.5935754318249717E-2</v>
      </c>
      <c r="Q26" s="28">
        <f>1/$A$1*'[1]48Exp'!P$267</f>
        <v>5.1522338870060323E-2</v>
      </c>
      <c r="R26" s="28">
        <f>1/$A$1*'[1]48Exp'!Q$267</f>
        <v>4.2387684838222278E-2</v>
      </c>
      <c r="S26" s="28">
        <f>1/$A$1*'[1]48Exp'!R$267</f>
        <v>5.0176867772068777E-2</v>
      </c>
      <c r="T26" s="28">
        <f>1/$A$1*'[1]48Exp'!S$267</f>
        <v>0</v>
      </c>
      <c r="U26" s="28">
        <f>1/$A$1*'[1]48Exp'!T$267</f>
        <v>0</v>
      </c>
      <c r="V26" s="28">
        <f>1/$A$1*'[1]48Exp'!U$267</f>
        <v>0</v>
      </c>
      <c r="W26" s="28">
        <f>1/$A$1*'[1]48Exp'!V$267</f>
        <v>0</v>
      </c>
      <c r="X26" s="28">
        <f>1/$A$1*'[1]48Exp'!W$267</f>
        <v>0</v>
      </c>
      <c r="Y26" s="28">
        <f>1/$A$1*'[1]48Exp'!X$267</f>
        <v>0</v>
      </c>
      <c r="Z26" s="28">
        <f>1/$A$1*'[1]48Exp'!Y$267</f>
        <v>0</v>
      </c>
      <c r="AA26" s="28">
        <f>1/$A$1*'[1]48Exp'!Z$267</f>
        <v>0</v>
      </c>
      <c r="AB26" s="28">
        <f>1/$A$1*'[1]48Exp'!AA$267</f>
        <v>0</v>
      </c>
      <c r="AC26" s="13"/>
      <c r="AD26" s="33">
        <f>1/1000*'[1]48Exp'!AB$267</f>
        <v>3.1232654297780993E-2</v>
      </c>
      <c r="AE26" s="28">
        <f>1/1000*'[1]48Exp'!AC$267</f>
        <v>3.5186378475599994E-2</v>
      </c>
      <c r="AF26" s="28">
        <f>1/1000*'[1]48Exp'!AD$267</f>
        <v>4.0210122312000003E-2</v>
      </c>
      <c r="AG26" s="28">
        <f>1/1000*'[1]48Exp'!AE$267</f>
        <v>4.9364333860800004E-2</v>
      </c>
      <c r="AH26" s="28">
        <f>1/1000*'[1]48Exp'!AF$267</f>
        <v>6.61522762894E-2</v>
      </c>
      <c r="AI26" s="28">
        <f>1/1000*'[1]48Exp'!AG$267</f>
        <v>5.1991542388500012E-2</v>
      </c>
      <c r="AJ26" s="28">
        <f>1/1000*'[1]48Exp'!AH$267</f>
        <v>5.5802722458799997E-2</v>
      </c>
      <c r="AK26" s="28">
        <f>1/1000*'[1]48Exp'!AI$267</f>
        <v>4.8351337305499995E-2</v>
      </c>
      <c r="AL26" s="28">
        <f>1/1000*'[1]48Exp'!AJ$267</f>
        <v>6.8989388924000014E-2</v>
      </c>
      <c r="AM26" s="28">
        <f>1/1000*'[1]48Exp'!AK$267</f>
        <v>5.4131582656799994E-2</v>
      </c>
      <c r="AN26" s="28">
        <f>1/1000*'[1]48Exp'!AL$267</f>
        <v>8.0869277582999999E-2</v>
      </c>
      <c r="AO26" s="28">
        <f>1/1000*'[1]48Exp'!AM$267</f>
        <v>0.10591131806399996</v>
      </c>
      <c r="AP26" s="28">
        <f>1/1000*'[1]48Exp'!AN$267</f>
        <v>9.5399758467199988E-2</v>
      </c>
      <c r="AQ26" s="28">
        <f>1/1000*'[1]48Exp'!AO$267</f>
        <v>8.9676664124399993E-2</v>
      </c>
      <c r="AR26" s="28">
        <f>1/1000*'[1]48Exp'!AP$267</f>
        <v>7.1500405385499996E-2</v>
      </c>
      <c r="AS26" s="28">
        <f>1/1000*'[1]48Exp'!AQ$267</f>
        <v>5.9104343143999996E-2</v>
      </c>
      <c r="AT26" s="28">
        <f>1/1000*'[1]48Exp'!AR$267</f>
        <v>6.007879399870001E-2</v>
      </c>
      <c r="AU26" s="28">
        <f>1/1000*'[1]48Exp'!AS$267</f>
        <v>7.1117540922999975E-2</v>
      </c>
      <c r="AV26" s="28">
        <f>1/1000*'[1]48Exp'!AT$267</f>
        <v>7.5095479349999994E-2</v>
      </c>
      <c r="AW26" s="28">
        <f>1/1000*'[1]48Exp'!AU$267</f>
        <v>7.1190217687500001E-2</v>
      </c>
      <c r="AX26" s="28">
        <f>1/1000*'[1]48Exp'!AV$267</f>
        <v>0</v>
      </c>
      <c r="AY26" s="28">
        <f>1/1000*'[1]48Exp'!AW$267</f>
        <v>0</v>
      </c>
      <c r="AZ26" s="28">
        <f>1/1000*'[1]48Exp'!AX$267</f>
        <v>0</v>
      </c>
      <c r="BA26" s="28">
        <f>1/1000*'[1]48Exp'!AY$267</f>
        <v>0</v>
      </c>
      <c r="BB26" s="28">
        <f>1/1000*'[1]48Exp'!AZ$267</f>
        <v>0</v>
      </c>
      <c r="BC26" s="28">
        <f>1/1000*'[1]48Exp'!BA$267</f>
        <v>0</v>
      </c>
      <c r="BD26" s="386"/>
    </row>
    <row r="27" spans="2:56">
      <c r="B27" s="51" t="s">
        <v>36</v>
      </c>
      <c r="C27" s="60">
        <f>1/$A$1*(SUM('[1]48Exp'!$B$47:$B$47)+SUM('[1]48Exp'!$B$105:$B$105))</f>
        <v>1.0437518738095236E-2</v>
      </c>
      <c r="D27" s="210">
        <f>1/$A$1*(SUM('[1]48Exp'!$C$47:$C$47)+SUM('[1]48Exp'!$C$105:$C$105))</f>
        <v>1.6381530796296295E-2</v>
      </c>
      <c r="E27" s="210">
        <f>1/$A$1*(SUM('[1]48Exp'!D$47:D$47)+SUM('[1]48Exp'!D$105:D$105))</f>
        <v>2.424776033333333E-2</v>
      </c>
      <c r="F27" s="210">
        <f>1/$A$1*(SUM('[1]48Exp'!E$47:E$47)+SUM('[1]48Exp'!E$105:E$105))</f>
        <v>4.3124245999999998E-2</v>
      </c>
      <c r="G27" s="210">
        <f>1/$A$1*(SUM('[1]48Exp'!F$47:F$47)+SUM('[1]48Exp'!F$105:F$105))</f>
        <v>7.1740056208333333E-2</v>
      </c>
      <c r="H27" s="210">
        <f>1/$A$1*(SUM('[1]48Exp'!G$47:G$47)+SUM('[1]48Exp'!G$105:G$105))</f>
        <v>4.9755039083333327E-2</v>
      </c>
      <c r="I27" s="210">
        <f>1/$A$1*(SUM('[1]48Exp'!H$47:H$47)+SUM('[1]48Exp'!H$105:H$105))</f>
        <v>7.0811167333333327E-2</v>
      </c>
      <c r="J27" s="210">
        <f>1/$A$1*(SUM('[1]48Exp'!I$47:I$47)+SUM('[1]48Exp'!I$105:I$105))</f>
        <v>3.1292678166666664E-2</v>
      </c>
      <c r="K27" s="210">
        <f>1/$A$1*(SUM('[1]48Exp'!J$47:J$47)+SUM('[1]48Exp'!J$105:J$105))</f>
        <v>7.6186889199999996E-2</v>
      </c>
      <c r="L27" s="210">
        <f>1/$A$1*(SUM('[1]48Exp'!K$47:K$47)+SUM('[1]48Exp'!K$105:K$105))</f>
        <v>5.9265527776190464E-2</v>
      </c>
      <c r="M27" s="210">
        <f>1/$A$1*(SUM('[1]48Exp'!L$47:L$47)+SUM('[1]48Exp'!L$105:L$105))</f>
        <v>4.2914568625396832E-2</v>
      </c>
      <c r="N27" s="210">
        <f>1/$A$1*(SUM('[1]48Exp'!M$47:M$47)+SUM('[1]48Exp'!M$105:M$105))</f>
        <v>2.4573019878210676E-2</v>
      </c>
      <c r="O27" s="210">
        <f>1/$A$1*(SUM('[1]48Exp'!N$47:N$47)+SUM('[1]48Exp'!N$105:N$105))</f>
        <v>2.9262049664311181E-2</v>
      </c>
      <c r="P27" s="210">
        <f>1/$A$1*(SUM('[1]48Exp'!O$47:O$47)+SUM('[1]48Exp'!O$105:O$105))</f>
        <v>1.4906527951447245E-2</v>
      </c>
      <c r="Q27" s="210">
        <f>1/$A$1*(SUM('[1]48Exp'!P$47:P$47)+SUM('[1]48Exp'!P$105:P$105))</f>
        <v>1.0250021060256414E-2</v>
      </c>
      <c r="R27" s="210">
        <f>1/$A$1*(SUM('[1]48Exp'!Q$47:Q$47)+SUM('[1]48Exp'!Q$105:Q$105))</f>
        <v>9.8438946027620943E-3</v>
      </c>
      <c r="S27" s="210">
        <f>1/$A$1*(SUM('[1]48Exp'!R$47:R$47)+SUM('[1]48Exp'!R$105:R$105))</f>
        <v>8.4712954459256456E-3</v>
      </c>
      <c r="T27" s="210">
        <f>1/$A$1*(SUM('[1]48Exp'!S$47:S$47)+SUM('[1]48Exp'!S$105:S$105))</f>
        <v>0</v>
      </c>
      <c r="U27" s="210">
        <f>1/$A$1*(SUM('[1]48Exp'!T$47:T$47)+SUM('[1]48Exp'!T$105:T$105))</f>
        <v>0</v>
      </c>
      <c r="V27" s="210">
        <f>1/$A$1*(SUM('[1]48Exp'!U$47:U$47)+SUM('[1]48Exp'!U$105:U$105))</f>
        <v>0</v>
      </c>
      <c r="W27" s="210">
        <f>1/$A$1*(SUM('[1]48Exp'!V$47:V$47)+SUM('[1]48Exp'!V$105:V$105))</f>
        <v>0</v>
      </c>
      <c r="X27" s="210">
        <f>1/$A$1*(SUM('[1]48Exp'!W$47:W$47)+SUM('[1]48Exp'!W$105:W$105))</f>
        <v>0</v>
      </c>
      <c r="Y27" s="210">
        <f>1/$A$1*(SUM('[1]48Exp'!X$47:X$47)+SUM('[1]48Exp'!X$105:X$105))</f>
        <v>0</v>
      </c>
      <c r="Z27" s="210">
        <f>1/$A$1*(SUM('[1]48Exp'!Y$47:Y$47)+SUM('[1]48Exp'!Y$105:Y$105))</f>
        <v>0</v>
      </c>
      <c r="AA27" s="210">
        <f>1/$A$1*(SUM('[1]48Exp'!Z$47:Z$47)+SUM('[1]48Exp'!Z$105:Z$105))</f>
        <v>0</v>
      </c>
      <c r="AB27" s="210">
        <f>1/$A$1*(SUM('[1]48Exp'!AA$47:AA$47)+SUM('[1]48Exp'!AA$105:AA$105))</f>
        <v>0</v>
      </c>
      <c r="AC27" s="13"/>
      <c r="AD27" s="41">
        <f>1/1000*(SUM('[1]48Exp'!AB$47:AB$47)+SUM('[1]48Exp'!AB$105:AB$105))</f>
        <v>8.1617260943939989E-3</v>
      </c>
      <c r="AE27" s="210">
        <f>1/1000*(SUM('[1]48Exp'!AC$47:AC$47)+SUM('[1]48Exp'!AC$105:AC$105))</f>
        <v>1.0959312112799999E-2</v>
      </c>
      <c r="AF27" s="210">
        <f>1/1000*(SUM('[1]48Exp'!AD$47:AD$47)+SUM('[1]48Exp'!AD$105:AD$105))</f>
        <v>1.5192806740799999E-2</v>
      </c>
      <c r="AG27" s="210">
        <f>1/1000*(SUM('[1]48Exp'!AE$47:AE$47)+SUM('[1]48Exp'!AE$105:AE$105))</f>
        <v>2.2011791166400001E-2</v>
      </c>
      <c r="AH27" s="210">
        <f>1/1000*(SUM('[1]48Exp'!AF$47:AF$47)+SUM('[1]48Exp'!AF$105:AF$105))</f>
        <v>3.0810231246199998E-2</v>
      </c>
      <c r="AI27" s="210">
        <f>1/1000*(SUM('[1]48Exp'!AG$47:AG$47)+SUM('[1]48Exp'!AG$105:AG$105))</f>
        <v>2.2870362457800001E-2</v>
      </c>
      <c r="AJ27" s="210">
        <f>1/1000*(SUM('[1]48Exp'!AH$47:AH$47)+SUM('[1]48Exp'!AH$105:AH$105))</f>
        <v>3.1177787277199998E-2</v>
      </c>
      <c r="AK27" s="210">
        <f>1/1000*(SUM('[1]48Exp'!AI$47:AI$47)+SUM('[1]48Exp'!AI$105:AI$105))</f>
        <v>2.4564544601499996E-2</v>
      </c>
      <c r="AL27" s="210">
        <f>1/1000*(SUM('[1]48Exp'!AJ$47:AJ$47)+SUM('[1]48Exp'!AJ$105:AJ$105))</f>
        <v>3.9948295844000004E-2</v>
      </c>
      <c r="AM27" s="210">
        <f>1/1000*(SUM('[1]48Exp'!AK$47:AK$47)+SUM('[1]48Exp'!AK$105:AK$105))</f>
        <v>2.0649677853199998E-2</v>
      </c>
      <c r="AN27" s="210">
        <f>1/1000*(SUM('[1]48Exp'!AL$47:AL$47)+SUM('[1]48Exp'!AL$105:AL$105))</f>
        <v>3.0612341893500001E-2</v>
      </c>
      <c r="AO27" s="210">
        <f>1/1000*(SUM('[1]48Exp'!AM$47:AM$47)+SUM('[1]48Exp'!AM$105:AM$105))</f>
        <v>3.3262577760000002E-2</v>
      </c>
      <c r="AP27" s="210">
        <f>1/1000*(SUM('[1]48Exp'!AN$47:AN$47)+SUM('[1]48Exp'!AN$105:AN$105))</f>
        <v>2.7448536579199996E-2</v>
      </c>
      <c r="AQ27" s="210">
        <f>1/1000*(SUM('[1]48Exp'!AO$47:AO$47)+SUM('[1]48Exp'!AO$105:AO$105))</f>
        <v>1.9866379865700001E-2</v>
      </c>
      <c r="AR27" s="210">
        <f>1/1000*(SUM('[1]48Exp'!AP$47:AP$47)+SUM('[1]48Exp'!AP$105:AP$105))</f>
        <v>1.7770856940499995E-2</v>
      </c>
      <c r="AS27" s="210">
        <f>1/1000*(SUM('[1]48Exp'!AQ$47:AQ$47)+SUM('[1]48Exp'!AQ$105:AQ$105))</f>
        <v>1.4655935811999999E-2</v>
      </c>
      <c r="AT27" s="210">
        <f>1/1000*(SUM('[1]48Exp'!AR$47:AR$47)+SUM('[1]48Exp'!AR$105:AR$105))</f>
        <v>1.3120873812800001E-2</v>
      </c>
      <c r="AU27" s="210">
        <f>1/1000*(SUM('[1]48Exp'!AS$47:AS$47)+SUM('[1]48Exp'!AS$105:AS$105))</f>
        <v>2.5522813902299997E-2</v>
      </c>
      <c r="AV27" s="210">
        <f>1/1000*(SUM('[1]48Exp'!AT$47:AT$47)+SUM('[1]48Exp'!AT$105:AT$105))</f>
        <v>2.1448587418000004E-2</v>
      </c>
      <c r="AW27" s="210">
        <f>1/1000*(SUM('[1]48Exp'!AU$47:AU$47)+SUM('[1]48Exp'!AU$105:AU$105))</f>
        <v>2.0333176119166671E-2</v>
      </c>
      <c r="AX27" s="210">
        <f>1/1000*(SUM('[1]48Exp'!AV$47:AV$47)+SUM('[1]48Exp'!AV$105:AV$105))</f>
        <v>0</v>
      </c>
      <c r="AY27" s="210">
        <f>1/1000*(SUM('[1]48Exp'!AW$47:AW$47)+SUM('[1]48Exp'!AW$105:AW$105))</f>
        <v>0</v>
      </c>
      <c r="AZ27" s="210">
        <f>1/1000*(SUM('[1]48Exp'!AX$47:AX$47)+SUM('[1]48Exp'!AX$105:AX$105))</f>
        <v>0</v>
      </c>
      <c r="BA27" s="210">
        <f>1/1000*(SUM('[1]48Exp'!AY$47:AY$47)+SUM('[1]48Exp'!AY$105:AY$105))</f>
        <v>0</v>
      </c>
      <c r="BB27" s="210">
        <f>1/1000*(SUM('[1]48Exp'!AZ$47:AZ$47)+SUM('[1]48Exp'!AZ$105:AZ$105))</f>
        <v>0</v>
      </c>
      <c r="BC27" s="210">
        <f>1/1000*(SUM('[1]48Exp'!BA$47:BA$47)+SUM('[1]48Exp'!BA$105:BA$105))</f>
        <v>0</v>
      </c>
      <c r="BD27" s="386"/>
    </row>
    <row r="28" spans="2:56">
      <c r="B28" s="8" t="s">
        <v>16</v>
      </c>
      <c r="C28" s="203">
        <f t="shared" ref="C28:AB28" si="7">SUM(C26:C26)-SUM(C27:C27)</f>
        <v>1.7167220160531134E-2</v>
      </c>
      <c r="D28" s="204">
        <f t="shared" si="7"/>
        <v>2.4238239333333345E-2</v>
      </c>
      <c r="E28" s="204">
        <f t="shared" si="7"/>
        <v>1.323475273333333E-2</v>
      </c>
      <c r="F28" s="204">
        <f t="shared" si="7"/>
        <v>1.4150302511363629E-2</v>
      </c>
      <c r="G28" s="204">
        <f t="shared" si="7"/>
        <v>1.4924816549999956E-2</v>
      </c>
      <c r="H28" s="204">
        <f t="shared" si="7"/>
        <v>1.1194379071969712E-2</v>
      </c>
      <c r="I28" s="204">
        <f t="shared" si="7"/>
        <v>1.0658460533333344E-2</v>
      </c>
      <c r="J28" s="204">
        <f t="shared" si="7"/>
        <v>1.1745866392857129E-2</v>
      </c>
      <c r="K28" s="204">
        <f t="shared" si="7"/>
        <v>1.5938902051948048E-2</v>
      </c>
      <c r="L28" s="204">
        <f t="shared" si="7"/>
        <v>1.610001681818183E-2</v>
      </c>
      <c r="M28" s="204">
        <f t="shared" si="7"/>
        <v>2.4359361363492052E-2</v>
      </c>
      <c r="N28" s="204">
        <f t="shared" si="7"/>
        <v>4.8623585736363634E-2</v>
      </c>
      <c r="O28" s="204">
        <f t="shared" si="7"/>
        <v>4.3077896915673534E-2</v>
      </c>
      <c r="P28" s="204">
        <f t="shared" si="7"/>
        <v>5.1029226366802474E-2</v>
      </c>
      <c r="Q28" s="204">
        <f t="shared" si="7"/>
        <v>4.1272317809803907E-2</v>
      </c>
      <c r="R28" s="204">
        <f t="shared" si="7"/>
        <v>3.2543790235460182E-2</v>
      </c>
      <c r="S28" s="204">
        <f t="shared" si="7"/>
        <v>4.170557232614313E-2</v>
      </c>
      <c r="T28" s="204">
        <f t="shared" si="7"/>
        <v>0</v>
      </c>
      <c r="U28" s="204">
        <f t="shared" si="7"/>
        <v>0</v>
      </c>
      <c r="V28" s="204">
        <f t="shared" si="7"/>
        <v>0</v>
      </c>
      <c r="W28" s="204">
        <f t="shared" si="7"/>
        <v>0</v>
      </c>
      <c r="X28" s="204">
        <f t="shared" si="7"/>
        <v>0</v>
      </c>
      <c r="Y28" s="204">
        <f t="shared" si="7"/>
        <v>0</v>
      </c>
      <c r="Z28" s="204">
        <f t="shared" si="7"/>
        <v>0</v>
      </c>
      <c r="AA28" s="204">
        <f t="shared" si="7"/>
        <v>0</v>
      </c>
      <c r="AB28" s="204">
        <f t="shared" si="7"/>
        <v>0</v>
      </c>
      <c r="AC28" s="13"/>
      <c r="AD28" s="329">
        <f t="shared" ref="AD28:BC28" si="8">SUM(AD26:AD26)-SUM(AD27:AD27)</f>
        <v>2.3070928203386992E-2</v>
      </c>
      <c r="AE28" s="206">
        <f t="shared" si="8"/>
        <v>2.4227066362799997E-2</v>
      </c>
      <c r="AF28" s="206">
        <f t="shared" si="8"/>
        <v>2.5017315571200002E-2</v>
      </c>
      <c r="AG28" s="206">
        <f t="shared" si="8"/>
        <v>2.7352542694400003E-2</v>
      </c>
      <c r="AH28" s="206">
        <f t="shared" si="8"/>
        <v>3.5342045043200002E-2</v>
      </c>
      <c r="AI28" s="206">
        <f t="shared" si="8"/>
        <v>2.9121179930700011E-2</v>
      </c>
      <c r="AJ28" s="206">
        <f t="shared" si="8"/>
        <v>2.46249351816E-2</v>
      </c>
      <c r="AK28" s="206">
        <f t="shared" si="8"/>
        <v>2.3786792703999998E-2</v>
      </c>
      <c r="AL28" s="206">
        <f t="shared" si="8"/>
        <v>2.9041093080000011E-2</v>
      </c>
      <c r="AM28" s="206">
        <f t="shared" si="8"/>
        <v>3.3481904803599999E-2</v>
      </c>
      <c r="AN28" s="206">
        <f t="shared" si="8"/>
        <v>5.0256935689500001E-2</v>
      </c>
      <c r="AO28" s="206">
        <f t="shared" si="8"/>
        <v>7.2648740303999954E-2</v>
      </c>
      <c r="AP28" s="206">
        <f t="shared" si="8"/>
        <v>6.7951221887999985E-2</v>
      </c>
      <c r="AQ28" s="206">
        <f t="shared" si="8"/>
        <v>6.9810284258699992E-2</v>
      </c>
      <c r="AR28" s="206">
        <f t="shared" si="8"/>
        <v>5.3729548444999997E-2</v>
      </c>
      <c r="AS28" s="206">
        <f t="shared" si="8"/>
        <v>4.4448407331999999E-2</v>
      </c>
      <c r="AT28" s="206">
        <f t="shared" si="8"/>
        <v>4.6957920185900011E-2</v>
      </c>
      <c r="AU28" s="206">
        <f t="shared" si="8"/>
        <v>4.5594727020699978E-2</v>
      </c>
      <c r="AV28" s="206">
        <f t="shared" si="8"/>
        <v>5.3646891931999993E-2</v>
      </c>
      <c r="AW28" s="206">
        <f t="shared" si="8"/>
        <v>5.085704156833333E-2</v>
      </c>
      <c r="AX28" s="206">
        <f t="shared" si="8"/>
        <v>0</v>
      </c>
      <c r="AY28" s="206">
        <f t="shared" si="8"/>
        <v>0</v>
      </c>
      <c r="AZ28" s="206">
        <f t="shared" si="8"/>
        <v>0</v>
      </c>
      <c r="BA28" s="206">
        <f t="shared" si="8"/>
        <v>0</v>
      </c>
      <c r="BB28" s="206">
        <f t="shared" si="8"/>
        <v>0</v>
      </c>
      <c r="BC28" s="206">
        <f t="shared" si="8"/>
        <v>0</v>
      </c>
      <c r="BD28" s="386"/>
    </row>
    <row r="29" spans="2:56" ht="17.149999999999999" customHeight="1">
      <c r="B29" s="14" t="s">
        <v>216</v>
      </c>
      <c r="C29" s="145">
        <f>1/$A$1*'[1]48Exp'!$B$264</f>
        <v>1.4435982423341267</v>
      </c>
      <c r="D29" s="146">
        <f>1/$A$1*'[1]48Exp'!$C$264</f>
        <v>1.6733332753092593</v>
      </c>
      <c r="E29" s="146">
        <f>1/$A$1*'[1]48Exp'!D$264</f>
        <v>1.793738435284066</v>
      </c>
      <c r="F29" s="146">
        <f>1/$A$1*'[1]48Exp'!E$264</f>
        <v>1.9034135222006494</v>
      </c>
      <c r="G29" s="146">
        <f>1/$A$1*'[1]48Exp'!F$264</f>
        <v>1.9711523283571786</v>
      </c>
      <c r="H29" s="146">
        <f>1/$A$1*'[1]48Exp'!G$264</f>
        <v>2.0106182272514062</v>
      </c>
      <c r="I29" s="146">
        <f>1/$A$1*'[1]48Exp'!H$264</f>
        <v>2.3452603736402597</v>
      </c>
      <c r="J29" s="146">
        <f>1/$A$1*'[1]48Exp'!I$264</f>
        <v>2.5866869422422072</v>
      </c>
      <c r="K29" s="146">
        <f>1/$A$1*'[1]48Exp'!J$264</f>
        <v>2.4181851730475472</v>
      </c>
      <c r="L29" s="146">
        <f>1/$A$1*'[1]48Exp'!K$264</f>
        <v>2.3721421849366879</v>
      </c>
      <c r="M29" s="146">
        <f>1/$A$1*'[1]48Exp'!L$264</f>
        <v>2.8610533511376621</v>
      </c>
      <c r="N29" s="146">
        <f>1/$A$1*'[1]48Exp'!M$264</f>
        <v>2.6634812789537516</v>
      </c>
      <c r="O29" s="146">
        <f>1/$A$1*'[1]48Exp'!N$264</f>
        <v>2.3705170843065648</v>
      </c>
      <c r="P29" s="146">
        <f>1/$A$1*'[1]48Exp'!O$264</f>
        <v>2.3157951056900177</v>
      </c>
      <c r="Q29" s="146">
        <f>1/$A$1*'[1]48Exp'!P$264</f>
        <v>2.2750060701362109</v>
      </c>
      <c r="R29" s="146">
        <f>1/$A$1*'[1]48Exp'!Q$264</f>
        <v>2.1981923879523877</v>
      </c>
      <c r="S29" s="146">
        <f>1/$A$1*'[1]48Exp'!R$264</f>
        <v>2.1491163037308456</v>
      </c>
      <c r="T29" s="146">
        <f>1/$A$1*'[1]48Exp'!S$264</f>
        <v>0</v>
      </c>
      <c r="U29" s="146">
        <f>1/$A$1*'[1]48Exp'!T$264</f>
        <v>0</v>
      </c>
      <c r="V29" s="146">
        <f>1/$A$1*'[1]48Exp'!U$264</f>
        <v>0</v>
      </c>
      <c r="W29" s="146">
        <f>1/$A$1*'[1]48Exp'!V$264</f>
        <v>0</v>
      </c>
      <c r="X29" s="146">
        <f>1/$A$1*'[1]48Exp'!W$264</f>
        <v>0</v>
      </c>
      <c r="Y29" s="146">
        <f>1/$A$1*'[1]48Exp'!X$264</f>
        <v>0</v>
      </c>
      <c r="Z29" s="146">
        <f>1/$A$1*'[1]48Exp'!Y$264</f>
        <v>0</v>
      </c>
      <c r="AA29" s="146">
        <f>1/$A$1*'[1]48Exp'!Z$264</f>
        <v>0</v>
      </c>
      <c r="AB29" s="146">
        <f>1/$A$1*'[1]48Exp'!AA$264</f>
        <v>0</v>
      </c>
      <c r="AC29" s="13"/>
      <c r="AD29" s="147">
        <f>1/1000*'[1]48Exp'!AB$264</f>
        <v>1.4115937420222231</v>
      </c>
      <c r="AE29" s="146">
        <f>1/1000*'[1]48Exp'!AC$264</f>
        <v>1.5499740072008001</v>
      </c>
      <c r="AF29" s="146">
        <f>1/1000*'[1]48Exp'!AD$264</f>
        <v>1.6893009668063999</v>
      </c>
      <c r="AG29" s="146">
        <f>1/1000*'[1]48Exp'!AE$264</f>
        <v>2.0744175697391998</v>
      </c>
      <c r="AH29" s="146">
        <f>1/1000*'[1]48Exp'!AF$264</f>
        <v>2.3189240846176995</v>
      </c>
      <c r="AI29" s="146">
        <f>1/1000*'[1]48Exp'!AG$264</f>
        <v>2.3673372214635005</v>
      </c>
      <c r="AJ29" s="146">
        <f>1/1000*'[1]48Exp'!AH$264</f>
        <v>2.6800182187324002</v>
      </c>
      <c r="AK29" s="146">
        <f>1/1000*'[1]48Exp'!AI$264</f>
        <v>3.2475022894395007</v>
      </c>
      <c r="AL29" s="146">
        <f>1/1000*'[1]48Exp'!AJ$264</f>
        <v>3.5207052291464009</v>
      </c>
      <c r="AM29" s="146">
        <f>1/1000*'[1]48Exp'!AK$264</f>
        <v>2.8675608521692002</v>
      </c>
      <c r="AN29" s="146">
        <f>1/1000*'[1]48Exp'!AL$264</f>
        <v>3.0881326423499997</v>
      </c>
      <c r="AO29" s="146">
        <f>1/1000*'[1]48Exp'!AM$264</f>
        <v>3.4519551658079988</v>
      </c>
      <c r="AP29" s="146">
        <f>1/1000*'[1]48Exp'!AN$264</f>
        <v>2.7695193061359991</v>
      </c>
      <c r="AQ29" s="146">
        <f>1/1000*'[1]48Exp'!AO$264</f>
        <v>2.9318885425803001</v>
      </c>
      <c r="AR29" s="146">
        <f>1/1000*'[1]48Exp'!AP$264</f>
        <v>2.8902395930770002</v>
      </c>
      <c r="AS29" s="146">
        <f>1/1000*'[1]48Exp'!AQ$264</f>
        <v>2.4434173523164997</v>
      </c>
      <c r="AT29" s="146">
        <f>1/1000*'[1]48Exp'!AR$264</f>
        <v>2.4637755361616991</v>
      </c>
      <c r="AU29" s="146">
        <f>1/1000*'[1]48Exp'!AS$264</f>
        <v>2.5295098996738998</v>
      </c>
      <c r="AV29" s="146">
        <f>1/1000*'[1]48Exp'!AT$264</f>
        <v>2.8938544369930006</v>
      </c>
      <c r="AW29" s="146">
        <f>1/1000*'[1]48Exp'!AU$264</f>
        <v>2.7433625713379168</v>
      </c>
      <c r="AX29" s="146">
        <f>1/1000*'[1]48Exp'!AV$264</f>
        <v>0</v>
      </c>
      <c r="AY29" s="146">
        <f>1/1000*'[1]48Exp'!AW$264</f>
        <v>0</v>
      </c>
      <c r="AZ29" s="146">
        <f>1/1000*'[1]48Exp'!AX$264</f>
        <v>0</v>
      </c>
      <c r="BA29" s="146">
        <f>1/1000*'[1]48Exp'!AY$264</f>
        <v>0</v>
      </c>
      <c r="BB29" s="146">
        <f>1/1000*'[1]48Exp'!AZ$264</f>
        <v>0</v>
      </c>
      <c r="BC29" s="146">
        <f>1/1000*'[1]48Exp'!BA$264</f>
        <v>0</v>
      </c>
      <c r="BD29" s="386"/>
    </row>
    <row r="30" spans="2:56">
      <c r="B30" s="5" t="s">
        <v>31</v>
      </c>
      <c r="C30" s="20">
        <f>1/$A$1*'[1]48Exp'!$B$23</f>
        <v>2.2900296942857147E-2</v>
      </c>
      <c r="D30" s="12">
        <f>1/$A$1*'[1]48Exp'!$C$23</f>
        <v>2.6953735212962963E-2</v>
      </c>
      <c r="E30" s="12">
        <f>1/$A$1*'[1]48Exp'!D$23</f>
        <v>2.9255755776007322E-2</v>
      </c>
      <c r="F30" s="12">
        <f>1/$A$1*'[1]48Exp'!E$23</f>
        <v>3.4129398559523808E-2</v>
      </c>
      <c r="G30" s="12">
        <f>1/$A$1*'[1]48Exp'!F$23</f>
        <v>3.4344143028571417E-2</v>
      </c>
      <c r="H30" s="12">
        <f>1/$A$1*'[1]48Exp'!G$23</f>
        <v>3.1993697069047616E-2</v>
      </c>
      <c r="I30" s="12">
        <f>1/$A$1*'[1]48Exp'!H$23</f>
        <v>3.0025727708441557E-2</v>
      </c>
      <c r="J30" s="12">
        <f>1/$A$1*'[1]48Exp'!I$23</f>
        <v>3.8120323821212117E-2</v>
      </c>
      <c r="K30" s="12">
        <f>1/$A$1*'[1]48Exp'!J$23</f>
        <v>4.0498157510101024E-2</v>
      </c>
      <c r="L30" s="12">
        <f>1/$A$1*'[1]48Exp'!K$23</f>
        <v>4.2220859126190453E-2</v>
      </c>
      <c r="M30" s="12">
        <f>1/$A$1*'[1]48Exp'!L$23</f>
        <v>4.9730933783333334E-2</v>
      </c>
      <c r="N30" s="12">
        <f>1/$A$1*'[1]48Exp'!M$23</f>
        <v>6.3042975245959573E-2</v>
      </c>
      <c r="O30" s="12">
        <f>1/$A$1*'[1]48Exp'!N$23</f>
        <v>4.0648217790802986E-2</v>
      </c>
      <c r="P30" s="12">
        <f>1/$A$1*'[1]48Exp'!O$23</f>
        <v>3.2769721144104917E-2</v>
      </c>
      <c r="Q30" s="12">
        <f>1/$A$1*'[1]48Exp'!P$23</f>
        <v>3.7145776104761892E-2</v>
      </c>
      <c r="R30" s="12">
        <f>1/$A$1*'[1]48Exp'!Q$23</f>
        <v>4.0117074370202017E-2</v>
      </c>
      <c r="S30" s="12">
        <f>1/$A$1*'[1]48Exp'!R$23</f>
        <v>4.0512252211630025E-2</v>
      </c>
      <c r="T30" s="12">
        <f>1/$A$1*'[1]48Exp'!S$23</f>
        <v>0</v>
      </c>
      <c r="U30" s="12">
        <f>1/$A$1*'[1]48Exp'!T$23</f>
        <v>0</v>
      </c>
      <c r="V30" s="12">
        <f>1/$A$1*'[1]48Exp'!U$23</f>
        <v>0</v>
      </c>
      <c r="W30" s="12">
        <f>1/$A$1*'[1]48Exp'!V$23</f>
        <v>0</v>
      </c>
      <c r="X30" s="12">
        <f>1/$A$1*'[1]48Exp'!W$23</f>
        <v>0</v>
      </c>
      <c r="Y30" s="12">
        <f>1/$A$1*'[1]48Exp'!X$23</f>
        <v>0</v>
      </c>
      <c r="Z30" s="12">
        <f>1/$A$1*'[1]48Exp'!Y$23</f>
        <v>0</v>
      </c>
      <c r="AA30" s="12">
        <f>1/$A$1*'[1]48Exp'!Z$23</f>
        <v>0</v>
      </c>
      <c r="AB30" s="12">
        <f>1/$A$1*'[1]48Exp'!AA$23</f>
        <v>0</v>
      </c>
      <c r="AC30" s="13"/>
      <c r="AD30" s="85">
        <f>1/1000*'[1]48Exp'!AB$23</f>
        <v>3.2532506595008996E-2</v>
      </c>
      <c r="AE30" s="12">
        <f>1/1000*'[1]48Exp'!AC$23</f>
        <v>3.3001936636399998E-2</v>
      </c>
      <c r="AF30" s="12">
        <f>1/1000*'[1]48Exp'!AD$23</f>
        <v>4.3341127785599995E-2</v>
      </c>
      <c r="AG30" s="12">
        <f>1/1000*'[1]48Exp'!AE$23</f>
        <v>5.7482615769599996E-2</v>
      </c>
      <c r="AH30" s="12">
        <f>1/1000*'[1]48Exp'!AF$23</f>
        <v>5.8139234196399998E-2</v>
      </c>
      <c r="AI30" s="12">
        <f>1/1000*'[1]48Exp'!AG$23</f>
        <v>6.5515953188400006E-2</v>
      </c>
      <c r="AJ30" s="12">
        <f>1/1000*'[1]48Exp'!AH$23</f>
        <v>6.5063416581600003E-2</v>
      </c>
      <c r="AK30" s="12">
        <f>1/1000*'[1]48Exp'!AI$23</f>
        <v>8.2571853408500012E-2</v>
      </c>
      <c r="AL30" s="12">
        <f>1/1000*'[1]48Exp'!AJ$23</f>
        <v>9.5411950578000004E-2</v>
      </c>
      <c r="AM30" s="12">
        <f>1/1000*'[1]48Exp'!AK$23</f>
        <v>7.4927721484000009E-2</v>
      </c>
      <c r="AN30" s="12">
        <f>1/1000*'[1]48Exp'!AL$23</f>
        <v>8.4728567926800016E-2</v>
      </c>
      <c r="AO30" s="12">
        <f>1/1000*'[1]48Exp'!AM$23</f>
        <v>0.10630893729599999</v>
      </c>
      <c r="AP30" s="12">
        <f>1/1000*'[1]48Exp'!AN$23</f>
        <v>5.6785192111999998E-2</v>
      </c>
      <c r="AQ30" s="12">
        <f>1/1000*'[1]48Exp'!AO$23</f>
        <v>5.5947455601599999E-2</v>
      </c>
      <c r="AR30" s="12">
        <f>1/1000*'[1]48Exp'!AP$23</f>
        <v>5.9602069772500002E-2</v>
      </c>
      <c r="AS30" s="12">
        <f>1/1000*'[1]48Exp'!AQ$23</f>
        <v>5.9001271703499995E-2</v>
      </c>
      <c r="AT30" s="12">
        <f>1/1000*'[1]48Exp'!AR$23</f>
        <v>5.95789024621E-2</v>
      </c>
      <c r="AU30" s="12">
        <f>1/1000*'[1]48Exp'!AS$23</f>
        <v>5.9834673470000002E-2</v>
      </c>
      <c r="AV30" s="12">
        <f>1/1000*'[1]48Exp'!AT$23</f>
        <v>6.8519572146000005E-2</v>
      </c>
      <c r="AW30" s="12">
        <f>1/1000*'[1]48Exp'!AU$23</f>
        <v>6.4956283642500001E-2</v>
      </c>
      <c r="AX30" s="12">
        <f>1/1000*'[1]48Exp'!AV$23</f>
        <v>0</v>
      </c>
      <c r="AY30" s="12">
        <f>1/1000*'[1]48Exp'!AW$23</f>
        <v>0</v>
      </c>
      <c r="AZ30" s="12">
        <f>1/1000*'[1]48Exp'!AX$23</f>
        <v>0</v>
      </c>
      <c r="BA30" s="12">
        <f>1/1000*'[1]48Exp'!AY$23</f>
        <v>0</v>
      </c>
      <c r="BB30" s="12">
        <f>1/1000*'[1]48Exp'!AZ$23</f>
        <v>0</v>
      </c>
      <c r="BC30" s="12">
        <f>1/1000*'[1]48Exp'!BA$23</f>
        <v>0</v>
      </c>
      <c r="BD30" s="386"/>
    </row>
    <row r="31" spans="2:56">
      <c r="B31" s="5" t="s">
        <v>32</v>
      </c>
      <c r="C31" s="20">
        <f>1/$A$1*'[1]48Exp'!$B$85</f>
        <v>0.51400185564444445</v>
      </c>
      <c r="D31" s="12">
        <f>1/$A$1*'[1]48Exp'!$C$85</f>
        <v>0.5581085141407407</v>
      </c>
      <c r="E31" s="12">
        <f>1/$A$1*'[1]48Exp'!D$85</f>
        <v>0.5817936720945055</v>
      </c>
      <c r="F31" s="12">
        <f>1/$A$1*'[1]48Exp'!E$85</f>
        <v>0.57569483875000005</v>
      </c>
      <c r="G31" s="12">
        <f>1/$A$1*'[1]48Exp'!F$85</f>
        <v>0.65725642965476194</v>
      </c>
      <c r="H31" s="12">
        <f>1/$A$1*'[1]48Exp'!G$85</f>
        <v>0.71784481751190488</v>
      </c>
      <c r="I31" s="12">
        <f>1/$A$1*'[1]48Exp'!H$85</f>
        <v>0.84543150099523801</v>
      </c>
      <c r="J31" s="12">
        <f>1/$A$1*'[1]48Exp'!I$85</f>
        <v>0.96318285805086568</v>
      </c>
      <c r="K31" s="12">
        <f>1/$A$1*'[1]48Exp'!J$85</f>
        <v>0.92538304664451654</v>
      </c>
      <c r="L31" s="12">
        <f>1/$A$1*'[1]48Exp'!K$85</f>
        <v>0.8445097832523808</v>
      </c>
      <c r="M31" s="12">
        <f>1/$A$1*'[1]48Exp'!L$85</f>
        <v>0.93571824957380967</v>
      </c>
      <c r="N31" s="12">
        <f>1/$A$1*'[1]48Exp'!M$85</f>
        <v>0.92106175420663761</v>
      </c>
      <c r="O31" s="12">
        <f>1/$A$1*'[1]48Exp'!N$85</f>
        <v>0.84865652783939383</v>
      </c>
      <c r="P31" s="12">
        <f>1/$A$1*'[1]48Exp'!O$85</f>
        <v>0.84309842621818176</v>
      </c>
      <c r="Q31" s="12">
        <f>1/$A$1*'[1]48Exp'!P$85</f>
        <v>0.79928523332575752</v>
      </c>
      <c r="R31" s="12">
        <f>1/$A$1*'[1]48Exp'!Q$85</f>
        <v>0.78464994069873717</v>
      </c>
      <c r="S31" s="12">
        <f>1/$A$1*'[1]48Exp'!R$85</f>
        <v>0.75204166256071403</v>
      </c>
      <c r="T31" s="12">
        <f>1/$A$1*'[1]48Exp'!S$85</f>
        <v>0</v>
      </c>
      <c r="U31" s="12">
        <f>1/$A$1*'[1]48Exp'!T$85</f>
        <v>0</v>
      </c>
      <c r="V31" s="12">
        <f>1/$A$1*'[1]48Exp'!U$85</f>
        <v>0</v>
      </c>
      <c r="W31" s="12">
        <f>1/$A$1*'[1]48Exp'!V$85</f>
        <v>0</v>
      </c>
      <c r="X31" s="12">
        <f>1/$A$1*'[1]48Exp'!W$85</f>
        <v>0</v>
      </c>
      <c r="Y31" s="12">
        <f>1/$A$1*'[1]48Exp'!X$85</f>
        <v>0</v>
      </c>
      <c r="Z31" s="12">
        <f>1/$A$1*'[1]48Exp'!Y$85</f>
        <v>0</v>
      </c>
      <c r="AA31" s="12">
        <f>1/$A$1*'[1]48Exp'!Z$85</f>
        <v>0</v>
      </c>
      <c r="AB31" s="12">
        <f>1/$A$1*'[1]48Exp'!AA$85</f>
        <v>0</v>
      </c>
      <c r="AC31" s="13"/>
      <c r="AD31" s="20">
        <f>1/1000*'[1]48Exp'!AB$85</f>
        <v>0.47738047164212999</v>
      </c>
      <c r="AE31" s="12">
        <f>1/1000*'[1]48Exp'!AC$85</f>
        <v>0.51894189106639999</v>
      </c>
      <c r="AF31" s="12">
        <f>1/1000*'[1]48Exp'!AD$85</f>
        <v>0.53932126170240002</v>
      </c>
      <c r="AG31" s="12">
        <f>1/1000*'[1]48Exp'!AE$85</f>
        <v>0.65666196537759991</v>
      </c>
      <c r="AH31" s="12">
        <f>1/1000*'[1]48Exp'!AF$85</f>
        <v>0.73249033530259988</v>
      </c>
      <c r="AI31" s="12">
        <f>1/1000*'[1]48Exp'!AG$85</f>
        <v>0.73868315702609999</v>
      </c>
      <c r="AJ31" s="12">
        <f>1/1000*'[1]48Exp'!AH$85</f>
        <v>0.84416766517240005</v>
      </c>
      <c r="AK31" s="12">
        <f>1/1000*'[1]48Exp'!AI$85</f>
        <v>1.0727929346660001</v>
      </c>
      <c r="AL31" s="12">
        <f>1/1000*'[1]48Exp'!AJ$85</f>
        <v>1.1623241476376003</v>
      </c>
      <c r="AM31" s="12">
        <f>1/1000*'[1]48Exp'!AK$85</f>
        <v>0.9365817866724</v>
      </c>
      <c r="AN31" s="12">
        <f>1/1000*'[1]48Exp'!AL$85</f>
        <v>1.0814498423657999</v>
      </c>
      <c r="AO31" s="12">
        <f>1/1000*'[1]48Exp'!AM$85</f>
        <v>1.1926938854399998</v>
      </c>
      <c r="AP31" s="12">
        <f>1/1000*'[1]48Exp'!AN$85</f>
        <v>1.0256127388143998</v>
      </c>
      <c r="AQ31" s="12">
        <f>1/1000*'[1]48Exp'!AO$85</f>
        <v>1.0976666056983</v>
      </c>
      <c r="AR31" s="12">
        <f>1/1000*'[1]48Exp'!AP$85</f>
        <v>1.035181048284</v>
      </c>
      <c r="AS31" s="12">
        <f>1/1000*'[1]48Exp'!AQ$85</f>
        <v>0.87122002323299996</v>
      </c>
      <c r="AT31" s="12">
        <f>1/1000*'[1]48Exp'!AR$85</f>
        <v>0.87440244361769992</v>
      </c>
      <c r="AU31" s="12">
        <f>1/1000*'[1]48Exp'!AS$85</f>
        <v>0.88677025416979993</v>
      </c>
      <c r="AV31" s="12">
        <f>1/1000*'[1]48Exp'!AT$85</f>
        <v>0.98031209249099993</v>
      </c>
      <c r="AW31" s="12">
        <f>1/1000*'[1]48Exp'!AU$85</f>
        <v>0.92933199002375</v>
      </c>
      <c r="AX31" s="12">
        <f>1/1000*'[1]48Exp'!AV$85</f>
        <v>0</v>
      </c>
      <c r="AY31" s="12">
        <f>1/1000*'[1]48Exp'!AW$85</f>
        <v>0</v>
      </c>
      <c r="AZ31" s="12">
        <f>1/1000*'[1]48Exp'!AX$85</f>
        <v>0</v>
      </c>
      <c r="BA31" s="12">
        <f>1/1000*'[1]48Exp'!AY$85</f>
        <v>0</v>
      </c>
      <c r="BB31" s="12">
        <f>1/1000*'[1]48Exp'!AZ$85</f>
        <v>0</v>
      </c>
      <c r="BC31" s="12">
        <f>1/1000*'[1]48Exp'!BA$85</f>
        <v>0</v>
      </c>
      <c r="BD31" s="386"/>
    </row>
    <row r="32" spans="2:56">
      <c r="B32" s="5" t="s">
        <v>33</v>
      </c>
      <c r="C32" s="20">
        <f>1/$A$1*'[1]48Exp'!$B$91</f>
        <v>9.4533036979365076E-2</v>
      </c>
      <c r="D32" s="12">
        <f>1/$A$1*'[1]48Exp'!$C$91</f>
        <v>8.6625385144444414E-2</v>
      </c>
      <c r="E32" s="12">
        <f>1/$A$1*'[1]48Exp'!D$91</f>
        <v>0.10062724672619043</v>
      </c>
      <c r="F32" s="12">
        <f>1/$A$1*'[1]48Exp'!E$91</f>
        <v>9.9786407692857113E-2</v>
      </c>
      <c r="G32" s="12">
        <f>1/$A$1*'[1]48Exp'!F$91</f>
        <v>0.11337156872698412</v>
      </c>
      <c r="H32" s="12">
        <f>1/$A$1*'[1]48Exp'!G$91</f>
        <v>0.10885876174047621</v>
      </c>
      <c r="I32" s="12">
        <f>1/$A$1*'[1]48Exp'!H$91</f>
        <v>0.11498049371103895</v>
      </c>
      <c r="J32" s="12">
        <f>1/$A$1*'[1]48Exp'!I$91</f>
        <v>0.13131789198246754</v>
      </c>
      <c r="K32" s="12">
        <f>1/$A$1*'[1]48Exp'!J$91</f>
        <v>0.11576441838730157</v>
      </c>
      <c r="L32" s="12">
        <f>1/$A$1*'[1]48Exp'!K$91</f>
        <v>0.12637988176904763</v>
      </c>
      <c r="M32" s="12">
        <f>1/$A$1*'[1]48Exp'!L$91</f>
        <v>0.1558360274824675</v>
      </c>
      <c r="N32" s="12">
        <f>1/$A$1*'[1]48Exp'!M$91</f>
        <v>0.13501447307590186</v>
      </c>
      <c r="O32" s="12">
        <f>1/$A$1*'[1]48Exp'!N$91</f>
        <v>0.1321783976481368</v>
      </c>
      <c r="P32" s="12">
        <f>1/$A$1*'[1]48Exp'!O$91</f>
        <v>0.14448792410122652</v>
      </c>
      <c r="Q32" s="12">
        <f>1/$A$1*'[1]48Exp'!P$91</f>
        <v>0.13115407178376623</v>
      </c>
      <c r="R32" s="12">
        <f>1/$A$1*'[1]48Exp'!Q$91</f>
        <v>0.11863889480555549</v>
      </c>
      <c r="S32" s="12">
        <f>1/$A$1*'[1]48Exp'!R$91</f>
        <v>0.12511226456098898</v>
      </c>
      <c r="T32" s="12">
        <f>1/$A$1*'[1]48Exp'!S$91</f>
        <v>0</v>
      </c>
      <c r="U32" s="12">
        <f>1/$A$1*'[1]48Exp'!T$91</f>
        <v>0</v>
      </c>
      <c r="V32" s="12">
        <f>1/$A$1*'[1]48Exp'!U$91</f>
        <v>0</v>
      </c>
      <c r="W32" s="12">
        <f>1/$A$1*'[1]48Exp'!V$91</f>
        <v>0</v>
      </c>
      <c r="X32" s="12">
        <f>1/$A$1*'[1]48Exp'!W$91</f>
        <v>0</v>
      </c>
      <c r="Y32" s="12">
        <f>1/$A$1*'[1]48Exp'!X$91</f>
        <v>0</v>
      </c>
      <c r="Z32" s="12">
        <f>1/$A$1*'[1]48Exp'!Y$91</f>
        <v>0</v>
      </c>
      <c r="AA32" s="12">
        <f>1/$A$1*'[1]48Exp'!Z$91</f>
        <v>0</v>
      </c>
      <c r="AB32" s="12">
        <f>1/$A$1*'[1]48Exp'!AA$91</f>
        <v>0</v>
      </c>
      <c r="AC32" s="13"/>
      <c r="AD32" s="20">
        <f>1/1000*'[1]48Exp'!AB$91</f>
        <v>0.105638401278114</v>
      </c>
      <c r="AE32" s="12">
        <f>1/1000*'[1]48Exp'!AC$91</f>
        <v>9.4274015676799994E-2</v>
      </c>
      <c r="AF32" s="12">
        <f>1/1000*'[1]48Exp'!AD$91</f>
        <v>0.10289568432479999</v>
      </c>
      <c r="AG32" s="12">
        <f>1/1000*'[1]48Exp'!AE$91</f>
        <v>0.13994986042240001</v>
      </c>
      <c r="AH32" s="12">
        <f>1/1000*'[1]48Exp'!AF$91</f>
        <v>0.16681775595449999</v>
      </c>
      <c r="AI32" s="12">
        <f>1/1000*'[1]48Exp'!AG$91</f>
        <v>0.162862617918</v>
      </c>
      <c r="AJ32" s="12">
        <f>1/1000*'[1]48Exp'!AH$91</f>
        <v>0.18288498302000003</v>
      </c>
      <c r="AK32" s="12">
        <f>1/1000*'[1]48Exp'!AI$91</f>
        <v>0.22258359984350001</v>
      </c>
      <c r="AL32" s="12">
        <f>1/1000*'[1]48Exp'!AJ$91</f>
        <v>0.23603829638560003</v>
      </c>
      <c r="AM32" s="12">
        <f>1/1000*'[1]48Exp'!AK$91</f>
        <v>0.17990723887400001</v>
      </c>
      <c r="AN32" s="12">
        <f>1/1000*'[1]48Exp'!AL$91</f>
        <v>0.19792596402269999</v>
      </c>
      <c r="AO32" s="12">
        <f>1/1000*'[1]48Exp'!AM$91</f>
        <v>0.23296964539199996</v>
      </c>
      <c r="AP32" s="12">
        <f>1/1000*'[1]48Exp'!AN$91</f>
        <v>0.20405723579999999</v>
      </c>
      <c r="AQ32" s="12">
        <f>1/1000*'[1]48Exp'!AO$91</f>
        <v>0.22337221331430002</v>
      </c>
      <c r="AR32" s="12">
        <f>1/1000*'[1]48Exp'!AP$91</f>
        <v>0.2214368789085</v>
      </c>
      <c r="AS32" s="12">
        <f>1/1000*'[1]48Exp'!AQ$91</f>
        <v>0.1989162914375</v>
      </c>
      <c r="AT32" s="12">
        <f>1/1000*'[1]48Exp'!AR$91</f>
        <v>0.22793067072769999</v>
      </c>
      <c r="AU32" s="12">
        <f>1/1000*'[1]48Exp'!AS$91</f>
        <v>0.22813434170669999</v>
      </c>
      <c r="AV32" s="12">
        <f>1/1000*'[1]48Exp'!AT$91</f>
        <v>0.24499996758499998</v>
      </c>
      <c r="AW32" s="12">
        <f>1/1000*'[1]48Exp'!AU$91</f>
        <v>0.23225900116458334</v>
      </c>
      <c r="AX32" s="12">
        <f>1/1000*'[1]48Exp'!AV$91</f>
        <v>0</v>
      </c>
      <c r="AY32" s="12">
        <f>1/1000*'[1]48Exp'!AW$91</f>
        <v>0</v>
      </c>
      <c r="AZ32" s="12">
        <f>1/1000*'[1]48Exp'!AX$91</f>
        <v>0</v>
      </c>
      <c r="BA32" s="12">
        <f>1/1000*'[1]48Exp'!AY$91</f>
        <v>0</v>
      </c>
      <c r="BB32" s="12">
        <f>1/1000*'[1]48Exp'!AZ$91</f>
        <v>0</v>
      </c>
      <c r="BC32" s="12">
        <f>1/1000*'[1]48Exp'!BA$91</f>
        <v>0</v>
      </c>
      <c r="BD32" s="386"/>
    </row>
    <row r="33" spans="2:56">
      <c r="B33" s="5" t="s">
        <v>117</v>
      </c>
      <c r="C33" s="20">
        <f>1/$A$1*'[1]48Exp'!$B$94</f>
        <v>4.0275825557142847E-2</v>
      </c>
      <c r="D33" s="12">
        <f>1/$A$1*'[1]48Exp'!$C$94</f>
        <v>3.6204326851851869E-2</v>
      </c>
      <c r="E33" s="12">
        <f>1/$A$1*'[1]48Exp'!D$94</f>
        <v>4.0907781391208799E-2</v>
      </c>
      <c r="F33" s="12">
        <f>1/$A$1*'[1]48Exp'!E$94</f>
        <v>3.8112999519047626E-2</v>
      </c>
      <c r="G33" s="12">
        <f>1/$A$1*'[1]48Exp'!F$94</f>
        <v>4.0015624404761897E-2</v>
      </c>
      <c r="H33" s="12">
        <f>1/$A$1*'[1]48Exp'!G$94</f>
        <v>3.8512968542857129E-2</v>
      </c>
      <c r="I33" s="12">
        <f>1/$A$1*'[1]48Exp'!H$94</f>
        <v>4.1993622270562782E-2</v>
      </c>
      <c r="J33" s="12">
        <f>1/$A$1*'[1]48Exp'!I$94</f>
        <v>4.0913756309523812E-2</v>
      </c>
      <c r="K33" s="12">
        <f>1/$A$1*'[1]48Exp'!J$94</f>
        <v>3.8278090788167386E-2</v>
      </c>
      <c r="L33" s="12">
        <f>1/$A$1*'[1]48Exp'!K$94</f>
        <v>4.3475136873809508E-2</v>
      </c>
      <c r="M33" s="12">
        <f>1/$A$1*'[1]48Exp'!L$94</f>
        <v>4.1379532959523818E-2</v>
      </c>
      <c r="N33" s="12">
        <f>1/$A$1*'[1]48Exp'!M$94</f>
        <v>4.9191845296897546E-2</v>
      </c>
      <c r="O33" s="12">
        <f>1/$A$1*'[1]48Exp'!N$94</f>
        <v>4.5729796702300304E-2</v>
      </c>
      <c r="P33" s="12">
        <f>1/$A$1*'[1]48Exp'!O$94</f>
        <v>4.6622535472684822E-2</v>
      </c>
      <c r="Q33" s="12">
        <f>1/$A$1*'[1]48Exp'!P$94</f>
        <v>4.5491813166666645E-2</v>
      </c>
      <c r="R33" s="12">
        <f>1/$A$1*'[1]48Exp'!Q$94</f>
        <v>4.6155908105050505E-2</v>
      </c>
      <c r="S33" s="12">
        <f>1/$A$1*'[1]48Exp'!R$94</f>
        <v>6.1009224747435878E-2</v>
      </c>
      <c r="T33" s="12">
        <f>1/$A$1*'[1]48Exp'!S$94</f>
        <v>0</v>
      </c>
      <c r="U33" s="12">
        <f>1/$A$1*'[1]48Exp'!T$94</f>
        <v>0</v>
      </c>
      <c r="V33" s="12">
        <f>1/$A$1*'[1]48Exp'!U$94</f>
        <v>0</v>
      </c>
      <c r="W33" s="12">
        <f>1/$A$1*'[1]48Exp'!V$94</f>
        <v>0</v>
      </c>
      <c r="X33" s="12">
        <f>1/$A$1*'[1]48Exp'!W$94</f>
        <v>0</v>
      </c>
      <c r="Y33" s="12">
        <f>1/$A$1*'[1]48Exp'!X$94</f>
        <v>0</v>
      </c>
      <c r="Z33" s="12">
        <f>1/$A$1*'[1]48Exp'!Y$94</f>
        <v>0</v>
      </c>
      <c r="AA33" s="12">
        <f>1/$A$1*'[1]48Exp'!Z$94</f>
        <v>0</v>
      </c>
      <c r="AB33" s="12">
        <f>1/$A$1*'[1]48Exp'!AA$94</f>
        <v>0</v>
      </c>
      <c r="AC33" s="13"/>
      <c r="AD33" s="20">
        <f>1/1000*'[1]48Exp'!AB$94</f>
        <v>3.3193929878247007E-2</v>
      </c>
      <c r="AE33" s="12">
        <f>1/1000*'[1]48Exp'!AC$94</f>
        <v>2.8607702999999998E-2</v>
      </c>
      <c r="AF33" s="12">
        <f>1/1000*'[1]48Exp'!AD$94</f>
        <v>3.4166065545599998E-2</v>
      </c>
      <c r="AG33" s="12">
        <f>1/1000*'[1]48Exp'!AE$94</f>
        <v>3.53081094016E-2</v>
      </c>
      <c r="AH33" s="12">
        <f>1/1000*'[1]48Exp'!AF$94</f>
        <v>4.2973432494300003E-2</v>
      </c>
      <c r="AI33" s="12">
        <f>1/1000*'[1]48Exp'!AG$94</f>
        <v>4.1958784081499993E-2</v>
      </c>
      <c r="AJ33" s="12">
        <f>1/1000*'[1]48Exp'!AH$94</f>
        <v>4.9214471232400005E-2</v>
      </c>
      <c r="AK33" s="12">
        <f>1/1000*'[1]48Exp'!AI$94</f>
        <v>5.1327195778999996E-2</v>
      </c>
      <c r="AL33" s="12">
        <f>1/1000*'[1]48Exp'!AJ$94</f>
        <v>5.6394712316400003E-2</v>
      </c>
      <c r="AM33" s="12">
        <f>1/1000*'[1]48Exp'!AK$94</f>
        <v>4.9637143723200002E-2</v>
      </c>
      <c r="AN33" s="12">
        <f>1/1000*'[1]48Exp'!AL$94</f>
        <v>4.4620186556700005E-2</v>
      </c>
      <c r="AO33" s="12">
        <f>1/1000*'[1]48Exp'!AM$94</f>
        <v>5.1198784511999995E-2</v>
      </c>
      <c r="AP33" s="12">
        <f>1/1000*'[1]48Exp'!AN$94</f>
        <v>4.02340117872E-2</v>
      </c>
      <c r="AQ33" s="12">
        <f>1/1000*'[1]48Exp'!AO$94</f>
        <v>4.5780511436099999E-2</v>
      </c>
      <c r="AR33" s="12">
        <f>1/1000*'[1]48Exp'!AP$94</f>
        <v>4.3569234913500003E-2</v>
      </c>
      <c r="AS33" s="12">
        <f>1/1000*'[1]48Exp'!AQ$94</f>
        <v>3.5977578980000001E-2</v>
      </c>
      <c r="AT33" s="12">
        <f>1/1000*'[1]48Exp'!AR$94</f>
        <v>4.2148320140699996E-2</v>
      </c>
      <c r="AU33" s="12">
        <f>1/1000*'[1]48Exp'!AS$94</f>
        <v>4.2896526687299999E-2</v>
      </c>
      <c r="AV33" s="12">
        <f>1/1000*'[1]48Exp'!AT$94</f>
        <v>5.3943657154999998E-2</v>
      </c>
      <c r="AW33" s="12">
        <f>1/1000*'[1]48Exp'!AU$94</f>
        <v>5.1138373827083333E-2</v>
      </c>
      <c r="AX33" s="12">
        <f>1/1000*'[1]48Exp'!AV$94</f>
        <v>0</v>
      </c>
      <c r="AY33" s="12">
        <f>1/1000*'[1]48Exp'!AW$94</f>
        <v>0</v>
      </c>
      <c r="AZ33" s="12">
        <f>1/1000*'[1]48Exp'!AX$94</f>
        <v>0</v>
      </c>
      <c r="BA33" s="12">
        <f>1/1000*'[1]48Exp'!AY$94</f>
        <v>0</v>
      </c>
      <c r="BB33" s="12">
        <f>1/1000*'[1]48Exp'!AZ$94</f>
        <v>0</v>
      </c>
      <c r="BC33" s="12">
        <f>1/1000*'[1]48Exp'!BA$94</f>
        <v>0</v>
      </c>
      <c r="BD33" s="386"/>
    </row>
    <row r="34" spans="2:56">
      <c r="B34" s="5" t="s">
        <v>40</v>
      </c>
      <c r="C34" s="20">
        <f>1/$A$1*'[1]48Exp'!$B$114</f>
        <v>0.13482892266507931</v>
      </c>
      <c r="D34" s="12">
        <f>1/$A$1*'[1]48Exp'!$C$114</f>
        <v>0.16345474505925925</v>
      </c>
      <c r="E34" s="12">
        <f>1/$A$1*'[1]48Exp'!D$114</f>
        <v>0.17374133497857133</v>
      </c>
      <c r="F34" s="12">
        <f>1/$A$1*'[1]48Exp'!E$114</f>
        <v>0.19817279250238093</v>
      </c>
      <c r="G34" s="12">
        <f>1/$A$1*'[1]48Exp'!F$114</f>
        <v>0.2271943769238095</v>
      </c>
      <c r="H34" s="12">
        <f>1/$A$1*'[1]48Exp'!G$114</f>
        <v>0.24149467646190481</v>
      </c>
      <c r="I34" s="12">
        <f>1/$A$1*'[1]48Exp'!H$114</f>
        <v>0.31931765662402584</v>
      </c>
      <c r="J34" s="12">
        <f>1/$A$1*'[1]48Exp'!I$114</f>
        <v>0.29349298026536791</v>
      </c>
      <c r="K34" s="12">
        <f>1/$A$1*'[1]48Exp'!J$114</f>
        <v>0.28892122298499284</v>
      </c>
      <c r="L34" s="12">
        <f>1/$A$1*'[1]48Exp'!K$114</f>
        <v>0.29416566907142849</v>
      </c>
      <c r="M34" s="12">
        <f>1/$A$1*'[1]48Exp'!L$114</f>
        <v>0.49620439090000007</v>
      </c>
      <c r="N34" s="12">
        <f>1/$A$1*'[1]48Exp'!M$114</f>
        <v>0.27620009414040397</v>
      </c>
      <c r="O34" s="12">
        <f>1/$A$1*'[1]48Exp'!N$114</f>
        <v>0.26558266331507935</v>
      </c>
      <c r="P34" s="12">
        <f>1/$A$1*'[1]48Exp'!O$114</f>
        <v>0.29069616988794655</v>
      </c>
      <c r="Q34" s="12">
        <f>1/$A$1*'[1]48Exp'!P$114</f>
        <v>0.30736647274523804</v>
      </c>
      <c r="R34" s="12">
        <f>1/$A$1*'[1]48Exp'!Q$114</f>
        <v>0.28054702465429282</v>
      </c>
      <c r="S34" s="12">
        <f>1/$A$1*'[1]48Exp'!R$114</f>
        <v>0.28458045213479849</v>
      </c>
      <c r="T34" s="12">
        <f>1/$A$1*'[1]48Exp'!S$114</f>
        <v>0</v>
      </c>
      <c r="U34" s="12">
        <f>1/$A$1*'[1]48Exp'!T$114</f>
        <v>0</v>
      </c>
      <c r="V34" s="12">
        <f>1/$A$1*'[1]48Exp'!U$114</f>
        <v>0</v>
      </c>
      <c r="W34" s="12">
        <f>1/$A$1*'[1]48Exp'!V$114</f>
        <v>0</v>
      </c>
      <c r="X34" s="12">
        <f>1/$A$1*'[1]48Exp'!W$114</f>
        <v>0</v>
      </c>
      <c r="Y34" s="12">
        <f>1/$A$1*'[1]48Exp'!X$114</f>
        <v>0</v>
      </c>
      <c r="Z34" s="12">
        <f>1/$A$1*'[1]48Exp'!Y$114</f>
        <v>0</v>
      </c>
      <c r="AA34" s="12">
        <f>1/$A$1*'[1]48Exp'!Z$114</f>
        <v>0</v>
      </c>
      <c r="AB34" s="12">
        <f>1/$A$1*'[1]48Exp'!AA$114</f>
        <v>0</v>
      </c>
      <c r="AC34" s="13"/>
      <c r="AD34" s="20">
        <f>1/1000*'[1]48Exp'!AB$114</f>
        <v>0.116284836606786</v>
      </c>
      <c r="AE34" s="12">
        <f>1/1000*'[1]48Exp'!AC$114</f>
        <v>0.12778872361519997</v>
      </c>
      <c r="AF34" s="12">
        <f>1/1000*'[1]48Exp'!AD$114</f>
        <v>0.13967668657920002</v>
      </c>
      <c r="AG34" s="12">
        <f>1/1000*'[1]48Exp'!AE$114</f>
        <v>0.17455769480799999</v>
      </c>
      <c r="AH34" s="12">
        <f>1/1000*'[1]48Exp'!AF$114</f>
        <v>0.21875935044949998</v>
      </c>
      <c r="AI34" s="12">
        <f>1/1000*'[1]48Exp'!AG$114</f>
        <v>0.23925937391069999</v>
      </c>
      <c r="AJ34" s="12">
        <f>1/1000*'[1]48Exp'!AH$114</f>
        <v>0.3004942990676</v>
      </c>
      <c r="AK34" s="12">
        <f>1/1000*'[1]48Exp'!AI$114</f>
        <v>0.33854943725099995</v>
      </c>
      <c r="AL34" s="12">
        <f>1/1000*'[1]48Exp'!AJ$114</f>
        <v>0.39617709422879999</v>
      </c>
      <c r="AM34" s="12">
        <f>1/1000*'[1]48Exp'!AK$114</f>
        <v>0.31396887047240002</v>
      </c>
      <c r="AN34" s="12">
        <f>1/1000*'[1]48Exp'!AL$114</f>
        <v>0.30248429554440004</v>
      </c>
      <c r="AO34" s="12">
        <f>1/1000*'[1]48Exp'!AM$114</f>
        <v>0.34056345993599996</v>
      </c>
      <c r="AP34" s="12">
        <f>1/1000*'[1]48Exp'!AN$114</f>
        <v>0.28309922644960001</v>
      </c>
      <c r="AQ34" s="12">
        <f>1/1000*'[1]48Exp'!AO$114</f>
        <v>0.33221198851140005</v>
      </c>
      <c r="AR34" s="12">
        <f>1/1000*'[1]48Exp'!AP$114</f>
        <v>0.34761889163600002</v>
      </c>
      <c r="AS34" s="12">
        <f>1/1000*'[1]48Exp'!AQ$114</f>
        <v>0.27075775782299999</v>
      </c>
      <c r="AT34" s="12">
        <f>1/1000*'[1]48Exp'!AR$114</f>
        <v>0.27703500062780001</v>
      </c>
      <c r="AU34" s="12">
        <f>1/1000*'[1]48Exp'!AS$114</f>
        <v>0.27363590462779996</v>
      </c>
      <c r="AV34" s="12">
        <f>1/1000*'[1]48Exp'!AT$114</f>
        <v>0.28310359333099999</v>
      </c>
      <c r="AW34" s="12">
        <f>1/1000*'[1]48Exp'!AU$114</f>
        <v>0.26838108780708336</v>
      </c>
      <c r="AX34" s="12">
        <f>1/1000*'[1]48Exp'!AV$114</f>
        <v>0</v>
      </c>
      <c r="AY34" s="12">
        <f>1/1000*'[1]48Exp'!AW$114</f>
        <v>0</v>
      </c>
      <c r="AZ34" s="12">
        <f>1/1000*'[1]48Exp'!AX$114</f>
        <v>0</v>
      </c>
      <c r="BA34" s="12">
        <f>1/1000*'[1]48Exp'!AY$114</f>
        <v>0</v>
      </c>
      <c r="BB34" s="12">
        <f>1/1000*'[1]48Exp'!AZ$114</f>
        <v>0</v>
      </c>
      <c r="BC34" s="12">
        <f>1/1000*'[1]48Exp'!BA$114</f>
        <v>0</v>
      </c>
      <c r="BD34" s="386"/>
    </row>
    <row r="35" spans="2:56">
      <c r="B35" s="5" t="s">
        <v>62</v>
      </c>
      <c r="C35" s="20">
        <f>1/$A$1*'[1]48Exp'!$B$160</f>
        <v>6.3980066276190461E-2</v>
      </c>
      <c r="D35" s="12">
        <f>1/$A$1*'[1]48Exp'!$C$160</f>
        <v>0.13392825542777781</v>
      </c>
      <c r="E35" s="12">
        <f>1/$A$1*'[1]48Exp'!D$160</f>
        <v>0.17863831037857142</v>
      </c>
      <c r="F35" s="12">
        <f>1/$A$1*'[1]48Exp'!E$160</f>
        <v>0.20257537142272722</v>
      </c>
      <c r="G35" s="12">
        <f>1/$A$1*'[1]48Exp'!F$160</f>
        <v>0.12636443542121212</v>
      </c>
      <c r="H35" s="12">
        <f>1/$A$1*'[1]48Exp'!G$160</f>
        <v>2.6614236249999999E-2</v>
      </c>
      <c r="I35" s="12">
        <f>1/$A$1*'[1]48Exp'!H$160</f>
        <v>2.9710791729365086E-2</v>
      </c>
      <c r="J35" s="12">
        <f>1/$A$1*'[1]48Exp'!I$160</f>
        <v>4.9450294815800863E-2</v>
      </c>
      <c r="K35" s="12">
        <f>1/$A$1*'[1]48Exp'!J$160</f>
        <v>3.3497213559307355E-2</v>
      </c>
      <c r="L35" s="12">
        <f>1/$A$1*'[1]48Exp'!K$160</f>
        <v>5.8739383666666659E-2</v>
      </c>
      <c r="M35" s="12">
        <f>1/$A$1*'[1]48Exp'!L$160</f>
        <v>6.9560502364285723E-2</v>
      </c>
      <c r="N35" s="12">
        <f>1/$A$1*'[1]48Exp'!M$160</f>
        <v>8.456918161789323E-2</v>
      </c>
      <c r="O35" s="12">
        <f>1/$A$1*'[1]48Exp'!N$160</f>
        <v>9.0366176709719054E-2</v>
      </c>
      <c r="P35" s="12">
        <f>1/$A$1*'[1]48Exp'!O$160</f>
        <v>5.6455054447759098E-2</v>
      </c>
      <c r="Q35" s="12">
        <f>1/$A$1*'[1]48Exp'!P$160</f>
        <v>4.2413743126190472E-2</v>
      </c>
      <c r="R35" s="12">
        <f>1/$A$1*'[1]48Exp'!Q$160</f>
        <v>3.6649361565151521E-2</v>
      </c>
      <c r="S35" s="12">
        <f>1/$A$1*'[1]48Exp'!R$160</f>
        <v>5.0987486060714293E-2</v>
      </c>
      <c r="T35" s="12">
        <f>1/$A$1*'[1]48Exp'!S$160</f>
        <v>0</v>
      </c>
      <c r="U35" s="12">
        <f>1/$A$1*'[1]48Exp'!T$160</f>
        <v>0</v>
      </c>
      <c r="V35" s="12">
        <f>1/$A$1*'[1]48Exp'!U$160</f>
        <v>0</v>
      </c>
      <c r="W35" s="12">
        <f>1/$A$1*'[1]48Exp'!V$160</f>
        <v>0</v>
      </c>
      <c r="X35" s="12">
        <f>1/$A$1*'[1]48Exp'!W$160</f>
        <v>0</v>
      </c>
      <c r="Y35" s="12">
        <f>1/$A$1*'[1]48Exp'!X$160</f>
        <v>0</v>
      </c>
      <c r="Z35" s="12">
        <f>1/$A$1*'[1]48Exp'!Y$160</f>
        <v>0</v>
      </c>
      <c r="AA35" s="12">
        <f>1/$A$1*'[1]48Exp'!Z$160</f>
        <v>0</v>
      </c>
      <c r="AB35" s="12">
        <f>1/$A$1*'[1]48Exp'!AA$160</f>
        <v>0</v>
      </c>
      <c r="AC35" s="211"/>
      <c r="AD35" s="20">
        <f>1/1000*'[1]48Exp'!AB$160</f>
        <v>4.0054591895157005E-2</v>
      </c>
      <c r="AE35" s="12">
        <f>1/1000*'[1]48Exp'!AC$160</f>
        <v>6.3384602408399993E-2</v>
      </c>
      <c r="AF35" s="12">
        <f>1/1000*'[1]48Exp'!AD$160</f>
        <v>7.6210578100800008E-2</v>
      </c>
      <c r="AG35" s="12">
        <f>1/1000*'[1]48Exp'!AE$160</f>
        <v>9.9534066284799994E-2</v>
      </c>
      <c r="AH35" s="12">
        <f>1/1000*'[1]48Exp'!AF$160</f>
        <v>8.3470684258500003E-2</v>
      </c>
      <c r="AI35" s="12">
        <f>1/1000*'[1]48Exp'!AG$160</f>
        <v>4.57569753498E-2</v>
      </c>
      <c r="AJ35" s="12">
        <f>1/1000*'[1]48Exp'!AH$160</f>
        <v>5.4282499736400001E-2</v>
      </c>
      <c r="AK35" s="12">
        <f>1/1000*'[1]48Exp'!AI$160</f>
        <v>5.1743098672999997E-2</v>
      </c>
      <c r="AL35" s="12">
        <f>1/1000*'[1]48Exp'!AJ$160</f>
        <v>6.8854747479600006E-2</v>
      </c>
      <c r="AM35" s="12">
        <f>1/1000*'[1]48Exp'!AK$160</f>
        <v>6.04598948668E-2</v>
      </c>
      <c r="AN35" s="12">
        <f>1/1000*'[1]48Exp'!AL$160</f>
        <v>5.94040403205E-2</v>
      </c>
      <c r="AO35" s="12">
        <f>1/1000*'[1]48Exp'!AM$160</f>
        <v>6.1182436799999997E-2</v>
      </c>
      <c r="AP35" s="12">
        <f>1/1000*'[1]48Exp'!AN$160</f>
        <v>6.4325737273599984E-2</v>
      </c>
      <c r="AQ35" s="12">
        <f>1/1000*'[1]48Exp'!AO$160</f>
        <v>6.0264892221300007E-2</v>
      </c>
      <c r="AR35" s="12">
        <f>1/1000*'[1]48Exp'!AP$160</f>
        <v>5.9683262378499996E-2</v>
      </c>
      <c r="AS35" s="12">
        <f>1/1000*'[1]48Exp'!AQ$160</f>
        <v>5.7971973020499994E-2</v>
      </c>
      <c r="AT35" s="12">
        <f>1/1000*'[1]48Exp'!AR$160</f>
        <v>6.89677334176E-2</v>
      </c>
      <c r="AU35" s="12">
        <f>1/1000*'[1]48Exp'!AS$160</f>
        <v>8.3551664181699986E-2</v>
      </c>
      <c r="AV35" s="12">
        <f>1/1000*'[1]48Exp'!AT$160</f>
        <v>9.2888256466999997E-2</v>
      </c>
      <c r="AW35" s="12">
        <f>1/1000*'[1]48Exp'!AU$160</f>
        <v>8.8057700087083315E-2</v>
      </c>
      <c r="AX35" s="12">
        <f>1/1000*'[1]48Exp'!AV$160</f>
        <v>0</v>
      </c>
      <c r="AY35" s="12">
        <f>1/1000*'[1]48Exp'!AW$160</f>
        <v>0</v>
      </c>
      <c r="AZ35" s="12">
        <f>1/1000*'[1]48Exp'!AX$160</f>
        <v>0</v>
      </c>
      <c r="BA35" s="12">
        <f>1/1000*'[1]48Exp'!AY$160</f>
        <v>0</v>
      </c>
      <c r="BB35" s="12">
        <f>1/1000*'[1]48Exp'!AZ$160</f>
        <v>0</v>
      </c>
      <c r="BC35" s="12">
        <f>1/1000*'[1]48Exp'!BA$160</f>
        <v>0</v>
      </c>
      <c r="BD35" s="386"/>
    </row>
    <row r="36" spans="2:56">
      <c r="B36" s="5" t="s">
        <v>39</v>
      </c>
      <c r="C36" s="20">
        <f>1/$A$1*'[1]48Exp'!$B$188</f>
        <v>1.1360611166666666E-2</v>
      </c>
      <c r="D36" s="12">
        <f>1/$A$1*'[1]48Exp'!$C$188</f>
        <v>2.0449935333333332E-2</v>
      </c>
      <c r="E36" s="12">
        <f>1/$A$1*'[1]48Exp'!D$188</f>
        <v>1.8467113166666663E-2</v>
      </c>
      <c r="F36" s="12">
        <f>1/$A$1*'[1]48Exp'!E$188</f>
        <v>1.0865850958333331E-2</v>
      </c>
      <c r="G36" s="12">
        <f>1/$A$1*'[1]48Exp'!F$188</f>
        <v>1.44176721781746E-2</v>
      </c>
      <c r="H36" s="12">
        <f>1/$A$1*'[1]48Exp'!G$188</f>
        <v>2.0967557158549782E-2</v>
      </c>
      <c r="I36" s="12">
        <f>1/$A$1*'[1]48Exp'!H$188</f>
        <v>3.3481431741269836E-2</v>
      </c>
      <c r="J36" s="12">
        <f>1/$A$1*'[1]48Exp'!I$188</f>
        <v>4.1189528050649342E-2</v>
      </c>
      <c r="K36" s="12">
        <f>1/$A$1*'[1]48Exp'!J$188</f>
        <v>2.2798428995238089E-2</v>
      </c>
      <c r="L36" s="12">
        <f>1/$A$1*'[1]48Exp'!K$188</f>
        <v>1.9061331477272719E-2</v>
      </c>
      <c r="M36" s="12">
        <f>1/$A$1*'[1]48Exp'!L$188</f>
        <v>3.8980127422510814E-2</v>
      </c>
      <c r="N36" s="12">
        <f>1/$A$1*'[1]48Exp'!M$188</f>
        <v>2.0880828662337654E-2</v>
      </c>
      <c r="O36" s="12">
        <f>1/$A$1*'[1]48Exp'!N$188</f>
        <v>1.9235124450628135E-2</v>
      </c>
      <c r="P36" s="12">
        <f>1/$A$1*'[1]48Exp'!O$188</f>
        <v>1.8646090829034036E-2</v>
      </c>
      <c r="Q36" s="12">
        <f>1/$A$1*'[1]48Exp'!P$188</f>
        <v>2.513173229783551E-2</v>
      </c>
      <c r="R36" s="12">
        <f>1/$A$1*'[1]48Exp'!Q$188</f>
        <v>2.161976190858585E-2</v>
      </c>
      <c r="S36" s="12">
        <f>1/$A$1*'[1]48Exp'!R$188</f>
        <v>2.8104522302472526E-2</v>
      </c>
      <c r="T36" s="12">
        <f>1/$A$1*'[1]48Exp'!S$188</f>
        <v>0</v>
      </c>
      <c r="U36" s="12">
        <f>1/$A$1*'[1]48Exp'!T$188</f>
        <v>0</v>
      </c>
      <c r="V36" s="12">
        <f>1/$A$1*'[1]48Exp'!U$188</f>
        <v>0</v>
      </c>
      <c r="W36" s="12">
        <f>1/$A$1*'[1]48Exp'!V$188</f>
        <v>0</v>
      </c>
      <c r="X36" s="12">
        <f>1/$A$1*'[1]48Exp'!W$188</f>
        <v>0</v>
      </c>
      <c r="Y36" s="12">
        <f>1/$A$1*'[1]48Exp'!X$188</f>
        <v>0</v>
      </c>
      <c r="Z36" s="12">
        <f>1/$A$1*'[1]48Exp'!Y$188</f>
        <v>0</v>
      </c>
      <c r="AA36" s="12">
        <f>1/$A$1*'[1]48Exp'!Z$188</f>
        <v>0</v>
      </c>
      <c r="AB36" s="12">
        <f>1/$A$1*'[1]48Exp'!AA$188</f>
        <v>0</v>
      </c>
      <c r="AC36" s="211"/>
      <c r="AD36" s="20">
        <f>1/1000*'[1]48Exp'!AB$188</f>
        <v>1.3299284615148E-2</v>
      </c>
      <c r="AE36" s="12">
        <f>1/1000*'[1]48Exp'!AC$188</f>
        <v>1.71743730928E-2</v>
      </c>
      <c r="AF36" s="12">
        <f>1/1000*'[1]48Exp'!AD$188</f>
        <v>1.9184760211200001E-2</v>
      </c>
      <c r="AG36" s="12">
        <f>1/1000*'[1]48Exp'!AE$188</f>
        <v>2.5536689550399998E-2</v>
      </c>
      <c r="AH36" s="12">
        <f>1/1000*'[1]48Exp'!AF$188</f>
        <v>2.9472896941599998E-2</v>
      </c>
      <c r="AI36" s="12">
        <f>1/1000*'[1]48Exp'!AG$188</f>
        <v>3.7397612409299993E-2</v>
      </c>
      <c r="AJ36" s="12">
        <f>1/1000*'[1]48Exp'!AH$188</f>
        <v>4.6896087446400003E-2</v>
      </c>
      <c r="AK36" s="12">
        <f>1/1000*'[1]48Exp'!AI$188</f>
        <v>6.2781608646499995E-2</v>
      </c>
      <c r="AL36" s="12">
        <f>1/1000*'[1]48Exp'!AJ$188</f>
        <v>5.486445963880001E-2</v>
      </c>
      <c r="AM36" s="12">
        <f>1/1000*'[1]48Exp'!AK$188</f>
        <v>4.8044526213200003E-2</v>
      </c>
      <c r="AN36" s="12">
        <f>1/1000*'[1]48Exp'!AL$188</f>
        <v>4.8220657838100006E-2</v>
      </c>
      <c r="AO36" s="12">
        <f>1/1000*'[1]48Exp'!AM$188</f>
        <v>5.4722586575999994E-2</v>
      </c>
      <c r="AP36" s="12">
        <f>1/1000*'[1]48Exp'!AN$188</f>
        <v>4.1034020772800002E-2</v>
      </c>
      <c r="AQ36" s="12">
        <f>1/1000*'[1]48Exp'!AO$188</f>
        <v>4.2561574216499996E-2</v>
      </c>
      <c r="AR36" s="12">
        <f>1/1000*'[1]48Exp'!AP$188</f>
        <v>4.9869837467499997E-2</v>
      </c>
      <c r="AS36" s="12">
        <f>1/1000*'[1]48Exp'!AQ$188</f>
        <v>4.3432794331499991E-2</v>
      </c>
      <c r="AT36" s="12">
        <f>1/1000*'[1]48Exp'!AR$188</f>
        <v>4.9727423834299997E-2</v>
      </c>
      <c r="AU36" s="12">
        <f>1/1000*'[1]48Exp'!AS$188</f>
        <v>6.2209324334299994E-2</v>
      </c>
      <c r="AV36" s="12">
        <f>1/1000*'[1]48Exp'!AT$188</f>
        <v>7.3880720464999994E-2</v>
      </c>
      <c r="AW36" s="12">
        <f>1/1000*'[1]48Exp'!AU$188</f>
        <v>7.0038631064583329E-2</v>
      </c>
      <c r="AX36" s="12">
        <f>1/1000*'[1]48Exp'!AV$188</f>
        <v>0</v>
      </c>
      <c r="AY36" s="12">
        <f>1/1000*'[1]48Exp'!AW$188</f>
        <v>0</v>
      </c>
      <c r="AZ36" s="12">
        <f>1/1000*'[1]48Exp'!AX$188</f>
        <v>0</v>
      </c>
      <c r="BA36" s="12">
        <f>1/1000*'[1]48Exp'!AY$188</f>
        <v>0</v>
      </c>
      <c r="BB36" s="12">
        <f>1/1000*'[1]48Exp'!AZ$188</f>
        <v>0</v>
      </c>
      <c r="BC36" s="12">
        <f>1/1000*'[1]48Exp'!BA$188</f>
        <v>0</v>
      </c>
      <c r="BD36" s="386"/>
    </row>
    <row r="37" spans="2:56">
      <c r="B37" s="5" t="s">
        <v>118</v>
      </c>
      <c r="C37" s="20">
        <f>1/$A$1*'[1]48Exp'!$B$189</f>
        <v>0.37103321534880945</v>
      </c>
      <c r="D37" s="12">
        <f>1/$A$1*'[1]48Exp'!$C$189</f>
        <v>0.41662049841666671</v>
      </c>
      <c r="E37" s="12">
        <f>1/$A$1*'[1]48Exp'!D$189</f>
        <v>0.43283434965476186</v>
      </c>
      <c r="F37" s="12">
        <f>1/$A$1*'[1]48Exp'!E$189</f>
        <v>0.47891283083961034</v>
      </c>
      <c r="G37" s="12">
        <f>1/$A$1*'[1]48Exp'!F$189</f>
        <v>0.49183266453030294</v>
      </c>
      <c r="H37" s="12">
        <f>1/$A$1*'[1]48Exp'!G$189</f>
        <v>0.57223242644101735</v>
      </c>
      <c r="I37" s="12">
        <f>1/$A$1*'[1]48Exp'!H$189</f>
        <v>0.66709759229285714</v>
      </c>
      <c r="J37" s="12">
        <f>1/$A$1*'[1]48Exp'!I$189</f>
        <v>0.70182165011212128</v>
      </c>
      <c r="K37" s="12">
        <f>1/$A$1*'[1]48Exp'!J$189</f>
        <v>0.66200793918917744</v>
      </c>
      <c r="L37" s="12">
        <f>1/$A$1*'[1]48Exp'!K$189</f>
        <v>0.65684207916269821</v>
      </c>
      <c r="M37" s="12">
        <f>1/$A$1*'[1]48Exp'!L$189</f>
        <v>0.71759022500411263</v>
      </c>
      <c r="N37" s="12">
        <f>1/$A$1*'[1]48Exp'!M$189</f>
        <v>0.73590058328253971</v>
      </c>
      <c r="O37" s="12">
        <f>1/$A$1*'[1]48Exp'!N$189</f>
        <v>0.65055115790793661</v>
      </c>
      <c r="P37" s="12">
        <f>1/$A$1*'[1]48Exp'!O$189</f>
        <v>0.66849878801193874</v>
      </c>
      <c r="Q37" s="12">
        <f>1/$A$1*'[1]48Exp'!P$189</f>
        <v>0.69880821704999996</v>
      </c>
      <c r="R37" s="12">
        <f>1/$A$1*'[1]48Exp'!Q$189</f>
        <v>0.66433880554494928</v>
      </c>
      <c r="S37" s="12">
        <f>1/$A$1*'[1]48Exp'!R$189</f>
        <v>0.61427649001190465</v>
      </c>
      <c r="T37" s="12">
        <f>1/$A$1*'[1]48Exp'!S$189</f>
        <v>0</v>
      </c>
      <c r="U37" s="12">
        <f>1/$A$1*'[1]48Exp'!T$189</f>
        <v>0</v>
      </c>
      <c r="V37" s="12">
        <f>1/$A$1*'[1]48Exp'!U$189</f>
        <v>0</v>
      </c>
      <c r="W37" s="12">
        <f>1/$A$1*'[1]48Exp'!V$189</f>
        <v>0</v>
      </c>
      <c r="X37" s="12">
        <f>1/$A$1*'[1]48Exp'!W$189</f>
        <v>0</v>
      </c>
      <c r="Y37" s="12">
        <f>1/$A$1*'[1]48Exp'!X$189</f>
        <v>0</v>
      </c>
      <c r="Z37" s="12">
        <f>1/$A$1*'[1]48Exp'!Y$189</f>
        <v>0</v>
      </c>
      <c r="AA37" s="12">
        <f>1/$A$1*'[1]48Exp'!Z$189</f>
        <v>0</v>
      </c>
      <c r="AB37" s="12">
        <f>1/$A$1*'[1]48Exp'!AA$189</f>
        <v>0</v>
      </c>
      <c r="AC37" s="211"/>
      <c r="AD37" s="20">
        <f>1/1000*'[1]48Exp'!AB$189</f>
        <v>0.38533156434350696</v>
      </c>
      <c r="AE37" s="12">
        <f>1/1000*'[1]48Exp'!AC$189</f>
        <v>0.44589398407999997</v>
      </c>
      <c r="AF37" s="12">
        <f>1/1000*'[1]48Exp'!AD$189</f>
        <v>0.48177937410239996</v>
      </c>
      <c r="AG37" s="12">
        <f>1/1000*'[1]48Exp'!AE$189</f>
        <v>0.58890678892639992</v>
      </c>
      <c r="AH37" s="12">
        <f>1/1000*'[1]48Exp'!AF$189</f>
        <v>0.65139534704439994</v>
      </c>
      <c r="AI37" s="12">
        <f>1/1000*'[1]48Exp'!AG$189</f>
        <v>0.69745511498519985</v>
      </c>
      <c r="AJ37" s="12">
        <f>1/1000*'[1]48Exp'!AH$189</f>
        <v>0.7893772425904001</v>
      </c>
      <c r="AK37" s="12">
        <f>1/1000*'[1]48Exp'!AI$189</f>
        <v>0.92106973534750003</v>
      </c>
      <c r="AL37" s="12">
        <f>1/1000*'[1]48Exp'!AJ$189</f>
        <v>1.0189749774468</v>
      </c>
      <c r="AM37" s="12">
        <f>1/1000*'[1]48Exp'!AK$189</f>
        <v>0.85500923519880001</v>
      </c>
      <c r="AN37" s="12">
        <f>1/1000*'[1]48Exp'!AL$189</f>
        <v>0.88438561913699998</v>
      </c>
      <c r="AO37" s="12">
        <f>1/1000*'[1]48Exp'!AM$189</f>
        <v>0.95335325788799996</v>
      </c>
      <c r="AP37" s="12">
        <f>1/1000*'[1]48Exp'!AN$189</f>
        <v>0.67347262204640002</v>
      </c>
      <c r="AQ37" s="12">
        <f>1/1000*'[1]48Exp'!AO$189</f>
        <v>0.70979624778420014</v>
      </c>
      <c r="AR37" s="12">
        <f>1/1000*'[1]48Exp'!AP$189</f>
        <v>0.72889668451349998</v>
      </c>
      <c r="AS37" s="12">
        <f>1/1000*'[1]48Exp'!AQ$189</f>
        <v>0.5859321524454999</v>
      </c>
      <c r="AT37" s="12">
        <f>1/1000*'[1]48Exp'!AR$189</f>
        <v>0.5673609613224001</v>
      </c>
      <c r="AU37" s="12">
        <f>1/1000*'[1]48Exp'!AS$189</f>
        <v>0.5793613320208999</v>
      </c>
      <c r="AV37" s="12">
        <f>1/1000*'[1]48Exp'!AT$189</f>
        <v>0.66123850580599997</v>
      </c>
      <c r="AW37" s="12">
        <f>1/1000*'[1]48Exp'!AU$189</f>
        <v>0.62685149065083334</v>
      </c>
      <c r="AX37" s="12">
        <f>1/1000*'[1]48Exp'!AV$189</f>
        <v>0</v>
      </c>
      <c r="AY37" s="12">
        <f>1/1000*'[1]48Exp'!AW$189</f>
        <v>0</v>
      </c>
      <c r="AZ37" s="12">
        <f>1/1000*'[1]48Exp'!AX$189</f>
        <v>0</v>
      </c>
      <c r="BA37" s="12">
        <f>1/1000*'[1]48Exp'!AY$189</f>
        <v>0</v>
      </c>
      <c r="BB37" s="12">
        <f>1/1000*'[1]48Exp'!AZ$189</f>
        <v>0</v>
      </c>
      <c r="BC37" s="12">
        <f>1/1000*'[1]48Exp'!BA$189</f>
        <v>0</v>
      </c>
      <c r="BD37" s="386"/>
    </row>
    <row r="38" spans="2:56">
      <c r="B38" s="5" t="s">
        <v>78</v>
      </c>
      <c r="C38" s="20">
        <f>1/$A$1*'[1]48Exp'!$B$246</f>
        <v>0.14316974802857144</v>
      </c>
      <c r="D38" s="12">
        <f>1/$A$1*'[1]48Exp'!$C$246</f>
        <v>0.17056879693333341</v>
      </c>
      <c r="E38" s="12">
        <f>1/$A$1*'[1]48Exp'!D$246</f>
        <v>0.17696847579010991</v>
      </c>
      <c r="F38" s="12">
        <f>1/$A$1*'[1]48Exp'!E$246</f>
        <v>0.20087992489761899</v>
      </c>
      <c r="G38" s="12">
        <f>1/$A$1*'[1]48Exp'!F$246</f>
        <v>0.1901406837658729</v>
      </c>
      <c r="H38" s="12">
        <f>1/$A$1*'[1]48Exp'!G$246</f>
        <v>0.1811692911928571</v>
      </c>
      <c r="I38" s="12">
        <f>1/$A$1*'[1]48Exp'!H$246</f>
        <v>0.18834680465714285</v>
      </c>
      <c r="J38" s="12">
        <f>1/$A$1*'[1]48Exp'!I$246</f>
        <v>0.21828362430692652</v>
      </c>
      <c r="K38" s="12">
        <f>1/$A$1*'[1]48Exp'!J$246</f>
        <v>0.19309927961717169</v>
      </c>
      <c r="L38" s="12">
        <f>1/$A$1*'[1]48Exp'!K$246</f>
        <v>0.20292434116904762</v>
      </c>
      <c r="M38" s="12">
        <f>1/$A$1*'[1]48Exp'!L$246</f>
        <v>0.22006990295238088</v>
      </c>
      <c r="N38" s="12">
        <f>1/$A$1*'[1]48Exp'!M$246</f>
        <v>0.25419348719819623</v>
      </c>
      <c r="O38" s="12">
        <f>1/$A$1*'[1]48Exp'!N$246</f>
        <v>0.17182907072899584</v>
      </c>
      <c r="P38" s="12">
        <f>1/$A$1*'[1]48Exp'!O$246</f>
        <v>0.13387806630921822</v>
      </c>
      <c r="Q38" s="12">
        <f>1/$A$1*'[1]48Exp'!P$246</f>
        <v>0.10447870625952378</v>
      </c>
      <c r="R38" s="12">
        <f>1/$A$1*'[1]48Exp'!Q$246</f>
        <v>0.11524648590101014</v>
      </c>
      <c r="S38" s="12">
        <f>1/$A$1*'[1]48Exp'!R$246</f>
        <v>0.10784371808177655</v>
      </c>
      <c r="T38" s="12">
        <f>1/$A$1*'[1]48Exp'!S$246</f>
        <v>0</v>
      </c>
      <c r="U38" s="12">
        <f>1/$A$1*'[1]48Exp'!T$246</f>
        <v>0</v>
      </c>
      <c r="V38" s="12">
        <f>1/$A$1*'[1]48Exp'!U$246</f>
        <v>0</v>
      </c>
      <c r="W38" s="12">
        <f>1/$A$1*'[1]48Exp'!V$246</f>
        <v>0</v>
      </c>
      <c r="X38" s="12">
        <f>1/$A$1*'[1]48Exp'!W$246</f>
        <v>0</v>
      </c>
      <c r="Y38" s="12">
        <f>1/$A$1*'[1]48Exp'!X$246</f>
        <v>0</v>
      </c>
      <c r="Z38" s="12">
        <f>1/$A$1*'[1]48Exp'!Y$246</f>
        <v>0</v>
      </c>
      <c r="AA38" s="12">
        <f>1/$A$1*'[1]48Exp'!Z$246</f>
        <v>0</v>
      </c>
      <c r="AB38" s="12">
        <f>1/$A$1*'[1]48Exp'!AA$246</f>
        <v>0</v>
      </c>
      <c r="AC38" s="211"/>
      <c r="AD38" s="20">
        <f>1/1000*'[1]48Exp'!AB$246</f>
        <v>0.153666341007411</v>
      </c>
      <c r="AE38" s="12">
        <f>1/1000*'[1]48Exp'!AC$246</f>
        <v>0.15937936123319998</v>
      </c>
      <c r="AF38" s="12">
        <f>1/1000*'[1]48Exp'!AD$246</f>
        <v>0.186119228232</v>
      </c>
      <c r="AG38" s="12">
        <f>1/1000*'[1]48Exp'!AE$246</f>
        <v>0.21222214923839999</v>
      </c>
      <c r="AH38" s="12">
        <f>1/1000*'[1]48Exp'!AF$246</f>
        <v>0.23068326638630002</v>
      </c>
      <c r="AI38" s="12">
        <f>1/1000*'[1]48Exp'!AG$246</f>
        <v>0.22862177026259997</v>
      </c>
      <c r="AJ38" s="12">
        <f>1/1000*'[1]48Exp'!AH$246</f>
        <v>0.22980603556120002</v>
      </c>
      <c r="AK38" s="12">
        <f>1/1000*'[1]48Exp'!AI$246</f>
        <v>0.27019814675549997</v>
      </c>
      <c r="AL38" s="12">
        <f>1/1000*'[1]48Exp'!AJ$246</f>
        <v>0.26048300856439999</v>
      </c>
      <c r="AM38" s="12">
        <f>1/1000*'[1]48Exp'!AK$246</f>
        <v>0.21945053022200003</v>
      </c>
      <c r="AN38" s="12">
        <f>1/1000*'[1]48Exp'!AL$246</f>
        <v>0.249265869345</v>
      </c>
      <c r="AO38" s="12">
        <f>1/1000*'[1]48Exp'!AM$246</f>
        <v>0.28046619710399995</v>
      </c>
      <c r="AP38" s="12">
        <f>1/1000*'[1]48Exp'!AN$246</f>
        <v>0.23176136406719999</v>
      </c>
      <c r="AQ38" s="12">
        <f>1/1000*'[1]48Exp'!AO$246</f>
        <v>0.20420657221110003</v>
      </c>
      <c r="AR38" s="12">
        <f>1/1000*'[1]48Exp'!AP$246</f>
        <v>0.17267450295400003</v>
      </c>
      <c r="AS38" s="12">
        <f>1/1000*'[1]48Exp'!AQ$246</f>
        <v>0.16319097059650001</v>
      </c>
      <c r="AT38" s="12">
        <f>1/1000*'[1]48Exp'!AR$246</f>
        <v>0.14053156574340001</v>
      </c>
      <c r="AU38" s="12">
        <f>1/1000*'[1]48Exp'!AS$246</f>
        <v>0.1397990329164</v>
      </c>
      <c r="AV38" s="12">
        <f>1/1000*'[1]48Exp'!AT$246</f>
        <v>0.18792094793300002</v>
      </c>
      <c r="AW38" s="12">
        <f>1/1000*'[1]48Exp'!AU$246</f>
        <v>0.17814831607958334</v>
      </c>
      <c r="AX38" s="12">
        <f>1/1000*'[1]48Exp'!AV$246</f>
        <v>0</v>
      </c>
      <c r="AY38" s="12">
        <f>1/1000*'[1]48Exp'!AW$246</f>
        <v>0</v>
      </c>
      <c r="AZ38" s="12">
        <f>1/1000*'[1]48Exp'!AX$246</f>
        <v>0</v>
      </c>
      <c r="BA38" s="12">
        <f>1/1000*'[1]48Exp'!AY$246</f>
        <v>0</v>
      </c>
      <c r="BB38" s="12">
        <f>1/1000*'[1]48Exp'!AZ$246</f>
        <v>0</v>
      </c>
      <c r="BC38" s="12">
        <f>1/1000*'[1]48Exp'!BA$246</f>
        <v>0</v>
      </c>
      <c r="BD38" s="386"/>
    </row>
    <row r="39" spans="2:56">
      <c r="B39" s="5" t="s">
        <v>16</v>
      </c>
      <c r="C39" s="19">
        <f t="shared" ref="C39:AB39" si="9">SUM(C29:C29)-SUM(C30:C38)</f>
        <v>4.7514663724999906E-2</v>
      </c>
      <c r="D39" s="15">
        <f t="shared" si="9"/>
        <v>6.0419082788889078E-2</v>
      </c>
      <c r="E39" s="15">
        <f t="shared" si="9"/>
        <v>6.0504395327472427E-2</v>
      </c>
      <c r="F39" s="15">
        <f t="shared" si="9"/>
        <v>6.4283107058550115E-2</v>
      </c>
      <c r="G39" s="15">
        <f t="shared" si="9"/>
        <v>7.6214729722727137E-2</v>
      </c>
      <c r="H39" s="15">
        <f t="shared" si="9"/>
        <v>7.0929794882791608E-2</v>
      </c>
      <c r="I39" s="15">
        <f t="shared" si="9"/>
        <v>7.487475191031745E-2</v>
      </c>
      <c r="J39" s="15">
        <f t="shared" si="9"/>
        <v>0.10891403452727211</v>
      </c>
      <c r="K39" s="15">
        <f t="shared" si="9"/>
        <v>9.7937375371572877E-2</v>
      </c>
      <c r="L39" s="15">
        <f t="shared" si="9"/>
        <v>8.3823719368145699E-2</v>
      </c>
      <c r="M39" s="15">
        <f t="shared" si="9"/>
        <v>0.13598345869523776</v>
      </c>
      <c r="N39" s="15">
        <f t="shared" si="9"/>
        <v>0.12342605622698422</v>
      </c>
      <c r="O39" s="15">
        <f t="shared" si="9"/>
        <v>0.10573995121357216</v>
      </c>
      <c r="P39" s="15">
        <f t="shared" si="9"/>
        <v>8.0642329267923252E-2</v>
      </c>
      <c r="Q39" s="15">
        <f t="shared" si="9"/>
        <v>8.3730304276471212E-2</v>
      </c>
      <c r="R39" s="15">
        <f t="shared" si="9"/>
        <v>9.0229130398852941E-2</v>
      </c>
      <c r="S39" s="15">
        <f t="shared" si="9"/>
        <v>8.4648231058410239E-2</v>
      </c>
      <c r="T39" s="15">
        <f t="shared" si="9"/>
        <v>0</v>
      </c>
      <c r="U39" s="15">
        <f t="shared" si="9"/>
        <v>0</v>
      </c>
      <c r="V39" s="15">
        <f t="shared" si="9"/>
        <v>0</v>
      </c>
      <c r="W39" s="15">
        <f t="shared" si="9"/>
        <v>0</v>
      </c>
      <c r="X39" s="15">
        <f t="shared" si="9"/>
        <v>0</v>
      </c>
      <c r="Y39" s="15">
        <f t="shared" si="9"/>
        <v>0</v>
      </c>
      <c r="Z39" s="15">
        <f t="shared" si="9"/>
        <v>0</v>
      </c>
      <c r="AA39" s="15">
        <f t="shared" si="9"/>
        <v>0</v>
      </c>
      <c r="AB39" s="15">
        <f t="shared" si="9"/>
        <v>0</v>
      </c>
      <c r="AC39" s="211"/>
      <c r="AD39" s="20">
        <f t="shared" ref="AD39:BC39" si="10">SUM(AD29:AD29)-SUM(AD30:AD38)</f>
        <v>5.4211814160714189E-2</v>
      </c>
      <c r="AE39" s="12">
        <f t="shared" si="10"/>
        <v>6.1527416391600198E-2</v>
      </c>
      <c r="AF39" s="12">
        <f t="shared" si="10"/>
        <v>6.6606200222399936E-2</v>
      </c>
      <c r="AG39" s="12">
        <f t="shared" si="10"/>
        <v>8.4257629959999969E-2</v>
      </c>
      <c r="AH39" s="12">
        <f t="shared" si="10"/>
        <v>0.10472178158959933</v>
      </c>
      <c r="AI39" s="12">
        <f t="shared" si="10"/>
        <v>0.10982586233190084</v>
      </c>
      <c r="AJ39" s="12">
        <f t="shared" si="10"/>
        <v>0.11783151832399996</v>
      </c>
      <c r="AK39" s="12">
        <f t="shared" si="10"/>
        <v>0.17388467906900074</v>
      </c>
      <c r="AL39" s="12">
        <f t="shared" si="10"/>
        <v>0.17118183487040062</v>
      </c>
      <c r="AM39" s="12">
        <f t="shared" si="10"/>
        <v>0.1295739044423998</v>
      </c>
      <c r="AN39" s="12">
        <f t="shared" si="10"/>
        <v>0.13564759929300019</v>
      </c>
      <c r="AO39" s="12">
        <f t="shared" si="10"/>
        <v>0.17849597486399915</v>
      </c>
      <c r="AP39" s="12">
        <f t="shared" si="10"/>
        <v>0.14913715701279973</v>
      </c>
      <c r="AQ39" s="12">
        <f t="shared" si="10"/>
        <v>0.1600804815854997</v>
      </c>
      <c r="AR39" s="12">
        <f t="shared" si="10"/>
        <v>0.17170718224900039</v>
      </c>
      <c r="AS39" s="12">
        <f t="shared" si="10"/>
        <v>0.15701653874549937</v>
      </c>
      <c r="AT39" s="12">
        <f t="shared" si="10"/>
        <v>0.15609251426799942</v>
      </c>
      <c r="AU39" s="12">
        <f t="shared" si="10"/>
        <v>0.17331684555899995</v>
      </c>
      <c r="AV39" s="12">
        <f t="shared" si="10"/>
        <v>0.24704712361400016</v>
      </c>
      <c r="AW39" s="12">
        <f t="shared" si="10"/>
        <v>0.23419969699083376</v>
      </c>
      <c r="AX39" s="12">
        <f t="shared" si="10"/>
        <v>0</v>
      </c>
      <c r="AY39" s="12">
        <f t="shared" si="10"/>
        <v>0</v>
      </c>
      <c r="AZ39" s="12">
        <f t="shared" si="10"/>
        <v>0</v>
      </c>
      <c r="BA39" s="12">
        <f t="shared" si="10"/>
        <v>0</v>
      </c>
      <c r="BB39" s="12">
        <f t="shared" si="10"/>
        <v>0</v>
      </c>
      <c r="BC39" s="12">
        <f t="shared" si="10"/>
        <v>0</v>
      </c>
      <c r="BD39" s="386"/>
    </row>
    <row r="40" spans="2:56" ht="17.149999999999999" customHeight="1">
      <c r="B40" s="9" t="s">
        <v>131</v>
      </c>
      <c r="C40" s="49">
        <f>1/$A$1*'[1]48Exp'!$B$265</f>
        <v>5.0924242845238089E-2</v>
      </c>
      <c r="D40" s="23">
        <f>1/$A$1*'[1]48Exp'!$C$265</f>
        <v>6.9835754481481466E-2</v>
      </c>
      <c r="E40" s="23">
        <f>1/$A$1*'[1]48Exp'!D$265</f>
        <v>7.3707412216666657E-2</v>
      </c>
      <c r="F40" s="23">
        <f>1/$A$1*'[1]48Exp'!E$265</f>
        <v>6.1430503249999997E-2</v>
      </c>
      <c r="G40" s="23">
        <f>1/$A$1*'[1]48Exp'!F$265</f>
        <v>0.10666682311666666</v>
      </c>
      <c r="H40" s="23">
        <f>1/$A$1*'[1]48Exp'!G$265</f>
        <v>0.10193442395833333</v>
      </c>
      <c r="I40" s="23">
        <f>1/$A$1*'[1]48Exp'!H$265</f>
        <v>0.15571292536190476</v>
      </c>
      <c r="J40" s="23">
        <f>1/$A$1*'[1]48Exp'!I$265</f>
        <v>0.13641552949999999</v>
      </c>
      <c r="K40" s="23">
        <f>1/$A$1*'[1]48Exp'!J$265</f>
        <v>0.20911428683333336</v>
      </c>
      <c r="L40" s="23">
        <f>1/$A$1*'[1]48Exp'!K$265</f>
        <v>0.18623533847301585</v>
      </c>
      <c r="M40" s="23">
        <f>1/$A$1*'[1]48Exp'!L$265</f>
        <v>0.22499565059365079</v>
      </c>
      <c r="N40" s="23">
        <f>1/$A$1*'[1]48Exp'!M$265</f>
        <v>0.22375879120613273</v>
      </c>
      <c r="O40" s="23">
        <f>1/$A$1*'[1]48Exp'!N$265</f>
        <v>0.28423692553731006</v>
      </c>
      <c r="P40" s="23">
        <f>1/$A$1*'[1]48Exp'!O$265</f>
        <v>0.25518136052505302</v>
      </c>
      <c r="Q40" s="23">
        <f>1/$A$1*'[1]48Exp'!P$265</f>
        <v>0.24268804835294108</v>
      </c>
      <c r="R40" s="23">
        <f>1/$A$1*'[1]48Exp'!Q$265</f>
        <v>0.22771291702258609</v>
      </c>
      <c r="S40" s="23">
        <f>1/$A$1*'[1]48Exp'!R$265</f>
        <v>0.23940018534995947</v>
      </c>
      <c r="T40" s="23">
        <f>1/$A$1*'[1]48Exp'!S$265</f>
        <v>0</v>
      </c>
      <c r="U40" s="23">
        <f>1/$A$1*'[1]48Exp'!T$265</f>
        <v>0</v>
      </c>
      <c r="V40" s="23">
        <f>1/$A$1*'[1]48Exp'!U$265</f>
        <v>0</v>
      </c>
      <c r="W40" s="23">
        <f>1/$A$1*'[1]48Exp'!V$265</f>
        <v>0</v>
      </c>
      <c r="X40" s="23">
        <f>1/$A$1*'[1]48Exp'!W$265</f>
        <v>0</v>
      </c>
      <c r="Y40" s="23">
        <f>1/$A$1*'[1]48Exp'!X$265</f>
        <v>0</v>
      </c>
      <c r="Z40" s="23">
        <f>1/$A$1*'[1]48Exp'!Y$265</f>
        <v>0</v>
      </c>
      <c r="AA40" s="23">
        <f>1/$A$1*'[1]48Exp'!Z$265</f>
        <v>0</v>
      </c>
      <c r="AB40" s="23">
        <f>1/$A$1*'[1]48Exp'!AA$265</f>
        <v>0</v>
      </c>
      <c r="AC40" s="211"/>
      <c r="AD40" s="49">
        <f>1/1000*'[1]48Exp'!AB$265</f>
        <v>4.6161061091882997E-2</v>
      </c>
      <c r="AE40" s="23">
        <f>1/1000*'[1]48Exp'!AC$265</f>
        <v>4.7524927126799996E-2</v>
      </c>
      <c r="AF40" s="23">
        <f>1/1000*'[1]48Exp'!AD$265</f>
        <v>4.8606513211199999E-2</v>
      </c>
      <c r="AG40" s="23">
        <f>1/1000*'[1]48Exp'!AE$265</f>
        <v>4.7757293449600002E-2</v>
      </c>
      <c r="AH40" s="23">
        <f>1/1000*'[1]48Exp'!AF$265</f>
        <v>7.1964685136399989E-2</v>
      </c>
      <c r="AI40" s="23">
        <f>1/1000*'[1]48Exp'!AG$265</f>
        <v>6.3312565001399992E-2</v>
      </c>
      <c r="AJ40" s="23">
        <f>1/1000*'[1]48Exp'!AH$265</f>
        <v>9.4750050787600001E-2</v>
      </c>
      <c r="AK40" s="23">
        <f>1/1000*'[1]48Exp'!AI$265</f>
        <v>0.10643551745750002</v>
      </c>
      <c r="AL40" s="23">
        <f>1/1000*'[1]48Exp'!AJ$265</f>
        <v>0.15681624152279999</v>
      </c>
      <c r="AM40" s="23">
        <f>1/1000*'[1]48Exp'!AK$265</f>
        <v>0.1283874917468</v>
      </c>
      <c r="AN40" s="23">
        <f>1/1000*'[1]48Exp'!AL$265</f>
        <v>0.15498559977570001</v>
      </c>
      <c r="AO40" s="23">
        <f>1/1000*'[1]48Exp'!AM$265</f>
        <v>0.19031033683199999</v>
      </c>
      <c r="AP40" s="23">
        <f>1/1000*'[1]48Exp'!AN$265</f>
        <v>0.19466313408960001</v>
      </c>
      <c r="AQ40" s="23">
        <f>1/1000*'[1]48Exp'!AO$265</f>
        <v>0.18188444380650001</v>
      </c>
      <c r="AR40" s="23">
        <f>1/1000*'[1]48Exp'!AP$265</f>
        <v>0.17466095320699998</v>
      </c>
      <c r="AS40" s="23">
        <f>1/1000*'[1]48Exp'!AQ$265</f>
        <v>0.15210886853399999</v>
      </c>
      <c r="AT40" s="23">
        <f>1/1000*'[1]48Exp'!AR$265</f>
        <v>0.15228427794919996</v>
      </c>
      <c r="AU40" s="23">
        <f>1/1000*'[1]48Exp'!AS$265</f>
        <v>0.14742744626609999</v>
      </c>
      <c r="AV40" s="23">
        <f>1/1000*'[1]48Exp'!AT$265</f>
        <v>0.16023049679899998</v>
      </c>
      <c r="AW40" s="23">
        <f>1/1000*'[1]48Exp'!AU$265</f>
        <v>0.15189787782208336</v>
      </c>
      <c r="AX40" s="23">
        <f>1/1000*'[1]48Exp'!AV$265</f>
        <v>0</v>
      </c>
      <c r="AY40" s="23">
        <f>1/1000*'[1]48Exp'!AW$265</f>
        <v>0</v>
      </c>
      <c r="AZ40" s="23">
        <f>1/1000*'[1]48Exp'!AX$265</f>
        <v>0</v>
      </c>
      <c r="BA40" s="23">
        <f>1/1000*'[1]48Exp'!AY$265</f>
        <v>0</v>
      </c>
      <c r="BB40" s="23">
        <f>1/1000*'[1]48Exp'!AZ$265</f>
        <v>0</v>
      </c>
      <c r="BC40" s="23">
        <f>1/1000*'[1]48Exp'!BA$265</f>
        <v>0</v>
      </c>
      <c r="BD40" s="386"/>
    </row>
    <row r="41" spans="2:56">
      <c r="B41" s="5" t="s">
        <v>105</v>
      </c>
      <c r="C41" s="20">
        <f>1/$A$1*'[1]48Exp'!$B$110</f>
        <v>5.3127999999999995E-3</v>
      </c>
      <c r="D41" s="12">
        <f>1/$A$1*'[1]48Exp'!$C$110</f>
        <v>4.1073259259259256E-3</v>
      </c>
      <c r="E41" s="12">
        <f>1/$A$1*'[1]48Exp'!D$110</f>
        <v>4.1722999999999994E-3</v>
      </c>
      <c r="F41" s="12">
        <f>1/$A$1*'[1]48Exp'!E$110</f>
        <v>2.0317416666666669E-3</v>
      </c>
      <c r="G41" s="12">
        <f>1/$A$1*'[1]48Exp'!F$110</f>
        <v>5.2507999999999999E-3</v>
      </c>
      <c r="H41" s="12">
        <f>1/$A$1*'[1]48Exp'!G$110</f>
        <v>7.717299999999999E-3</v>
      </c>
      <c r="I41" s="12">
        <f>1/$A$1*'[1]48Exp'!H$110</f>
        <v>8.1497608333333318E-3</v>
      </c>
      <c r="J41" s="12">
        <f>1/$A$1*'[1]48Exp'!I$110</f>
        <v>8.037422583333332E-3</v>
      </c>
      <c r="K41" s="12">
        <f>1/$A$1*'[1]48Exp'!J$110</f>
        <v>1.4583704166666666E-2</v>
      </c>
      <c r="L41" s="12">
        <f>1/$A$1*'[1]48Exp'!K$110</f>
        <v>2.3197672333333329E-2</v>
      </c>
      <c r="M41" s="12">
        <f>1/$A$1*'[1]48Exp'!L$110</f>
        <v>1.8445099999999999E-2</v>
      </c>
      <c r="N41" s="12">
        <f>1/$A$1*'[1]48Exp'!M$110</f>
        <v>1.9631187080952382E-2</v>
      </c>
      <c r="O41" s="12">
        <f>1/$A$1*'[1]48Exp'!N$110</f>
        <v>1.5740662531385285E-2</v>
      </c>
      <c r="P41" s="12">
        <f>1/$A$1*'[1]48Exp'!O$110</f>
        <v>1.8988701663373232E-2</v>
      </c>
      <c r="Q41" s="12">
        <f>1/$A$1*'[1]48Exp'!P$110</f>
        <v>7.6421954455128203E-3</v>
      </c>
      <c r="R41" s="12">
        <f>1/$A$1*'[1]48Exp'!Q$110</f>
        <v>6.8074425455627707E-3</v>
      </c>
      <c r="S41" s="12">
        <f>1/$A$1*'[1]48Exp'!R$110</f>
        <v>9.7728228537251969E-3</v>
      </c>
      <c r="T41" s="12">
        <f>1/$A$1*'[1]48Exp'!S$110</f>
        <v>0</v>
      </c>
      <c r="U41" s="12">
        <f>1/$A$1*'[1]48Exp'!T$110</f>
        <v>0</v>
      </c>
      <c r="V41" s="12">
        <f>1/$A$1*'[1]48Exp'!U$110</f>
        <v>0</v>
      </c>
      <c r="W41" s="12">
        <f>1/$A$1*'[1]48Exp'!V$110</f>
        <v>0</v>
      </c>
      <c r="X41" s="12">
        <f>1/$A$1*'[1]48Exp'!W$110</f>
        <v>0</v>
      </c>
      <c r="Y41" s="12">
        <f>1/$A$1*'[1]48Exp'!X$110</f>
        <v>0</v>
      </c>
      <c r="Z41" s="12">
        <f>1/$A$1*'[1]48Exp'!Y$110</f>
        <v>0</v>
      </c>
      <c r="AA41" s="12">
        <f>1/$A$1*'[1]48Exp'!Z$110</f>
        <v>0</v>
      </c>
      <c r="AB41" s="12">
        <f>1/$A$1*'[1]48Exp'!AA$110</f>
        <v>0</v>
      </c>
      <c r="AC41" s="211"/>
      <c r="AD41" s="20">
        <f>1/1000*'[1]48Exp'!AB$110</f>
        <v>4.1445960386489993E-3</v>
      </c>
      <c r="AE41" s="12">
        <f>1/1000*'[1]48Exp'!AC$110</f>
        <v>4.0469342859999992E-3</v>
      </c>
      <c r="AF41" s="12">
        <f>1/1000*'[1]48Exp'!AD$110</f>
        <v>3.6186249168E-3</v>
      </c>
      <c r="AG41" s="12">
        <f>1/1000*'[1]48Exp'!AE$110</f>
        <v>2.9726669056E-3</v>
      </c>
      <c r="AH41" s="12">
        <f>1/1000*'[1]48Exp'!AF$110</f>
        <v>5.2229681734999997E-3</v>
      </c>
      <c r="AI41" s="12">
        <f>1/1000*'[1]48Exp'!AG$110</f>
        <v>5.2107759989999999E-3</v>
      </c>
      <c r="AJ41" s="12">
        <f>1/1000*'[1]48Exp'!AH$110</f>
        <v>8.4850798684000008E-3</v>
      </c>
      <c r="AK41" s="12">
        <f>1/1000*'[1]48Exp'!AI$110</f>
        <v>1.2081287790500002E-2</v>
      </c>
      <c r="AL41" s="12">
        <f>1/1000*'[1]48Exp'!AJ$110</f>
        <v>1.7393133662400001E-2</v>
      </c>
      <c r="AM41" s="12">
        <f>1/1000*'[1]48Exp'!AK$110</f>
        <v>2.24336172896E-2</v>
      </c>
      <c r="AN41" s="12">
        <f>1/1000*'[1]48Exp'!AL$110</f>
        <v>2.2782759019200002E-2</v>
      </c>
      <c r="AO41" s="12">
        <f>1/1000*'[1]48Exp'!AM$110</f>
        <v>3.1482916895999996E-2</v>
      </c>
      <c r="AP41" s="12">
        <f>1/1000*'[1]48Exp'!AN$110</f>
        <v>2.11284807536E-2</v>
      </c>
      <c r="AQ41" s="12">
        <f>1/1000*'[1]48Exp'!AO$110</f>
        <v>2.4901904218199999E-2</v>
      </c>
      <c r="AR41" s="12">
        <f>1/1000*'[1]48Exp'!AP$110</f>
        <v>1.3950679466E-2</v>
      </c>
      <c r="AS41" s="12">
        <f>1/1000*'[1]48Exp'!AQ$110</f>
        <v>1.1025429912E-2</v>
      </c>
      <c r="AT41" s="12">
        <f>1/1000*'[1]48Exp'!AR$110</f>
        <v>1.4081481481200002E-2</v>
      </c>
      <c r="AU41" s="12">
        <f>1/1000*'[1]48Exp'!AS$110</f>
        <v>1.3455460175299999E-2</v>
      </c>
      <c r="AV41" s="12">
        <f>1/1000*'[1]48Exp'!AT$110</f>
        <v>1.5491926935000001E-2</v>
      </c>
      <c r="AW41" s="12">
        <f>1/1000*'[1]48Exp'!AU$110</f>
        <v>1.4686285518750002E-2</v>
      </c>
      <c r="AX41" s="12">
        <f>1/1000*'[1]48Exp'!AV$110</f>
        <v>0</v>
      </c>
      <c r="AY41" s="12">
        <f>1/1000*'[1]48Exp'!AW$110</f>
        <v>0</v>
      </c>
      <c r="AZ41" s="12">
        <f>1/1000*'[1]48Exp'!AX$110</f>
        <v>0</v>
      </c>
      <c r="BA41" s="12">
        <f>1/1000*'[1]48Exp'!AY$110</f>
        <v>0</v>
      </c>
      <c r="BB41" s="12">
        <f>1/1000*'[1]48Exp'!AZ$110</f>
        <v>0</v>
      </c>
      <c r="BC41" s="12">
        <f>1/1000*'[1]48Exp'!BA$110</f>
        <v>0</v>
      </c>
      <c r="BD41" s="386"/>
    </row>
    <row r="42" spans="2:56">
      <c r="B42" s="5" t="s">
        <v>84</v>
      </c>
      <c r="C42" s="20">
        <f>1/$A$1*'[1]48Exp'!$B$113</f>
        <v>7.9072257142857125E-3</v>
      </c>
      <c r="D42" s="12">
        <f>1/$A$1*'[1]48Exp'!$C$113</f>
        <v>2.451427172222222E-2</v>
      </c>
      <c r="E42" s="12">
        <f>1/$A$1*'[1]48Exp'!D$113</f>
        <v>1.2870517449999999E-2</v>
      </c>
      <c r="F42" s="12">
        <f>1/$A$1*'[1]48Exp'!E$113</f>
        <v>6.0464644166666652E-3</v>
      </c>
      <c r="G42" s="12">
        <f>1/$A$1*'[1]48Exp'!F$113</f>
        <v>1.197932595E-2</v>
      </c>
      <c r="H42" s="12">
        <f>1/$A$1*'[1]48Exp'!G$113</f>
        <v>1.3159347999999998E-2</v>
      </c>
      <c r="I42" s="12">
        <f>1/$A$1*'[1]48Exp'!H$113</f>
        <v>2.7017202266666662E-2</v>
      </c>
      <c r="J42" s="12">
        <f>1/$A$1*'[1]48Exp'!I$113</f>
        <v>2.4544277666666663E-2</v>
      </c>
      <c r="K42" s="12">
        <f>1/$A$1*'[1]48Exp'!J$113</f>
        <v>1.9576790466666664E-2</v>
      </c>
      <c r="L42" s="12">
        <f>1/$A$1*'[1]48Exp'!K$113</f>
        <v>2.0934537799999996E-2</v>
      </c>
      <c r="M42" s="12">
        <f>1/$A$1*'[1]48Exp'!L$113</f>
        <v>4.8902580555555554E-2</v>
      </c>
      <c r="N42" s="12">
        <f>1/$A$1*'[1]48Exp'!M$113</f>
        <v>1.9223060952741695E-2</v>
      </c>
      <c r="O42" s="12">
        <f>1/$A$1*'[1]48Exp'!N$113</f>
        <v>2.0673423595238088E-2</v>
      </c>
      <c r="P42" s="12">
        <f>1/$A$1*'[1]48Exp'!O$113</f>
        <v>1.4560572022697562E-2</v>
      </c>
      <c r="Q42" s="12">
        <f>1/$A$1*'[1]48Exp'!P$113</f>
        <v>1.6973876546153836E-2</v>
      </c>
      <c r="R42" s="12">
        <f>1/$A$1*'[1]48Exp'!Q$113</f>
        <v>2.5647862582870627E-2</v>
      </c>
      <c r="S42" s="12">
        <f>1/$A$1*'[1]48Exp'!R$113</f>
        <v>2.7427584388225332E-2</v>
      </c>
      <c r="T42" s="12">
        <f>1/$A$1*'[1]48Exp'!S$113</f>
        <v>0</v>
      </c>
      <c r="U42" s="12">
        <f>1/$A$1*'[1]48Exp'!T$113</f>
        <v>0</v>
      </c>
      <c r="V42" s="12">
        <f>1/$A$1*'[1]48Exp'!U$113</f>
        <v>0</v>
      </c>
      <c r="W42" s="12">
        <f>1/$A$1*'[1]48Exp'!V$113</f>
        <v>0</v>
      </c>
      <c r="X42" s="12">
        <f>1/$A$1*'[1]48Exp'!W$113</f>
        <v>0</v>
      </c>
      <c r="Y42" s="12">
        <f>1/$A$1*'[1]48Exp'!X$113</f>
        <v>0</v>
      </c>
      <c r="Z42" s="12">
        <f>1/$A$1*'[1]48Exp'!Y$113</f>
        <v>0</v>
      </c>
      <c r="AA42" s="12">
        <f>1/$A$1*'[1]48Exp'!Z$113</f>
        <v>0</v>
      </c>
      <c r="AB42" s="12">
        <f>1/$A$1*'[1]48Exp'!AA$113</f>
        <v>0</v>
      </c>
      <c r="AC42" s="211"/>
      <c r="AD42" s="20">
        <f>1/1000*'[1]48Exp'!AB$113</f>
        <v>8.7305571743820001E-3</v>
      </c>
      <c r="AE42" s="12">
        <f>1/1000*'[1]48Exp'!AC$113</f>
        <v>1.3010486880799999E-2</v>
      </c>
      <c r="AF42" s="12">
        <f>1/1000*'[1]48Exp'!AD$113</f>
        <v>9.0516359087999994E-3</v>
      </c>
      <c r="AG42" s="12">
        <f>1/1000*'[1]48Exp'!AE$113</f>
        <v>7.9723344847999998E-3</v>
      </c>
      <c r="AH42" s="12">
        <f>1/1000*'[1]48Exp'!AF$113</f>
        <v>1.4547333378199998E-2</v>
      </c>
      <c r="AI42" s="12">
        <f>1/1000*'[1]48Exp'!AG$113</f>
        <v>1.34481051705E-2</v>
      </c>
      <c r="AJ42" s="12">
        <f>1/1000*'[1]48Exp'!AH$113</f>
        <v>2.3334197215600001E-2</v>
      </c>
      <c r="AK42" s="12">
        <f>1/1000*'[1]48Exp'!AI$113</f>
        <v>2.40419345775E-2</v>
      </c>
      <c r="AL42" s="12">
        <f>1/1000*'[1]48Exp'!AJ$113</f>
        <v>2.25960827792E-2</v>
      </c>
      <c r="AM42" s="12">
        <f>1/1000*'[1]48Exp'!AK$113</f>
        <v>2.18751937668E-2</v>
      </c>
      <c r="AN42" s="12">
        <f>1/1000*'[1]48Exp'!AL$113</f>
        <v>2.5252462554300002E-2</v>
      </c>
      <c r="AO42" s="12">
        <f>1/1000*'[1]48Exp'!AM$113</f>
        <v>2.6786045807999998E-2</v>
      </c>
      <c r="AP42" s="12">
        <f>1/1000*'[1]48Exp'!AN$113</f>
        <v>2.14244742624E-2</v>
      </c>
      <c r="AQ42" s="12">
        <f>1/1000*'[1]48Exp'!AO$113</f>
        <v>1.89878284347E-2</v>
      </c>
      <c r="AR42" s="12">
        <f>1/1000*'[1]48Exp'!AP$113</f>
        <v>2.0371811510999999E-2</v>
      </c>
      <c r="AS42" s="12">
        <f>1/1000*'[1]48Exp'!AQ$113</f>
        <v>2.4416608950999997E-2</v>
      </c>
      <c r="AT42" s="12">
        <f>1/1000*'[1]48Exp'!AR$113</f>
        <v>2.6160246578599999E-2</v>
      </c>
      <c r="AU42" s="12">
        <f>1/1000*'[1]48Exp'!AS$113</f>
        <v>2.7029494792299998E-2</v>
      </c>
      <c r="AV42" s="12">
        <f>1/1000*'[1]48Exp'!AT$113</f>
        <v>2.5115519196E-2</v>
      </c>
      <c r="AW42" s="12">
        <f>1/1000*'[1]48Exp'!AU$113</f>
        <v>2.3809412955000001E-2</v>
      </c>
      <c r="AX42" s="12">
        <f>1/1000*'[1]48Exp'!AV$113</f>
        <v>0</v>
      </c>
      <c r="AY42" s="12">
        <f>1/1000*'[1]48Exp'!AW$113</f>
        <v>0</v>
      </c>
      <c r="AZ42" s="12">
        <f>1/1000*'[1]48Exp'!AX$113</f>
        <v>0</v>
      </c>
      <c r="BA42" s="12">
        <f>1/1000*'[1]48Exp'!AY$113</f>
        <v>0</v>
      </c>
      <c r="BB42" s="12">
        <f>1/1000*'[1]48Exp'!AZ$113</f>
        <v>0</v>
      </c>
      <c r="BC42" s="12">
        <f>1/1000*'[1]48Exp'!BA$113</f>
        <v>0</v>
      </c>
      <c r="BD42" s="386"/>
    </row>
    <row r="43" spans="2:56">
      <c r="B43" s="5" t="s">
        <v>104</v>
      </c>
      <c r="C43" s="20">
        <f>1/$A$1*'[1]48Exp'!$B$200</f>
        <v>1.1490935166666666E-2</v>
      </c>
      <c r="D43" s="12">
        <f>1/$A$1*'[1]48Exp'!$C$200</f>
        <v>1.2704585833333332E-2</v>
      </c>
      <c r="E43" s="12">
        <f>1/$A$1*'[1]48Exp'!D$200</f>
        <v>2.2421942333333333E-2</v>
      </c>
      <c r="F43" s="12">
        <f>1/$A$1*'[1]48Exp'!E$200</f>
        <v>2.0258341999999995E-2</v>
      </c>
      <c r="G43" s="12">
        <f>1/$A$1*'[1]48Exp'!F$200</f>
        <v>4.549744549999999E-2</v>
      </c>
      <c r="H43" s="12">
        <f>1/$A$1*'[1]48Exp'!G$200</f>
        <v>4.8026838416666662E-2</v>
      </c>
      <c r="I43" s="12">
        <f>1/$A$1*'[1]48Exp'!H$200</f>
        <v>7.6707395666666664E-2</v>
      </c>
      <c r="J43" s="12">
        <f>1/$A$1*'[1]48Exp'!I$200</f>
        <v>5.8194082999999987E-2</v>
      </c>
      <c r="K43" s="12">
        <f>1/$A$1*'[1]48Exp'!J$200</f>
        <v>9.3210547799999988E-2</v>
      </c>
      <c r="L43" s="12">
        <f>1/$A$1*'[1]48Exp'!K$200</f>
        <v>8.8031357977777766E-2</v>
      </c>
      <c r="M43" s="12">
        <f>1/$A$1*'[1]48Exp'!L$200</f>
        <v>0.10900030422222221</v>
      </c>
      <c r="N43" s="12">
        <f>1/$A$1*'[1]48Exp'!M$200</f>
        <v>0.12875727629206346</v>
      </c>
      <c r="O43" s="12">
        <f>1/$A$1*'[1]48Exp'!N$200</f>
        <v>0.16067368973991597</v>
      </c>
      <c r="P43" s="12">
        <f>1/$A$1*'[1]48Exp'!O$200</f>
        <v>0.16541036313621507</v>
      </c>
      <c r="Q43" s="12">
        <f>1/$A$1*'[1]48Exp'!P$200</f>
        <v>0.15701193712990189</v>
      </c>
      <c r="R43" s="12">
        <f>1/$A$1*'[1]48Exp'!Q$200</f>
        <v>0.14489771547818084</v>
      </c>
      <c r="S43" s="12">
        <f>1/$A$1*'[1]48Exp'!R$200</f>
        <v>0.13731734628519057</v>
      </c>
      <c r="T43" s="12">
        <f>1/$A$1*'[1]48Exp'!S$200</f>
        <v>0</v>
      </c>
      <c r="U43" s="12">
        <f>1/$A$1*'[1]48Exp'!T$200</f>
        <v>0</v>
      </c>
      <c r="V43" s="12">
        <f>1/$A$1*'[1]48Exp'!U$200</f>
        <v>0</v>
      </c>
      <c r="W43" s="12">
        <f>1/$A$1*'[1]48Exp'!V$200</f>
        <v>0</v>
      </c>
      <c r="X43" s="12">
        <f>1/$A$1*'[1]48Exp'!W$200</f>
        <v>0</v>
      </c>
      <c r="Y43" s="12">
        <f>1/$A$1*'[1]48Exp'!X$200</f>
        <v>0</v>
      </c>
      <c r="Z43" s="12">
        <f>1/$A$1*'[1]48Exp'!Y$200</f>
        <v>0</v>
      </c>
      <c r="AA43" s="12">
        <f>1/$A$1*'[1]48Exp'!Z$200</f>
        <v>0</v>
      </c>
      <c r="AB43" s="12">
        <f>1/$A$1*'[1]48Exp'!AA$200</f>
        <v>0</v>
      </c>
      <c r="AC43" s="211"/>
      <c r="AD43" s="20">
        <f>1/1000*'[1]48Exp'!AB$200</f>
        <v>1.1326754810277001E-2</v>
      </c>
      <c r="AE43" s="12">
        <f>1/1000*'[1]48Exp'!AC$200</f>
        <v>9.2674932624000009E-3</v>
      </c>
      <c r="AF43" s="12">
        <f>1/1000*'[1]48Exp'!AD$200</f>
        <v>1.0864222507199999E-2</v>
      </c>
      <c r="AG43" s="12">
        <f>1/1000*'[1]48Exp'!AE$200</f>
        <v>1.09740720992E-2</v>
      </c>
      <c r="AH43" s="12">
        <f>1/1000*'[1]48Exp'!AF$200</f>
        <v>1.8201502335099998E-2</v>
      </c>
      <c r="AI43" s="12">
        <f>1/1000*'[1]48Exp'!AG$200</f>
        <v>1.82552690034E-2</v>
      </c>
      <c r="AJ43" s="12">
        <f>1/1000*'[1]48Exp'!AH$200</f>
        <v>2.9142838868400002E-2</v>
      </c>
      <c r="AK43" s="12">
        <f>1/1000*'[1]48Exp'!AI$200</f>
        <v>3.1462520532500003E-2</v>
      </c>
      <c r="AL43" s="12">
        <f>1/1000*'[1]48Exp'!AJ$200</f>
        <v>5.4546307949199999E-2</v>
      </c>
      <c r="AM43" s="12">
        <f>1/1000*'[1]48Exp'!AK$200</f>
        <v>4.3003122038800003E-2</v>
      </c>
      <c r="AN43" s="12">
        <f>1/1000*'[1]48Exp'!AL$200</f>
        <v>5.932200865590001E-2</v>
      </c>
      <c r="AO43" s="12">
        <f>1/1000*'[1]48Exp'!AM$200</f>
        <v>7.8391969439999987E-2</v>
      </c>
      <c r="AP43" s="12">
        <f>1/1000*'[1]48Exp'!AN$200</f>
        <v>8.6433027489599995E-2</v>
      </c>
      <c r="AQ43" s="12">
        <f>1/1000*'[1]48Exp'!AO$200</f>
        <v>8.6772161220299987E-2</v>
      </c>
      <c r="AR43" s="12">
        <f>1/1000*'[1]48Exp'!AP$200</f>
        <v>8.6583465038999996E-2</v>
      </c>
      <c r="AS43" s="12">
        <f>1/1000*'[1]48Exp'!AQ$200</f>
        <v>7.3001328809499999E-2</v>
      </c>
      <c r="AT43" s="12">
        <f>1/1000*'[1]48Exp'!AR$200</f>
        <v>6.4173348819799997E-2</v>
      </c>
      <c r="AU43" s="12">
        <f>1/1000*'[1]48Exp'!AS$200</f>
        <v>6.3176826527099994E-2</v>
      </c>
      <c r="AV43" s="12">
        <f>1/1000*'[1]48Exp'!AT$200</f>
        <v>6.812875090199999E-2</v>
      </c>
      <c r="AW43" s="12">
        <f>1/1000*'[1]48Exp'!AU$200</f>
        <v>6.4585786647500004E-2</v>
      </c>
      <c r="AX43" s="12">
        <f>1/1000*'[1]48Exp'!AV$200</f>
        <v>0</v>
      </c>
      <c r="AY43" s="12">
        <f>1/1000*'[1]48Exp'!AW$200</f>
        <v>0</v>
      </c>
      <c r="AZ43" s="12">
        <f>1/1000*'[1]48Exp'!AX$200</f>
        <v>0</v>
      </c>
      <c r="BA43" s="12">
        <f>1/1000*'[1]48Exp'!AY$200</f>
        <v>0</v>
      </c>
      <c r="BB43" s="12">
        <f>1/1000*'[1]48Exp'!AZ$200</f>
        <v>0</v>
      </c>
      <c r="BC43" s="12">
        <f>1/1000*'[1]48Exp'!BA$200</f>
        <v>0</v>
      </c>
      <c r="BD43" s="386"/>
    </row>
    <row r="44" spans="2:56">
      <c r="B44" s="5" t="s">
        <v>102</v>
      </c>
      <c r="C44" s="20">
        <f>1/$A$1*'[1]48Exp'!$B$245</f>
        <v>7.6929729999999997E-3</v>
      </c>
      <c r="D44" s="12">
        <f>1/$A$1*'[1]48Exp'!$C$245</f>
        <v>6.6047243333333325E-3</v>
      </c>
      <c r="E44" s="12">
        <f>1/$A$1*'[1]48Exp'!D$245</f>
        <v>1.3095689166666665E-2</v>
      </c>
      <c r="F44" s="12">
        <f>1/$A$1*'[1]48Exp'!E$245</f>
        <v>1.3599599999999998E-2</v>
      </c>
      <c r="G44" s="12">
        <f>1/$A$1*'[1]48Exp'!F$245</f>
        <v>2.3925030249999996E-2</v>
      </c>
      <c r="H44" s="12">
        <f>1/$A$1*'[1]48Exp'!G$245</f>
        <v>1.6505837916666665E-2</v>
      </c>
      <c r="I44" s="12">
        <f>1/$A$1*'[1]48Exp'!H$245</f>
        <v>2.2825295833333328E-2</v>
      </c>
      <c r="J44" s="12">
        <f>1/$A$1*'[1]48Exp'!I$245</f>
        <v>1.9920439666666664E-2</v>
      </c>
      <c r="K44" s="12">
        <f>1/$A$1*'[1]48Exp'!J$245</f>
        <v>1.8924721219047619E-2</v>
      </c>
      <c r="L44" s="12">
        <f>1/$A$1*'[1]48Exp'!K$245</f>
        <v>2.0187909133333331E-2</v>
      </c>
      <c r="M44" s="12">
        <f>1/$A$1*'[1]48Exp'!L$245</f>
        <v>2.284547428571428E-2</v>
      </c>
      <c r="N44" s="12">
        <f>1/$A$1*'[1]48Exp'!M$245</f>
        <v>2.1094285026118327E-2</v>
      </c>
      <c r="O44" s="12">
        <f>1/$A$1*'[1]48Exp'!N$245</f>
        <v>2.7324747007652146E-2</v>
      </c>
      <c r="P44" s="12">
        <f>1/$A$1*'[1]48Exp'!O$245</f>
        <v>1.954843601254137E-2</v>
      </c>
      <c r="Q44" s="12">
        <f>1/$A$1*'[1]48Exp'!P$245</f>
        <v>2.1614628224999998E-2</v>
      </c>
      <c r="R44" s="12">
        <f>1/$A$1*'[1]48Exp'!Q$245</f>
        <v>2.0316795423814232E-2</v>
      </c>
      <c r="S44" s="12">
        <f>1/$A$1*'[1]48Exp'!R$245</f>
        <v>3.5664510445318424E-2</v>
      </c>
      <c r="T44" s="12">
        <f>1/$A$1*'[1]48Exp'!S$245</f>
        <v>0</v>
      </c>
      <c r="U44" s="12">
        <f>1/$A$1*'[1]48Exp'!T$245</f>
        <v>0</v>
      </c>
      <c r="V44" s="12">
        <f>1/$A$1*'[1]48Exp'!U$245</f>
        <v>0</v>
      </c>
      <c r="W44" s="12">
        <f>1/$A$1*'[1]48Exp'!V$245</f>
        <v>0</v>
      </c>
      <c r="X44" s="12">
        <f>1/$A$1*'[1]48Exp'!W$245</f>
        <v>0</v>
      </c>
      <c r="Y44" s="12">
        <f>1/$A$1*'[1]48Exp'!X$245</f>
        <v>0</v>
      </c>
      <c r="Z44" s="12">
        <f>1/$A$1*'[1]48Exp'!Y$245</f>
        <v>0</v>
      </c>
      <c r="AA44" s="12">
        <f>1/$A$1*'[1]48Exp'!Z$245</f>
        <v>0</v>
      </c>
      <c r="AB44" s="12">
        <f>1/$A$1*'[1]48Exp'!AA$245</f>
        <v>0</v>
      </c>
      <c r="AC44" s="211"/>
      <c r="AD44" s="20">
        <f>1/1000*'[1]48Exp'!AB$245</f>
        <v>7.3438353800520002E-3</v>
      </c>
      <c r="AE44" s="12">
        <f>1/1000*'[1]48Exp'!AC$245</f>
        <v>5.5248784827999992E-3</v>
      </c>
      <c r="AF44" s="12">
        <f>1/1000*'[1]48Exp'!AD$245</f>
        <v>9.2588263247999989E-3</v>
      </c>
      <c r="AG44" s="12">
        <f>1/1000*'[1]48Exp'!AE$245</f>
        <v>1.05615935936E-2</v>
      </c>
      <c r="AH44" s="12">
        <f>1/1000*'[1]48Exp'!AF$245</f>
        <v>1.4770143234000001E-2</v>
      </c>
      <c r="AI44" s="12">
        <f>1/1000*'[1]48Exp'!AG$245</f>
        <v>1.2560197221E-2</v>
      </c>
      <c r="AJ44" s="12">
        <f>1/1000*'[1]48Exp'!AH$245</f>
        <v>1.5600369194800002E-2</v>
      </c>
      <c r="AK44" s="12">
        <f>1/1000*'[1]48Exp'!AI$245</f>
        <v>1.7923977351000001E-2</v>
      </c>
      <c r="AL44" s="12">
        <f>1/1000*'[1]48Exp'!AJ$245</f>
        <v>1.95072630532E-2</v>
      </c>
      <c r="AM44" s="12">
        <f>1/1000*'[1]48Exp'!AK$245</f>
        <v>1.67955065168E-2</v>
      </c>
      <c r="AN44" s="12">
        <f>1/1000*'[1]48Exp'!AL$245</f>
        <v>2.1193577469899999E-2</v>
      </c>
      <c r="AO44" s="12">
        <f>1/1000*'[1]48Exp'!AM$245</f>
        <v>2.1136599887999999E-2</v>
      </c>
      <c r="AP44" s="12">
        <f>1/1000*'[1]48Exp'!AN$245</f>
        <v>2.3696844775999995E-2</v>
      </c>
      <c r="AQ44" s="12">
        <f>1/1000*'[1]48Exp'!AO$245</f>
        <v>1.94827249782E-2</v>
      </c>
      <c r="AR44" s="12">
        <f>1/1000*'[1]48Exp'!AP$245</f>
        <v>2.2050150730000002E-2</v>
      </c>
      <c r="AS44" s="12">
        <f>1/1000*'[1]48Exp'!AQ$245</f>
        <v>1.8026625659000001E-2</v>
      </c>
      <c r="AT44" s="12">
        <f>1/1000*'[1]48Exp'!AR$245</f>
        <v>2.2398628460199996E-2</v>
      </c>
      <c r="AU44" s="12">
        <f>1/1000*'[1]48Exp'!AS$245</f>
        <v>1.5666782402699999E-2</v>
      </c>
      <c r="AV44" s="12">
        <f>1/1000*'[1]48Exp'!AT$245</f>
        <v>1.6856766119E-2</v>
      </c>
      <c r="AW44" s="12">
        <f>1/1000*'[1]48Exp'!AU$245</f>
        <v>1.5980147672083334E-2</v>
      </c>
      <c r="AX44" s="12">
        <f>1/1000*'[1]48Exp'!AV$245</f>
        <v>0</v>
      </c>
      <c r="AY44" s="12">
        <f>1/1000*'[1]48Exp'!AW$245</f>
        <v>0</v>
      </c>
      <c r="AZ44" s="12">
        <f>1/1000*'[1]48Exp'!AX$245</f>
        <v>0</v>
      </c>
      <c r="BA44" s="12">
        <f>1/1000*'[1]48Exp'!AY$245</f>
        <v>0</v>
      </c>
      <c r="BB44" s="12">
        <f>1/1000*'[1]48Exp'!AZ$245</f>
        <v>0</v>
      </c>
      <c r="BC44" s="12">
        <f>1/1000*'[1]48Exp'!BA$245</f>
        <v>0</v>
      </c>
      <c r="BD44" s="386"/>
    </row>
    <row r="45" spans="2:56">
      <c r="B45" s="8" t="s">
        <v>16</v>
      </c>
      <c r="C45" s="205">
        <f t="shared" ref="C45:AB45" si="11">SUM(C40:C40)-SUM(C41:C44)</f>
        <v>1.8520308964285713E-2</v>
      </c>
      <c r="D45" s="206">
        <f t="shared" si="11"/>
        <v>2.1904846666666658E-2</v>
      </c>
      <c r="E45" s="206">
        <f t="shared" si="11"/>
        <v>2.1146963266666659E-2</v>
      </c>
      <c r="F45" s="206">
        <f t="shared" si="11"/>
        <v>1.9494355166666671E-2</v>
      </c>
      <c r="G45" s="206">
        <f t="shared" si="11"/>
        <v>2.0014221416666672E-2</v>
      </c>
      <c r="H45" s="206">
        <f t="shared" si="11"/>
        <v>1.6525099624999998E-2</v>
      </c>
      <c r="I45" s="206">
        <f t="shared" si="11"/>
        <v>2.1013270761904762E-2</v>
      </c>
      <c r="J45" s="206">
        <f t="shared" si="11"/>
        <v>2.5719306583333337E-2</v>
      </c>
      <c r="K45" s="206">
        <f t="shared" si="11"/>
        <v>6.2818523180952435E-2</v>
      </c>
      <c r="L45" s="206">
        <f t="shared" si="11"/>
        <v>3.3883861228571455E-2</v>
      </c>
      <c r="M45" s="206">
        <f t="shared" si="11"/>
        <v>2.5802191530158752E-2</v>
      </c>
      <c r="N45" s="206">
        <f t="shared" si="11"/>
        <v>3.5052981854256871E-2</v>
      </c>
      <c r="O45" s="206">
        <f t="shared" si="11"/>
        <v>5.9824402663118559E-2</v>
      </c>
      <c r="P45" s="206">
        <f t="shared" si="11"/>
        <v>3.6673287690225792E-2</v>
      </c>
      <c r="Q45" s="206">
        <f t="shared" si="11"/>
        <v>3.9445411006372555E-2</v>
      </c>
      <c r="R45" s="206">
        <f t="shared" si="11"/>
        <v>3.0043100992157623E-2</v>
      </c>
      <c r="S45" s="206">
        <f t="shared" si="11"/>
        <v>2.9217921377499928E-2</v>
      </c>
      <c r="T45" s="206">
        <f t="shared" si="11"/>
        <v>0</v>
      </c>
      <c r="U45" s="206">
        <f t="shared" si="11"/>
        <v>0</v>
      </c>
      <c r="V45" s="206">
        <f t="shared" si="11"/>
        <v>0</v>
      </c>
      <c r="W45" s="206">
        <f t="shared" si="11"/>
        <v>0</v>
      </c>
      <c r="X45" s="206">
        <f t="shared" si="11"/>
        <v>0</v>
      </c>
      <c r="Y45" s="206">
        <f t="shared" si="11"/>
        <v>0</v>
      </c>
      <c r="Z45" s="206">
        <f t="shared" si="11"/>
        <v>0</v>
      </c>
      <c r="AA45" s="206">
        <f t="shared" si="11"/>
        <v>0</v>
      </c>
      <c r="AB45" s="206">
        <f t="shared" si="11"/>
        <v>0</v>
      </c>
      <c r="AC45" s="211"/>
      <c r="AD45" s="205">
        <f t="shared" ref="AD45:BC45" si="12">SUM(AD40:AD40)-SUM(AD41:AD44)</f>
        <v>1.4615317688522998E-2</v>
      </c>
      <c r="AE45" s="206">
        <f t="shared" si="12"/>
        <v>1.5675134214799998E-2</v>
      </c>
      <c r="AF45" s="206">
        <f t="shared" si="12"/>
        <v>1.5813203553600004E-2</v>
      </c>
      <c r="AG45" s="206">
        <f t="shared" si="12"/>
        <v>1.5276626366400002E-2</v>
      </c>
      <c r="AH45" s="206">
        <f t="shared" si="12"/>
        <v>1.9222738015599997E-2</v>
      </c>
      <c r="AI45" s="206">
        <f t="shared" si="12"/>
        <v>1.3838217607499995E-2</v>
      </c>
      <c r="AJ45" s="206">
        <f t="shared" si="12"/>
        <v>1.81875656404E-2</v>
      </c>
      <c r="AK45" s="206">
        <f t="shared" si="12"/>
        <v>2.0925797206000005E-2</v>
      </c>
      <c r="AL45" s="206">
        <f t="shared" si="12"/>
        <v>4.2773454078799997E-2</v>
      </c>
      <c r="AM45" s="206">
        <f t="shared" si="12"/>
        <v>2.4280052134800001E-2</v>
      </c>
      <c r="AN45" s="206">
        <f t="shared" si="12"/>
        <v>2.643479207640001E-2</v>
      </c>
      <c r="AO45" s="206">
        <f t="shared" si="12"/>
        <v>3.2512804800000017E-2</v>
      </c>
      <c r="AP45" s="206">
        <f t="shared" si="12"/>
        <v>4.1980306808000023E-2</v>
      </c>
      <c r="AQ45" s="206">
        <f t="shared" si="12"/>
        <v>3.1739824955100027E-2</v>
      </c>
      <c r="AR45" s="206">
        <f t="shared" si="12"/>
        <v>3.1704846460999997E-2</v>
      </c>
      <c r="AS45" s="206">
        <f t="shared" si="12"/>
        <v>2.5638875202499994E-2</v>
      </c>
      <c r="AT45" s="206">
        <f t="shared" si="12"/>
        <v>2.5470572609399972E-2</v>
      </c>
      <c r="AU45" s="206">
        <f t="shared" si="12"/>
        <v>2.8098882368700007E-2</v>
      </c>
      <c r="AV45" s="206">
        <f t="shared" si="12"/>
        <v>3.4637533646999979E-2</v>
      </c>
      <c r="AW45" s="206">
        <f t="shared" si="12"/>
        <v>3.2836245028750016E-2</v>
      </c>
      <c r="AX45" s="206">
        <f t="shared" si="12"/>
        <v>0</v>
      </c>
      <c r="AY45" s="206">
        <f t="shared" si="12"/>
        <v>0</v>
      </c>
      <c r="AZ45" s="206">
        <f t="shared" si="12"/>
        <v>0</v>
      </c>
      <c r="BA45" s="206">
        <f t="shared" si="12"/>
        <v>0</v>
      </c>
      <c r="BB45" s="206">
        <f t="shared" si="12"/>
        <v>0</v>
      </c>
      <c r="BC45" s="206">
        <f t="shared" si="12"/>
        <v>0</v>
      </c>
      <c r="BD45" s="386"/>
    </row>
    <row r="46" spans="2:56" ht="17.149999999999999" customHeight="1">
      <c r="B46" s="9" t="s">
        <v>132</v>
      </c>
      <c r="C46" s="49">
        <f>1/$A$1*'[1]48Exp'!$B$273</f>
        <v>5.0794866666666657E-4</v>
      </c>
      <c r="D46" s="23">
        <f>1/$A$1*'[1]48Exp'!$C$273</f>
        <v>1.5980809999999999E-3</v>
      </c>
      <c r="E46" s="23">
        <f>1/$A$1*'[1]48Exp'!D$273</f>
        <v>2.2703549999999999E-3</v>
      </c>
      <c r="F46" s="23">
        <f>1/$A$1*'[1]48Exp'!E$273</f>
        <v>2.2562734166666665E-3</v>
      </c>
      <c r="G46" s="23">
        <f>1/$A$1*'[1]48Exp'!F$273</f>
        <v>7.366671833333332E-3</v>
      </c>
      <c r="H46" s="23">
        <f>1/$A$1*'[1]48Exp'!G$273</f>
        <v>1.0806512416666665E-2</v>
      </c>
      <c r="I46" s="23">
        <f>1/$A$1*'[1]48Exp'!H$273</f>
        <v>1.6409700142857142E-2</v>
      </c>
      <c r="J46" s="23">
        <f>1/$A$1*'[1]48Exp'!I$273</f>
        <v>1.4167837833333332E-2</v>
      </c>
      <c r="K46" s="23">
        <f>1/$A$1*'[1]48Exp'!J$273</f>
        <v>1.2465389114285713E-2</v>
      </c>
      <c r="L46" s="23">
        <f>1/$A$1*'[1]48Exp'!K$273</f>
        <v>8.7427397999999996E-3</v>
      </c>
      <c r="M46" s="23">
        <f>1/$A$1*'[1]48Exp'!L$273</f>
        <v>8.0646449444444438E-3</v>
      </c>
      <c r="N46" s="23">
        <f>1/$A$1*'[1]48Exp'!M$273</f>
        <v>1.3381989888744584E-2</v>
      </c>
      <c r="O46" s="23">
        <f>1/$A$1*'[1]48Exp'!N$273</f>
        <v>1.4609008758602833E-2</v>
      </c>
      <c r="P46" s="23">
        <f>1/$A$1*'[1]48Exp'!O$273</f>
        <v>1.3826630064226294E-2</v>
      </c>
      <c r="Q46" s="23">
        <f>1/$A$1*'[1]48Exp'!P$273</f>
        <v>9.0118746249999993E-3</v>
      </c>
      <c r="R46" s="23">
        <f>1/$A$1*'[1]48Exp'!Q$273</f>
        <v>7.1028458724653343E-3</v>
      </c>
      <c r="S46" s="23">
        <f>1/$A$1*'[1]48Exp'!R$273</f>
        <v>6.9326166685415884E-3</v>
      </c>
      <c r="T46" s="23">
        <f>1/$A$1*'[1]48Exp'!S$273</f>
        <v>0</v>
      </c>
      <c r="U46" s="23">
        <f>1/$A$1*'[1]48Exp'!T$273</f>
        <v>0</v>
      </c>
      <c r="V46" s="23">
        <f>1/$A$1*'[1]48Exp'!U$273</f>
        <v>0</v>
      </c>
      <c r="W46" s="23">
        <f>1/$A$1*'[1]48Exp'!V$273</f>
        <v>0</v>
      </c>
      <c r="X46" s="23">
        <f>1/$A$1*'[1]48Exp'!W$273</f>
        <v>0</v>
      </c>
      <c r="Y46" s="23">
        <f>1/$A$1*'[1]48Exp'!X$273</f>
        <v>0</v>
      </c>
      <c r="Z46" s="23">
        <f>1/$A$1*'[1]48Exp'!Y$273</f>
        <v>0</v>
      </c>
      <c r="AA46" s="23">
        <f>1/$A$1*'[1]48Exp'!Z$273</f>
        <v>0</v>
      </c>
      <c r="AB46" s="23">
        <f>1/$A$1*'[1]48Exp'!AA$273</f>
        <v>0</v>
      </c>
      <c r="AC46" s="211"/>
      <c r="AD46" s="49">
        <f>1/1000*'[1]48Exp'!AB$273</f>
        <v>1.1322904267680001E-3</v>
      </c>
      <c r="AE46" s="23">
        <f>1/1000*'[1]48Exp'!AC$273</f>
        <v>1.9491005492E-3</v>
      </c>
      <c r="AF46" s="23">
        <f>1/1000*'[1]48Exp'!AD$273</f>
        <v>3.0454532592000001E-3</v>
      </c>
      <c r="AG46" s="23">
        <f>1/1000*'[1]48Exp'!AE$273</f>
        <v>4.3564740464000001E-3</v>
      </c>
      <c r="AH46" s="23">
        <f>1/1000*'[1]48Exp'!AF$273</f>
        <v>1.2487579270600001E-2</v>
      </c>
      <c r="AI46" s="23">
        <f>1/1000*'[1]48Exp'!AG$273</f>
        <v>1.7328064911299998E-2</v>
      </c>
      <c r="AJ46" s="23">
        <f>1/1000*'[1]48Exp'!AH$273</f>
        <v>2.3000978554E-2</v>
      </c>
      <c r="AK46" s="23">
        <f>1/1000*'[1]48Exp'!AI$273</f>
        <v>2.50374767415E-2</v>
      </c>
      <c r="AL46" s="23">
        <f>1/1000*'[1]48Exp'!AJ$273</f>
        <v>2.4594474917999997E-2</v>
      </c>
      <c r="AM46" s="23">
        <f>1/1000*'[1]48Exp'!AK$273</f>
        <v>1.9358585417599997E-2</v>
      </c>
      <c r="AN46" s="23">
        <f>1/1000*'[1]48Exp'!AL$273</f>
        <v>1.8581880859199998E-2</v>
      </c>
      <c r="AO46" s="23">
        <f>1/1000*'[1]48Exp'!AM$273</f>
        <v>2.2281112031999995E-2</v>
      </c>
      <c r="AP46" s="23">
        <f>1/1000*'[1]48Exp'!AN$273</f>
        <v>2.3892206324800002E-2</v>
      </c>
      <c r="AQ46" s="23">
        <f>1/1000*'[1]48Exp'!AO$273</f>
        <v>2.3553238589700001E-2</v>
      </c>
      <c r="AR46" s="23">
        <f>1/1000*'[1]48Exp'!AP$273</f>
        <v>1.874853596E-2</v>
      </c>
      <c r="AS46" s="23">
        <f>1/1000*'[1]48Exp'!AQ$273</f>
        <v>1.3606579588E-2</v>
      </c>
      <c r="AT46" s="23">
        <f>1/1000*'[1]48Exp'!AR$273</f>
        <v>1.4467827215799998E-2</v>
      </c>
      <c r="AU46" s="23">
        <f>1/1000*'[1]48Exp'!AS$273</f>
        <v>1.2892090082299999E-2</v>
      </c>
      <c r="AV46" s="23">
        <f>1/1000*'[1]48Exp'!AT$273</f>
        <v>1.8478000402999999E-2</v>
      </c>
      <c r="AW46" s="23">
        <f>1/1000*'[1]48Exp'!AU$273</f>
        <v>1.7517071367083331E-2</v>
      </c>
      <c r="AX46" s="23">
        <f>1/1000*'[1]48Exp'!AV$273</f>
        <v>0</v>
      </c>
      <c r="AY46" s="23">
        <f>1/1000*'[1]48Exp'!AW$273</f>
        <v>0</v>
      </c>
      <c r="AZ46" s="23">
        <f>1/1000*'[1]48Exp'!AX$273</f>
        <v>0</v>
      </c>
      <c r="BA46" s="23">
        <f>1/1000*'[1]48Exp'!AY$273</f>
        <v>0</v>
      </c>
      <c r="BB46" s="23">
        <f>1/1000*'[1]48Exp'!AZ$273</f>
        <v>0</v>
      </c>
      <c r="BC46" s="23">
        <f>1/1000*'[1]48Exp'!BA$273</f>
        <v>0</v>
      </c>
      <c r="BD46" s="386"/>
    </row>
    <row r="47" spans="2:56">
      <c r="B47" s="5" t="s">
        <v>127</v>
      </c>
      <c r="C47" s="20">
        <f>SUM(C59:C62)</f>
        <v>0</v>
      </c>
      <c r="D47" s="20">
        <f>SUM(D59:D62)</f>
        <v>0</v>
      </c>
      <c r="E47" s="20">
        <f>SUM(E59:E62)</f>
        <v>0</v>
      </c>
      <c r="F47" s="20">
        <f t="shared" ref="F47:AB47" si="13">SUM(F59:F62)</f>
        <v>0</v>
      </c>
      <c r="G47" s="20">
        <f t="shared" si="13"/>
        <v>5.0904999999999995E-3</v>
      </c>
      <c r="H47" s="20">
        <f t="shared" si="13"/>
        <v>5.9576972499999995E-3</v>
      </c>
      <c r="I47" s="20">
        <f t="shared" si="13"/>
        <v>5.5220999999999985E-3</v>
      </c>
      <c r="J47" s="20">
        <f t="shared" si="13"/>
        <v>5.2716565000000002E-3</v>
      </c>
      <c r="K47" s="20">
        <f t="shared" si="13"/>
        <v>2.5429173142857138E-3</v>
      </c>
      <c r="L47" s="20">
        <f t="shared" si="13"/>
        <v>2.8347817999999996E-3</v>
      </c>
      <c r="M47" s="20">
        <f t="shared" si="13"/>
        <v>3.1099320000000001E-3</v>
      </c>
      <c r="N47" s="20">
        <f t="shared" si="13"/>
        <v>3.5578433088744579E-3</v>
      </c>
      <c r="O47" s="20">
        <f t="shared" si="13"/>
        <v>3.3543777571428562E-3</v>
      </c>
      <c r="P47" s="20">
        <f t="shared" si="13"/>
        <v>4.6860052116161595E-3</v>
      </c>
      <c r="Q47" s="20">
        <f t="shared" si="13"/>
        <v>5.0930388073529417E-3</v>
      </c>
      <c r="R47" s="20">
        <f t="shared" si="13"/>
        <v>4.7386861587474108E-3</v>
      </c>
      <c r="S47" s="20">
        <f t="shared" si="13"/>
        <v>4.4387292355032217E-3</v>
      </c>
      <c r="T47" s="20">
        <f t="shared" si="13"/>
        <v>0</v>
      </c>
      <c r="U47" s="20">
        <f t="shared" si="13"/>
        <v>0</v>
      </c>
      <c r="V47" s="20">
        <f t="shared" si="13"/>
        <v>0</v>
      </c>
      <c r="W47" s="20">
        <f t="shared" si="13"/>
        <v>0</v>
      </c>
      <c r="X47" s="20">
        <f t="shared" si="13"/>
        <v>0</v>
      </c>
      <c r="Y47" s="20">
        <f t="shared" si="13"/>
        <v>0</v>
      </c>
      <c r="Z47" s="20">
        <f t="shared" si="13"/>
        <v>0</v>
      </c>
      <c r="AA47" s="20">
        <f t="shared" si="13"/>
        <v>0</v>
      </c>
      <c r="AB47" s="20">
        <f t="shared" si="13"/>
        <v>0</v>
      </c>
      <c r="AC47" s="211"/>
      <c r="AD47" s="20">
        <f>SUM(AD59:AD62)</f>
        <v>0</v>
      </c>
      <c r="AE47" s="20">
        <f>SUM(AE59:AE62)</f>
        <v>0</v>
      </c>
      <c r="AF47" s="20">
        <f>SUM(AF59:AF62)</f>
        <v>0</v>
      </c>
      <c r="AG47" s="20">
        <f t="shared" ref="AG47:BC47" si="14">SUM(AG59:AG62)</f>
        <v>0</v>
      </c>
      <c r="AH47" s="20">
        <f t="shared" si="14"/>
        <v>7.0595939869000004E-3</v>
      </c>
      <c r="AI47" s="20">
        <f t="shared" si="14"/>
        <v>8.2938648077999985E-3</v>
      </c>
      <c r="AJ47" s="20">
        <f t="shared" si="14"/>
        <v>7.3083026696000005E-3</v>
      </c>
      <c r="AK47" s="20">
        <f t="shared" si="14"/>
        <v>8.1436110465000003E-3</v>
      </c>
      <c r="AL47" s="20">
        <f t="shared" si="14"/>
        <v>5.7027519603999998E-3</v>
      </c>
      <c r="AM47" s="20">
        <f t="shared" si="14"/>
        <v>6.5188823391999998E-3</v>
      </c>
      <c r="AN47" s="20">
        <f t="shared" si="14"/>
        <v>6.6816605700000002E-3</v>
      </c>
      <c r="AO47" s="20">
        <f t="shared" si="14"/>
        <v>8.0766443039999997E-3</v>
      </c>
      <c r="AP47" s="20">
        <f t="shared" si="14"/>
        <v>8.9277051776E-3</v>
      </c>
      <c r="AQ47" s="20">
        <f t="shared" si="14"/>
        <v>9.9951531023999996E-3</v>
      </c>
      <c r="AR47" s="20">
        <f t="shared" si="14"/>
        <v>1.01951228885E-2</v>
      </c>
      <c r="AS47" s="20">
        <f t="shared" si="14"/>
        <v>8.4354286449999996E-3</v>
      </c>
      <c r="AT47" s="20">
        <f t="shared" si="14"/>
        <v>8.6234760194999985E-3</v>
      </c>
      <c r="AU47" s="20">
        <f t="shared" si="14"/>
        <v>6.4570274196999993E-3</v>
      </c>
      <c r="AV47" s="20">
        <f t="shared" si="14"/>
        <v>8.8709031689999992E-3</v>
      </c>
      <c r="AW47" s="20">
        <f t="shared" si="14"/>
        <v>8.4095811512500014E-3</v>
      </c>
      <c r="AX47" s="20">
        <f t="shared" si="14"/>
        <v>0</v>
      </c>
      <c r="AY47" s="20">
        <f t="shared" si="14"/>
        <v>0</v>
      </c>
      <c r="AZ47" s="20">
        <f t="shared" si="14"/>
        <v>0</v>
      </c>
      <c r="BA47" s="20">
        <f t="shared" si="14"/>
        <v>0</v>
      </c>
      <c r="BB47" s="20">
        <f t="shared" si="14"/>
        <v>0</v>
      </c>
      <c r="BC47" s="20">
        <f t="shared" si="14"/>
        <v>0</v>
      </c>
      <c r="BD47" s="386"/>
    </row>
    <row r="48" spans="2:56">
      <c r="B48" s="5" t="s">
        <v>87</v>
      </c>
      <c r="C48" s="20">
        <f>1/$A$1*'[1]48Exp'!$B$244</f>
        <v>4.1724866666666664E-4</v>
      </c>
      <c r="D48" s="12">
        <f>1/$A$1*'[1]48Exp'!$C$244</f>
        <v>1.1368000000000001E-3</v>
      </c>
      <c r="E48" s="12">
        <f>1/$A$1*'[1]48Exp'!D$244</f>
        <v>1.7909E-3</v>
      </c>
      <c r="F48" s="12">
        <f>1/$A$1*'[1]48Exp'!E$244</f>
        <v>1.5912669999999997E-3</v>
      </c>
      <c r="G48" s="12">
        <f>1/$A$1*'[1]48Exp'!F$244</f>
        <v>1.3772859999999999E-3</v>
      </c>
      <c r="H48" s="12">
        <f>1/$A$1*'[1]48Exp'!G$244</f>
        <v>3.7799274999999995E-3</v>
      </c>
      <c r="I48" s="12">
        <f>1/$A$1*'[1]48Exp'!H$244</f>
        <v>8.2494999999999999E-3</v>
      </c>
      <c r="J48" s="12">
        <f>1/$A$1*'[1]48Exp'!I$244</f>
        <v>5.6463513333333323E-3</v>
      </c>
      <c r="K48" s="12">
        <f>1/$A$1*'[1]48Exp'!J$244</f>
        <v>7.7915117999999995E-3</v>
      </c>
      <c r="L48" s="12">
        <f>1/$A$1*'[1]48Exp'!K$244</f>
        <v>3.3077389999999996E-3</v>
      </c>
      <c r="M48" s="12">
        <f>1/$A$1*'[1]48Exp'!L$244</f>
        <v>3.2824704444444444E-3</v>
      </c>
      <c r="N48" s="12">
        <f>1/$A$1*'[1]48Exp'!M$244</f>
        <v>8.0457774859307319E-3</v>
      </c>
      <c r="O48" s="12">
        <f>1/$A$1*'[1]48Exp'!N$244</f>
        <v>9.3114622448943214E-3</v>
      </c>
      <c r="P48" s="12">
        <f>1/$A$1*'[1]48Exp'!O$244</f>
        <v>6.3452531130124773E-3</v>
      </c>
      <c r="Q48" s="12">
        <f>1/$A$1*'[1]48Exp'!P$244</f>
        <v>2.0667281421568604E-3</v>
      </c>
      <c r="R48" s="12">
        <f>1/$A$1*'[1]48Exp'!Q$244</f>
        <v>7.3403655581121777E-4</v>
      </c>
      <c r="S48" s="12">
        <f>1/$A$1*'[1]48Exp'!R$244</f>
        <v>1.2120371634434194E-3</v>
      </c>
      <c r="T48" s="12">
        <f>1/$A$1*'[1]48Exp'!S$244</f>
        <v>0</v>
      </c>
      <c r="U48" s="12">
        <f>1/$A$1*'[1]48Exp'!T$244</f>
        <v>0</v>
      </c>
      <c r="V48" s="12">
        <f>1/$A$1*'[1]48Exp'!U$244</f>
        <v>0</v>
      </c>
      <c r="W48" s="12">
        <f>1/$A$1*'[1]48Exp'!V$244</f>
        <v>0</v>
      </c>
      <c r="X48" s="12">
        <f>1/$A$1*'[1]48Exp'!W$244</f>
        <v>0</v>
      </c>
      <c r="Y48" s="12">
        <f>1/$A$1*'[1]48Exp'!X$244</f>
        <v>0</v>
      </c>
      <c r="Z48" s="12">
        <f>1/$A$1*'[1]48Exp'!Y$244</f>
        <v>0</v>
      </c>
      <c r="AA48" s="12">
        <f>1/$A$1*'[1]48Exp'!Z$244</f>
        <v>0</v>
      </c>
      <c r="AB48" s="12">
        <f>1/$A$1*'[1]48Exp'!AA$244</f>
        <v>0</v>
      </c>
      <c r="AC48" s="211"/>
      <c r="AD48" s="20">
        <f>1/1000*'[1]48Exp'!AB$244</f>
        <v>9.4324901238000008E-4</v>
      </c>
      <c r="AE48" s="12">
        <f>1/1000*'[1]48Exp'!AC$244</f>
        <v>1.2822985856E-3</v>
      </c>
      <c r="AF48" s="12">
        <f>1/1000*'[1]48Exp'!AD$244</f>
        <v>2.357243688E-3</v>
      </c>
      <c r="AG48" s="12">
        <f>1/1000*'[1]48Exp'!AE$244</f>
        <v>3.4395312448000002E-3</v>
      </c>
      <c r="AH48" s="12">
        <f>1/1000*'[1]48Exp'!AF$244</f>
        <v>4.1076289701999997E-3</v>
      </c>
      <c r="AI48" s="12">
        <f>1/1000*'[1]48Exp'!AG$244</f>
        <v>7.1776732169999986E-3</v>
      </c>
      <c r="AJ48" s="12">
        <f>1/1000*'[1]48Exp'!AH$244</f>
        <v>1.1737142881599999E-2</v>
      </c>
      <c r="AK48" s="12">
        <f>1/1000*'[1]48Exp'!AI$244</f>
        <v>1.1868506701500001E-2</v>
      </c>
      <c r="AL48" s="12">
        <f>1/1000*'[1]48Exp'!AJ$244</f>
        <v>1.38860846024E-2</v>
      </c>
      <c r="AM48" s="12">
        <f>1/1000*'[1]48Exp'!AK$244</f>
        <v>8.2838706279999997E-3</v>
      </c>
      <c r="AN48" s="12">
        <f>1/1000*'[1]48Exp'!AL$244</f>
        <v>8.4224902680000002E-3</v>
      </c>
      <c r="AO48" s="12">
        <f>1/1000*'[1]48Exp'!AM$244</f>
        <v>1.0230508175999999E-2</v>
      </c>
      <c r="AP48" s="12">
        <f>1/1000*'[1]48Exp'!AN$244</f>
        <v>1.1078585003199999E-2</v>
      </c>
      <c r="AQ48" s="12">
        <f>1/1000*'[1]48Exp'!AO$244</f>
        <v>8.5975456607999996E-3</v>
      </c>
      <c r="AR48" s="12">
        <f>1/1000*'[1]48Exp'!AP$244</f>
        <v>4.7829307965E-3</v>
      </c>
      <c r="AS48" s="12">
        <f>1/1000*'[1]48Exp'!AQ$244</f>
        <v>2.0618493104999996E-3</v>
      </c>
      <c r="AT48" s="12">
        <f>1/1000*'[1]48Exp'!AR$244</f>
        <v>2.9264609614999999E-3</v>
      </c>
      <c r="AU48" s="12">
        <f>1/1000*'[1]48Exp'!AS$244</f>
        <v>2.8427205949999998E-3</v>
      </c>
      <c r="AV48" s="12">
        <f>1/1000*'[1]48Exp'!AT$244</f>
        <v>4.2879842479999998E-3</v>
      </c>
      <c r="AW48" s="12">
        <f>1/1000*'[1]48Exp'!AU$244</f>
        <v>4.0649921233333339E-3</v>
      </c>
      <c r="AX48" s="12">
        <f>1/1000*'[1]48Exp'!AV$244</f>
        <v>0</v>
      </c>
      <c r="AY48" s="12">
        <f>1/1000*'[1]48Exp'!AW$244</f>
        <v>0</v>
      </c>
      <c r="AZ48" s="12">
        <f>1/1000*'[1]48Exp'!AX$244</f>
        <v>0</v>
      </c>
      <c r="BA48" s="12">
        <f>1/1000*'[1]48Exp'!AY$244</f>
        <v>0</v>
      </c>
      <c r="BB48" s="12">
        <f>1/1000*'[1]48Exp'!AZ$244</f>
        <v>0</v>
      </c>
      <c r="BC48" s="12">
        <f>1/1000*'[1]48Exp'!BA$244</f>
        <v>0</v>
      </c>
      <c r="BD48" s="386"/>
    </row>
    <row r="49" spans="2:56">
      <c r="B49" s="8" t="s">
        <v>16</v>
      </c>
      <c r="C49" s="203">
        <f t="shared" ref="C49:AB49" si="15">SUM(C46:C46)-SUM(C47:C48)</f>
        <v>9.0699999999999928E-5</v>
      </c>
      <c r="D49" s="204">
        <f t="shared" si="15"/>
        <v>4.612809999999998E-4</v>
      </c>
      <c r="E49" s="204">
        <f t="shared" si="15"/>
        <v>4.7945499999999994E-4</v>
      </c>
      <c r="F49" s="204">
        <f t="shared" si="15"/>
        <v>6.6500641666666677E-4</v>
      </c>
      <c r="G49" s="204">
        <f t="shared" si="15"/>
        <v>8.9888583333333234E-4</v>
      </c>
      <c r="H49" s="204">
        <f t="shared" si="15"/>
        <v>1.0688876666666656E-3</v>
      </c>
      <c r="I49" s="204">
        <f t="shared" si="15"/>
        <v>2.6381001428571436E-3</v>
      </c>
      <c r="J49" s="204">
        <f t="shared" si="15"/>
        <v>3.2498299999999987E-3</v>
      </c>
      <c r="K49" s="204">
        <f t="shared" si="15"/>
        <v>2.1309599999999995E-3</v>
      </c>
      <c r="L49" s="204">
        <f t="shared" si="15"/>
        <v>2.6002190000000008E-3</v>
      </c>
      <c r="M49" s="204">
        <f t="shared" si="15"/>
        <v>1.6722424999999989E-3</v>
      </c>
      <c r="N49" s="204">
        <f t="shared" si="15"/>
        <v>1.7783690939393946E-3</v>
      </c>
      <c r="O49" s="204">
        <f t="shared" si="15"/>
        <v>1.9431687565656559E-3</v>
      </c>
      <c r="P49" s="204">
        <f t="shared" si="15"/>
        <v>2.795371739597657E-3</v>
      </c>
      <c r="Q49" s="204">
        <f t="shared" si="15"/>
        <v>1.8521076754901972E-3</v>
      </c>
      <c r="R49" s="204">
        <f t="shared" si="15"/>
        <v>1.6301231579067058E-3</v>
      </c>
      <c r="S49" s="204">
        <f t="shared" si="15"/>
        <v>1.2818502695949472E-3</v>
      </c>
      <c r="T49" s="204">
        <f t="shared" si="15"/>
        <v>0</v>
      </c>
      <c r="U49" s="204">
        <f t="shared" si="15"/>
        <v>0</v>
      </c>
      <c r="V49" s="204">
        <f t="shared" si="15"/>
        <v>0</v>
      </c>
      <c r="W49" s="204">
        <f t="shared" si="15"/>
        <v>0</v>
      </c>
      <c r="X49" s="204">
        <f t="shared" si="15"/>
        <v>0</v>
      </c>
      <c r="Y49" s="204">
        <f t="shared" si="15"/>
        <v>0</v>
      </c>
      <c r="Z49" s="204">
        <f t="shared" si="15"/>
        <v>0</v>
      </c>
      <c r="AA49" s="204">
        <f t="shared" si="15"/>
        <v>0</v>
      </c>
      <c r="AB49" s="204">
        <f t="shared" si="15"/>
        <v>0</v>
      </c>
      <c r="AC49" s="211"/>
      <c r="AD49" s="205">
        <f t="shared" ref="AD49:BC49" si="16">SUM(AD46:AD46)-SUM(AD47:AD48)</f>
        <v>1.8904141438799997E-4</v>
      </c>
      <c r="AE49" s="206">
        <f t="shared" si="16"/>
        <v>6.6680196359999999E-4</v>
      </c>
      <c r="AF49" s="206">
        <f t="shared" si="16"/>
        <v>6.8820957120000002E-4</v>
      </c>
      <c r="AG49" s="206">
        <f t="shared" si="16"/>
        <v>9.1694280159999994E-4</v>
      </c>
      <c r="AH49" s="206">
        <f t="shared" si="16"/>
        <v>1.3203563135000002E-3</v>
      </c>
      <c r="AI49" s="206">
        <f t="shared" si="16"/>
        <v>1.8565268865000008E-3</v>
      </c>
      <c r="AJ49" s="206">
        <f t="shared" si="16"/>
        <v>3.9555330028000005E-3</v>
      </c>
      <c r="AK49" s="206">
        <f t="shared" si="16"/>
        <v>5.0253589934999982E-3</v>
      </c>
      <c r="AL49" s="206">
        <f t="shared" si="16"/>
        <v>5.0056383551999976E-3</v>
      </c>
      <c r="AM49" s="206">
        <f t="shared" si="16"/>
        <v>4.5558324503999978E-3</v>
      </c>
      <c r="AN49" s="206">
        <f t="shared" si="16"/>
        <v>3.4777300211999984E-3</v>
      </c>
      <c r="AO49" s="206">
        <f t="shared" si="16"/>
        <v>3.9739595519999969E-3</v>
      </c>
      <c r="AP49" s="206">
        <f t="shared" si="16"/>
        <v>3.8859161440000026E-3</v>
      </c>
      <c r="AQ49" s="206">
        <f t="shared" si="16"/>
        <v>4.9605398265000003E-3</v>
      </c>
      <c r="AR49" s="206">
        <f t="shared" si="16"/>
        <v>3.7704822750000005E-3</v>
      </c>
      <c r="AS49" s="206">
        <f t="shared" si="16"/>
        <v>3.1093016325000004E-3</v>
      </c>
      <c r="AT49" s="206">
        <f t="shared" si="16"/>
        <v>2.9178902348E-3</v>
      </c>
      <c r="AU49" s="206">
        <f t="shared" si="16"/>
        <v>3.5923420676000004E-3</v>
      </c>
      <c r="AV49" s="206">
        <f t="shared" si="16"/>
        <v>5.3191129860000012E-3</v>
      </c>
      <c r="AW49" s="206">
        <f t="shared" si="16"/>
        <v>5.0424980924999967E-3</v>
      </c>
      <c r="AX49" s="206">
        <f t="shared" si="16"/>
        <v>0</v>
      </c>
      <c r="AY49" s="206">
        <f t="shared" si="16"/>
        <v>0</v>
      </c>
      <c r="AZ49" s="206">
        <f t="shared" si="16"/>
        <v>0</v>
      </c>
      <c r="BA49" s="206">
        <f t="shared" si="16"/>
        <v>0</v>
      </c>
      <c r="BB49" s="206">
        <f t="shared" si="16"/>
        <v>0</v>
      </c>
      <c r="BC49" s="206">
        <f t="shared" si="16"/>
        <v>0</v>
      </c>
      <c r="BD49" s="386"/>
    </row>
    <row r="50" spans="2:56" ht="17.149999999999999" customHeight="1">
      <c r="B50" s="9" t="s">
        <v>134</v>
      </c>
      <c r="C50" s="58">
        <f>C5-SUM(C6,C14,C18,C26,C29,C40,C46)</f>
        <v>8.541525750919976E-2</v>
      </c>
      <c r="D50" s="23">
        <f>D5-SUM(D6,D14,D18,D26,D29,D40,D46)</f>
        <v>7.7849002627778052E-2</v>
      </c>
      <c r="E50" s="23">
        <f>E5-SUM(E6,E14,E18,E26,E29,E40,E46)</f>
        <v>9.2055877454762847E-2</v>
      </c>
      <c r="F50" s="23">
        <f t="shared" ref="F50:AB50" si="17">F5-SUM(F6,F14,F18,F26,F29,F40,F46)</f>
        <v>9.6902565108333061E-2</v>
      </c>
      <c r="G50" s="23">
        <f t="shared" si="17"/>
        <v>0.10510659808852951</v>
      </c>
      <c r="H50" s="23">
        <f t="shared" si="17"/>
        <v>0.10869371042424314</v>
      </c>
      <c r="I50" s="23">
        <f t="shared" si="17"/>
        <v>0.12405952071349136</v>
      </c>
      <c r="J50" s="23">
        <f t="shared" si="17"/>
        <v>0.15932719198809542</v>
      </c>
      <c r="K50" s="23">
        <f t="shared" si="17"/>
        <v>0.15189967289263917</v>
      </c>
      <c r="L50" s="23">
        <f t="shared" si="17"/>
        <v>0.1484254163997476</v>
      </c>
      <c r="M50" s="23">
        <f t="shared" si="17"/>
        <v>0.17322294596031673</v>
      </c>
      <c r="N50" s="23">
        <f t="shared" si="17"/>
        <v>0.18103222785331807</v>
      </c>
      <c r="O50" s="23">
        <f t="shared" si="17"/>
        <v>0.23746928616872065</v>
      </c>
      <c r="P50" s="23">
        <f t="shared" si="17"/>
        <v>0.2303362162066791</v>
      </c>
      <c r="Q50" s="23">
        <f t="shared" si="17"/>
        <v>0.19037446952214543</v>
      </c>
      <c r="R50" s="23">
        <f t="shared" si="17"/>
        <v>0.23503689751505075</v>
      </c>
      <c r="S50" s="23">
        <f t="shared" si="17"/>
        <v>0.25139441174900279</v>
      </c>
      <c r="T50" s="23">
        <f t="shared" si="17"/>
        <v>0</v>
      </c>
      <c r="U50" s="23">
        <f t="shared" si="17"/>
        <v>0</v>
      </c>
      <c r="V50" s="23">
        <f t="shared" si="17"/>
        <v>0</v>
      </c>
      <c r="W50" s="23">
        <f t="shared" si="17"/>
        <v>0</v>
      </c>
      <c r="X50" s="23">
        <f t="shared" si="17"/>
        <v>0</v>
      </c>
      <c r="Y50" s="23">
        <f t="shared" si="17"/>
        <v>0</v>
      </c>
      <c r="Z50" s="23">
        <f t="shared" si="17"/>
        <v>0</v>
      </c>
      <c r="AA50" s="23">
        <f t="shared" si="17"/>
        <v>0</v>
      </c>
      <c r="AB50" s="23">
        <f t="shared" si="17"/>
        <v>0</v>
      </c>
      <c r="AC50" s="211"/>
      <c r="AD50" s="58">
        <f>AD5-SUM(AD6,AD14,AD18,AD26,AD29,AD40,AD46)</f>
        <v>0.11671559400856468</v>
      </c>
      <c r="AE50" s="23">
        <f>AE5-SUM(AE6,AE14,AE18,AE26,AE29,AE40,AE46)</f>
        <v>0.10823835775520019</v>
      </c>
      <c r="AF50" s="23">
        <f>AF5-SUM(AF6,AF14,AF18,AF26,AF29,AF40,AF46)</f>
        <v>0.12593489074559994</v>
      </c>
      <c r="AG50" s="23">
        <f t="shared" ref="AG50:BC50" si="18">AG5-SUM(AG6,AG14,AG18,AG26,AG29,AG40,AG46)</f>
        <v>0.1533891125648017</v>
      </c>
      <c r="AH50" s="23">
        <f t="shared" si="18"/>
        <v>0.17793464947370063</v>
      </c>
      <c r="AI50" s="23">
        <f t="shared" si="18"/>
        <v>0.18372122837639981</v>
      </c>
      <c r="AJ50" s="23">
        <f t="shared" si="18"/>
        <v>0.21224236123800067</v>
      </c>
      <c r="AK50" s="23">
        <f t="shared" si="18"/>
        <v>0.27859814820099871</v>
      </c>
      <c r="AL50" s="23">
        <f t="shared" si="18"/>
        <v>0.30042806570679836</v>
      </c>
      <c r="AM50" s="23">
        <f t="shared" si="18"/>
        <v>0.24666089257039969</v>
      </c>
      <c r="AN50" s="23">
        <f t="shared" si="18"/>
        <v>0.28637658582930126</v>
      </c>
      <c r="AO50" s="23">
        <f t="shared" si="18"/>
        <v>0.31576743542400365</v>
      </c>
      <c r="AP50" s="23">
        <f t="shared" si="18"/>
        <v>0.31694841821279818</v>
      </c>
      <c r="AQ50" s="23">
        <f t="shared" si="18"/>
        <v>0.32648710721340102</v>
      </c>
      <c r="AR50" s="23">
        <f t="shared" si="18"/>
        <v>0.28678336939599891</v>
      </c>
      <c r="AS50" s="23">
        <f t="shared" si="18"/>
        <v>0.27643256407199868</v>
      </c>
      <c r="AT50" s="23">
        <f t="shared" si="18"/>
        <v>0.28241763837539979</v>
      </c>
      <c r="AU50" s="23">
        <f t="shared" si="18"/>
        <v>0.3126652750363994</v>
      </c>
      <c r="AV50" s="23">
        <f t="shared" si="18"/>
        <v>0.31567893209500042</v>
      </c>
      <c r="AW50" s="23">
        <f t="shared" si="18"/>
        <v>0.29926238023541663</v>
      </c>
      <c r="AX50" s="23">
        <f t="shared" si="18"/>
        <v>0</v>
      </c>
      <c r="AY50" s="23">
        <f t="shared" si="18"/>
        <v>0</v>
      </c>
      <c r="AZ50" s="23">
        <f t="shared" si="18"/>
        <v>0</v>
      </c>
      <c r="BA50" s="23">
        <f t="shared" si="18"/>
        <v>0</v>
      </c>
      <c r="BB50" s="23">
        <f t="shared" si="18"/>
        <v>0</v>
      </c>
      <c r="BC50" s="23">
        <f t="shared" si="18"/>
        <v>0</v>
      </c>
      <c r="BD50" s="386"/>
    </row>
    <row r="51" spans="2:56">
      <c r="B51" s="5" t="s">
        <v>101</v>
      </c>
      <c r="C51" s="20">
        <f>1/$A$1*'[1]48Exp'!$B$64</f>
        <v>1.1693644636363637E-2</v>
      </c>
      <c r="D51" s="12">
        <f>1/$A$1*'[1]48Exp'!$C$64</f>
        <v>1.0875940133333331E-2</v>
      </c>
      <c r="E51" s="12">
        <f>1/$A$1*'[1]48Exp'!D$64</f>
        <v>1.1484875666666665E-2</v>
      </c>
      <c r="F51" s="12">
        <f>1/$A$1*'[1]48Exp'!E$64</f>
        <v>8.9171584166666661E-3</v>
      </c>
      <c r="G51" s="12">
        <f>1/$A$1*'[1]48Exp'!F$64</f>
        <v>6.602113077777777E-3</v>
      </c>
      <c r="H51" s="12">
        <f>1/$A$1*'[1]48Exp'!G$64</f>
        <v>6.2207569816017314E-3</v>
      </c>
      <c r="I51" s="12">
        <f>1/$A$1*'[1]48Exp'!H$64</f>
        <v>8.2355208888888892E-3</v>
      </c>
      <c r="J51" s="12">
        <f>1/$A$1*'[1]48Exp'!I$64</f>
        <v>7.2623089999999989E-3</v>
      </c>
      <c r="K51" s="12">
        <f>1/$A$1*'[1]48Exp'!J$64</f>
        <v>8.1516613238095236E-3</v>
      </c>
      <c r="L51" s="12">
        <f>1/$A$1*'[1]48Exp'!K$64</f>
        <v>6.931461333333333E-3</v>
      </c>
      <c r="M51" s="12">
        <f>1/$A$1*'[1]48Exp'!L$64</f>
        <v>1.7091600742857142E-2</v>
      </c>
      <c r="N51" s="12">
        <f>1/$A$1*'[1]48Exp'!M$64</f>
        <v>1.220496960050505E-2</v>
      </c>
      <c r="O51" s="12">
        <f>1/$A$1*'[1]48Exp'!N$64</f>
        <v>1.898612172128852E-2</v>
      </c>
      <c r="P51" s="12">
        <f>1/$A$1*'[1]48Exp'!O$64</f>
        <v>1.1212505354723701E-2</v>
      </c>
      <c r="Q51" s="12">
        <f>1/$A$1*'[1]48Exp'!P$64</f>
        <v>1.1737464151960782E-2</v>
      </c>
      <c r="R51" s="12">
        <f>1/$A$1*'[1]48Exp'!Q$64</f>
        <v>1.5464357290636176E-2</v>
      </c>
      <c r="S51" s="12">
        <f>1/$A$1*'[1]48Exp'!R$64</f>
        <v>8.9484673936700565E-3</v>
      </c>
      <c r="T51" s="12">
        <f>1/$A$1*'[1]48Exp'!S$64</f>
        <v>0</v>
      </c>
      <c r="U51" s="12">
        <f>1/$A$1*'[1]48Exp'!T$64</f>
        <v>0</v>
      </c>
      <c r="V51" s="12">
        <f>1/$A$1*'[1]48Exp'!U$64</f>
        <v>0</v>
      </c>
      <c r="W51" s="12">
        <f>1/$A$1*'[1]48Exp'!V$64</f>
        <v>0</v>
      </c>
      <c r="X51" s="12">
        <f>1/$A$1*'[1]48Exp'!W$64</f>
        <v>0</v>
      </c>
      <c r="Y51" s="12">
        <f>1/$A$1*'[1]48Exp'!X$64</f>
        <v>0</v>
      </c>
      <c r="Z51" s="12">
        <f>1/$A$1*'[1]48Exp'!Y$64</f>
        <v>0</v>
      </c>
      <c r="AA51" s="12">
        <f>1/$A$1*'[1]48Exp'!Z$64</f>
        <v>0</v>
      </c>
      <c r="AB51" s="12">
        <f>1/$A$1*'[1]48Exp'!AA$64</f>
        <v>0</v>
      </c>
      <c r="AC51" s="211"/>
      <c r="AD51" s="20">
        <f>1/1000*'[1]48Exp'!AB$64</f>
        <v>1.7915368465262996E-2</v>
      </c>
      <c r="AE51" s="12">
        <f>1/1000*'[1]48Exp'!AC$64</f>
        <v>1.7435505871599997E-2</v>
      </c>
      <c r="AF51" s="12">
        <f>1/1000*'[1]48Exp'!AD$64</f>
        <v>1.7516661292799999E-2</v>
      </c>
      <c r="AG51" s="12">
        <f>1/1000*'[1]48Exp'!AE$64</f>
        <v>1.7461948660799999E-2</v>
      </c>
      <c r="AH51" s="12">
        <f>1/1000*'[1]48Exp'!AF$64</f>
        <v>1.6810957720200002E-2</v>
      </c>
      <c r="AI51" s="12">
        <f>1/1000*'[1]48Exp'!AG$64</f>
        <v>1.6916234220599999E-2</v>
      </c>
      <c r="AJ51" s="12">
        <f>1/1000*'[1]48Exp'!AH$64</f>
        <v>2.2185062050800002E-2</v>
      </c>
      <c r="AK51" s="12">
        <f>1/1000*'[1]48Exp'!AI$64</f>
        <v>2.3207940101E-2</v>
      </c>
      <c r="AL51" s="12">
        <f>1/1000*'[1]48Exp'!AJ$64</f>
        <v>2.3361145873600001E-2</v>
      </c>
      <c r="AM51" s="12">
        <f>1/1000*'[1]48Exp'!AK$64</f>
        <v>1.5491100715199999E-2</v>
      </c>
      <c r="AN51" s="12">
        <f>1/1000*'[1]48Exp'!AL$64</f>
        <v>3.0478602626099999E-2</v>
      </c>
      <c r="AO51" s="12">
        <f>1/1000*'[1]48Exp'!AM$64</f>
        <v>2.5334239919999994E-2</v>
      </c>
      <c r="AP51" s="12">
        <f>1/1000*'[1]48Exp'!AN$64</f>
        <v>2.9623054155199998E-2</v>
      </c>
      <c r="AQ51" s="12">
        <f>1/1000*'[1]48Exp'!AO$64</f>
        <v>2.4085267481099997E-2</v>
      </c>
      <c r="AR51" s="12">
        <f>1/1000*'[1]48Exp'!AP$64</f>
        <v>2.2821909592500002E-2</v>
      </c>
      <c r="AS51" s="12">
        <f>1/1000*'[1]48Exp'!AQ$64</f>
        <v>2.6178183181499996E-2</v>
      </c>
      <c r="AT51" s="12">
        <f>1/1000*'[1]48Exp'!AR$64</f>
        <v>1.9698784242600003E-2</v>
      </c>
      <c r="AU51" s="12">
        <f>1/1000*'[1]48Exp'!AS$64</f>
        <v>2.0738231642699997E-2</v>
      </c>
      <c r="AV51" s="12">
        <f>1/1000*'[1]48Exp'!AT$64</f>
        <v>2.3516853822E-2</v>
      </c>
      <c r="AW51" s="12">
        <f>1/1000*'[1]48Exp'!AU$64</f>
        <v>2.2293884497499999E-2</v>
      </c>
      <c r="AX51" s="12">
        <f>1/1000*'[1]48Exp'!AV$64</f>
        <v>0</v>
      </c>
      <c r="AY51" s="12">
        <f>1/1000*'[1]48Exp'!AW$64</f>
        <v>0</v>
      </c>
      <c r="AZ51" s="12">
        <f>1/1000*'[1]48Exp'!AX$64</f>
        <v>0</v>
      </c>
      <c r="BA51" s="12">
        <f>1/1000*'[1]48Exp'!AY$64</f>
        <v>0</v>
      </c>
      <c r="BB51" s="12">
        <f>1/1000*'[1]48Exp'!AZ$64</f>
        <v>0</v>
      </c>
      <c r="BC51" s="12">
        <f>1/1000*'[1]48Exp'!BA$64</f>
        <v>0</v>
      </c>
      <c r="BD51" s="386"/>
    </row>
    <row r="52" spans="2:56">
      <c r="B52" s="5" t="s">
        <v>79</v>
      </c>
      <c r="C52" s="20">
        <f>1/$A$1*'[1]48Exp'!$B$108</f>
        <v>1.8260916428571429E-3</v>
      </c>
      <c r="D52" s="12">
        <f>1/$A$1*'[1]48Exp'!$C$108</f>
        <v>1.8276069999999998E-3</v>
      </c>
      <c r="E52" s="12">
        <f>1/$A$1*'[1]48Exp'!D$108</f>
        <v>1.9960476666666667E-3</v>
      </c>
      <c r="F52" s="12">
        <f>1/$A$1*'[1]48Exp'!E$108</f>
        <v>2.0534304583333333E-3</v>
      </c>
      <c r="G52" s="12">
        <f>1/$A$1*'[1]48Exp'!F$108</f>
        <v>3.1507157499999997E-3</v>
      </c>
      <c r="H52" s="12">
        <f>1/$A$1*'[1]48Exp'!G$108</f>
        <v>5.6224952499999989E-3</v>
      </c>
      <c r="I52" s="12">
        <f>1/$A$1*'[1]48Exp'!H$108</f>
        <v>4.8837759999999994E-3</v>
      </c>
      <c r="J52" s="12">
        <f>1/$A$1*'[1]48Exp'!I$108</f>
        <v>1.3507918666666664E-2</v>
      </c>
      <c r="K52" s="12">
        <f>1/$A$1*'[1]48Exp'!J$108</f>
        <v>1.8572089142857139E-2</v>
      </c>
      <c r="L52" s="12">
        <f>1/$A$1*'[1]48Exp'!K$108</f>
        <v>1.2124299999999998E-2</v>
      </c>
      <c r="M52" s="12">
        <f>1/$A$1*'[1]48Exp'!L$108</f>
        <v>1.5880074222222217E-2</v>
      </c>
      <c r="N52" s="12">
        <f>1/$A$1*'[1]48Exp'!M$108</f>
        <v>1.4460846571645022E-2</v>
      </c>
      <c r="O52" s="12">
        <f>1/$A$1*'[1]48Exp'!N$108</f>
        <v>4.0556268378354965E-2</v>
      </c>
      <c r="P52" s="12">
        <f>1/$A$1*'[1]48Exp'!O$108</f>
        <v>4.1509502849999991E-2</v>
      </c>
      <c r="Q52" s="12">
        <f>1/$A$1*'[1]48Exp'!P$108</f>
        <v>4.5785287052752623E-2</v>
      </c>
      <c r="R52" s="12">
        <f>1/$A$1*'[1]48Exp'!Q$108</f>
        <v>8.44401278015873E-2</v>
      </c>
      <c r="S52" s="12">
        <f>1/$A$1*'[1]48Exp'!R$108</f>
        <v>0.10595441504550748</v>
      </c>
      <c r="T52" s="12">
        <f>1/$A$1*'[1]48Exp'!S$108</f>
        <v>0</v>
      </c>
      <c r="U52" s="12">
        <f>1/$A$1*'[1]48Exp'!T$108</f>
        <v>0</v>
      </c>
      <c r="V52" s="12">
        <f>1/$A$1*'[1]48Exp'!U$108</f>
        <v>0</v>
      </c>
      <c r="W52" s="12">
        <f>1/$A$1*'[1]48Exp'!V$108</f>
        <v>0</v>
      </c>
      <c r="X52" s="12">
        <f>1/$A$1*'[1]48Exp'!W$108</f>
        <v>0</v>
      </c>
      <c r="Y52" s="12">
        <f>1/$A$1*'[1]48Exp'!X$108</f>
        <v>0</v>
      </c>
      <c r="Z52" s="12">
        <f>1/$A$1*'[1]48Exp'!Y$108</f>
        <v>0</v>
      </c>
      <c r="AA52" s="12">
        <f>1/$A$1*'[1]48Exp'!Z$108</f>
        <v>0</v>
      </c>
      <c r="AB52" s="12">
        <f>1/$A$1*'[1]48Exp'!AA$108</f>
        <v>0</v>
      </c>
      <c r="AC52" s="211"/>
      <c r="AD52" s="20">
        <f>1/1000*'[1]48Exp'!AB$108</f>
        <v>4.0037773826039997E-3</v>
      </c>
      <c r="AE52" s="12">
        <f>1/1000*'[1]48Exp'!AC$108</f>
        <v>3.9090718912000002E-3</v>
      </c>
      <c r="AF52" s="12">
        <f>1/1000*'[1]48Exp'!AD$108</f>
        <v>3.8224433231999993E-3</v>
      </c>
      <c r="AG52" s="12">
        <f>1/1000*'[1]48Exp'!AE$108</f>
        <v>4.5309944512000001E-3</v>
      </c>
      <c r="AH52" s="12">
        <f>1/1000*'[1]48Exp'!AF$108</f>
        <v>7.2334949385999998E-3</v>
      </c>
      <c r="AI52" s="12">
        <f>1/1000*'[1]48Exp'!AG$108</f>
        <v>7.3486859589E-3</v>
      </c>
      <c r="AJ52" s="12">
        <f>1/1000*'[1]48Exp'!AH$108</f>
        <v>7.9265789436000003E-3</v>
      </c>
      <c r="AK52" s="12">
        <f>1/1000*'[1]48Exp'!AI$108</f>
        <v>1.6383603875999998E-2</v>
      </c>
      <c r="AL52" s="12">
        <f>1/1000*'[1]48Exp'!AJ$108</f>
        <v>2.0857410387600001E-2</v>
      </c>
      <c r="AM52" s="12">
        <f>1/1000*'[1]48Exp'!AK$108</f>
        <v>1.270014218E-2</v>
      </c>
      <c r="AN52" s="12">
        <f>1/1000*'[1]48Exp'!AL$108</f>
        <v>2.0865421646099998E-2</v>
      </c>
      <c r="AO52" s="12">
        <f>1/1000*'[1]48Exp'!AM$108</f>
        <v>1.7982052271999997E-2</v>
      </c>
      <c r="AP52" s="12">
        <f>1/1000*'[1]48Exp'!AN$108</f>
        <v>3.2634712721599998E-2</v>
      </c>
      <c r="AQ52" s="12">
        <f>1/1000*'[1]48Exp'!AO$108</f>
        <v>3.3167754247799996E-2</v>
      </c>
      <c r="AR52" s="12">
        <f>1/1000*'[1]48Exp'!AP$108</f>
        <v>3.4705512140500001E-2</v>
      </c>
      <c r="AS52" s="12">
        <f>1/1000*'[1]48Exp'!AQ$108</f>
        <v>4.9754333677999994E-2</v>
      </c>
      <c r="AT52" s="12">
        <f>1/1000*'[1]48Exp'!AR$108</f>
        <v>6.0110456873200005E-2</v>
      </c>
      <c r="AU52" s="12">
        <f>1/1000*'[1]48Exp'!AS$108</f>
        <v>7.0553506566399984E-2</v>
      </c>
      <c r="AV52" s="12">
        <f>1/1000*'[1]48Exp'!AT$108</f>
        <v>5.8766367496999997E-2</v>
      </c>
      <c r="AW52" s="12">
        <f>1/1000*'[1]48Exp'!AU$108</f>
        <v>5.571028417458334E-2</v>
      </c>
      <c r="AX52" s="12">
        <f>1/1000*'[1]48Exp'!AV$108</f>
        <v>0</v>
      </c>
      <c r="AY52" s="12">
        <f>1/1000*'[1]48Exp'!AW$108</f>
        <v>0</v>
      </c>
      <c r="AZ52" s="12">
        <f>1/1000*'[1]48Exp'!AX$108</f>
        <v>0</v>
      </c>
      <c r="BA52" s="12">
        <f>1/1000*'[1]48Exp'!AY$108</f>
        <v>0</v>
      </c>
      <c r="BB52" s="12">
        <f>1/1000*'[1]48Exp'!AZ$108</f>
        <v>0</v>
      </c>
      <c r="BC52" s="12">
        <f>1/1000*'[1]48Exp'!BA$108</f>
        <v>0</v>
      </c>
      <c r="BD52" s="386"/>
    </row>
    <row r="53" spans="2:56">
      <c r="B53" s="5" t="s">
        <v>145</v>
      </c>
      <c r="C53" s="332">
        <f>1/$A$1*'[1]48Exp'!$B$194</f>
        <v>5.5193999999999998E-3</v>
      </c>
      <c r="D53" s="212">
        <f>1/$A$1*'[1]48Exp'!$C$194</f>
        <v>7.8608919999999995E-3</v>
      </c>
      <c r="E53" s="212">
        <f>1/$A$1*'[1]48Exp'!D$194</f>
        <v>8.6123483333333337E-3</v>
      </c>
      <c r="F53" s="212">
        <f>1/$A$1*'[1]48Exp'!E$194</f>
        <v>1.0558048666666667E-2</v>
      </c>
      <c r="G53" s="212">
        <f>1/$A$1*'[1]48Exp'!F$194</f>
        <v>8.8640031999999997E-3</v>
      </c>
      <c r="H53" s="212">
        <f>1/$A$1*'[1]48Exp'!G$194</f>
        <v>9.5102283333333339E-3</v>
      </c>
      <c r="I53" s="212">
        <f>1/$A$1*'[1]48Exp'!H$194</f>
        <v>1.9002989161904762E-2</v>
      </c>
      <c r="J53" s="212">
        <f>1/$A$1*'[1]48Exp'!I$194</f>
        <v>2.3371685749999999E-2</v>
      </c>
      <c r="K53" s="212">
        <f>1/$A$1*'[1]48Exp'!J$194</f>
        <v>1.625019714285714E-2</v>
      </c>
      <c r="L53" s="212">
        <f>1/$A$1*'[1]48Exp'!K$194</f>
        <v>1.2350158276190477E-2</v>
      </c>
      <c r="M53" s="212">
        <f>1/$A$1*'[1]48Exp'!L$194</f>
        <v>1.3037921809523808E-2</v>
      </c>
      <c r="N53" s="212">
        <f>1/$A$1*'[1]48Exp'!M$194</f>
        <v>1.4237580819408374E-2</v>
      </c>
      <c r="O53" s="212">
        <f>1/$A$1*'[1]48Exp'!N$194</f>
        <v>1.6629560912796028E-2</v>
      </c>
      <c r="P53" s="212">
        <f>1/$A$1*'[1]48Exp'!O$194</f>
        <v>1.357987047363976E-2</v>
      </c>
      <c r="Q53" s="212">
        <f>1/$A$1*'[1]48Exp'!P$194</f>
        <v>1.2106020209313721E-2</v>
      </c>
      <c r="R53" s="212">
        <f>1/$A$1*'[1]48Exp'!Q$194</f>
        <v>1.2139619194185646E-2</v>
      </c>
      <c r="S53" s="212">
        <f>1/$A$1*'[1]48Exp'!R$194</f>
        <v>1.2360577368433526E-2</v>
      </c>
      <c r="T53" s="212">
        <f>1/$A$1*'[1]48Exp'!S$194</f>
        <v>0</v>
      </c>
      <c r="U53" s="212">
        <f>1/$A$1*'[1]48Exp'!T$194</f>
        <v>0</v>
      </c>
      <c r="V53" s="212">
        <f>1/$A$1*'[1]48Exp'!U$194</f>
        <v>0</v>
      </c>
      <c r="W53" s="212">
        <f>1/$A$1*'[1]48Exp'!V$194</f>
        <v>0</v>
      </c>
      <c r="X53" s="212">
        <f>1/$A$1*'[1]48Exp'!W$194</f>
        <v>0</v>
      </c>
      <c r="Y53" s="212">
        <f>1/$A$1*'[1]48Exp'!X$194</f>
        <v>0</v>
      </c>
      <c r="Z53" s="212">
        <f>1/$A$1*'[1]48Exp'!Y$194</f>
        <v>0</v>
      </c>
      <c r="AA53" s="212">
        <f>1/$A$1*'[1]48Exp'!Z$194</f>
        <v>0</v>
      </c>
      <c r="AB53" s="212">
        <f>1/$A$1*'[1]48Exp'!AA$194</f>
        <v>0</v>
      </c>
      <c r="AC53" s="211"/>
      <c r="AD53" s="333">
        <f>1/1000*'[1]48Exp'!AB$194</f>
        <v>1.1872076244963E-2</v>
      </c>
      <c r="AE53" s="212">
        <f>1/1000*'[1]48Exp'!AC$194</f>
        <v>1.4984802152399999E-2</v>
      </c>
      <c r="AF53" s="212">
        <f>1/1000*'[1]48Exp'!AD$194</f>
        <v>1.53408262368E-2</v>
      </c>
      <c r="AG53" s="212">
        <f>1/1000*'[1]48Exp'!AE$194</f>
        <v>2.2510883393599999E-2</v>
      </c>
      <c r="AH53" s="212">
        <f>1/1000*'[1]48Exp'!AF$194</f>
        <v>2.5701611067999997E-2</v>
      </c>
      <c r="AI53" s="212">
        <f>1/1000*'[1]48Exp'!AG$194</f>
        <v>2.9113515030599998E-2</v>
      </c>
      <c r="AJ53" s="212">
        <f>1/1000*'[1]48Exp'!AH$194</f>
        <v>4.7855909521200002E-2</v>
      </c>
      <c r="AK53" s="212">
        <f>1/1000*'[1]48Exp'!AI$194</f>
        <v>6.1720471611499995E-2</v>
      </c>
      <c r="AL53" s="212">
        <f>1/1000*'[1]48Exp'!AJ$194</f>
        <v>6.2456568921600002E-2</v>
      </c>
      <c r="AM53" s="212">
        <f>1/1000*'[1]48Exp'!AK$194</f>
        <v>4.3722711912000001E-2</v>
      </c>
      <c r="AN53" s="212">
        <f>1/1000*'[1]48Exp'!AL$194</f>
        <v>4.2706504138499995E-2</v>
      </c>
      <c r="AO53" s="212">
        <f>1/1000*'[1]48Exp'!AM$194</f>
        <v>4.6856730047999992E-2</v>
      </c>
      <c r="AP53" s="212">
        <f>1/1000*'[1]48Exp'!AN$194</f>
        <v>4.0979484867199996E-2</v>
      </c>
      <c r="AQ53" s="212">
        <f>1/1000*'[1]48Exp'!AO$194</f>
        <v>3.9271331307899997E-2</v>
      </c>
      <c r="AR53" s="212">
        <f>1/1000*'[1]48Exp'!AP$194</f>
        <v>3.7732696008500002E-2</v>
      </c>
      <c r="AS53" s="212">
        <f>1/1000*'[1]48Exp'!AQ$194</f>
        <v>3.6645445833499997E-2</v>
      </c>
      <c r="AT53" s="212">
        <f>1/1000*'[1]48Exp'!AR$194</f>
        <v>3.3435082279500004E-2</v>
      </c>
      <c r="AU53" s="212">
        <f>1/1000*'[1]48Exp'!AS$194</f>
        <v>3.4264473171499991E-2</v>
      </c>
      <c r="AV53" s="212">
        <f>1/1000*'[1]48Exp'!AT$194</f>
        <v>3.4294433070000005E-2</v>
      </c>
      <c r="AW53" s="212">
        <f>1/1000*'[1]48Exp'!AU$194</f>
        <v>3.2510987037500001E-2</v>
      </c>
      <c r="AX53" s="212">
        <f>1/1000*'[1]48Exp'!AV$194</f>
        <v>0</v>
      </c>
      <c r="AY53" s="212">
        <f>1/1000*'[1]48Exp'!AW$194</f>
        <v>0</v>
      </c>
      <c r="AZ53" s="212">
        <f>1/1000*'[1]48Exp'!AX$194</f>
        <v>0</v>
      </c>
      <c r="BA53" s="212">
        <f>1/1000*'[1]48Exp'!AY$194</f>
        <v>0</v>
      </c>
      <c r="BB53" s="212">
        <f>1/1000*'[1]48Exp'!AZ$194</f>
        <v>0</v>
      </c>
      <c r="BC53" s="212">
        <f>1/1000*'[1]48Exp'!BA$194</f>
        <v>0</v>
      </c>
      <c r="BD53" s="386"/>
    </row>
    <row r="54" spans="2:56">
      <c r="B54" s="5" t="s">
        <v>88</v>
      </c>
      <c r="C54" s="20">
        <f>1/$A$1*'[1]48Exp'!$B$226</f>
        <v>2.8867461666666665E-3</v>
      </c>
      <c r="D54" s="12">
        <f>1/$A$1*'[1]48Exp'!$C$226</f>
        <v>2.8889209444444442E-3</v>
      </c>
      <c r="E54" s="12">
        <f>1/$A$1*'[1]48Exp'!D$226</f>
        <v>3.1747201666666664E-3</v>
      </c>
      <c r="F54" s="12">
        <f>1/$A$1*'[1]48Exp'!E$226</f>
        <v>4.7295269333333329E-3</v>
      </c>
      <c r="G54" s="12">
        <f>1/$A$1*'[1]48Exp'!F$226</f>
        <v>4.2228009999999991E-3</v>
      </c>
      <c r="H54" s="12">
        <f>1/$A$1*'[1]48Exp'!G$226</f>
        <v>4.4927999999999999E-3</v>
      </c>
      <c r="I54" s="12">
        <f>1/$A$1*'[1]48Exp'!H$226</f>
        <v>4.757460797619047E-3</v>
      </c>
      <c r="J54" s="12">
        <f>1/$A$1*'[1]48Exp'!I$226</f>
        <v>7.1005716666666645E-3</v>
      </c>
      <c r="K54" s="12">
        <f>1/$A$1*'[1]48Exp'!J$226</f>
        <v>7.5753605095238092E-3</v>
      </c>
      <c r="L54" s="12">
        <f>1/$A$1*'[1]48Exp'!K$226</f>
        <v>7.7171611047619033E-3</v>
      </c>
      <c r="M54" s="12">
        <f>1/$A$1*'[1]48Exp'!L$226</f>
        <v>1.0656035785714285E-2</v>
      </c>
      <c r="N54" s="12">
        <f>1/$A$1*'[1]48Exp'!M$226</f>
        <v>5.7335947673881667E-3</v>
      </c>
      <c r="O54" s="12">
        <f>1/$A$1*'[1]48Exp'!N$226</f>
        <v>6.4630686262796052E-3</v>
      </c>
      <c r="P54" s="12">
        <f>1/$A$1*'[1]48Exp'!O$226</f>
        <v>6.8305355430566166E-3</v>
      </c>
      <c r="Q54" s="12">
        <f>1/$A$1*'[1]48Exp'!P$226</f>
        <v>6.6560942998868779E-3</v>
      </c>
      <c r="R54" s="12">
        <f>1/$A$1*'[1]48Exp'!Q$226</f>
        <v>6.1886860377470317E-3</v>
      </c>
      <c r="S54" s="12">
        <f>1/$A$1*'[1]48Exp'!R$226</f>
        <v>6.3732719632178256E-3</v>
      </c>
      <c r="T54" s="12">
        <f>1/$A$1*'[1]48Exp'!S$226</f>
        <v>0</v>
      </c>
      <c r="U54" s="12">
        <f>1/$A$1*'[1]48Exp'!T$226</f>
        <v>0</v>
      </c>
      <c r="V54" s="12">
        <f>1/$A$1*'[1]48Exp'!U$226</f>
        <v>0</v>
      </c>
      <c r="W54" s="12">
        <f>1/$A$1*'[1]48Exp'!V$226</f>
        <v>0</v>
      </c>
      <c r="X54" s="12">
        <f>1/$A$1*'[1]48Exp'!W$226</f>
        <v>0</v>
      </c>
      <c r="Y54" s="12">
        <f>1/$A$1*'[1]48Exp'!X$226</f>
        <v>0</v>
      </c>
      <c r="Z54" s="12">
        <f>1/$A$1*'[1]48Exp'!Y$226</f>
        <v>0</v>
      </c>
      <c r="AA54" s="12">
        <f>1/$A$1*'[1]48Exp'!Z$226</f>
        <v>0</v>
      </c>
      <c r="AB54" s="12">
        <f>1/$A$1*'[1]48Exp'!AA$226</f>
        <v>0</v>
      </c>
      <c r="AC54" s="211"/>
      <c r="AD54" s="20">
        <f>1/1000*'[1]48Exp'!AB$226</f>
        <v>5.444029015575E-3</v>
      </c>
      <c r="AE54" s="12">
        <f>1/1000*'[1]48Exp'!AC$226</f>
        <v>4.9032326711999996E-3</v>
      </c>
      <c r="AF54" s="12">
        <f>1/1000*'[1]48Exp'!AD$226</f>
        <v>5.6069531664000001E-3</v>
      </c>
      <c r="AG54" s="12">
        <f>1/1000*'[1]48Exp'!AE$226</f>
        <v>9.9726750367999991E-3</v>
      </c>
      <c r="AH54" s="12">
        <f>1/1000*'[1]48Exp'!AF$226</f>
        <v>9.8804780655000011E-3</v>
      </c>
      <c r="AI54" s="12">
        <f>1/1000*'[1]48Exp'!AG$226</f>
        <v>9.1404425111999994E-3</v>
      </c>
      <c r="AJ54" s="12">
        <f>1/1000*'[1]48Exp'!AH$226</f>
        <v>1.01983372792E-2</v>
      </c>
      <c r="AK54" s="12">
        <f>1/1000*'[1]48Exp'!AI$226</f>
        <v>1.4764245745E-2</v>
      </c>
      <c r="AL54" s="12">
        <f>1/1000*'[1]48Exp'!AJ$226</f>
        <v>1.7441871562000003E-2</v>
      </c>
      <c r="AM54" s="12">
        <f>1/1000*'[1]48Exp'!AK$226</f>
        <v>1.661956505E-2</v>
      </c>
      <c r="AN54" s="12">
        <f>1/1000*'[1]48Exp'!AL$226</f>
        <v>1.58963586669E-2</v>
      </c>
      <c r="AO54" s="12">
        <f>1/1000*'[1]48Exp'!AM$226</f>
        <v>1.4813513664000001E-2</v>
      </c>
      <c r="AP54" s="12">
        <f>1/1000*'[1]48Exp'!AN$226</f>
        <v>1.4595787958399999E-2</v>
      </c>
      <c r="AQ54" s="12">
        <f>1/1000*'[1]48Exp'!AO$226</f>
        <v>1.5298305542100002E-2</v>
      </c>
      <c r="AR54" s="12">
        <f>1/1000*'[1]48Exp'!AP$226</f>
        <v>1.68319794205E-2</v>
      </c>
      <c r="AS54" s="12">
        <f>1/1000*'[1]48Exp'!AQ$226</f>
        <v>1.5531556540499999E-2</v>
      </c>
      <c r="AT54" s="12">
        <f>1/1000*'[1]48Exp'!AR$226</f>
        <v>1.6631546632200001E-2</v>
      </c>
      <c r="AU54" s="12">
        <f>1/1000*'[1]48Exp'!AS$226</f>
        <v>2.1180496766E-2</v>
      </c>
      <c r="AV54" s="12">
        <f>1/1000*'[1]48Exp'!AT$226</f>
        <v>2.1110102189000002E-2</v>
      </c>
      <c r="AW54" s="12">
        <f>1/1000*'[1]48Exp'!AU$226</f>
        <v>2.0012293459583337E-2</v>
      </c>
      <c r="AX54" s="12">
        <f>1/1000*'[1]48Exp'!AV$226</f>
        <v>0</v>
      </c>
      <c r="AY54" s="12">
        <f>1/1000*'[1]48Exp'!AW$226</f>
        <v>0</v>
      </c>
      <c r="AZ54" s="12">
        <f>1/1000*'[1]48Exp'!AX$226</f>
        <v>0</v>
      </c>
      <c r="BA54" s="12">
        <f>1/1000*'[1]48Exp'!AY$226</f>
        <v>0</v>
      </c>
      <c r="BB54" s="12">
        <f>1/1000*'[1]48Exp'!AZ$226</f>
        <v>0</v>
      </c>
      <c r="BC54" s="12">
        <f>1/1000*'[1]48Exp'!BA$226</f>
        <v>0</v>
      </c>
      <c r="BD54" s="386"/>
    </row>
    <row r="55" spans="2:56">
      <c r="B55" s="5" t="s">
        <v>86</v>
      </c>
      <c r="C55" s="20">
        <f>1/$A$1*'[1]48Exp'!$B$238</f>
        <v>2.4886043178571425E-2</v>
      </c>
      <c r="D55" s="12">
        <f>1/$A$1*'[1]48Exp'!$C$238</f>
        <v>1.7570300499999997E-2</v>
      </c>
      <c r="E55" s="12">
        <f>1/$A$1*'[1]48Exp'!D$238</f>
        <v>3.1213379833333332E-2</v>
      </c>
      <c r="F55" s="12">
        <f>1/$A$1*'[1]48Exp'!E$238</f>
        <v>3.1094252999999995E-2</v>
      </c>
      <c r="G55" s="12">
        <f>1/$A$1*'[1]48Exp'!F$238</f>
        <v>4.2800140763888876E-2</v>
      </c>
      <c r="H55" s="12">
        <f>1/$A$1*'[1]48Exp'!G$238</f>
        <v>4.0973979992424241E-2</v>
      </c>
      <c r="I55" s="12">
        <f>1/$A$1*'[1]48Exp'!H$238</f>
        <v>4.7962754999999996E-2</v>
      </c>
      <c r="J55" s="12">
        <f>1/$A$1*'[1]48Exp'!I$238</f>
        <v>6.7414740238095239E-2</v>
      </c>
      <c r="K55" s="12">
        <f>1/$A$1*'[1]48Exp'!J$238</f>
        <v>5.7139432219047617E-2</v>
      </c>
      <c r="L55" s="12">
        <f>1/$A$1*'[1]48Exp'!K$238</f>
        <v>6.4628355082539668E-2</v>
      </c>
      <c r="M55" s="12">
        <f>1/$A$1*'[1]48Exp'!L$238</f>
        <v>7.2269374214285698E-2</v>
      </c>
      <c r="N55" s="12">
        <f>1/$A$1*'[1]48Exp'!M$238</f>
        <v>8.2583029196969693E-2</v>
      </c>
      <c r="O55" s="12">
        <f>1/$A$1*'[1]48Exp'!N$238</f>
        <v>0.10315035234911299</v>
      </c>
      <c r="P55" s="12">
        <f>1/$A$1*'[1]48Exp'!O$238</f>
        <v>0.10665349599758508</v>
      </c>
      <c r="Q55" s="12">
        <f>1/$A$1*'[1]48Exp'!P$238</f>
        <v>7.8437277996681723E-2</v>
      </c>
      <c r="R55" s="12">
        <f>1/$A$1*'[1]48Exp'!Q$238</f>
        <v>7.5427110682988283E-2</v>
      </c>
      <c r="S55" s="12">
        <f>1/$A$1*'[1]48Exp'!R$238</f>
        <v>7.2971134267839188E-2</v>
      </c>
      <c r="T55" s="12">
        <f>1/$A$1*'[1]48Exp'!S$238</f>
        <v>0</v>
      </c>
      <c r="U55" s="12">
        <f>1/$A$1*'[1]48Exp'!T$238</f>
        <v>0</v>
      </c>
      <c r="V55" s="12">
        <f>1/$A$1*'[1]48Exp'!U$238</f>
        <v>0</v>
      </c>
      <c r="W55" s="12">
        <f>1/$A$1*'[1]48Exp'!V$238</f>
        <v>0</v>
      </c>
      <c r="X55" s="12">
        <f>1/$A$1*'[1]48Exp'!W$238</f>
        <v>0</v>
      </c>
      <c r="Y55" s="12">
        <f>1/$A$1*'[1]48Exp'!X$238</f>
        <v>0</v>
      </c>
      <c r="Z55" s="12">
        <f>1/$A$1*'[1]48Exp'!Y$238</f>
        <v>0</v>
      </c>
      <c r="AA55" s="12">
        <f>1/$A$1*'[1]48Exp'!Z$238</f>
        <v>0</v>
      </c>
      <c r="AB55" s="12">
        <f>1/$A$1*'[1]48Exp'!AA$238</f>
        <v>0</v>
      </c>
      <c r="AC55" s="211"/>
      <c r="AD55" s="20">
        <f>1/1000*'[1]48Exp'!AB$238</f>
        <v>2.4794233970789999E-2</v>
      </c>
      <c r="AE55" s="12">
        <f>1/1000*'[1]48Exp'!AC$238</f>
        <v>1.6143105813599998E-2</v>
      </c>
      <c r="AF55" s="12">
        <f>1/1000*'[1]48Exp'!AD$238</f>
        <v>3.1050663417599999E-2</v>
      </c>
      <c r="AG55" s="12">
        <f>1/1000*'[1]48Exp'!AE$238</f>
        <v>3.6774513372799994E-2</v>
      </c>
      <c r="AH55" s="12">
        <f>1/1000*'[1]48Exp'!AF$238</f>
        <v>5.0313417711900003E-2</v>
      </c>
      <c r="AI55" s="12">
        <f>1/1000*'[1]48Exp'!AG$238</f>
        <v>4.93092553239E-2</v>
      </c>
      <c r="AJ55" s="12">
        <f>1/1000*'[1]48Exp'!AH$238</f>
        <v>5.4132473114799996E-2</v>
      </c>
      <c r="AK55" s="12">
        <f>1/1000*'[1]48Exp'!AI$238</f>
        <v>7.6843378576999993E-2</v>
      </c>
      <c r="AL55" s="12">
        <f>1/1000*'[1]48Exp'!AJ$238</f>
        <v>7.3213769205999993E-2</v>
      </c>
      <c r="AM55" s="12">
        <f>1/1000*'[1]48Exp'!AK$238</f>
        <v>6.9638528300000002E-2</v>
      </c>
      <c r="AN55" s="12">
        <f>1/1000*'[1]48Exp'!AL$238</f>
        <v>8.4388779085500007E-2</v>
      </c>
      <c r="AO55" s="12">
        <f>1/1000*'[1]48Exp'!AM$238</f>
        <v>9.6936243551999979E-2</v>
      </c>
      <c r="AP55" s="12">
        <f>1/1000*'[1]48Exp'!AN$238</f>
        <v>0.10420578666079999</v>
      </c>
      <c r="AQ55" s="12">
        <f>1/1000*'[1]48Exp'!AO$238</f>
        <v>0.11766358261440001</v>
      </c>
      <c r="AR55" s="12">
        <f>1/1000*'[1]48Exp'!AP$238</f>
        <v>9.5508637579500011E-2</v>
      </c>
      <c r="AS55" s="12">
        <f>1/1000*'[1]48Exp'!AQ$238</f>
        <v>7.6612327480499995E-2</v>
      </c>
      <c r="AT55" s="12">
        <f>1/1000*'[1]48Exp'!AR$238</f>
        <v>7.4314603905500001E-2</v>
      </c>
      <c r="AU55" s="12">
        <f>1/1000*'[1]48Exp'!AS$238</f>
        <v>8.2353159803200002E-2</v>
      </c>
      <c r="AV55" s="12">
        <f>1/1000*'[1]48Exp'!AT$238</f>
        <v>8.3462791127999994E-2</v>
      </c>
      <c r="AW55" s="12">
        <f>1/1000*'[1]48Exp'!AU$238</f>
        <v>7.9122396189999986E-2</v>
      </c>
      <c r="AX55" s="12">
        <f>1/1000*'[1]48Exp'!AV$238</f>
        <v>0</v>
      </c>
      <c r="AY55" s="12">
        <f>1/1000*'[1]48Exp'!AW$238</f>
        <v>0</v>
      </c>
      <c r="AZ55" s="12">
        <f>1/1000*'[1]48Exp'!AX$238</f>
        <v>0</v>
      </c>
      <c r="BA55" s="12">
        <f>1/1000*'[1]48Exp'!AY$238</f>
        <v>0</v>
      </c>
      <c r="BB55" s="12">
        <f>1/1000*'[1]48Exp'!AZ$238</f>
        <v>0</v>
      </c>
      <c r="BC55" s="12">
        <f>1/1000*'[1]48Exp'!BA$238</f>
        <v>0</v>
      </c>
      <c r="BD55" s="386"/>
    </row>
    <row r="56" spans="2:56" ht="13">
      <c r="B56" s="97" t="s">
        <v>129</v>
      </c>
      <c r="C56" s="335">
        <f>1/$A$1*SUM(C68:C83)</f>
        <v>1.1496599999999999E-2</v>
      </c>
      <c r="D56" s="336">
        <f>1/$A$1*SUM(D68:D83)</f>
        <v>1.2607999999999998E-2</v>
      </c>
      <c r="E56" s="336">
        <f>1/$A$1*SUM(E68:E83)</f>
        <v>1.0364699999999999E-2</v>
      </c>
      <c r="F56" s="336">
        <f t="shared" ref="F56:AB56" si="19">1/$A$1*SUM(F68:F83)</f>
        <v>1.0349499999999999E-2</v>
      </c>
      <c r="G56" s="336">
        <f t="shared" si="19"/>
        <v>1.0841621833333332E-2</v>
      </c>
      <c r="H56" s="336">
        <f t="shared" si="19"/>
        <v>1.3701471333333331E-2</v>
      </c>
      <c r="I56" s="336">
        <f t="shared" si="19"/>
        <v>1.1345885666666663E-2</v>
      </c>
      <c r="J56" s="336">
        <f t="shared" si="19"/>
        <v>1.3246999666666663E-2</v>
      </c>
      <c r="K56" s="336">
        <f t="shared" si="19"/>
        <v>1.6211924257142855E-2</v>
      </c>
      <c r="L56" s="336">
        <f t="shared" si="19"/>
        <v>1.8312704133333333E-2</v>
      </c>
      <c r="M56" s="336">
        <f t="shared" si="19"/>
        <v>1.9698569499999999E-2</v>
      </c>
      <c r="N56" s="336">
        <f t="shared" si="19"/>
        <v>2.1448476285353537E-2</v>
      </c>
      <c r="O56" s="336">
        <f t="shared" si="19"/>
        <v>1.7046470286414563E-2</v>
      </c>
      <c r="P56" s="336">
        <f t="shared" si="19"/>
        <v>1.3179852503696632E-2</v>
      </c>
      <c r="Q56" s="336">
        <f t="shared" si="19"/>
        <v>4.519242745098039E-5</v>
      </c>
      <c r="R56" s="336">
        <f t="shared" si="19"/>
        <v>5.0313766666666659E-5</v>
      </c>
      <c r="S56" s="336">
        <f t="shared" si="19"/>
        <v>7.497607844573726E-5</v>
      </c>
      <c r="T56" s="336">
        <f t="shared" si="19"/>
        <v>0</v>
      </c>
      <c r="U56" s="336">
        <f t="shared" si="19"/>
        <v>0</v>
      </c>
      <c r="V56" s="336">
        <f t="shared" si="19"/>
        <v>0</v>
      </c>
      <c r="W56" s="336">
        <f t="shared" si="19"/>
        <v>0</v>
      </c>
      <c r="X56" s="336">
        <f t="shared" si="19"/>
        <v>0</v>
      </c>
      <c r="Y56" s="336">
        <f t="shared" si="19"/>
        <v>0</v>
      </c>
      <c r="Z56" s="336">
        <f t="shared" si="19"/>
        <v>0</v>
      </c>
      <c r="AA56" s="336">
        <f t="shared" si="19"/>
        <v>0</v>
      </c>
      <c r="AB56" s="336">
        <f t="shared" si="19"/>
        <v>0</v>
      </c>
      <c r="AC56" s="337"/>
      <c r="AD56" s="335">
        <f>1/1000*SUM(AD68:AD83)</f>
        <v>9.6149526427890004E-3</v>
      </c>
      <c r="AE56" s="336">
        <f>1/1000*SUM(AE68:AE83)</f>
        <v>9.9160697659999974E-3</v>
      </c>
      <c r="AF56" s="336">
        <f>1/1000*SUM(AF68:AF83)</f>
        <v>8.3173538688000002E-3</v>
      </c>
      <c r="AG56" s="336">
        <f t="shared" ref="AG56:BC56" si="20">1/1000*SUM(AG68:AG83)</f>
        <v>9.1937748335999998E-3</v>
      </c>
      <c r="AH56" s="336">
        <f t="shared" si="20"/>
        <v>1.0333475348E-2</v>
      </c>
      <c r="AI56" s="336">
        <f t="shared" si="20"/>
        <v>1.3235043092700001E-2</v>
      </c>
      <c r="AJ56" s="336">
        <f t="shared" si="20"/>
        <v>1.1399861098400001E-2</v>
      </c>
      <c r="AK56" s="336">
        <f t="shared" si="20"/>
        <v>1.5287812378000001E-2</v>
      </c>
      <c r="AL56" s="336">
        <f t="shared" si="20"/>
        <v>2.0955918688400001E-2</v>
      </c>
      <c r="AM56" s="336">
        <f t="shared" si="20"/>
        <v>2.17219415116E-2</v>
      </c>
      <c r="AN56" s="336">
        <f t="shared" si="20"/>
        <v>2.21007990537E-2</v>
      </c>
      <c r="AO56" s="336">
        <f t="shared" si="20"/>
        <v>2.7503740127999998E-2</v>
      </c>
      <c r="AP56" s="336">
        <f t="shared" si="20"/>
        <v>2.0665861532799999E-2</v>
      </c>
      <c r="AQ56" s="336">
        <f t="shared" si="20"/>
        <v>1.6633602516E-2</v>
      </c>
      <c r="AR56" s="336">
        <f t="shared" si="20"/>
        <v>2.28494029E-4</v>
      </c>
      <c r="AS56" s="336">
        <f t="shared" si="20"/>
        <v>2.1228174449999999E-4</v>
      </c>
      <c r="AT56" s="336">
        <f t="shared" si="20"/>
        <v>2.7936606340000006E-4</v>
      </c>
      <c r="AU56" s="336">
        <f t="shared" si="20"/>
        <v>9.1297383319999996E-4</v>
      </c>
      <c r="AV56" s="336">
        <f t="shared" si="20"/>
        <v>2.9656291769999997E-3</v>
      </c>
      <c r="AW56" s="336">
        <f t="shared" si="20"/>
        <v>2.8114047412500002E-3</v>
      </c>
      <c r="AX56" s="336">
        <f t="shared" si="20"/>
        <v>0</v>
      </c>
      <c r="AY56" s="336">
        <f t="shared" si="20"/>
        <v>0</v>
      </c>
      <c r="AZ56" s="336">
        <f t="shared" si="20"/>
        <v>0</v>
      </c>
      <c r="BA56" s="336">
        <f t="shared" si="20"/>
        <v>0</v>
      </c>
      <c r="BB56" s="336">
        <f t="shared" si="20"/>
        <v>0</v>
      </c>
      <c r="BC56" s="336">
        <f t="shared" si="20"/>
        <v>0</v>
      </c>
      <c r="BD56" s="386"/>
    </row>
    <row r="57" spans="2:56" ht="13" thickBot="1">
      <c r="B57" s="6" t="s">
        <v>135</v>
      </c>
      <c r="C57" s="334">
        <f t="shared" ref="C57:AB57" si="21">SUM(C50:C50)-SUM(C51:C56)</f>
        <v>2.7106731884740887E-2</v>
      </c>
      <c r="D57" s="107">
        <f t="shared" si="21"/>
        <v>2.4217342050000285E-2</v>
      </c>
      <c r="E57" s="107">
        <f t="shared" si="21"/>
        <v>2.5209805788096187E-2</v>
      </c>
      <c r="F57" s="107">
        <f t="shared" si="21"/>
        <v>2.9200647633333063E-2</v>
      </c>
      <c r="G57" s="107">
        <f t="shared" si="21"/>
        <v>2.8625202463529537E-2</v>
      </c>
      <c r="H57" s="107">
        <f t="shared" si="21"/>
        <v>2.817197853355051E-2</v>
      </c>
      <c r="I57" s="107">
        <f t="shared" si="21"/>
        <v>2.7871133198412001E-2</v>
      </c>
      <c r="J57" s="107">
        <f t="shared" si="21"/>
        <v>2.7422967000000187E-2</v>
      </c>
      <c r="K57" s="107">
        <f t="shared" si="21"/>
        <v>2.7999008297401096E-2</v>
      </c>
      <c r="L57" s="107">
        <f t="shared" si="21"/>
        <v>2.6361276469588885E-2</v>
      </c>
      <c r="M57" s="107">
        <f t="shared" si="21"/>
        <v>2.4589369685713569E-2</v>
      </c>
      <c r="N57" s="107">
        <f t="shared" si="21"/>
        <v>3.0363730612048223E-2</v>
      </c>
      <c r="O57" s="107">
        <f t="shared" si="21"/>
        <v>3.4637443894473985E-2</v>
      </c>
      <c r="P57" s="107">
        <f t="shared" si="21"/>
        <v>3.7370453483977328E-2</v>
      </c>
      <c r="Q57" s="107">
        <f t="shared" si="21"/>
        <v>3.560713338409871E-2</v>
      </c>
      <c r="R57" s="107">
        <f t="shared" si="21"/>
        <v>4.1326682741239656E-2</v>
      </c>
      <c r="S57" s="107">
        <f t="shared" si="21"/>
        <v>4.4711569631888992E-2</v>
      </c>
      <c r="T57" s="107">
        <f t="shared" si="21"/>
        <v>0</v>
      </c>
      <c r="U57" s="107">
        <f t="shared" si="21"/>
        <v>0</v>
      </c>
      <c r="V57" s="107">
        <f t="shared" si="21"/>
        <v>0</v>
      </c>
      <c r="W57" s="107">
        <f t="shared" si="21"/>
        <v>0</v>
      </c>
      <c r="X57" s="107">
        <f t="shared" si="21"/>
        <v>0</v>
      </c>
      <c r="Y57" s="107">
        <f t="shared" si="21"/>
        <v>0</v>
      </c>
      <c r="Z57" s="107">
        <f t="shared" si="21"/>
        <v>0</v>
      </c>
      <c r="AA57" s="107">
        <f t="shared" si="21"/>
        <v>0</v>
      </c>
      <c r="AB57" s="107">
        <f t="shared" si="21"/>
        <v>0</v>
      </c>
      <c r="AC57" s="213"/>
      <c r="AD57" s="69">
        <f t="shared" ref="AD57:BC57" si="22">SUM(AD50:AD50)-SUM(AD51:AD56)</f>
        <v>4.3071156286580689E-2</v>
      </c>
      <c r="AE57" s="109">
        <f t="shared" si="22"/>
        <v>4.0946569589200205E-2</v>
      </c>
      <c r="AF57" s="109">
        <f t="shared" si="22"/>
        <v>4.4279989439999931E-2</v>
      </c>
      <c r="AG57" s="109">
        <f t="shared" si="22"/>
        <v>5.2944322816001713E-2</v>
      </c>
      <c r="AH57" s="109">
        <f t="shared" si="22"/>
        <v>5.7661214621500631E-2</v>
      </c>
      <c r="AI57" s="109">
        <f t="shared" si="22"/>
        <v>5.8658052238499819E-2</v>
      </c>
      <c r="AJ57" s="109">
        <f t="shared" si="22"/>
        <v>5.854413923000068E-2</v>
      </c>
      <c r="AK57" s="109">
        <f t="shared" si="22"/>
        <v>7.0390695912498719E-2</v>
      </c>
      <c r="AL57" s="109">
        <f t="shared" si="22"/>
        <v>8.2141381067598357E-2</v>
      </c>
      <c r="AM57" s="109">
        <f t="shared" si="22"/>
        <v>6.6766902901599673E-2</v>
      </c>
      <c r="AN57" s="109">
        <f t="shared" si="22"/>
        <v>6.9940120612501266E-2</v>
      </c>
      <c r="AO57" s="109">
        <f t="shared" si="22"/>
        <v>8.6340915840003696E-2</v>
      </c>
      <c r="AP57" s="109">
        <f t="shared" si="22"/>
        <v>7.4243730316798179E-2</v>
      </c>
      <c r="AQ57" s="109">
        <f t="shared" si="22"/>
        <v>8.0367263504101033E-2</v>
      </c>
      <c r="AR57" s="109">
        <f t="shared" si="22"/>
        <v>7.8954140625498909E-2</v>
      </c>
      <c r="AS57" s="109">
        <f t="shared" si="22"/>
        <v>7.1498435613498668E-2</v>
      </c>
      <c r="AT57" s="109">
        <f t="shared" si="22"/>
        <v>7.7947798378999733E-2</v>
      </c>
      <c r="AU57" s="109">
        <f t="shared" si="22"/>
        <v>8.2662433253399448E-2</v>
      </c>
      <c r="AV57" s="109">
        <f t="shared" si="22"/>
        <v>9.1562755212000413E-2</v>
      </c>
      <c r="AW57" s="109">
        <f t="shared" si="22"/>
        <v>8.6801130134999988E-2</v>
      </c>
      <c r="AX57" s="109">
        <f t="shared" si="22"/>
        <v>0</v>
      </c>
      <c r="AY57" s="109">
        <f t="shared" si="22"/>
        <v>0</v>
      </c>
      <c r="AZ57" s="109">
        <f t="shared" si="22"/>
        <v>0</v>
      </c>
      <c r="BA57" s="109">
        <f t="shared" si="22"/>
        <v>0</v>
      </c>
      <c r="BB57" s="109">
        <f t="shared" si="22"/>
        <v>0</v>
      </c>
      <c r="BC57" s="109">
        <f t="shared" si="22"/>
        <v>0</v>
      </c>
      <c r="BD57" s="386"/>
    </row>
    <row r="58" spans="2:56" ht="13" thickTop="1">
      <c r="C58" s="42"/>
      <c r="D58" s="42"/>
      <c r="E58" s="42"/>
      <c r="F58" s="42"/>
      <c r="G58" s="42"/>
      <c r="H58" s="42"/>
      <c r="I58" s="42"/>
      <c r="J58" s="42"/>
      <c r="K58" s="42"/>
      <c r="L58" s="42"/>
      <c r="M58" s="42"/>
      <c r="N58" s="42"/>
      <c r="O58" s="42"/>
      <c r="P58" s="42"/>
      <c r="Q58" s="42"/>
      <c r="R58" s="42"/>
      <c r="S58" s="42"/>
      <c r="T58" s="42"/>
      <c r="U58" s="42"/>
      <c r="V58" s="42"/>
      <c r="W58" s="42"/>
      <c r="X58" s="42"/>
      <c r="Y58" s="42"/>
      <c r="Z58" s="42"/>
      <c r="AA58" s="42"/>
      <c r="AB58" s="42"/>
      <c r="AD58" s="42"/>
      <c r="AE58" s="42"/>
      <c r="AF58" s="42"/>
      <c r="AG58" s="42"/>
      <c r="AH58" s="42"/>
      <c r="AI58" s="42"/>
      <c r="AJ58" s="42"/>
      <c r="AK58" s="42"/>
      <c r="AL58" s="42"/>
      <c r="AM58" s="42"/>
      <c r="AN58" s="42"/>
      <c r="AO58" s="42"/>
      <c r="AP58" s="42"/>
      <c r="AQ58" s="42"/>
      <c r="AR58" s="42"/>
      <c r="AS58" s="42"/>
      <c r="AT58" s="42"/>
      <c r="AU58" s="42"/>
      <c r="AV58" s="42"/>
      <c r="AW58" s="42"/>
      <c r="AX58" s="42"/>
      <c r="AY58" s="42"/>
      <c r="AZ58" s="42"/>
      <c r="BA58" s="42"/>
      <c r="BB58" s="42"/>
      <c r="BC58" s="42"/>
    </row>
    <row r="59" spans="2:56">
      <c r="B59" s="103" t="s">
        <v>125</v>
      </c>
      <c r="C59" s="104">
        <f>1/$A$1*'[1]48Exp'!$B$152</f>
        <v>0</v>
      </c>
      <c r="D59" s="104">
        <f>1/$A$1*'[1]48Exp'!$C$152</f>
        <v>0</v>
      </c>
      <c r="E59" s="104">
        <f>1/$A$1*'[1]48Exp'!D$152</f>
        <v>0</v>
      </c>
      <c r="F59" s="104">
        <f>1/$A$1*'[1]48Exp'!E$152</f>
        <v>0</v>
      </c>
      <c r="G59" s="104">
        <f>1/$A$1*'[1]48Exp'!F$152</f>
        <v>0</v>
      </c>
      <c r="H59" s="104">
        <f>1/$A$1*'[1]48Exp'!G$152</f>
        <v>0</v>
      </c>
      <c r="I59" s="104">
        <f>1/$A$1*'[1]48Exp'!H$152</f>
        <v>4.9999999999999998E-7</v>
      </c>
      <c r="J59" s="104">
        <f>1/$A$1*'[1]48Exp'!I$152</f>
        <v>0</v>
      </c>
      <c r="K59" s="104">
        <f>1/$A$1*'[1]48Exp'!J$152</f>
        <v>3.8999999999999999E-6</v>
      </c>
      <c r="L59" s="104">
        <f>1/$A$1*'[1]48Exp'!K$152</f>
        <v>3.0999999999999995E-6</v>
      </c>
      <c r="M59" s="104">
        <f>1/$A$1*'[1]48Exp'!L$152</f>
        <v>2.9999999999999997E-6</v>
      </c>
      <c r="N59" s="104">
        <f>1/$A$1*'[1]48Exp'!M$152</f>
        <v>6.5780109668109668E-6</v>
      </c>
      <c r="O59" s="104">
        <f>1/$A$1*'[1]48Exp'!N$152</f>
        <v>6.9795833333333317E-6</v>
      </c>
      <c r="P59" s="104">
        <f>1/$A$1*'[1]48Exp'!O$152</f>
        <v>6.2102104575163407E-6</v>
      </c>
      <c r="Q59" s="104">
        <f>1/$A$1*'[1]48Exp'!P$152</f>
        <v>1.6696090686274507E-5</v>
      </c>
      <c r="R59" s="104">
        <f>1/$A$1*'[1]48Exp'!Q$152</f>
        <v>1.2018632539682536E-5</v>
      </c>
      <c r="S59" s="104">
        <f>1/$A$1*'[1]48Exp'!R$152</f>
        <v>7.2254256417601985E-5</v>
      </c>
      <c r="T59" s="104">
        <f>1/$A$1*'[1]48Exp'!S$152</f>
        <v>0</v>
      </c>
      <c r="U59" s="104">
        <f>1/$A$1*'[1]48Exp'!T$152</f>
        <v>0</v>
      </c>
      <c r="V59" s="104">
        <f>1/$A$1*'[1]48Exp'!U$152</f>
        <v>0</v>
      </c>
      <c r="W59" s="104">
        <f>1/$A$1*'[1]48Exp'!V$152</f>
        <v>0</v>
      </c>
      <c r="X59" s="104">
        <f>1/$A$1*'[1]48Exp'!W$152</f>
        <v>0</v>
      </c>
      <c r="Y59" s="104">
        <f>1/$A$1*'[1]48Exp'!X$152</f>
        <v>0</v>
      </c>
      <c r="Z59" s="104">
        <f>1/$A$1*'[1]48Exp'!Y$152</f>
        <v>0</v>
      </c>
      <c r="AA59" s="104">
        <f>1/$A$1*'[1]48Exp'!Z$152</f>
        <v>0</v>
      </c>
      <c r="AB59" s="104">
        <f>1/$A$1*'[1]48Exp'!AA$152</f>
        <v>0</v>
      </c>
      <c r="AC59" s="105"/>
      <c r="AD59" s="104">
        <f>1/1000*'[1]48Exp'!AB$152</f>
        <v>0</v>
      </c>
      <c r="AE59" s="104">
        <f>1/1000*'[1]48Exp'!AC$152</f>
        <v>0</v>
      </c>
      <c r="AF59" s="104">
        <f>1/1000*'[1]48Exp'!AD$152</f>
        <v>0</v>
      </c>
      <c r="AG59" s="104">
        <f>1/1000*'[1]48Exp'!AE$152</f>
        <v>0</v>
      </c>
      <c r="AH59" s="104">
        <f>1/1000*'[1]48Exp'!AF$152</f>
        <v>0</v>
      </c>
      <c r="AI59" s="104">
        <f>1/1000*'[1]48Exp'!AG$152</f>
        <v>0</v>
      </c>
      <c r="AJ59" s="104">
        <f>1/1000*'[1]48Exp'!AH$152</f>
        <v>3.3172951999999999E-6</v>
      </c>
      <c r="AK59" s="104">
        <f>1/1000*'[1]48Exp'!AI$152</f>
        <v>0</v>
      </c>
      <c r="AL59" s="104">
        <f>1/1000*'[1]48Exp'!AJ$152</f>
        <v>1.3697560400000001E-5</v>
      </c>
      <c r="AM59" s="104">
        <f>1/1000*'[1]48Exp'!AK$152</f>
        <v>1.0999392799999999E-5</v>
      </c>
      <c r="AN59" s="104">
        <f>1/1000*'[1]48Exp'!AL$152</f>
        <v>8.4526631999999999E-6</v>
      </c>
      <c r="AO59" s="104">
        <f>1/1000*'[1]48Exp'!AM$152</f>
        <v>3.7678656000000002E-5</v>
      </c>
      <c r="AP59" s="104">
        <f>1/1000*'[1]48Exp'!AN$152</f>
        <v>3.8942288000000002E-5</v>
      </c>
      <c r="AQ59" s="104">
        <f>1/1000*'[1]48Exp'!AO$152</f>
        <v>2.7345579000000004E-5</v>
      </c>
      <c r="AR59" s="104">
        <f>1/1000*'[1]48Exp'!AP$152</f>
        <v>6.93755985E-5</v>
      </c>
      <c r="AS59" s="104">
        <f>1/1000*'[1]48Exp'!AQ$152</f>
        <v>3.9315132499999998E-5</v>
      </c>
      <c r="AT59" s="104">
        <f>1/1000*'[1]48Exp'!AR$152</f>
        <v>2.7843405360000002E-4</v>
      </c>
      <c r="AU59" s="104">
        <f>1/1000*'[1]48Exp'!AS$152</f>
        <v>7.4163675300000003E-5</v>
      </c>
      <c r="AV59" s="104">
        <f>1/1000*'[1]48Exp'!AT$152</f>
        <v>8.8339981000000006E-5</v>
      </c>
      <c r="AW59" s="104">
        <f>1/1000*'[1]48Exp'!AU$152</f>
        <v>8.3745952916666655E-5</v>
      </c>
      <c r="AX59" s="104">
        <f>1/1000*'[1]48Exp'!AV$152</f>
        <v>0</v>
      </c>
      <c r="AY59" s="104">
        <f>1/1000*'[1]48Exp'!AW$152</f>
        <v>0</v>
      </c>
      <c r="AZ59" s="104">
        <f>1/1000*'[1]48Exp'!AX$152</f>
        <v>0</v>
      </c>
      <c r="BA59" s="104">
        <f>1/1000*'[1]48Exp'!AY$152</f>
        <v>0</v>
      </c>
      <c r="BB59" s="104">
        <f>1/1000*'[1]48Exp'!AZ$152</f>
        <v>0</v>
      </c>
      <c r="BC59" s="104">
        <f>1/1000*'[1]48Exp'!BA$152</f>
        <v>0</v>
      </c>
    </row>
    <row r="60" spans="2:56">
      <c r="B60" s="103" t="s">
        <v>126</v>
      </c>
      <c r="C60" s="104">
        <f>1/$A$1*'[1]48Exp'!$B$202</f>
        <v>0</v>
      </c>
      <c r="D60" s="104">
        <f>1/$A$1*'[1]48Exp'!$C$202</f>
        <v>0</v>
      </c>
      <c r="E60" s="104">
        <f>1/$A$1*'[1]48Exp'!D$202</f>
        <v>0</v>
      </c>
      <c r="F60" s="104">
        <f>1/$A$1*'[1]48Exp'!E$202</f>
        <v>0</v>
      </c>
      <c r="G60" s="104">
        <f>1/$A$1*'[1]48Exp'!F$202</f>
        <v>0</v>
      </c>
      <c r="H60" s="104">
        <f>1/$A$1*'[1]48Exp'!G$202</f>
        <v>3.7343972499999994E-3</v>
      </c>
      <c r="I60" s="104">
        <f>1/$A$1*'[1]48Exp'!H$202</f>
        <v>5.5215999999999989E-3</v>
      </c>
      <c r="J60" s="104">
        <f>1/$A$1*'[1]48Exp'!I$202</f>
        <v>5.2716565000000002E-3</v>
      </c>
      <c r="K60" s="104">
        <f>1/$A$1*'[1]48Exp'!J$202</f>
        <v>2.539017314285714E-3</v>
      </c>
      <c r="L60" s="104">
        <f>1/$A$1*'[1]48Exp'!K$202</f>
        <v>2.8316817999999998E-3</v>
      </c>
      <c r="M60" s="104">
        <f>1/$A$1*'[1]48Exp'!L$202</f>
        <v>3.1069320000000002E-3</v>
      </c>
      <c r="N60" s="104">
        <f>1/$A$1*'[1]48Exp'!M$202</f>
        <v>3.551265297907647E-3</v>
      </c>
      <c r="O60" s="104">
        <f>1/$A$1*'[1]48Exp'!N$202</f>
        <v>3.3473981738095229E-3</v>
      </c>
      <c r="P60" s="104">
        <f>1/$A$1*'[1]48Exp'!O$202</f>
        <v>4.6797950011586431E-3</v>
      </c>
      <c r="Q60" s="104">
        <f>1/$A$1*'[1]48Exp'!P$202</f>
        <v>5.0763427166666672E-3</v>
      </c>
      <c r="R60" s="104">
        <f>1/$A$1*'[1]48Exp'!Q$202</f>
        <v>4.7266675262077279E-3</v>
      </c>
      <c r="S60" s="104">
        <f>1/$A$1*'[1]48Exp'!R$202</f>
        <v>4.3664749790856194E-3</v>
      </c>
      <c r="T60" s="104">
        <f>1/$A$1*'[1]48Exp'!S$202</f>
        <v>0</v>
      </c>
      <c r="U60" s="104">
        <f>1/$A$1*'[1]48Exp'!T$202</f>
        <v>0</v>
      </c>
      <c r="V60" s="104">
        <f>1/$A$1*'[1]48Exp'!U$202</f>
        <v>0</v>
      </c>
      <c r="W60" s="104">
        <f>1/$A$1*'[1]48Exp'!V$202</f>
        <v>0</v>
      </c>
      <c r="X60" s="104">
        <f>1/$A$1*'[1]48Exp'!W$202</f>
        <v>0</v>
      </c>
      <c r="Y60" s="104">
        <f>1/$A$1*'[1]48Exp'!X$202</f>
        <v>0</v>
      </c>
      <c r="Z60" s="104">
        <f>1/$A$1*'[1]48Exp'!Y$202</f>
        <v>0</v>
      </c>
      <c r="AA60" s="104">
        <f>1/$A$1*'[1]48Exp'!Z$202</f>
        <v>0</v>
      </c>
      <c r="AB60" s="104">
        <f>1/$A$1*'[1]48Exp'!AA$202</f>
        <v>0</v>
      </c>
      <c r="AC60" s="105"/>
      <c r="AD60" s="104">
        <f>1/1000*'[1]48Exp'!AB$202</f>
        <v>0</v>
      </c>
      <c r="AE60" s="104">
        <f>1/1000*'[1]48Exp'!AC$202</f>
        <v>0</v>
      </c>
      <c r="AF60" s="104">
        <f>1/1000*'[1]48Exp'!AD$202</f>
        <v>0</v>
      </c>
      <c r="AG60" s="104">
        <f>1/1000*'[1]48Exp'!AE$202</f>
        <v>0</v>
      </c>
      <c r="AH60" s="104">
        <f>1/1000*'[1]48Exp'!AF$202</f>
        <v>0</v>
      </c>
      <c r="AI60" s="104">
        <f>1/1000*'[1]48Exp'!AG$202</f>
        <v>5.0550681752999987E-3</v>
      </c>
      <c r="AJ60" s="104">
        <f>1/1000*'[1]48Exp'!AH$202</f>
        <v>7.3049853744000005E-3</v>
      </c>
      <c r="AK60" s="104">
        <f>1/1000*'[1]48Exp'!AI$202</f>
        <v>8.1436110465000003E-3</v>
      </c>
      <c r="AL60" s="104">
        <f>1/1000*'[1]48Exp'!AJ$202</f>
        <v>5.6890543999999999E-3</v>
      </c>
      <c r="AM60" s="104">
        <f>1/1000*'[1]48Exp'!AK$202</f>
        <v>6.5078829463999996E-3</v>
      </c>
      <c r="AN60" s="104">
        <f>1/1000*'[1]48Exp'!AL$202</f>
        <v>6.6732079068000001E-3</v>
      </c>
      <c r="AO60" s="104">
        <f>1/1000*'[1]48Exp'!AM$202</f>
        <v>8.0389656479999995E-3</v>
      </c>
      <c r="AP60" s="104">
        <f>1/1000*'[1]48Exp'!AN$202</f>
        <v>8.8887628895999993E-3</v>
      </c>
      <c r="AQ60" s="104">
        <f>1/1000*'[1]48Exp'!AO$202</f>
        <v>9.9678075233999991E-3</v>
      </c>
      <c r="AR60" s="104">
        <f>1/1000*'[1]48Exp'!AP$202</f>
        <v>1.0125747290000001E-2</v>
      </c>
      <c r="AS60" s="104">
        <f>1/1000*'[1]48Exp'!AQ$202</f>
        <v>8.3961135124999992E-3</v>
      </c>
      <c r="AT60" s="104">
        <f>1/1000*'[1]48Exp'!AR$202</f>
        <v>8.3450419658999981E-3</v>
      </c>
      <c r="AU60" s="104">
        <f>1/1000*'[1]48Exp'!AS$202</f>
        <v>6.382863744399999E-3</v>
      </c>
      <c r="AV60" s="104">
        <f>1/1000*'[1]48Exp'!AT$202</f>
        <v>8.7825631879999994E-3</v>
      </c>
      <c r="AW60" s="104">
        <f>1/1000*'[1]48Exp'!AU$202</f>
        <v>8.3258351983333343E-3</v>
      </c>
      <c r="AX60" s="104">
        <f>1/1000*'[1]48Exp'!AV$202</f>
        <v>0</v>
      </c>
      <c r="AY60" s="104">
        <f>1/1000*'[1]48Exp'!AW$202</f>
        <v>0</v>
      </c>
      <c r="AZ60" s="104">
        <f>1/1000*'[1]48Exp'!AX$202</f>
        <v>0</v>
      </c>
      <c r="BA60" s="104">
        <f>1/1000*'[1]48Exp'!AY$202</f>
        <v>0</v>
      </c>
      <c r="BB60" s="104">
        <f>1/1000*'[1]48Exp'!AZ$202</f>
        <v>0</v>
      </c>
      <c r="BC60" s="104">
        <f>1/1000*'[1]48Exp'!BA$202</f>
        <v>0</v>
      </c>
    </row>
    <row r="61" spans="2:56">
      <c r="B61" s="103" t="s">
        <v>127</v>
      </c>
      <c r="C61" s="104">
        <f>1/$A$1*'[1]48Exp'!$B$203</f>
        <v>0</v>
      </c>
      <c r="D61" s="104">
        <f>1/$A$1*'[1]48Exp'!$C$203</f>
        <v>0</v>
      </c>
      <c r="E61" s="104">
        <f>1/$A$1*'[1]48Exp'!D$203</f>
        <v>0</v>
      </c>
      <c r="F61" s="104">
        <f>1/$A$1*'[1]48Exp'!E$203</f>
        <v>0</v>
      </c>
      <c r="G61" s="104">
        <f>1/$A$1*'[1]48Exp'!F$203</f>
        <v>5.0904999999999995E-3</v>
      </c>
      <c r="H61" s="104">
        <f>1/$A$1*'[1]48Exp'!G$203</f>
        <v>2.2232999999999997E-3</v>
      </c>
      <c r="I61" s="104">
        <f>1/$A$1*'[1]48Exp'!H$203</f>
        <v>0</v>
      </c>
      <c r="J61" s="104">
        <f>1/$A$1*'[1]48Exp'!I$203</f>
        <v>0</v>
      </c>
      <c r="K61" s="104">
        <f>1/$A$1*'[1]48Exp'!J$203</f>
        <v>0</v>
      </c>
      <c r="L61" s="104">
        <f>1/$A$1*'[1]48Exp'!K$203</f>
        <v>0</v>
      </c>
      <c r="M61" s="104">
        <f>1/$A$1*'[1]48Exp'!L$203</f>
        <v>0</v>
      </c>
      <c r="N61" s="104">
        <f>1/$A$1*'[1]48Exp'!M$203</f>
        <v>0</v>
      </c>
      <c r="O61" s="104">
        <f>1/$A$1*'[1]48Exp'!N$203</f>
        <v>0</v>
      </c>
      <c r="P61" s="104">
        <f>1/$A$1*'[1]48Exp'!O$203</f>
        <v>0</v>
      </c>
      <c r="Q61" s="104">
        <f>1/$A$1*'[1]48Exp'!P$203</f>
        <v>0</v>
      </c>
      <c r="R61" s="104">
        <f>1/$A$1*'[1]48Exp'!Q$203</f>
        <v>0</v>
      </c>
      <c r="S61" s="104">
        <f>1/$A$1*'[1]48Exp'!R$203</f>
        <v>0</v>
      </c>
      <c r="T61" s="104">
        <f>1/$A$1*'[1]48Exp'!S$203</f>
        <v>0</v>
      </c>
      <c r="U61" s="104">
        <f>1/$A$1*'[1]48Exp'!T$203</f>
        <v>0</v>
      </c>
      <c r="V61" s="104">
        <f>1/$A$1*'[1]48Exp'!U$203</f>
        <v>0</v>
      </c>
      <c r="W61" s="104">
        <f>1/$A$1*'[1]48Exp'!V$203</f>
        <v>0</v>
      </c>
      <c r="X61" s="104">
        <f>1/$A$1*'[1]48Exp'!W$203</f>
        <v>0</v>
      </c>
      <c r="Y61" s="104">
        <f>1/$A$1*'[1]48Exp'!X$203</f>
        <v>0</v>
      </c>
      <c r="Z61" s="104">
        <f>1/$A$1*'[1]48Exp'!Y$203</f>
        <v>0</v>
      </c>
      <c r="AA61" s="104">
        <f>1/$A$1*'[1]48Exp'!Z$203</f>
        <v>0</v>
      </c>
      <c r="AB61" s="104">
        <f>1/$A$1*'[1]48Exp'!AA$203</f>
        <v>0</v>
      </c>
      <c r="AC61" s="105"/>
      <c r="AD61" s="104">
        <f>1/1000*'[1]48Exp'!AB$203</f>
        <v>0</v>
      </c>
      <c r="AE61" s="104">
        <f>1/1000*'[1]48Exp'!AC$203</f>
        <v>0</v>
      </c>
      <c r="AF61" s="104">
        <f>1/1000*'[1]48Exp'!AD$203</f>
        <v>0</v>
      </c>
      <c r="AG61" s="104">
        <f>1/1000*'[1]48Exp'!AE$203</f>
        <v>0</v>
      </c>
      <c r="AH61" s="104">
        <f>1/1000*'[1]48Exp'!AF$203</f>
        <v>7.0595939869000004E-3</v>
      </c>
      <c r="AI61" s="104">
        <f>1/1000*'[1]48Exp'!AG$203</f>
        <v>3.2387966324999998E-3</v>
      </c>
      <c r="AJ61" s="104">
        <f>1/1000*'[1]48Exp'!AH$203</f>
        <v>0</v>
      </c>
      <c r="AK61" s="104">
        <f>1/1000*'[1]48Exp'!AI$203</f>
        <v>0</v>
      </c>
      <c r="AL61" s="104">
        <f>1/1000*'[1]48Exp'!AJ$203</f>
        <v>0</v>
      </c>
      <c r="AM61" s="104">
        <f>1/1000*'[1]48Exp'!AK$203</f>
        <v>0</v>
      </c>
      <c r="AN61" s="104">
        <f>1/1000*'[1]48Exp'!AL$203</f>
        <v>0</v>
      </c>
      <c r="AO61" s="104">
        <f>1/1000*'[1]48Exp'!AM$203</f>
        <v>0</v>
      </c>
      <c r="AP61" s="104">
        <f>1/1000*'[1]48Exp'!AN$203</f>
        <v>0</v>
      </c>
      <c r="AQ61" s="104">
        <f>1/1000*'[1]48Exp'!AO$203</f>
        <v>0</v>
      </c>
      <c r="AR61" s="104">
        <f>1/1000*'[1]48Exp'!AP$203</f>
        <v>0</v>
      </c>
      <c r="AS61" s="104">
        <f>1/1000*'[1]48Exp'!AQ$203</f>
        <v>0</v>
      </c>
      <c r="AT61" s="104">
        <f>1/1000*'[1]48Exp'!AR$203</f>
        <v>0</v>
      </c>
      <c r="AU61" s="104">
        <f>1/1000*'[1]48Exp'!AS$203</f>
        <v>0</v>
      </c>
      <c r="AV61" s="104">
        <f>1/1000*'[1]48Exp'!AT$203</f>
        <v>0</v>
      </c>
      <c r="AW61" s="104">
        <f>1/1000*'[1]48Exp'!AU$203</f>
        <v>0</v>
      </c>
      <c r="AX61" s="104">
        <f>1/1000*'[1]48Exp'!AV$203</f>
        <v>0</v>
      </c>
      <c r="AY61" s="104">
        <f>1/1000*'[1]48Exp'!AW$203</f>
        <v>0</v>
      </c>
      <c r="AZ61" s="104">
        <f>1/1000*'[1]48Exp'!AX$203</f>
        <v>0</v>
      </c>
      <c r="BA61" s="104">
        <f>1/1000*'[1]48Exp'!AY$203</f>
        <v>0</v>
      </c>
      <c r="BB61" s="104">
        <f>1/1000*'[1]48Exp'!AZ$203</f>
        <v>0</v>
      </c>
      <c r="BC61" s="104">
        <f>1/1000*'[1]48Exp'!BA$203</f>
        <v>0</v>
      </c>
    </row>
    <row r="62" spans="2:56">
      <c r="B62" s="103" t="s">
        <v>116</v>
      </c>
      <c r="C62" s="104">
        <f>1/$A$1*'[1]48Exp'!$B$260</f>
        <v>0</v>
      </c>
      <c r="D62" s="104">
        <f>1/$A$1*'[1]48Exp'!$C$260</f>
        <v>0</v>
      </c>
      <c r="E62" s="104">
        <f>1/$A$1*'[1]48Exp'!D$260</f>
        <v>0</v>
      </c>
      <c r="F62" s="104">
        <f>1/$A$1*'[1]48Exp'!E$260</f>
        <v>0</v>
      </c>
      <c r="G62" s="104">
        <f>1/$A$1*'[1]48Exp'!F$260</f>
        <v>0</v>
      </c>
      <c r="H62" s="104">
        <f>1/$A$1*'[1]48Exp'!G$260</f>
        <v>0</v>
      </c>
      <c r="I62" s="104">
        <f>1/$A$1*'[1]48Exp'!H$260</f>
        <v>0</v>
      </c>
      <c r="J62" s="104">
        <f>1/$A$1*'[1]48Exp'!I$260</f>
        <v>0</v>
      </c>
      <c r="K62" s="104">
        <f>1/$A$1*'[1]48Exp'!J$260</f>
        <v>0</v>
      </c>
      <c r="L62" s="104">
        <f>1/$A$1*'[1]48Exp'!K$260</f>
        <v>0</v>
      </c>
      <c r="M62" s="104">
        <f>1/$A$1*'[1]48Exp'!L$260</f>
        <v>0</v>
      </c>
      <c r="N62" s="104">
        <f>1/$A$1*'[1]48Exp'!M$260</f>
        <v>0</v>
      </c>
      <c r="O62" s="104">
        <f>1/$A$1*'[1]48Exp'!N$260</f>
        <v>0</v>
      </c>
      <c r="P62" s="104">
        <f>1/$A$1*'[1]48Exp'!O$260</f>
        <v>0</v>
      </c>
      <c r="Q62" s="104">
        <f>1/$A$1*'[1]48Exp'!P$260</f>
        <v>0</v>
      </c>
      <c r="R62" s="104">
        <f>1/$A$1*'[1]48Exp'!Q$260</f>
        <v>0</v>
      </c>
      <c r="S62" s="104">
        <f>1/$A$1*'[1]48Exp'!R$260</f>
        <v>0</v>
      </c>
      <c r="T62" s="104">
        <f>1/$A$1*'[1]48Exp'!S$260</f>
        <v>0</v>
      </c>
      <c r="U62" s="104">
        <f>1/$A$1*'[1]48Exp'!T$260</f>
        <v>0</v>
      </c>
      <c r="V62" s="104">
        <f>1/$A$1*'[1]48Exp'!U$260</f>
        <v>0</v>
      </c>
      <c r="W62" s="104">
        <f>1/$A$1*'[1]48Exp'!V$260</f>
        <v>0</v>
      </c>
      <c r="X62" s="104">
        <f>1/$A$1*'[1]48Exp'!W$260</f>
        <v>0</v>
      </c>
      <c r="Y62" s="104">
        <f>1/$A$1*'[1]48Exp'!X$260</f>
        <v>0</v>
      </c>
      <c r="Z62" s="104">
        <f>1/$A$1*'[1]48Exp'!Y$260</f>
        <v>0</v>
      </c>
      <c r="AA62" s="104">
        <f>1/$A$1*'[1]48Exp'!Z$260</f>
        <v>0</v>
      </c>
      <c r="AB62" s="104">
        <f>1/$A$1*'[1]48Exp'!AA$260</f>
        <v>0</v>
      </c>
      <c r="AC62" s="105"/>
      <c r="AD62" s="104">
        <f>1/1000*'[1]48Exp'!AB$260</f>
        <v>0</v>
      </c>
      <c r="AE62" s="104">
        <f>1/1000*'[1]48Exp'!AC$260</f>
        <v>0</v>
      </c>
      <c r="AF62" s="104">
        <f>1/1000*'[1]48Exp'!AD$260</f>
        <v>0</v>
      </c>
      <c r="AG62" s="104">
        <f>1/1000*'[1]48Exp'!AE$260</f>
        <v>0</v>
      </c>
      <c r="AH62" s="104">
        <f>1/1000*'[1]48Exp'!AF$260</f>
        <v>0</v>
      </c>
      <c r="AI62" s="104">
        <f>1/1000*'[1]48Exp'!AG$260</f>
        <v>0</v>
      </c>
      <c r="AJ62" s="104">
        <f>1/1000*'[1]48Exp'!AH$260</f>
        <v>0</v>
      </c>
      <c r="AK62" s="104">
        <f>1/1000*'[1]48Exp'!AI$260</f>
        <v>0</v>
      </c>
      <c r="AL62" s="104">
        <f>1/1000*'[1]48Exp'!AJ$260</f>
        <v>0</v>
      </c>
      <c r="AM62" s="104">
        <f>1/1000*'[1]48Exp'!AK$260</f>
        <v>0</v>
      </c>
      <c r="AN62" s="104">
        <f>1/1000*'[1]48Exp'!AL$260</f>
        <v>0</v>
      </c>
      <c r="AO62" s="104">
        <f>1/1000*'[1]48Exp'!AM$260</f>
        <v>0</v>
      </c>
      <c r="AP62" s="104">
        <f>1/1000*'[1]48Exp'!AN$260</f>
        <v>0</v>
      </c>
      <c r="AQ62" s="104">
        <f>1/1000*'[1]48Exp'!AO$260</f>
        <v>0</v>
      </c>
      <c r="AR62" s="104">
        <f>1/1000*'[1]48Exp'!AP$260</f>
        <v>0</v>
      </c>
      <c r="AS62" s="104">
        <f>1/1000*'[1]48Exp'!AQ$260</f>
        <v>0</v>
      </c>
      <c r="AT62" s="104">
        <f>1/1000*'[1]48Exp'!AR$260</f>
        <v>0</v>
      </c>
      <c r="AU62" s="104">
        <f>1/1000*'[1]48Exp'!AS$260</f>
        <v>0</v>
      </c>
      <c r="AV62" s="104">
        <f>1/1000*'[1]48Exp'!AT$260</f>
        <v>0</v>
      </c>
      <c r="AW62" s="104">
        <f>1/1000*'[1]48Exp'!AU$260</f>
        <v>0</v>
      </c>
      <c r="AX62" s="104">
        <f>1/1000*'[1]48Exp'!AV$260</f>
        <v>0</v>
      </c>
      <c r="AY62" s="104">
        <f>1/1000*'[1]48Exp'!AW$260</f>
        <v>0</v>
      </c>
      <c r="AZ62" s="104">
        <f>1/1000*'[1]48Exp'!AX$260</f>
        <v>0</v>
      </c>
      <c r="BA62" s="104">
        <f>1/1000*'[1]48Exp'!AY$260</f>
        <v>0</v>
      </c>
      <c r="BB62" s="104">
        <f>1/1000*'[1]48Exp'!AZ$260</f>
        <v>0</v>
      </c>
      <c r="BC62" s="104">
        <f>1/1000*'[1]48Exp'!BA$260</f>
        <v>0</v>
      </c>
    </row>
    <row r="63" spans="2:56">
      <c r="C63" s="42"/>
      <c r="D63" s="42"/>
      <c r="E63" s="42"/>
      <c r="F63" s="42"/>
      <c r="G63" s="42"/>
      <c r="H63" s="42"/>
      <c r="I63" s="42"/>
      <c r="J63" s="42"/>
      <c r="K63" s="42"/>
      <c r="L63" s="42"/>
      <c r="M63" s="42"/>
      <c r="N63" s="42"/>
      <c r="O63" s="42"/>
      <c r="P63" s="42"/>
      <c r="Q63" s="42"/>
      <c r="R63" s="42"/>
      <c r="S63" s="42"/>
      <c r="T63" s="42"/>
      <c r="U63" s="42"/>
      <c r="V63" s="42"/>
      <c r="W63" s="42"/>
      <c r="X63" s="42"/>
      <c r="Y63" s="42"/>
      <c r="Z63" s="42"/>
      <c r="AA63" s="42"/>
      <c r="AB63" s="42"/>
      <c r="AD63" s="29"/>
      <c r="AE63" s="29"/>
      <c r="AF63" s="29"/>
      <c r="AG63" s="29"/>
      <c r="AH63" s="29"/>
      <c r="AI63" s="29"/>
      <c r="AJ63" s="29"/>
      <c r="AK63" s="29"/>
      <c r="AL63" s="29"/>
      <c r="AM63" s="29"/>
      <c r="AN63" s="29"/>
      <c r="AO63" s="29"/>
      <c r="AP63" s="29"/>
      <c r="AQ63" s="29"/>
      <c r="AR63" s="29"/>
      <c r="AS63" s="29"/>
      <c r="AT63" s="29"/>
      <c r="AU63" s="29"/>
      <c r="AV63" s="29"/>
      <c r="AW63" s="29"/>
      <c r="AX63" s="29"/>
      <c r="AY63" s="29"/>
      <c r="AZ63" s="29"/>
      <c r="BA63" s="29"/>
      <c r="BB63" s="29"/>
      <c r="BC63" s="29"/>
    </row>
    <row r="64" spans="2:56">
      <c r="B64" s="179" t="s">
        <v>36</v>
      </c>
      <c r="C64" s="180">
        <f>'[1]48Exp'!$B$47</f>
        <v>1.4738950749999997E-2</v>
      </c>
      <c r="D64" s="180">
        <f>'[1]48Exp'!$C$47</f>
        <v>2.7249632666666666E-2</v>
      </c>
      <c r="E64" s="180">
        <f>'[1]48Exp'!D$47</f>
        <v>6.9108553500000003E-2</v>
      </c>
      <c r="F64" s="180">
        <f>'[1]48Exp'!E$47</f>
        <v>0.12091813124999999</v>
      </c>
      <c r="G64" s="180">
        <f>'[1]48Exp'!F$47</f>
        <v>0.218991098375</v>
      </c>
      <c r="H64" s="180">
        <f>'[1]48Exp'!G$47</f>
        <v>0.1618725399375</v>
      </c>
      <c r="I64" s="180">
        <f>'[1]48Exp'!H$47</f>
        <v>0.22909748108333333</v>
      </c>
      <c r="J64" s="180">
        <f>'[1]48Exp'!I$47</f>
        <v>9.8689585749999989E-2</v>
      </c>
      <c r="K64" s="180">
        <f>'[1]48Exp'!J$47</f>
        <v>0.26140787539999999</v>
      </c>
      <c r="L64" s="180">
        <f>'[1]48Exp'!K$47</f>
        <v>0.20257298798333331</v>
      </c>
      <c r="M64" s="180">
        <f>'[1]48Exp'!L$47</f>
        <v>0.14392751486111113</v>
      </c>
      <c r="N64" s="180">
        <f>'[1]48Exp'!M$47</f>
        <v>7.7503977002272725E-2</v>
      </c>
      <c r="O64" s="180">
        <f>'[1]48Exp'!N$47</f>
        <v>7.9561730590775412E-2</v>
      </c>
      <c r="P64" s="180">
        <f>'[1]48Exp'!O$47</f>
        <v>4.073191869019608E-2</v>
      </c>
      <c r="Q64" s="180">
        <f>'[1]48Exp'!P$47</f>
        <v>3.2180411668382369E-2</v>
      </c>
      <c r="R64" s="180">
        <f>'[1]48Exp'!Q$47</f>
        <v>2.9489126228914142E-2</v>
      </c>
      <c r="S64" s="180">
        <f>'[1]48Exp'!R$47</f>
        <v>2.5309958419126224E-2</v>
      </c>
      <c r="T64" s="180">
        <f>'[1]48Exp'!S$47</f>
        <v>0</v>
      </c>
      <c r="U64" s="180">
        <f>'[1]48Exp'!T$47</f>
        <v>0</v>
      </c>
      <c r="V64" s="180">
        <f>'[1]48Exp'!U$47</f>
        <v>0</v>
      </c>
      <c r="W64" s="180">
        <f>'[1]48Exp'!V$47</f>
        <v>0</v>
      </c>
      <c r="X64" s="180">
        <f>'[1]48Exp'!W$47</f>
        <v>0</v>
      </c>
      <c r="Y64" s="180">
        <f>'[1]48Exp'!X$47</f>
        <v>0</v>
      </c>
      <c r="Z64" s="180">
        <f>'[1]48Exp'!Y$47</f>
        <v>0</v>
      </c>
      <c r="AA64" s="180">
        <f>'[1]48Exp'!Z$47</f>
        <v>0</v>
      </c>
      <c r="AB64" s="180">
        <f>'[1]48Exp'!AA$47</f>
        <v>0</v>
      </c>
      <c r="AC64" s="181"/>
      <c r="AD64" s="182">
        <f>'[1]48Exp'!AB$47</f>
        <v>2.2553225568239998</v>
      </c>
      <c r="AE64" s="182">
        <f>'[1]48Exp'!AC$47</f>
        <v>3.9233190959999997</v>
      </c>
      <c r="AF64" s="182">
        <f>'[1]48Exp'!AD$47</f>
        <v>9.0180992591999996</v>
      </c>
      <c r="AG64" s="182">
        <f>'[1]48Exp'!AE$47</f>
        <v>14.4083738064</v>
      </c>
      <c r="AH64" s="182">
        <f>'[1]48Exp'!AF$47</f>
        <v>23.625170041899999</v>
      </c>
      <c r="AI64" s="182">
        <f>'[1]48Exp'!AG$47</f>
        <v>16.7171010864</v>
      </c>
      <c r="AJ64" s="182">
        <f>'[1]48Exp'!AH$47</f>
        <v>23.180551954799999</v>
      </c>
      <c r="AK64" s="182">
        <f>'[1]48Exp'!AI$47</f>
        <v>18.538504068999998</v>
      </c>
      <c r="AL64" s="182">
        <f>'[1]48Exp'!AJ$47</f>
        <v>36.3010148288</v>
      </c>
      <c r="AM64" s="182">
        <f>'[1]48Exp'!AK$47</f>
        <v>17.451210365599998</v>
      </c>
      <c r="AN64" s="182">
        <f>'[1]48Exp'!AL$47</f>
        <v>27.182790461700002</v>
      </c>
      <c r="AO64" s="182">
        <f>'[1]48Exp'!AM$47</f>
        <v>28.038581327999996</v>
      </c>
      <c r="AP64" s="182">
        <f>'[1]48Exp'!AN$47</f>
        <v>20.674961771199996</v>
      </c>
      <c r="AQ64" s="182">
        <f>'[1]48Exp'!AO$47</f>
        <v>15.6312548997</v>
      </c>
      <c r="AR64" s="182">
        <f>'[1]48Exp'!AP$47</f>
        <v>14.788762362499998</v>
      </c>
      <c r="AS64" s="182">
        <f>'[1]48Exp'!AQ$47</f>
        <v>12.208977941999999</v>
      </c>
      <c r="AT64" s="182">
        <f>'[1]48Exp'!AR$47</f>
        <v>10.882405439400001</v>
      </c>
      <c r="AU64" s="182">
        <f>'[1]48Exp'!AS$47</f>
        <v>21.696884895399997</v>
      </c>
      <c r="AV64" s="182">
        <f>'[1]48Exp'!AT$47</f>
        <v>14.946947399000001</v>
      </c>
      <c r="AW64" s="182">
        <f>'[1]48Exp'!AU$47</f>
        <v>14.169647072083334</v>
      </c>
      <c r="AX64" s="182">
        <f>'[1]48Exp'!AV$47</f>
        <v>0</v>
      </c>
      <c r="AY64" s="182">
        <f>'[1]48Exp'!AW$47</f>
        <v>0</v>
      </c>
      <c r="AZ64" s="182">
        <f>'[1]48Exp'!AX$47</f>
        <v>0</v>
      </c>
      <c r="BA64" s="182">
        <f>'[1]48Exp'!AY$47</f>
        <v>0</v>
      </c>
      <c r="BB64" s="182">
        <f>'[1]48Exp'!AZ$47</f>
        <v>0</v>
      </c>
      <c r="BC64" s="182">
        <f>'[1]48Exp'!BA$47</f>
        <v>0</v>
      </c>
    </row>
    <row r="65" spans="2:55">
      <c r="B65" s="179" t="s">
        <v>112</v>
      </c>
      <c r="C65" s="180">
        <f>'[1]48Exp'!$B$105</f>
        <v>2.1792364833333331E-2</v>
      </c>
      <c r="D65" s="180">
        <f>'[1]48Exp'!$C$105</f>
        <v>3.0085725120370374E-2</v>
      </c>
      <c r="E65" s="180">
        <f>'[1]48Exp'!D$105</f>
        <v>1.5758607666666664E-2</v>
      </c>
      <c r="F65" s="180">
        <f>'[1]48Exp'!E$105</f>
        <v>3.0016729750000002E-2</v>
      </c>
      <c r="G65" s="180">
        <f>'[1]48Exp'!F$105</f>
        <v>3.2099098354166661E-2</v>
      </c>
      <c r="H65" s="180">
        <f>'[1]48Exp'!G$105</f>
        <v>1.2270096854166666E-2</v>
      </c>
      <c r="I65" s="180">
        <f>'[1]48Exp'!H$105</f>
        <v>1.8741604583333332E-2</v>
      </c>
      <c r="J65" s="180">
        <f>'[1]48Exp'!I$105</f>
        <v>1.0834787833333333E-2</v>
      </c>
      <c r="K65" s="180">
        <f>'[1]48Exp'!J$105</f>
        <v>5.2462367999999999E-3</v>
      </c>
      <c r="L65" s="180">
        <f>'[1]48Exp'!K$105</f>
        <v>4.8563592333333338E-3</v>
      </c>
      <c r="M65" s="180">
        <f>'[1]48Exp'!L$105</f>
        <v>6.2734753277777777E-3</v>
      </c>
      <c r="N65" s="180">
        <f>'[1]48Exp'!M$105</f>
        <v>8.501592571464647E-3</v>
      </c>
      <c r="O65" s="180">
        <f>'[1]48Exp'!N$105</f>
        <v>2.2855443234313724E-2</v>
      </c>
      <c r="P65" s="180">
        <f>'[1]48Exp'!O$105</f>
        <v>1.1440929139869278E-2</v>
      </c>
      <c r="Q65" s="180">
        <f>'[1]48Exp'!P$105</f>
        <v>3.6946620425150809E-3</v>
      </c>
      <c r="R65" s="180">
        <f>'[1]48Exp'!Q$105</f>
        <v>4.9645048807531837E-3</v>
      </c>
      <c r="S65" s="180">
        <f>'[1]48Exp'!R$105</f>
        <v>4.3395756416135332E-3</v>
      </c>
      <c r="T65" s="180">
        <f>'[1]48Exp'!S$105</f>
        <v>0</v>
      </c>
      <c r="U65" s="180">
        <f>'[1]48Exp'!T$105</f>
        <v>0</v>
      </c>
      <c r="V65" s="180">
        <f>'[1]48Exp'!U$105</f>
        <v>0</v>
      </c>
      <c r="W65" s="180">
        <f>'[1]48Exp'!V$105</f>
        <v>0</v>
      </c>
      <c r="X65" s="180">
        <f>'[1]48Exp'!W$105</f>
        <v>0</v>
      </c>
      <c r="Y65" s="180">
        <f>'[1]48Exp'!X$105</f>
        <v>0</v>
      </c>
      <c r="Z65" s="180">
        <f>'[1]48Exp'!Y$105</f>
        <v>0</v>
      </c>
      <c r="AA65" s="180">
        <f>'[1]48Exp'!Z$105</f>
        <v>0</v>
      </c>
      <c r="AB65" s="180">
        <f>'[1]48Exp'!AA$105</f>
        <v>0</v>
      </c>
      <c r="AC65" s="181"/>
      <c r="AD65" s="182">
        <f>'[1]48Exp'!AB$105</f>
        <v>5.9064035375699993</v>
      </c>
      <c r="AE65" s="182">
        <f>'[1]48Exp'!AC$105</f>
        <v>7.0359930167999991</v>
      </c>
      <c r="AF65" s="182">
        <f>'[1]48Exp'!AD$105</f>
        <v>6.1747074815999996</v>
      </c>
      <c r="AG65" s="182">
        <f>'[1]48Exp'!AE$105</f>
        <v>7.6034173599999999</v>
      </c>
      <c r="AH65" s="182">
        <f>'[1]48Exp'!AF$105</f>
        <v>7.1850612043000002</v>
      </c>
      <c r="AI65" s="182">
        <f>'[1]48Exp'!AG$105</f>
        <v>6.1532613713999993</v>
      </c>
      <c r="AJ65" s="182">
        <f>'[1]48Exp'!AH$105</f>
        <v>7.9972353223999999</v>
      </c>
      <c r="AK65" s="182">
        <f>'[1]48Exp'!AI$105</f>
        <v>6.0260405324999997</v>
      </c>
      <c r="AL65" s="182">
        <f>'[1]48Exp'!AJ$105</f>
        <v>3.6472810152000004</v>
      </c>
      <c r="AM65" s="182">
        <f>'[1]48Exp'!AK$105</f>
        <v>3.1984674875999999</v>
      </c>
      <c r="AN65" s="182">
        <f>'[1]48Exp'!AL$105</f>
        <v>3.4295514317999998</v>
      </c>
      <c r="AO65" s="182">
        <f>'[1]48Exp'!AM$105</f>
        <v>5.2239964319999999</v>
      </c>
      <c r="AP65" s="182">
        <f>'[1]48Exp'!AN$105</f>
        <v>6.7735748079999993</v>
      </c>
      <c r="AQ65" s="182">
        <f>'[1]48Exp'!AO$105</f>
        <v>4.2351249659999999</v>
      </c>
      <c r="AR65" s="182">
        <f>'[1]48Exp'!AP$105</f>
        <v>2.9820945779999994</v>
      </c>
      <c r="AS65" s="182">
        <f>'[1]48Exp'!AQ$105</f>
        <v>2.4469578699999999</v>
      </c>
      <c r="AT65" s="182">
        <f>'[1]48Exp'!AR$105</f>
        <v>2.2384683733999999</v>
      </c>
      <c r="AU65" s="182">
        <f>'[1]48Exp'!AS$105</f>
        <v>3.8259290068999996</v>
      </c>
      <c r="AV65" s="182">
        <f>'[1]48Exp'!AT$105</f>
        <v>6.5016400190000008</v>
      </c>
      <c r="AW65" s="182">
        <f>'[1]48Exp'!AU$105</f>
        <v>6.1635290470833342</v>
      </c>
      <c r="AX65" s="182">
        <f>'[1]48Exp'!AV$105</f>
        <v>0</v>
      </c>
      <c r="AY65" s="182">
        <f>'[1]48Exp'!AW$105</f>
        <v>0</v>
      </c>
      <c r="AZ65" s="182">
        <f>'[1]48Exp'!AX$105</f>
        <v>0</v>
      </c>
      <c r="BA65" s="182">
        <f>'[1]48Exp'!AY$105</f>
        <v>0</v>
      </c>
      <c r="BB65" s="182">
        <f>'[1]48Exp'!AZ$105</f>
        <v>0</v>
      </c>
      <c r="BC65" s="182">
        <f>'[1]48Exp'!BA$105</f>
        <v>0</v>
      </c>
    </row>
    <row r="66" spans="2:55">
      <c r="B66" s="179" t="s">
        <v>119</v>
      </c>
      <c r="C66" s="180">
        <f>'[1]48Exp'!$B$182</f>
        <v>0</v>
      </c>
      <c r="D66" s="180">
        <f>'[1]48Exp'!$C$182</f>
        <v>0</v>
      </c>
      <c r="E66" s="180">
        <f>'[1]48Exp'!D$182</f>
        <v>0</v>
      </c>
      <c r="F66" s="180">
        <f>'[1]48Exp'!E$182</f>
        <v>0</v>
      </c>
      <c r="G66" s="180">
        <f>'[1]48Exp'!F$182</f>
        <v>5.2499999999999995E-5</v>
      </c>
      <c r="H66" s="180">
        <f>'[1]48Exp'!G$182</f>
        <v>0</v>
      </c>
      <c r="I66" s="180">
        <f>'[1]48Exp'!H$182</f>
        <v>0</v>
      </c>
      <c r="J66" s="180">
        <f>'[1]48Exp'!I$182</f>
        <v>0</v>
      </c>
      <c r="K66" s="180">
        <f>'[1]48Exp'!J$182</f>
        <v>0</v>
      </c>
      <c r="L66" s="180">
        <f>'[1]48Exp'!K$182</f>
        <v>0</v>
      </c>
      <c r="M66" s="180">
        <f>'[1]48Exp'!L$182</f>
        <v>0</v>
      </c>
      <c r="N66" s="180">
        <f>'[1]48Exp'!M$182</f>
        <v>1.1666666666666665E-7</v>
      </c>
      <c r="O66" s="180">
        <f>'[1]48Exp'!N$182</f>
        <v>0</v>
      </c>
      <c r="P66" s="180">
        <f>'[1]48Exp'!O$182</f>
        <v>0</v>
      </c>
      <c r="Q66" s="180">
        <f>'[1]48Exp'!P$182</f>
        <v>0</v>
      </c>
      <c r="R66" s="180">
        <f>'[1]48Exp'!Q$182</f>
        <v>0</v>
      </c>
      <c r="S66" s="180">
        <f>'[1]48Exp'!R$182</f>
        <v>1.9147058823529413E-7</v>
      </c>
      <c r="T66" s="180">
        <f>'[1]48Exp'!S$182</f>
        <v>0</v>
      </c>
      <c r="U66" s="180">
        <f>'[1]48Exp'!T$182</f>
        <v>0</v>
      </c>
      <c r="V66" s="180">
        <f>'[1]48Exp'!U$182</f>
        <v>0</v>
      </c>
      <c r="W66" s="180">
        <f>'[1]48Exp'!V$182</f>
        <v>0</v>
      </c>
      <c r="X66" s="180">
        <f>'[1]48Exp'!W$182</f>
        <v>0</v>
      </c>
      <c r="Y66" s="180">
        <f>'[1]48Exp'!X$182</f>
        <v>0</v>
      </c>
      <c r="Z66" s="180">
        <f>'[1]48Exp'!Y$182</f>
        <v>0</v>
      </c>
      <c r="AA66" s="180">
        <f>'[1]48Exp'!Z$182</f>
        <v>0</v>
      </c>
      <c r="AB66" s="180">
        <f>'[1]48Exp'!AA$182</f>
        <v>0</v>
      </c>
      <c r="AC66" s="181"/>
      <c r="AD66" s="182">
        <f>'[1]48Exp'!AB$182</f>
        <v>0</v>
      </c>
      <c r="AE66" s="182">
        <f>'[1]48Exp'!AC$182</f>
        <v>0</v>
      </c>
      <c r="AF66" s="182">
        <f>'[1]48Exp'!AD$182</f>
        <v>0</v>
      </c>
      <c r="AG66" s="182">
        <f>'[1]48Exp'!AE$182</f>
        <v>0</v>
      </c>
      <c r="AH66" s="182">
        <f>'[1]48Exp'!AF$182</f>
        <v>2.8991577299999998E-2</v>
      </c>
      <c r="AI66" s="182">
        <f>'[1]48Exp'!AG$182</f>
        <v>0</v>
      </c>
      <c r="AJ66" s="182">
        <f>'[1]48Exp'!AH$182</f>
        <v>0</v>
      </c>
      <c r="AK66" s="182">
        <f>'[1]48Exp'!AI$182</f>
        <v>0</v>
      </c>
      <c r="AL66" s="182">
        <f>'[1]48Exp'!AJ$182</f>
        <v>0</v>
      </c>
      <c r="AM66" s="182">
        <f>'[1]48Exp'!AK$182</f>
        <v>0</v>
      </c>
      <c r="AN66" s="182">
        <f>'[1]48Exp'!AL$182</f>
        <v>0</v>
      </c>
      <c r="AO66" s="182">
        <f>'[1]48Exp'!AM$182</f>
        <v>1.3919999999999997E-4</v>
      </c>
      <c r="AP66" s="182">
        <f>'[1]48Exp'!AN$182</f>
        <v>0</v>
      </c>
      <c r="AQ66" s="182">
        <f>'[1]48Exp'!AO$182</f>
        <v>0</v>
      </c>
      <c r="AR66" s="182">
        <f>'[1]48Exp'!AP$182</f>
        <v>0</v>
      </c>
      <c r="AS66" s="182">
        <f>'[1]48Exp'!AQ$182</f>
        <v>0</v>
      </c>
      <c r="AT66" s="182">
        <f>'[1]48Exp'!AR$182</f>
        <v>1.029417E-4</v>
      </c>
      <c r="AU66" s="182">
        <f>'[1]48Exp'!AS$182</f>
        <v>0</v>
      </c>
      <c r="AV66" s="182">
        <f>'[1]48Exp'!AT$182</f>
        <v>0</v>
      </c>
      <c r="AW66" s="182">
        <f>'[1]48Exp'!AU$182</f>
        <v>0</v>
      </c>
      <c r="AX66" s="182">
        <f>'[1]48Exp'!AV$182</f>
        <v>0</v>
      </c>
      <c r="AY66" s="182">
        <f>'[1]48Exp'!AW$182</f>
        <v>0</v>
      </c>
      <c r="AZ66" s="182">
        <f>'[1]48Exp'!AX$182</f>
        <v>0</v>
      </c>
      <c r="BA66" s="182">
        <f>'[1]48Exp'!AY$182</f>
        <v>0</v>
      </c>
      <c r="BB66" s="182">
        <f>'[1]48Exp'!AZ$182</f>
        <v>0</v>
      </c>
      <c r="BC66" s="182">
        <f>'[1]48Exp'!BA$182</f>
        <v>0</v>
      </c>
    </row>
    <row r="67" spans="2:55">
      <c r="B67" s="179" t="s">
        <v>119</v>
      </c>
      <c r="C67" s="180">
        <f>'[1]48Exp'!$B$257</f>
        <v>0</v>
      </c>
      <c r="D67" s="180">
        <f>'[1]48Exp'!$C$257</f>
        <v>0</v>
      </c>
      <c r="E67" s="180">
        <f>'[1]48Exp'!D$257</f>
        <v>0</v>
      </c>
      <c r="F67" s="180">
        <f>'[1]48Exp'!E$257</f>
        <v>0</v>
      </c>
      <c r="G67" s="180">
        <f>'[1]48Exp'!F$257</f>
        <v>0</v>
      </c>
      <c r="H67" s="180">
        <f>'[1]48Exp'!G$257</f>
        <v>0</v>
      </c>
      <c r="I67" s="180">
        <f>'[1]48Exp'!H$257</f>
        <v>0</v>
      </c>
      <c r="J67" s="180">
        <f>'[1]48Exp'!I$257</f>
        <v>0</v>
      </c>
      <c r="K67" s="180">
        <f>'[1]48Exp'!J$257</f>
        <v>0</v>
      </c>
      <c r="L67" s="180">
        <f>'[1]48Exp'!K$257</f>
        <v>0</v>
      </c>
      <c r="M67" s="180">
        <f>'[1]48Exp'!L$257</f>
        <v>0</v>
      </c>
      <c r="N67" s="180">
        <f>'[1]48Exp'!M$257</f>
        <v>0</v>
      </c>
      <c r="O67" s="180">
        <f>'[1]48Exp'!N$257</f>
        <v>0</v>
      </c>
      <c r="P67" s="180">
        <f>'[1]48Exp'!O$257</f>
        <v>0</v>
      </c>
      <c r="Q67" s="180">
        <f>'[1]48Exp'!P$257</f>
        <v>0</v>
      </c>
      <c r="R67" s="180">
        <f>'[1]48Exp'!Q$257</f>
        <v>0</v>
      </c>
      <c r="S67" s="180">
        <f>'[1]48Exp'!R$257</f>
        <v>0</v>
      </c>
      <c r="T67" s="180">
        <f>'[1]48Exp'!S$257</f>
        <v>0</v>
      </c>
      <c r="U67" s="180">
        <f>'[1]48Exp'!T$257</f>
        <v>0</v>
      </c>
      <c r="V67" s="180">
        <f>'[1]48Exp'!U$257</f>
        <v>0</v>
      </c>
      <c r="W67" s="180">
        <f>'[1]48Exp'!V$257</f>
        <v>0</v>
      </c>
      <c r="X67" s="180">
        <f>'[1]48Exp'!W$257</f>
        <v>0</v>
      </c>
      <c r="Y67" s="180">
        <f>'[1]48Exp'!X$257</f>
        <v>0</v>
      </c>
      <c r="Z67" s="180">
        <f>'[1]48Exp'!Y$257</f>
        <v>0</v>
      </c>
      <c r="AA67" s="180">
        <f>'[1]48Exp'!Z$257</f>
        <v>0</v>
      </c>
      <c r="AB67" s="180">
        <f>'[1]48Exp'!AA$257</f>
        <v>0</v>
      </c>
      <c r="AC67" s="181"/>
      <c r="AD67" s="182">
        <f>'[1]48Exp'!AB$257</f>
        <v>0</v>
      </c>
      <c r="AE67" s="182">
        <f>'[1]48Exp'!AC$257</f>
        <v>0</v>
      </c>
      <c r="AF67" s="182">
        <f>'[1]48Exp'!AD$257</f>
        <v>0</v>
      </c>
      <c r="AG67" s="182">
        <f>'[1]48Exp'!AE$257</f>
        <v>0</v>
      </c>
      <c r="AH67" s="182">
        <f>'[1]48Exp'!AF$257</f>
        <v>0</v>
      </c>
      <c r="AI67" s="182">
        <f>'[1]48Exp'!AG$257</f>
        <v>0</v>
      </c>
      <c r="AJ67" s="182">
        <f>'[1]48Exp'!AH$257</f>
        <v>0</v>
      </c>
      <c r="AK67" s="182">
        <f>'[1]48Exp'!AI$257</f>
        <v>0</v>
      </c>
      <c r="AL67" s="182">
        <f>'[1]48Exp'!AJ$257</f>
        <v>0</v>
      </c>
      <c r="AM67" s="182">
        <f>'[1]48Exp'!AK$257</f>
        <v>0</v>
      </c>
      <c r="AN67" s="182">
        <f>'[1]48Exp'!AL$257</f>
        <v>0</v>
      </c>
      <c r="AO67" s="182">
        <f>'[1]48Exp'!AM$257</f>
        <v>0</v>
      </c>
      <c r="AP67" s="182">
        <f>'[1]48Exp'!AN$257</f>
        <v>0</v>
      </c>
      <c r="AQ67" s="182">
        <f>'[1]48Exp'!AO$257</f>
        <v>0</v>
      </c>
      <c r="AR67" s="182">
        <f>'[1]48Exp'!AP$257</f>
        <v>0</v>
      </c>
      <c r="AS67" s="182">
        <f>'[1]48Exp'!AQ$257</f>
        <v>0</v>
      </c>
      <c r="AT67" s="182">
        <f>'[1]48Exp'!AR$257</f>
        <v>0</v>
      </c>
      <c r="AU67" s="182">
        <f>'[1]48Exp'!AS$257</f>
        <v>0</v>
      </c>
      <c r="AV67" s="182">
        <f>'[1]48Exp'!AT$257</f>
        <v>0</v>
      </c>
      <c r="AW67" s="182">
        <f>'[1]48Exp'!AU$257</f>
        <v>0</v>
      </c>
      <c r="AX67" s="182">
        <f>'[1]48Exp'!AV$257</f>
        <v>0</v>
      </c>
      <c r="AY67" s="182">
        <f>'[1]48Exp'!AW$257</f>
        <v>0</v>
      </c>
      <c r="AZ67" s="182">
        <f>'[1]48Exp'!AX$257</f>
        <v>0</v>
      </c>
      <c r="BA67" s="182">
        <f>'[1]48Exp'!AY$257</f>
        <v>0</v>
      </c>
      <c r="BB67" s="182">
        <f>'[1]48Exp'!AZ$257</f>
        <v>0</v>
      </c>
      <c r="BC67" s="182">
        <f>'[1]48Exp'!BA$257</f>
        <v>0</v>
      </c>
    </row>
    <row r="68" spans="2:55">
      <c r="B68" s="179"/>
      <c r="C68" s="180">
        <f>'[1]48Exp'!$B$179</f>
        <v>0</v>
      </c>
      <c r="D68" s="180">
        <f>'[1]48Exp'!$C$179</f>
        <v>0</v>
      </c>
      <c r="E68" s="180">
        <f>'[1]48Exp'!D$179</f>
        <v>0</v>
      </c>
      <c r="F68" s="180">
        <f>'[1]48Exp'!E$179</f>
        <v>0</v>
      </c>
      <c r="G68" s="180">
        <f>'[1]48Exp'!F$179</f>
        <v>0</v>
      </c>
      <c r="H68" s="180">
        <f>'[1]48Exp'!G$179</f>
        <v>0</v>
      </c>
      <c r="I68" s="180">
        <f>'[1]48Exp'!H$179</f>
        <v>0</v>
      </c>
      <c r="J68" s="180">
        <f>'[1]48Exp'!I$179</f>
        <v>0</v>
      </c>
      <c r="K68" s="180">
        <f>'[1]48Exp'!J$179</f>
        <v>0</v>
      </c>
      <c r="L68" s="180">
        <f>'[1]48Exp'!K$179</f>
        <v>0</v>
      </c>
      <c r="M68" s="180">
        <f>'[1]48Exp'!L$179</f>
        <v>0</v>
      </c>
      <c r="N68" s="180">
        <f>'[1]48Exp'!M$179</f>
        <v>0</v>
      </c>
      <c r="O68" s="180">
        <f>'[1]48Exp'!N$179</f>
        <v>0</v>
      </c>
      <c r="P68" s="180">
        <f>'[1]48Exp'!O$179</f>
        <v>0</v>
      </c>
      <c r="Q68" s="180">
        <f>'[1]48Exp'!P$179</f>
        <v>0</v>
      </c>
      <c r="R68" s="180">
        <f>'[1]48Exp'!Q$179</f>
        <v>0</v>
      </c>
      <c r="S68" s="180">
        <f>'[1]48Exp'!R$179</f>
        <v>0</v>
      </c>
      <c r="T68" s="180">
        <f>'[1]48Exp'!S$179</f>
        <v>0</v>
      </c>
      <c r="U68" s="180">
        <f>'[1]48Exp'!T$179</f>
        <v>0</v>
      </c>
      <c r="V68" s="180">
        <f>'[1]48Exp'!U$179</f>
        <v>0</v>
      </c>
      <c r="W68" s="180">
        <f>'[1]48Exp'!V$179</f>
        <v>0</v>
      </c>
      <c r="X68" s="180">
        <f>'[1]48Exp'!W$179</f>
        <v>0</v>
      </c>
      <c r="Y68" s="180">
        <f>'[1]48Exp'!X$179</f>
        <v>0</v>
      </c>
      <c r="Z68" s="180">
        <f>'[1]48Exp'!Y$179</f>
        <v>0</v>
      </c>
      <c r="AA68" s="180">
        <f>'[1]48Exp'!Z$179</f>
        <v>0</v>
      </c>
      <c r="AB68" s="180">
        <f>'[1]48Exp'!AA$179</f>
        <v>0</v>
      </c>
      <c r="AC68" s="181"/>
      <c r="AD68" s="182">
        <f>'[1]48Exp'!AB$179</f>
        <v>0</v>
      </c>
      <c r="AE68" s="182">
        <f>'[1]48Exp'!AC$179</f>
        <v>0</v>
      </c>
      <c r="AF68" s="182">
        <f>'[1]48Exp'!AD$179</f>
        <v>0</v>
      </c>
      <c r="AG68" s="182">
        <f>'[1]48Exp'!AE$179</f>
        <v>0</v>
      </c>
      <c r="AH68" s="182">
        <f>'[1]48Exp'!AF$179</f>
        <v>0</v>
      </c>
      <c r="AI68" s="182">
        <f>'[1]48Exp'!AG$179</f>
        <v>0</v>
      </c>
      <c r="AJ68" s="182">
        <f>'[1]48Exp'!AH$179</f>
        <v>0</v>
      </c>
      <c r="AK68" s="182">
        <f>'[1]48Exp'!AI$179</f>
        <v>0</v>
      </c>
      <c r="AL68" s="182">
        <f>'[1]48Exp'!AJ$179</f>
        <v>0</v>
      </c>
      <c r="AM68" s="182">
        <f>'[1]48Exp'!AK$179</f>
        <v>0</v>
      </c>
      <c r="AN68" s="182">
        <f>'[1]48Exp'!AL$179</f>
        <v>0</v>
      </c>
      <c r="AO68" s="182">
        <f>'[1]48Exp'!AM$179</f>
        <v>0</v>
      </c>
      <c r="AP68" s="182">
        <f>'[1]48Exp'!AN$179</f>
        <v>0</v>
      </c>
      <c r="AQ68" s="182">
        <f>'[1]48Exp'!AO$179</f>
        <v>0</v>
      </c>
      <c r="AR68" s="182">
        <f>'[1]48Exp'!AP$179</f>
        <v>0</v>
      </c>
      <c r="AS68" s="182">
        <f>'[1]48Exp'!AQ$179</f>
        <v>0</v>
      </c>
      <c r="AT68" s="182">
        <f>'[1]48Exp'!AR$179</f>
        <v>0</v>
      </c>
      <c r="AU68" s="182">
        <f>'[1]48Exp'!AS$179</f>
        <v>0</v>
      </c>
      <c r="AV68" s="182">
        <f>'[1]48Exp'!AT$179</f>
        <v>0</v>
      </c>
      <c r="AW68" s="182">
        <f>'[1]48Exp'!AU$179</f>
        <v>0</v>
      </c>
      <c r="AX68" s="182">
        <f>'[1]48Exp'!AV$179</f>
        <v>0</v>
      </c>
      <c r="AY68" s="182">
        <f>'[1]48Exp'!AW$179</f>
        <v>0</v>
      </c>
      <c r="AZ68" s="182">
        <f>'[1]48Exp'!AX$179</f>
        <v>0</v>
      </c>
      <c r="BA68" s="182">
        <f>'[1]48Exp'!AY$179</f>
        <v>0</v>
      </c>
      <c r="BB68" s="182">
        <f>'[1]48Exp'!AZ$179</f>
        <v>0</v>
      </c>
      <c r="BC68" s="182">
        <f>'[1]48Exp'!BA$179</f>
        <v>0</v>
      </c>
    </row>
    <row r="69" spans="2:55">
      <c r="B69" s="179"/>
      <c r="C69" s="180">
        <f>'[1]48Exp'!$B$57</f>
        <v>0</v>
      </c>
      <c r="D69" s="180">
        <f>'[1]48Exp'!$C$57</f>
        <v>0</v>
      </c>
      <c r="E69" s="180">
        <f>'[1]48Exp'!D$57</f>
        <v>0</v>
      </c>
      <c r="F69" s="180">
        <f>'[1]48Exp'!E$57</f>
        <v>0</v>
      </c>
      <c r="G69" s="180">
        <f>'[1]48Exp'!F$57</f>
        <v>0</v>
      </c>
      <c r="H69" s="180">
        <f>'[1]48Exp'!G$57</f>
        <v>0</v>
      </c>
      <c r="I69" s="180">
        <f>'[1]48Exp'!H$57</f>
        <v>0</v>
      </c>
      <c r="J69" s="180">
        <f>'[1]48Exp'!I$57</f>
        <v>0</v>
      </c>
      <c r="K69" s="180">
        <f>'[1]48Exp'!J$57</f>
        <v>0</v>
      </c>
      <c r="L69" s="180">
        <f>'[1]48Exp'!K$57</f>
        <v>0</v>
      </c>
      <c r="M69" s="180">
        <f>'[1]48Exp'!L$57</f>
        <v>0</v>
      </c>
      <c r="N69" s="180">
        <f>'[1]48Exp'!M$57</f>
        <v>0</v>
      </c>
      <c r="O69" s="180">
        <f>'[1]48Exp'!N$57</f>
        <v>0</v>
      </c>
      <c r="P69" s="180">
        <f>'[1]48Exp'!O$57</f>
        <v>0</v>
      </c>
      <c r="Q69" s="180">
        <f>'[1]48Exp'!P$57</f>
        <v>0</v>
      </c>
      <c r="R69" s="180">
        <f>'[1]48Exp'!Q$57</f>
        <v>0</v>
      </c>
      <c r="S69" s="180">
        <f>'[1]48Exp'!R$57</f>
        <v>0</v>
      </c>
      <c r="T69" s="180">
        <f>'[1]48Exp'!S$57</f>
        <v>0</v>
      </c>
      <c r="U69" s="180">
        <f>'[1]48Exp'!T$57</f>
        <v>0</v>
      </c>
      <c r="V69" s="180">
        <f>'[1]48Exp'!U$57</f>
        <v>0</v>
      </c>
      <c r="W69" s="180">
        <f>'[1]48Exp'!V$57</f>
        <v>0</v>
      </c>
      <c r="X69" s="180">
        <f>'[1]48Exp'!W$57</f>
        <v>0</v>
      </c>
      <c r="Y69" s="180">
        <f>'[1]48Exp'!X$57</f>
        <v>0</v>
      </c>
      <c r="Z69" s="180">
        <f>'[1]48Exp'!Y$57</f>
        <v>0</v>
      </c>
      <c r="AA69" s="180">
        <f>'[1]48Exp'!Z$57</f>
        <v>0</v>
      </c>
      <c r="AB69" s="180">
        <f>'[1]48Exp'!AA$57</f>
        <v>0</v>
      </c>
      <c r="AC69" s="181"/>
      <c r="AD69" s="182">
        <f>'[1]48Exp'!AB$57</f>
        <v>0</v>
      </c>
      <c r="AE69" s="182">
        <f>'[1]48Exp'!AC$57</f>
        <v>0</v>
      </c>
      <c r="AF69" s="182">
        <f>'[1]48Exp'!AD$57</f>
        <v>0</v>
      </c>
      <c r="AG69" s="182">
        <f>'[1]48Exp'!AE$57</f>
        <v>0</v>
      </c>
      <c r="AH69" s="182">
        <f>'[1]48Exp'!AF$57</f>
        <v>0</v>
      </c>
      <c r="AI69" s="182">
        <f>'[1]48Exp'!AG$57</f>
        <v>0</v>
      </c>
      <c r="AJ69" s="182">
        <f>'[1]48Exp'!AH$57</f>
        <v>0</v>
      </c>
      <c r="AK69" s="182">
        <f>'[1]48Exp'!AI$57</f>
        <v>0</v>
      </c>
      <c r="AL69" s="182">
        <f>'[1]48Exp'!AJ$57</f>
        <v>0</v>
      </c>
      <c r="AM69" s="182">
        <f>'[1]48Exp'!AK$57</f>
        <v>0</v>
      </c>
      <c r="AN69" s="182">
        <f>'[1]48Exp'!AL$57</f>
        <v>0</v>
      </c>
      <c r="AO69" s="182">
        <f>'[1]48Exp'!AM$57</f>
        <v>0</v>
      </c>
      <c r="AP69" s="182">
        <f>'[1]48Exp'!AN$57</f>
        <v>0</v>
      </c>
      <c r="AQ69" s="182">
        <f>'[1]48Exp'!AO$57</f>
        <v>0</v>
      </c>
      <c r="AR69" s="182">
        <f>'[1]48Exp'!AP$57</f>
        <v>0</v>
      </c>
      <c r="AS69" s="182">
        <f>'[1]48Exp'!AQ$57</f>
        <v>0</v>
      </c>
      <c r="AT69" s="182">
        <f>'[1]48Exp'!AR$57</f>
        <v>0</v>
      </c>
      <c r="AU69" s="182">
        <f>'[1]48Exp'!AS$57</f>
        <v>0</v>
      </c>
      <c r="AV69" s="182">
        <f>'[1]48Exp'!AT$57</f>
        <v>0</v>
      </c>
      <c r="AW69" s="182">
        <f>'[1]48Exp'!AU$57</f>
        <v>0</v>
      </c>
      <c r="AX69" s="182">
        <f>'[1]48Exp'!AV$57</f>
        <v>0</v>
      </c>
      <c r="AY69" s="182">
        <f>'[1]48Exp'!AW$57</f>
        <v>0</v>
      </c>
      <c r="AZ69" s="182">
        <f>'[1]48Exp'!AX$57</f>
        <v>0</v>
      </c>
      <c r="BA69" s="182">
        <f>'[1]48Exp'!AY$57</f>
        <v>0</v>
      </c>
      <c r="BB69" s="182">
        <f>'[1]48Exp'!AZ$57</f>
        <v>0</v>
      </c>
      <c r="BC69" s="182">
        <f>'[1]48Exp'!BA$57</f>
        <v>0</v>
      </c>
    </row>
    <row r="70" spans="2:55">
      <c r="B70" s="179"/>
      <c r="C70" s="180">
        <f>'[1]48Exp'!$B$58</f>
        <v>0</v>
      </c>
      <c r="D70" s="180">
        <f>'[1]48Exp'!$C$58</f>
        <v>0</v>
      </c>
      <c r="E70" s="180">
        <f>'[1]48Exp'!D$58</f>
        <v>0</v>
      </c>
      <c r="F70" s="180">
        <f>'[1]48Exp'!E$58</f>
        <v>0</v>
      </c>
      <c r="G70" s="180">
        <f>'[1]48Exp'!F$58</f>
        <v>0</v>
      </c>
      <c r="H70" s="180">
        <f>'[1]48Exp'!G$58</f>
        <v>0</v>
      </c>
      <c r="I70" s="180">
        <f>'[1]48Exp'!H$58</f>
        <v>0</v>
      </c>
      <c r="J70" s="180">
        <f>'[1]48Exp'!I$58</f>
        <v>0</v>
      </c>
      <c r="K70" s="180">
        <f>'[1]48Exp'!J$58</f>
        <v>0</v>
      </c>
      <c r="L70" s="180">
        <f>'[1]48Exp'!K$58</f>
        <v>0</v>
      </c>
      <c r="M70" s="180">
        <f>'[1]48Exp'!L$58</f>
        <v>0</v>
      </c>
      <c r="N70" s="180">
        <f>'[1]48Exp'!M$58</f>
        <v>0</v>
      </c>
      <c r="O70" s="180">
        <f>'[1]48Exp'!N$58</f>
        <v>0</v>
      </c>
      <c r="P70" s="180">
        <f>'[1]48Exp'!O$58</f>
        <v>0</v>
      </c>
      <c r="Q70" s="180">
        <f>'[1]48Exp'!P$58</f>
        <v>0</v>
      </c>
      <c r="R70" s="180">
        <f>'[1]48Exp'!Q$58</f>
        <v>0</v>
      </c>
      <c r="S70" s="180">
        <f>'[1]48Exp'!R$58</f>
        <v>0</v>
      </c>
      <c r="T70" s="180">
        <f>'[1]48Exp'!S$58</f>
        <v>0</v>
      </c>
      <c r="U70" s="180">
        <f>'[1]48Exp'!T$58</f>
        <v>0</v>
      </c>
      <c r="V70" s="180">
        <f>'[1]48Exp'!U$58</f>
        <v>0</v>
      </c>
      <c r="W70" s="180">
        <f>'[1]48Exp'!V$58</f>
        <v>0</v>
      </c>
      <c r="X70" s="180">
        <f>'[1]48Exp'!W$58</f>
        <v>0</v>
      </c>
      <c r="Y70" s="180">
        <f>'[1]48Exp'!X$58</f>
        <v>0</v>
      </c>
      <c r="Z70" s="180">
        <f>'[1]48Exp'!Y$58</f>
        <v>0</v>
      </c>
      <c r="AA70" s="180">
        <f>'[1]48Exp'!Z$58</f>
        <v>0</v>
      </c>
      <c r="AB70" s="180">
        <f>'[1]48Exp'!AA$58</f>
        <v>0</v>
      </c>
      <c r="AC70" s="181"/>
      <c r="AD70" s="182">
        <f>'[1]48Exp'!AB$58</f>
        <v>0</v>
      </c>
      <c r="AE70" s="182">
        <f>'[1]48Exp'!AC$58</f>
        <v>0</v>
      </c>
      <c r="AF70" s="182">
        <f>'[1]48Exp'!AD$58</f>
        <v>0</v>
      </c>
      <c r="AG70" s="182">
        <f>'[1]48Exp'!AE$58</f>
        <v>0</v>
      </c>
      <c r="AH70" s="182">
        <f>'[1]48Exp'!AF$58</f>
        <v>0</v>
      </c>
      <c r="AI70" s="182">
        <f>'[1]48Exp'!AG$58</f>
        <v>0</v>
      </c>
      <c r="AJ70" s="182">
        <f>'[1]48Exp'!AH$58</f>
        <v>0</v>
      </c>
      <c r="AK70" s="182">
        <f>'[1]48Exp'!AI$58</f>
        <v>0</v>
      </c>
      <c r="AL70" s="182">
        <f>'[1]48Exp'!AJ$58</f>
        <v>0</v>
      </c>
      <c r="AM70" s="182">
        <f>'[1]48Exp'!AK$58</f>
        <v>0</v>
      </c>
      <c r="AN70" s="182">
        <f>'[1]48Exp'!AL$58</f>
        <v>0</v>
      </c>
      <c r="AO70" s="182">
        <f>'[1]48Exp'!AM$58</f>
        <v>0</v>
      </c>
      <c r="AP70" s="182">
        <f>'[1]48Exp'!AN$58</f>
        <v>0</v>
      </c>
      <c r="AQ70" s="182">
        <f>'[1]48Exp'!AO$58</f>
        <v>0</v>
      </c>
      <c r="AR70" s="182">
        <f>'[1]48Exp'!AP$58</f>
        <v>0</v>
      </c>
      <c r="AS70" s="182">
        <f>'[1]48Exp'!AQ$58</f>
        <v>0</v>
      </c>
      <c r="AT70" s="182">
        <f>'[1]48Exp'!AR$58</f>
        <v>0</v>
      </c>
      <c r="AU70" s="182">
        <f>'[1]48Exp'!AS$58</f>
        <v>0</v>
      </c>
      <c r="AV70" s="182">
        <f>'[1]48Exp'!AT$58</f>
        <v>0</v>
      </c>
      <c r="AW70" s="182">
        <f>'[1]48Exp'!AU$58</f>
        <v>0</v>
      </c>
      <c r="AX70" s="182">
        <f>'[1]48Exp'!AV$58</f>
        <v>0</v>
      </c>
      <c r="AY70" s="182">
        <f>'[1]48Exp'!AW$58</f>
        <v>0</v>
      </c>
      <c r="AZ70" s="182">
        <f>'[1]48Exp'!AX$58</f>
        <v>0</v>
      </c>
      <c r="BA70" s="182">
        <f>'[1]48Exp'!AY$58</f>
        <v>0</v>
      </c>
      <c r="BB70" s="182">
        <f>'[1]48Exp'!AZ$58</f>
        <v>0</v>
      </c>
      <c r="BC70" s="182">
        <f>'[1]48Exp'!BA$58</f>
        <v>0</v>
      </c>
    </row>
    <row r="71" spans="2:55">
      <c r="B71" s="179"/>
      <c r="C71" s="180">
        <f>'[1]48Exp'!$B$59</f>
        <v>0</v>
      </c>
      <c r="D71" s="180">
        <f>'[1]48Exp'!$C$59</f>
        <v>0</v>
      </c>
      <c r="E71" s="180">
        <f>'[1]48Exp'!D$59</f>
        <v>0</v>
      </c>
      <c r="F71" s="180">
        <f>'[1]48Exp'!E$59</f>
        <v>0</v>
      </c>
      <c r="G71" s="180">
        <f>'[1]48Exp'!F$59</f>
        <v>0</v>
      </c>
      <c r="H71" s="180">
        <f>'[1]48Exp'!G$59</f>
        <v>0</v>
      </c>
      <c r="I71" s="180">
        <f>'[1]48Exp'!H$59</f>
        <v>0</v>
      </c>
      <c r="J71" s="180">
        <f>'[1]48Exp'!I$59</f>
        <v>0</v>
      </c>
      <c r="K71" s="180">
        <f>'[1]48Exp'!J$59</f>
        <v>0</v>
      </c>
      <c r="L71" s="180">
        <f>'[1]48Exp'!K$59</f>
        <v>0</v>
      </c>
      <c r="M71" s="180">
        <f>'[1]48Exp'!L$59</f>
        <v>0</v>
      </c>
      <c r="N71" s="180">
        <f>'[1]48Exp'!M$59</f>
        <v>0</v>
      </c>
      <c r="O71" s="180">
        <f>'[1]48Exp'!N$59</f>
        <v>0</v>
      </c>
      <c r="P71" s="180">
        <f>'[1]48Exp'!O$59</f>
        <v>0</v>
      </c>
      <c r="Q71" s="180">
        <f>'[1]48Exp'!P$59</f>
        <v>0</v>
      </c>
      <c r="R71" s="180">
        <f>'[1]48Exp'!Q$59</f>
        <v>0</v>
      </c>
      <c r="S71" s="180">
        <f>'[1]48Exp'!R$59</f>
        <v>0</v>
      </c>
      <c r="T71" s="180">
        <f>'[1]48Exp'!S$59</f>
        <v>0</v>
      </c>
      <c r="U71" s="180">
        <f>'[1]48Exp'!T$59</f>
        <v>0</v>
      </c>
      <c r="V71" s="180">
        <f>'[1]48Exp'!U$59</f>
        <v>0</v>
      </c>
      <c r="W71" s="180">
        <f>'[1]48Exp'!V$59</f>
        <v>0</v>
      </c>
      <c r="X71" s="180">
        <f>'[1]48Exp'!W$59</f>
        <v>0</v>
      </c>
      <c r="Y71" s="180">
        <f>'[1]48Exp'!X$59</f>
        <v>0</v>
      </c>
      <c r="Z71" s="180">
        <f>'[1]48Exp'!Y$59</f>
        <v>0</v>
      </c>
      <c r="AA71" s="180">
        <f>'[1]48Exp'!Z$59</f>
        <v>0</v>
      </c>
      <c r="AB71" s="180">
        <f>'[1]48Exp'!AA$59</f>
        <v>0</v>
      </c>
      <c r="AC71" s="181"/>
      <c r="AD71" s="182">
        <f>'[1]48Exp'!AB$59</f>
        <v>0</v>
      </c>
      <c r="AE71" s="182">
        <f>'[1]48Exp'!AC$59</f>
        <v>0</v>
      </c>
      <c r="AF71" s="182">
        <f>'[1]48Exp'!AD$59</f>
        <v>0</v>
      </c>
      <c r="AG71" s="182">
        <f>'[1]48Exp'!AE$59</f>
        <v>0</v>
      </c>
      <c r="AH71" s="182">
        <f>'[1]48Exp'!AF$59</f>
        <v>0</v>
      </c>
      <c r="AI71" s="182">
        <f>'[1]48Exp'!AG$59</f>
        <v>0</v>
      </c>
      <c r="AJ71" s="182">
        <f>'[1]48Exp'!AH$59</f>
        <v>0</v>
      </c>
      <c r="AK71" s="182">
        <f>'[1]48Exp'!AI$59</f>
        <v>0</v>
      </c>
      <c r="AL71" s="182">
        <f>'[1]48Exp'!AJ$59</f>
        <v>0</v>
      </c>
      <c r="AM71" s="182">
        <f>'[1]48Exp'!AK$59</f>
        <v>0</v>
      </c>
      <c r="AN71" s="182">
        <f>'[1]48Exp'!AL$59</f>
        <v>0</v>
      </c>
      <c r="AO71" s="182">
        <f>'[1]48Exp'!AM$59</f>
        <v>0</v>
      </c>
      <c r="AP71" s="182">
        <f>'[1]48Exp'!AN$59</f>
        <v>0</v>
      </c>
      <c r="AQ71" s="182">
        <f>'[1]48Exp'!AO$59</f>
        <v>0</v>
      </c>
      <c r="AR71" s="182">
        <f>'[1]48Exp'!AP$59</f>
        <v>0</v>
      </c>
      <c r="AS71" s="182">
        <f>'[1]48Exp'!AQ$59</f>
        <v>0</v>
      </c>
      <c r="AT71" s="182">
        <f>'[1]48Exp'!AR$59</f>
        <v>0</v>
      </c>
      <c r="AU71" s="182">
        <f>'[1]48Exp'!AS$59</f>
        <v>0</v>
      </c>
      <c r="AV71" s="182">
        <f>'[1]48Exp'!AT$59</f>
        <v>0</v>
      </c>
      <c r="AW71" s="182">
        <f>'[1]48Exp'!AU$59</f>
        <v>0</v>
      </c>
      <c r="AX71" s="182">
        <f>'[1]48Exp'!AV$59</f>
        <v>0</v>
      </c>
      <c r="AY71" s="182">
        <f>'[1]48Exp'!AW$59</f>
        <v>0</v>
      </c>
      <c r="AZ71" s="182">
        <f>'[1]48Exp'!AX$59</f>
        <v>0</v>
      </c>
      <c r="BA71" s="182">
        <f>'[1]48Exp'!AY$59</f>
        <v>0</v>
      </c>
      <c r="BB71" s="182">
        <f>'[1]48Exp'!AZ$59</f>
        <v>0</v>
      </c>
      <c r="BC71" s="182">
        <f>'[1]48Exp'!BA$59</f>
        <v>0</v>
      </c>
    </row>
    <row r="72" spans="2:55">
      <c r="B72" s="179"/>
      <c r="C72" s="180">
        <f>'[1]48Exp'!$B$60</f>
        <v>0</v>
      </c>
      <c r="D72" s="180">
        <f>'[1]48Exp'!$C$60</f>
        <v>0</v>
      </c>
      <c r="E72" s="180">
        <f>'[1]48Exp'!D$60</f>
        <v>0</v>
      </c>
      <c r="F72" s="180">
        <f>'[1]48Exp'!E$60</f>
        <v>0</v>
      </c>
      <c r="G72" s="180">
        <f>'[1]48Exp'!F$60</f>
        <v>0</v>
      </c>
      <c r="H72" s="180">
        <f>'[1]48Exp'!G$60</f>
        <v>0</v>
      </c>
      <c r="I72" s="180">
        <f>'[1]48Exp'!H$60</f>
        <v>0</v>
      </c>
      <c r="J72" s="180">
        <f>'[1]48Exp'!I$60</f>
        <v>0</v>
      </c>
      <c r="K72" s="180">
        <f>'[1]48Exp'!J$60</f>
        <v>0</v>
      </c>
      <c r="L72" s="180">
        <f>'[1]48Exp'!K$60</f>
        <v>0</v>
      </c>
      <c r="M72" s="180">
        <f>'[1]48Exp'!L$60</f>
        <v>0</v>
      </c>
      <c r="N72" s="180">
        <f>'[1]48Exp'!M$60</f>
        <v>0</v>
      </c>
      <c r="O72" s="180">
        <f>'[1]48Exp'!N$60</f>
        <v>0</v>
      </c>
      <c r="P72" s="180">
        <f>'[1]48Exp'!O$60</f>
        <v>0</v>
      </c>
      <c r="Q72" s="180">
        <f>'[1]48Exp'!P$60</f>
        <v>0</v>
      </c>
      <c r="R72" s="180">
        <f>'[1]48Exp'!Q$60</f>
        <v>0</v>
      </c>
      <c r="S72" s="180">
        <f>'[1]48Exp'!R$60</f>
        <v>0</v>
      </c>
      <c r="T72" s="180">
        <f>'[1]48Exp'!S$60</f>
        <v>0</v>
      </c>
      <c r="U72" s="180">
        <f>'[1]48Exp'!T$60</f>
        <v>0</v>
      </c>
      <c r="V72" s="180">
        <f>'[1]48Exp'!U$60</f>
        <v>0</v>
      </c>
      <c r="W72" s="180">
        <f>'[1]48Exp'!V$60</f>
        <v>0</v>
      </c>
      <c r="X72" s="180">
        <f>'[1]48Exp'!W$60</f>
        <v>0</v>
      </c>
      <c r="Y72" s="180">
        <f>'[1]48Exp'!X$60</f>
        <v>0</v>
      </c>
      <c r="Z72" s="180">
        <f>'[1]48Exp'!Y$60</f>
        <v>0</v>
      </c>
      <c r="AA72" s="180">
        <f>'[1]48Exp'!Z$60</f>
        <v>0</v>
      </c>
      <c r="AB72" s="180">
        <f>'[1]48Exp'!AA$60</f>
        <v>0</v>
      </c>
      <c r="AC72" s="181"/>
      <c r="AD72" s="182">
        <f>'[1]48Exp'!AB$60</f>
        <v>0</v>
      </c>
      <c r="AE72" s="182">
        <f>'[1]48Exp'!AC$60</f>
        <v>0</v>
      </c>
      <c r="AF72" s="182">
        <f>'[1]48Exp'!AD$60</f>
        <v>0</v>
      </c>
      <c r="AG72" s="182">
        <f>'[1]48Exp'!AE$60</f>
        <v>0</v>
      </c>
      <c r="AH72" s="182">
        <f>'[1]48Exp'!AF$60</f>
        <v>0</v>
      </c>
      <c r="AI72" s="182">
        <f>'[1]48Exp'!AG$60</f>
        <v>0</v>
      </c>
      <c r="AJ72" s="182">
        <f>'[1]48Exp'!AH$60</f>
        <v>0</v>
      </c>
      <c r="AK72" s="182">
        <f>'[1]48Exp'!AI$60</f>
        <v>0</v>
      </c>
      <c r="AL72" s="182">
        <f>'[1]48Exp'!AJ$60</f>
        <v>0</v>
      </c>
      <c r="AM72" s="182">
        <f>'[1]48Exp'!AK$60</f>
        <v>0</v>
      </c>
      <c r="AN72" s="182">
        <f>'[1]48Exp'!AL$60</f>
        <v>0</v>
      </c>
      <c r="AO72" s="182">
        <f>'[1]48Exp'!AM$60</f>
        <v>0</v>
      </c>
      <c r="AP72" s="182">
        <f>'[1]48Exp'!AN$60</f>
        <v>0</v>
      </c>
      <c r="AQ72" s="182">
        <f>'[1]48Exp'!AO$60</f>
        <v>0</v>
      </c>
      <c r="AR72" s="182">
        <f>'[1]48Exp'!AP$60</f>
        <v>0</v>
      </c>
      <c r="AS72" s="182">
        <f>'[1]48Exp'!AQ$60</f>
        <v>0</v>
      </c>
      <c r="AT72" s="182">
        <f>'[1]48Exp'!AR$60</f>
        <v>0</v>
      </c>
      <c r="AU72" s="182">
        <f>'[1]48Exp'!AS$60</f>
        <v>0</v>
      </c>
      <c r="AV72" s="182">
        <f>'[1]48Exp'!AT$60</f>
        <v>0</v>
      </c>
      <c r="AW72" s="182">
        <f>'[1]48Exp'!AU$60</f>
        <v>0</v>
      </c>
      <c r="AX72" s="182">
        <f>'[1]48Exp'!AV$60</f>
        <v>0</v>
      </c>
      <c r="AY72" s="182">
        <f>'[1]48Exp'!AW$60</f>
        <v>0</v>
      </c>
      <c r="AZ72" s="182">
        <f>'[1]48Exp'!AX$60</f>
        <v>0</v>
      </c>
      <c r="BA72" s="182">
        <f>'[1]48Exp'!AY$60</f>
        <v>0</v>
      </c>
      <c r="BB72" s="182">
        <f>'[1]48Exp'!AZ$60</f>
        <v>0</v>
      </c>
      <c r="BC72" s="182">
        <f>'[1]48Exp'!BA$60</f>
        <v>0</v>
      </c>
    </row>
    <row r="73" spans="2:55">
      <c r="B73" s="179"/>
      <c r="C73" s="180">
        <f>'[1]48Exp'!$B$61</f>
        <v>1.475285E-2</v>
      </c>
      <c r="D73" s="180">
        <f>'[1]48Exp'!$C$61</f>
        <v>2.2795849999999999E-2</v>
      </c>
      <c r="E73" s="180">
        <f>'[1]48Exp'!D$61</f>
        <v>1.529115E-2</v>
      </c>
      <c r="F73" s="180">
        <f>'[1]48Exp'!E$61</f>
        <v>1.6087749999999998E-2</v>
      </c>
      <c r="G73" s="180">
        <f>'[1]48Exp'!F$61</f>
        <v>9.8154000000000002E-3</v>
      </c>
      <c r="H73" s="180">
        <f>'[1]48Exp'!G$61</f>
        <v>7.9541000000000004E-3</v>
      </c>
      <c r="I73" s="180">
        <f>'[1]48Exp'!H$61</f>
        <v>5.4039999999999999E-3</v>
      </c>
      <c r="J73" s="180">
        <f>'[1]48Exp'!I$61</f>
        <v>0</v>
      </c>
      <c r="K73" s="180">
        <f>'[1]48Exp'!J$61</f>
        <v>3.4999999999999998E-7</v>
      </c>
      <c r="L73" s="180">
        <f>'[1]48Exp'!K$61</f>
        <v>0</v>
      </c>
      <c r="M73" s="180">
        <f>'[1]48Exp'!L$61</f>
        <v>0</v>
      </c>
      <c r="N73" s="180">
        <f>'[1]48Exp'!M$61</f>
        <v>2.9043670454545451E-5</v>
      </c>
      <c r="O73" s="180">
        <f>'[1]48Exp'!N$61</f>
        <v>2.8215204545454552E-5</v>
      </c>
      <c r="P73" s="180">
        <f>'[1]48Exp'!O$61</f>
        <v>3.4751806535947715E-5</v>
      </c>
      <c r="Q73" s="180">
        <f>'[1]48Exp'!P$61</f>
        <v>6.0026283333333342E-5</v>
      </c>
      <c r="R73" s="180">
        <f>'[1]48Exp'!Q$61</f>
        <v>4.5026266666666659E-5</v>
      </c>
      <c r="S73" s="180">
        <f>'[1]48Exp'!R$61</f>
        <v>6.9321168627450988E-5</v>
      </c>
      <c r="T73" s="180">
        <f>'[1]48Exp'!S$61</f>
        <v>0</v>
      </c>
      <c r="U73" s="180">
        <f>'[1]48Exp'!T$61</f>
        <v>0</v>
      </c>
      <c r="V73" s="180">
        <f>'[1]48Exp'!U$61</f>
        <v>0</v>
      </c>
      <c r="W73" s="180">
        <f>'[1]48Exp'!V$61</f>
        <v>0</v>
      </c>
      <c r="X73" s="180">
        <f>'[1]48Exp'!W$61</f>
        <v>0</v>
      </c>
      <c r="Y73" s="180">
        <f>'[1]48Exp'!X$61</f>
        <v>0</v>
      </c>
      <c r="Z73" s="180">
        <f>'[1]48Exp'!Y$61</f>
        <v>0</v>
      </c>
      <c r="AA73" s="180">
        <f>'[1]48Exp'!Z$61</f>
        <v>0</v>
      </c>
      <c r="AB73" s="180">
        <f>'[1]48Exp'!AA$61</f>
        <v>0</v>
      </c>
      <c r="AC73" s="181"/>
      <c r="AD73" s="182">
        <f>'[1]48Exp'!AB$61</f>
        <v>2.9503034711909999</v>
      </c>
      <c r="AE73" s="182">
        <f>'[1]48Exp'!AC$61</f>
        <v>4.7681242463999993</v>
      </c>
      <c r="AF73" s="182">
        <f>'[1]48Exp'!AD$61</f>
        <v>3.3157218143999998</v>
      </c>
      <c r="AG73" s="182">
        <f>'[1]48Exp'!AE$61</f>
        <v>3.9250332351999995</v>
      </c>
      <c r="AH73" s="182">
        <f>'[1]48Exp'!AF$61</f>
        <v>2.5026869951999999</v>
      </c>
      <c r="AI73" s="182">
        <f>'[1]48Exp'!AG$61</f>
        <v>2.0399072265</v>
      </c>
      <c r="AJ73" s="182">
        <f>'[1]48Exp'!AH$61</f>
        <v>1.4338537652000001</v>
      </c>
      <c r="AK73" s="182">
        <f>'[1]48Exp'!AI$61</f>
        <v>0</v>
      </c>
      <c r="AL73" s="182">
        <f>'[1]48Exp'!AJ$61</f>
        <v>2.0341164E-3</v>
      </c>
      <c r="AM73" s="182">
        <f>'[1]48Exp'!AK$61</f>
        <v>0</v>
      </c>
      <c r="AN73" s="182">
        <f>'[1]48Exp'!AL$61</f>
        <v>0</v>
      </c>
      <c r="AO73" s="182">
        <f>'[1]48Exp'!AM$61</f>
        <v>4.9924079999999996E-2</v>
      </c>
      <c r="AP73" s="182">
        <f>'[1]48Exp'!AN$61</f>
        <v>4.9013835199999994E-2</v>
      </c>
      <c r="AQ73" s="182">
        <f>'[1]48Exp'!AO$61</f>
        <v>3.4168028699999999E-2</v>
      </c>
      <c r="AR73" s="182">
        <f>'[1]48Exp'!AP$61</f>
        <v>7.5080177499999998E-2</v>
      </c>
      <c r="AS73" s="182">
        <f>'[1]48Exp'!AQ$61</f>
        <v>4.1277837999999997E-2</v>
      </c>
      <c r="AT73" s="182">
        <f>'[1]48Exp'!AR$61</f>
        <v>5.6365561799999991E-2</v>
      </c>
      <c r="AU73" s="182">
        <f>'[1]48Exp'!AS$61</f>
        <v>4.8223503899999992E-2</v>
      </c>
      <c r="AV73" s="182">
        <f>'[1]48Exp'!AT$61</f>
        <v>4.3958000999999997E-2</v>
      </c>
      <c r="AW73" s="182">
        <f>'[1]48Exp'!AU$61</f>
        <v>4.1672011250000002E-2</v>
      </c>
      <c r="AX73" s="182">
        <f>'[1]48Exp'!AV$61</f>
        <v>0</v>
      </c>
      <c r="AY73" s="182">
        <f>'[1]48Exp'!AW$61</f>
        <v>0</v>
      </c>
      <c r="AZ73" s="182">
        <f>'[1]48Exp'!AX$61</f>
        <v>0</v>
      </c>
      <c r="BA73" s="182">
        <f>'[1]48Exp'!AY$61</f>
        <v>0</v>
      </c>
      <c r="BB73" s="182">
        <f>'[1]48Exp'!AZ$61</f>
        <v>0</v>
      </c>
      <c r="BC73" s="182">
        <f>'[1]48Exp'!BA$61</f>
        <v>0</v>
      </c>
    </row>
    <row r="74" spans="2:55">
      <c r="B74" s="179"/>
      <c r="C74" s="180">
        <f>'[1]48Exp'!$B$62</f>
        <v>2.5363449999999999E-2</v>
      </c>
      <c r="D74" s="180">
        <f>'[1]48Exp'!$C$62</f>
        <v>2.0742750000000001E-2</v>
      </c>
      <c r="E74" s="180">
        <f>'[1]48Exp'!D$62</f>
        <v>2.0441049999999999E-2</v>
      </c>
      <c r="F74" s="180">
        <f>'[1]48Exp'!E$62</f>
        <v>1.9727399999999999E-2</v>
      </c>
      <c r="G74" s="180">
        <f>'[1]48Exp'!F$62</f>
        <v>2.7910476416666666E-2</v>
      </c>
      <c r="H74" s="180">
        <f>'[1]48Exp'!G$62</f>
        <v>3.9522249666666662E-2</v>
      </c>
      <c r="I74" s="180">
        <f>'[1]48Exp'!H$62</f>
        <v>1.999684983333333E-2</v>
      </c>
      <c r="J74" s="180">
        <f>'[1]48Exp'!I$62</f>
        <v>2.0374713333333331E-3</v>
      </c>
      <c r="K74" s="180">
        <f>'[1]48Exp'!J$62</f>
        <v>1.040175E-3</v>
      </c>
      <c r="L74" s="180">
        <f>'[1]48Exp'!K$62</f>
        <v>1.1662144666666667E-3</v>
      </c>
      <c r="M74" s="180">
        <f>'[1]48Exp'!L$62</f>
        <v>7.4329324999999999E-4</v>
      </c>
      <c r="N74" s="180">
        <f>'[1]48Exp'!M$62</f>
        <v>6.5863101515151504E-4</v>
      </c>
      <c r="O74" s="180">
        <f>'[1]48Exp'!N$62</f>
        <v>2.2145942143493756E-4</v>
      </c>
      <c r="P74" s="180">
        <f>'[1]48Exp'!O$62</f>
        <v>5.8087381075460482E-5</v>
      </c>
      <c r="Q74" s="180">
        <f>'[1]48Exp'!P$62</f>
        <v>9.8147212745098021E-5</v>
      </c>
      <c r="R74" s="180">
        <f>'[1]48Exp'!Q$62</f>
        <v>1.3107191666666666E-4</v>
      </c>
      <c r="S74" s="180">
        <f>'[1]48Exp'!R$62</f>
        <v>1.9309510593262943E-4</v>
      </c>
      <c r="T74" s="180">
        <f>'[1]48Exp'!S$62</f>
        <v>0</v>
      </c>
      <c r="U74" s="180">
        <f>'[1]48Exp'!T$62</f>
        <v>0</v>
      </c>
      <c r="V74" s="180">
        <f>'[1]48Exp'!U$62</f>
        <v>0</v>
      </c>
      <c r="W74" s="180">
        <f>'[1]48Exp'!V$62</f>
        <v>0</v>
      </c>
      <c r="X74" s="180">
        <f>'[1]48Exp'!W$62</f>
        <v>0</v>
      </c>
      <c r="Y74" s="180">
        <f>'[1]48Exp'!X$62</f>
        <v>0</v>
      </c>
      <c r="Z74" s="180">
        <f>'[1]48Exp'!Y$62</f>
        <v>0</v>
      </c>
      <c r="AA74" s="180">
        <f>'[1]48Exp'!Z$62</f>
        <v>0</v>
      </c>
      <c r="AB74" s="180">
        <f>'[1]48Exp'!AA$62</f>
        <v>0</v>
      </c>
      <c r="AC74" s="181"/>
      <c r="AD74" s="182">
        <f>'[1]48Exp'!AB$62</f>
        <v>6.6280796384759997</v>
      </c>
      <c r="AE74" s="182">
        <f>'[1]48Exp'!AC$62</f>
        <v>4.9749791871999998</v>
      </c>
      <c r="AF74" s="182">
        <f>'[1]48Exp'!AD$62</f>
        <v>4.7458264512000001</v>
      </c>
      <c r="AG74" s="182">
        <f>'[1]48Exp'!AE$62</f>
        <v>5.0661708271999997</v>
      </c>
      <c r="AH74" s="182">
        <f>'[1]48Exp'!AF$62</f>
        <v>7.6936919143000004</v>
      </c>
      <c r="AI74" s="182">
        <f>'[1]48Exp'!AG$62</f>
        <v>10.946410417799999</v>
      </c>
      <c r="AJ74" s="182">
        <f>'[1]48Exp'!AH$62</f>
        <v>5.9351220076000004</v>
      </c>
      <c r="AK74" s="182">
        <f>'[1]48Exp'!AI$62</f>
        <v>1.080625545</v>
      </c>
      <c r="AL74" s="182">
        <f>'[1]48Exp'!AJ$62</f>
        <v>0.69873295600000007</v>
      </c>
      <c r="AM74" s="182">
        <f>'[1]48Exp'!AK$62</f>
        <v>0.87583536919999994</v>
      </c>
      <c r="AN74" s="182">
        <f>'[1]48Exp'!AL$62</f>
        <v>0.67410917010000004</v>
      </c>
      <c r="AO74" s="182">
        <f>'[1]48Exp'!AM$62</f>
        <v>0.86773382399999988</v>
      </c>
      <c r="AP74" s="182">
        <f>'[1]48Exp'!AN$62</f>
        <v>0.32780901119999994</v>
      </c>
      <c r="AQ74" s="182">
        <f>'[1]48Exp'!AO$62</f>
        <v>0.10035256410000001</v>
      </c>
      <c r="AR74" s="182">
        <f>'[1]48Exp'!AP$62</f>
        <v>0.1534138515</v>
      </c>
      <c r="AS74" s="182">
        <f>'[1]48Exp'!AQ$62</f>
        <v>0.17100390649999997</v>
      </c>
      <c r="AT74" s="182">
        <f>'[1]48Exp'!AR$62</f>
        <v>0.22300050160000001</v>
      </c>
      <c r="AU74" s="182">
        <f>'[1]48Exp'!AS$62</f>
        <v>0.18098132909999998</v>
      </c>
      <c r="AV74" s="182">
        <f>'[1]48Exp'!AT$62</f>
        <v>0.17771097499999999</v>
      </c>
      <c r="AW74" s="182">
        <f>'[1]48Exp'!AU$62</f>
        <v>0.16846930208333333</v>
      </c>
      <c r="AX74" s="182">
        <f>'[1]48Exp'!AV$62</f>
        <v>0</v>
      </c>
      <c r="AY74" s="182">
        <f>'[1]48Exp'!AW$62</f>
        <v>0</v>
      </c>
      <c r="AZ74" s="182">
        <f>'[1]48Exp'!AX$62</f>
        <v>0</v>
      </c>
      <c r="BA74" s="182">
        <f>'[1]48Exp'!AY$62</f>
        <v>0</v>
      </c>
      <c r="BB74" s="182">
        <f>'[1]48Exp'!AZ$62</f>
        <v>0</v>
      </c>
      <c r="BC74" s="182">
        <f>'[1]48Exp'!BA$62</f>
        <v>0</v>
      </c>
    </row>
    <row r="75" spans="2:55">
      <c r="B75" s="179"/>
      <c r="C75" s="180">
        <f>'[1]48Exp'!$B$178</f>
        <v>0</v>
      </c>
      <c r="D75" s="180">
        <f>'[1]48Exp'!$C$178</f>
        <v>0</v>
      </c>
      <c r="E75" s="180">
        <f>'[1]48Exp'!D$178</f>
        <v>0</v>
      </c>
      <c r="F75" s="180">
        <f>'[1]48Exp'!E$178</f>
        <v>0</v>
      </c>
      <c r="G75" s="180">
        <f>'[1]48Exp'!F$178</f>
        <v>0</v>
      </c>
      <c r="H75" s="180">
        <f>'[1]48Exp'!G$178</f>
        <v>0</v>
      </c>
      <c r="I75" s="180">
        <f>'[1]48Exp'!H$178</f>
        <v>0</v>
      </c>
      <c r="J75" s="180">
        <f>'[1]48Exp'!I$178</f>
        <v>0</v>
      </c>
      <c r="K75" s="180">
        <f>'[1]48Exp'!J$178</f>
        <v>0</v>
      </c>
      <c r="L75" s="180">
        <f>'[1]48Exp'!K$178</f>
        <v>0</v>
      </c>
      <c r="M75" s="180">
        <f>'[1]48Exp'!L$178</f>
        <v>0</v>
      </c>
      <c r="N75" s="180">
        <f>'[1]48Exp'!M$178</f>
        <v>0</v>
      </c>
      <c r="O75" s="180">
        <f>'[1]48Exp'!N$178</f>
        <v>0</v>
      </c>
      <c r="P75" s="180">
        <f>'[1]48Exp'!O$178</f>
        <v>0</v>
      </c>
      <c r="Q75" s="180">
        <f>'[1]48Exp'!P$178</f>
        <v>0</v>
      </c>
      <c r="R75" s="180">
        <f>'[1]48Exp'!Q$178</f>
        <v>0</v>
      </c>
      <c r="S75" s="180">
        <f>'[1]48Exp'!R$178</f>
        <v>0</v>
      </c>
      <c r="T75" s="180">
        <f>'[1]48Exp'!S$178</f>
        <v>0</v>
      </c>
      <c r="U75" s="180">
        <f>'[1]48Exp'!T$178</f>
        <v>0</v>
      </c>
      <c r="V75" s="180">
        <f>'[1]48Exp'!U$178</f>
        <v>0</v>
      </c>
      <c r="W75" s="180">
        <f>'[1]48Exp'!V$178</f>
        <v>0</v>
      </c>
      <c r="X75" s="180">
        <f>'[1]48Exp'!W$178</f>
        <v>0</v>
      </c>
      <c r="Y75" s="180">
        <f>'[1]48Exp'!X$178</f>
        <v>0</v>
      </c>
      <c r="Z75" s="180">
        <f>'[1]48Exp'!Y$178</f>
        <v>0</v>
      </c>
      <c r="AA75" s="180">
        <f>'[1]48Exp'!Z$178</f>
        <v>0</v>
      </c>
      <c r="AB75" s="180">
        <f>'[1]48Exp'!AA$178</f>
        <v>0</v>
      </c>
      <c r="AC75" s="181"/>
      <c r="AD75" s="182">
        <f>'[1]48Exp'!AB$178</f>
        <v>0</v>
      </c>
      <c r="AE75" s="182">
        <f>'[1]48Exp'!AC$178</f>
        <v>0</v>
      </c>
      <c r="AF75" s="182">
        <f>'[1]48Exp'!AD$178</f>
        <v>0</v>
      </c>
      <c r="AG75" s="182">
        <f>'[1]48Exp'!AE$178</f>
        <v>0</v>
      </c>
      <c r="AH75" s="182">
        <f>'[1]48Exp'!AF$178</f>
        <v>0</v>
      </c>
      <c r="AI75" s="182">
        <f>'[1]48Exp'!AG$178</f>
        <v>0</v>
      </c>
      <c r="AJ75" s="182">
        <f>'[1]48Exp'!AH$178</f>
        <v>0</v>
      </c>
      <c r="AK75" s="182">
        <f>'[1]48Exp'!AI$178</f>
        <v>0</v>
      </c>
      <c r="AL75" s="182">
        <f>'[1]48Exp'!AJ$178</f>
        <v>0</v>
      </c>
      <c r="AM75" s="182">
        <f>'[1]48Exp'!AK$178</f>
        <v>0</v>
      </c>
      <c r="AN75" s="182">
        <f>'[1]48Exp'!AL$178</f>
        <v>0</v>
      </c>
      <c r="AO75" s="182">
        <f>'[1]48Exp'!AM$178</f>
        <v>0</v>
      </c>
      <c r="AP75" s="182">
        <f>'[1]48Exp'!AN$178</f>
        <v>0</v>
      </c>
      <c r="AQ75" s="182">
        <f>'[1]48Exp'!AO$178</f>
        <v>0</v>
      </c>
      <c r="AR75" s="182">
        <f>'[1]48Exp'!AP$178</f>
        <v>0</v>
      </c>
      <c r="AS75" s="182">
        <f>'[1]48Exp'!AQ$178</f>
        <v>0</v>
      </c>
      <c r="AT75" s="182">
        <f>'[1]48Exp'!AR$178</f>
        <v>0</v>
      </c>
      <c r="AU75" s="182">
        <f>'[1]48Exp'!AS$178</f>
        <v>0</v>
      </c>
      <c r="AV75" s="182">
        <f>'[1]48Exp'!AT$178</f>
        <v>0</v>
      </c>
      <c r="AW75" s="182">
        <f>'[1]48Exp'!AU$178</f>
        <v>0</v>
      </c>
      <c r="AX75" s="182">
        <f>'[1]48Exp'!AV$178</f>
        <v>0</v>
      </c>
      <c r="AY75" s="182">
        <f>'[1]48Exp'!AW$178</f>
        <v>0</v>
      </c>
      <c r="AZ75" s="182">
        <f>'[1]48Exp'!AX$178</f>
        <v>0</v>
      </c>
      <c r="BA75" s="182">
        <f>'[1]48Exp'!AY$178</f>
        <v>0</v>
      </c>
      <c r="BB75" s="182">
        <f>'[1]48Exp'!AZ$178</f>
        <v>0</v>
      </c>
      <c r="BC75" s="182">
        <f>'[1]48Exp'!BA$178</f>
        <v>0</v>
      </c>
    </row>
    <row r="76" spans="2:55">
      <c r="B76" s="179"/>
      <c r="C76" s="180">
        <f>'[1]48Exp'!$B$173</f>
        <v>0</v>
      </c>
      <c r="D76" s="180">
        <f>'[1]48Exp'!$C$173</f>
        <v>0</v>
      </c>
      <c r="E76" s="180">
        <f>'[1]48Exp'!D$173</f>
        <v>0</v>
      </c>
      <c r="F76" s="180">
        <f>'[1]48Exp'!E$173</f>
        <v>0</v>
      </c>
      <c r="G76" s="180">
        <f>'[1]48Exp'!F$173</f>
        <v>0</v>
      </c>
      <c r="H76" s="180">
        <f>'[1]48Exp'!G$173</f>
        <v>0</v>
      </c>
      <c r="I76" s="180">
        <f>'[1]48Exp'!H$173</f>
        <v>0</v>
      </c>
      <c r="J76" s="180">
        <f>'[1]48Exp'!I$173</f>
        <v>0</v>
      </c>
      <c r="K76" s="180">
        <f>'[1]48Exp'!J$173</f>
        <v>0</v>
      </c>
      <c r="L76" s="180">
        <f>'[1]48Exp'!K$173</f>
        <v>0</v>
      </c>
      <c r="M76" s="180">
        <f>'[1]48Exp'!L$173</f>
        <v>0</v>
      </c>
      <c r="N76" s="180">
        <f>'[1]48Exp'!M$173</f>
        <v>0</v>
      </c>
      <c r="O76" s="180">
        <f>'[1]48Exp'!N$173</f>
        <v>0</v>
      </c>
      <c r="P76" s="180">
        <f>'[1]48Exp'!O$173</f>
        <v>0</v>
      </c>
      <c r="Q76" s="180">
        <f>'[1]48Exp'!P$173</f>
        <v>0</v>
      </c>
      <c r="R76" s="180">
        <f>'[1]48Exp'!Q$173</f>
        <v>0</v>
      </c>
      <c r="S76" s="180">
        <f>'[1]48Exp'!R$173</f>
        <v>0</v>
      </c>
      <c r="T76" s="180">
        <f>'[1]48Exp'!S$173</f>
        <v>0</v>
      </c>
      <c r="U76" s="180">
        <f>'[1]48Exp'!T$173</f>
        <v>0</v>
      </c>
      <c r="V76" s="180">
        <f>'[1]48Exp'!U$173</f>
        <v>0</v>
      </c>
      <c r="W76" s="180">
        <f>'[1]48Exp'!V$173</f>
        <v>0</v>
      </c>
      <c r="X76" s="180">
        <f>'[1]48Exp'!W$173</f>
        <v>0</v>
      </c>
      <c r="Y76" s="180">
        <f>'[1]48Exp'!X$173</f>
        <v>0</v>
      </c>
      <c r="Z76" s="180">
        <f>'[1]48Exp'!Y$173</f>
        <v>0</v>
      </c>
      <c r="AA76" s="180">
        <f>'[1]48Exp'!Z$173</f>
        <v>0</v>
      </c>
      <c r="AB76" s="180">
        <f>'[1]48Exp'!AA$173</f>
        <v>0</v>
      </c>
      <c r="AC76" s="181"/>
      <c r="AD76" s="182">
        <f>'[1]48Exp'!AB$173</f>
        <v>0</v>
      </c>
      <c r="AE76" s="182">
        <f>'[1]48Exp'!AC$173</f>
        <v>0</v>
      </c>
      <c r="AF76" s="182">
        <f>'[1]48Exp'!AD$173</f>
        <v>0</v>
      </c>
      <c r="AG76" s="182">
        <f>'[1]48Exp'!AE$173</f>
        <v>0</v>
      </c>
      <c r="AH76" s="182">
        <f>'[1]48Exp'!AF$173</f>
        <v>0</v>
      </c>
      <c r="AI76" s="182">
        <f>'[1]48Exp'!AG$173</f>
        <v>0</v>
      </c>
      <c r="AJ76" s="182">
        <f>'[1]48Exp'!AH$173</f>
        <v>0</v>
      </c>
      <c r="AK76" s="182">
        <f>'[1]48Exp'!AI$173</f>
        <v>0</v>
      </c>
      <c r="AL76" s="182">
        <f>'[1]48Exp'!AJ$173</f>
        <v>0</v>
      </c>
      <c r="AM76" s="182">
        <f>'[1]48Exp'!AK$173</f>
        <v>0</v>
      </c>
      <c r="AN76" s="182">
        <f>'[1]48Exp'!AL$173</f>
        <v>0</v>
      </c>
      <c r="AO76" s="182">
        <f>'[1]48Exp'!AM$173</f>
        <v>0</v>
      </c>
      <c r="AP76" s="182">
        <f>'[1]48Exp'!AN$173</f>
        <v>0</v>
      </c>
      <c r="AQ76" s="182">
        <f>'[1]48Exp'!AO$173</f>
        <v>0</v>
      </c>
      <c r="AR76" s="182">
        <f>'[1]48Exp'!AP$173</f>
        <v>0</v>
      </c>
      <c r="AS76" s="182">
        <f>'[1]48Exp'!AQ$173</f>
        <v>0</v>
      </c>
      <c r="AT76" s="182">
        <f>'[1]48Exp'!AR$173</f>
        <v>0</v>
      </c>
      <c r="AU76" s="182">
        <f>'[1]48Exp'!AS$173</f>
        <v>0</v>
      </c>
      <c r="AV76" s="182">
        <f>'[1]48Exp'!AT$173</f>
        <v>0</v>
      </c>
      <c r="AW76" s="182">
        <f>'[1]48Exp'!AU$173</f>
        <v>0</v>
      </c>
      <c r="AX76" s="182">
        <f>'[1]48Exp'!AV$173</f>
        <v>0</v>
      </c>
      <c r="AY76" s="182">
        <f>'[1]48Exp'!AW$173</f>
        <v>0</v>
      </c>
      <c r="AZ76" s="182">
        <f>'[1]48Exp'!AX$173</f>
        <v>0</v>
      </c>
      <c r="BA76" s="182">
        <f>'[1]48Exp'!AY$173</f>
        <v>0</v>
      </c>
      <c r="BB76" s="182">
        <f>'[1]48Exp'!AZ$173</f>
        <v>0</v>
      </c>
      <c r="BC76" s="182">
        <f>'[1]48Exp'!BA$173</f>
        <v>0</v>
      </c>
    </row>
    <row r="77" spans="2:55">
      <c r="B77" s="179"/>
      <c r="C77" s="180">
        <f>'[1]48Exp'!$B$174</f>
        <v>0</v>
      </c>
      <c r="D77" s="180">
        <f>'[1]48Exp'!$C$174</f>
        <v>0</v>
      </c>
      <c r="E77" s="180">
        <f>'[1]48Exp'!D$174</f>
        <v>0</v>
      </c>
      <c r="F77" s="180">
        <f>'[1]48Exp'!E$174</f>
        <v>0</v>
      </c>
      <c r="G77" s="180">
        <f>'[1]48Exp'!F$174</f>
        <v>0</v>
      </c>
      <c r="H77" s="180">
        <f>'[1]48Exp'!G$174</f>
        <v>0</v>
      </c>
      <c r="I77" s="180">
        <f>'[1]48Exp'!H$174</f>
        <v>0</v>
      </c>
      <c r="J77" s="180">
        <f>'[1]48Exp'!I$174</f>
        <v>0</v>
      </c>
      <c r="K77" s="180">
        <f>'[1]48Exp'!J$174</f>
        <v>0</v>
      </c>
      <c r="L77" s="180">
        <f>'[1]48Exp'!K$174</f>
        <v>0</v>
      </c>
      <c r="M77" s="180">
        <f>'[1]48Exp'!L$174</f>
        <v>0</v>
      </c>
      <c r="N77" s="180">
        <f>'[1]48Exp'!M$174</f>
        <v>0</v>
      </c>
      <c r="O77" s="180">
        <f>'[1]48Exp'!N$174</f>
        <v>0</v>
      </c>
      <c r="P77" s="180">
        <f>'[1]48Exp'!O$174</f>
        <v>0</v>
      </c>
      <c r="Q77" s="180">
        <f>'[1]48Exp'!P$174</f>
        <v>0</v>
      </c>
      <c r="R77" s="180">
        <f>'[1]48Exp'!Q$174</f>
        <v>0</v>
      </c>
      <c r="S77" s="180">
        <f>'[1]48Exp'!R$174</f>
        <v>0</v>
      </c>
      <c r="T77" s="180">
        <f>'[1]48Exp'!S$174</f>
        <v>0</v>
      </c>
      <c r="U77" s="180">
        <f>'[1]48Exp'!T$174</f>
        <v>0</v>
      </c>
      <c r="V77" s="180">
        <f>'[1]48Exp'!U$174</f>
        <v>0</v>
      </c>
      <c r="W77" s="180">
        <f>'[1]48Exp'!V$174</f>
        <v>0</v>
      </c>
      <c r="X77" s="180">
        <f>'[1]48Exp'!W$174</f>
        <v>0</v>
      </c>
      <c r="Y77" s="180">
        <f>'[1]48Exp'!X$174</f>
        <v>0</v>
      </c>
      <c r="Z77" s="180">
        <f>'[1]48Exp'!Y$174</f>
        <v>0</v>
      </c>
      <c r="AA77" s="180">
        <f>'[1]48Exp'!Z$174</f>
        <v>0</v>
      </c>
      <c r="AB77" s="180">
        <f>'[1]48Exp'!AA$174</f>
        <v>0</v>
      </c>
      <c r="AC77" s="181"/>
      <c r="AD77" s="182">
        <f>'[1]48Exp'!AB$174</f>
        <v>0</v>
      </c>
      <c r="AE77" s="182">
        <f>'[1]48Exp'!AC$174</f>
        <v>0</v>
      </c>
      <c r="AF77" s="182">
        <f>'[1]48Exp'!AD$174</f>
        <v>0</v>
      </c>
      <c r="AG77" s="182">
        <f>'[1]48Exp'!AE$174</f>
        <v>0</v>
      </c>
      <c r="AH77" s="182">
        <f>'[1]48Exp'!AF$174</f>
        <v>0</v>
      </c>
      <c r="AI77" s="182">
        <f>'[1]48Exp'!AG$174</f>
        <v>0</v>
      </c>
      <c r="AJ77" s="182">
        <f>'[1]48Exp'!AH$174</f>
        <v>0</v>
      </c>
      <c r="AK77" s="182">
        <f>'[1]48Exp'!AI$174</f>
        <v>0</v>
      </c>
      <c r="AL77" s="182">
        <f>'[1]48Exp'!AJ$174</f>
        <v>0</v>
      </c>
      <c r="AM77" s="182">
        <f>'[1]48Exp'!AK$174</f>
        <v>0</v>
      </c>
      <c r="AN77" s="182">
        <f>'[1]48Exp'!AL$174</f>
        <v>0</v>
      </c>
      <c r="AO77" s="182">
        <f>'[1]48Exp'!AM$174</f>
        <v>0</v>
      </c>
      <c r="AP77" s="182">
        <f>'[1]48Exp'!AN$174</f>
        <v>0</v>
      </c>
      <c r="AQ77" s="182">
        <f>'[1]48Exp'!AO$174</f>
        <v>0</v>
      </c>
      <c r="AR77" s="182">
        <f>'[1]48Exp'!AP$174</f>
        <v>0</v>
      </c>
      <c r="AS77" s="182">
        <f>'[1]48Exp'!AQ$174</f>
        <v>0</v>
      </c>
      <c r="AT77" s="182">
        <f>'[1]48Exp'!AR$174</f>
        <v>0</v>
      </c>
      <c r="AU77" s="182">
        <f>'[1]48Exp'!AS$174</f>
        <v>0</v>
      </c>
      <c r="AV77" s="182">
        <f>'[1]48Exp'!AT$174</f>
        <v>0</v>
      </c>
      <c r="AW77" s="182">
        <f>'[1]48Exp'!AU$174</f>
        <v>0</v>
      </c>
      <c r="AX77" s="182">
        <f>'[1]48Exp'!AV$174</f>
        <v>0</v>
      </c>
      <c r="AY77" s="182">
        <f>'[1]48Exp'!AW$174</f>
        <v>0</v>
      </c>
      <c r="AZ77" s="182">
        <f>'[1]48Exp'!AX$174</f>
        <v>0</v>
      </c>
      <c r="BA77" s="182">
        <f>'[1]48Exp'!AY$174</f>
        <v>0</v>
      </c>
      <c r="BB77" s="182">
        <f>'[1]48Exp'!AZ$174</f>
        <v>0</v>
      </c>
      <c r="BC77" s="182">
        <f>'[1]48Exp'!BA$174</f>
        <v>0</v>
      </c>
    </row>
    <row r="78" spans="2:55">
      <c r="B78" s="179"/>
      <c r="C78" s="180">
        <f>'[1]48Exp'!$B$175</f>
        <v>0</v>
      </c>
      <c r="D78" s="180">
        <f>'[1]48Exp'!$C$175</f>
        <v>0</v>
      </c>
      <c r="E78" s="180">
        <f>'[1]48Exp'!D$175</f>
        <v>0</v>
      </c>
      <c r="F78" s="180">
        <f>'[1]48Exp'!E$175</f>
        <v>0</v>
      </c>
      <c r="G78" s="180">
        <f>'[1]48Exp'!F$175</f>
        <v>0</v>
      </c>
      <c r="H78" s="180">
        <f>'[1]48Exp'!G$175</f>
        <v>0</v>
      </c>
      <c r="I78" s="180">
        <f>'[1]48Exp'!H$175</f>
        <v>0</v>
      </c>
      <c r="J78" s="180">
        <f>'[1]48Exp'!I$175</f>
        <v>0</v>
      </c>
      <c r="K78" s="180">
        <f>'[1]48Exp'!J$175</f>
        <v>0</v>
      </c>
      <c r="L78" s="180">
        <f>'[1]48Exp'!K$175</f>
        <v>0</v>
      </c>
      <c r="M78" s="180">
        <f>'[1]48Exp'!L$175</f>
        <v>0</v>
      </c>
      <c r="N78" s="180">
        <f>'[1]48Exp'!M$175</f>
        <v>0</v>
      </c>
      <c r="O78" s="180">
        <f>'[1]48Exp'!N$175</f>
        <v>0</v>
      </c>
      <c r="P78" s="180">
        <f>'[1]48Exp'!O$175</f>
        <v>0</v>
      </c>
      <c r="Q78" s="180">
        <f>'[1]48Exp'!P$175</f>
        <v>0</v>
      </c>
      <c r="R78" s="180">
        <f>'[1]48Exp'!Q$175</f>
        <v>0</v>
      </c>
      <c r="S78" s="180">
        <f>'[1]48Exp'!R$175</f>
        <v>0</v>
      </c>
      <c r="T78" s="180">
        <f>'[1]48Exp'!S$175</f>
        <v>0</v>
      </c>
      <c r="U78" s="180">
        <f>'[1]48Exp'!T$175</f>
        <v>0</v>
      </c>
      <c r="V78" s="180">
        <f>'[1]48Exp'!U$175</f>
        <v>0</v>
      </c>
      <c r="W78" s="180">
        <f>'[1]48Exp'!V$175</f>
        <v>0</v>
      </c>
      <c r="X78" s="180">
        <f>'[1]48Exp'!W$175</f>
        <v>0</v>
      </c>
      <c r="Y78" s="180">
        <f>'[1]48Exp'!X$175</f>
        <v>0</v>
      </c>
      <c r="Z78" s="180">
        <f>'[1]48Exp'!Y$175</f>
        <v>0</v>
      </c>
      <c r="AA78" s="180">
        <f>'[1]48Exp'!Z$175</f>
        <v>0</v>
      </c>
      <c r="AB78" s="180">
        <f>'[1]48Exp'!AA$175</f>
        <v>0</v>
      </c>
      <c r="AC78" s="181"/>
      <c r="AD78" s="182">
        <f>'[1]48Exp'!AB$175</f>
        <v>0</v>
      </c>
      <c r="AE78" s="182">
        <f>'[1]48Exp'!AC$175</f>
        <v>0</v>
      </c>
      <c r="AF78" s="182">
        <f>'[1]48Exp'!AD$175</f>
        <v>0</v>
      </c>
      <c r="AG78" s="182">
        <f>'[1]48Exp'!AE$175</f>
        <v>0</v>
      </c>
      <c r="AH78" s="182">
        <f>'[1]48Exp'!AF$175</f>
        <v>0</v>
      </c>
      <c r="AI78" s="182">
        <f>'[1]48Exp'!AG$175</f>
        <v>0</v>
      </c>
      <c r="AJ78" s="182">
        <f>'[1]48Exp'!AH$175</f>
        <v>0</v>
      </c>
      <c r="AK78" s="182">
        <f>'[1]48Exp'!AI$175</f>
        <v>0</v>
      </c>
      <c r="AL78" s="182">
        <f>'[1]48Exp'!AJ$175</f>
        <v>0</v>
      </c>
      <c r="AM78" s="182">
        <f>'[1]48Exp'!AK$175</f>
        <v>0</v>
      </c>
      <c r="AN78" s="182">
        <f>'[1]48Exp'!AL$175</f>
        <v>0</v>
      </c>
      <c r="AO78" s="182">
        <f>'[1]48Exp'!AM$175</f>
        <v>0</v>
      </c>
      <c r="AP78" s="182">
        <f>'[1]48Exp'!AN$175</f>
        <v>0</v>
      </c>
      <c r="AQ78" s="182">
        <f>'[1]48Exp'!AO$175</f>
        <v>0</v>
      </c>
      <c r="AR78" s="182">
        <f>'[1]48Exp'!AP$175</f>
        <v>0</v>
      </c>
      <c r="AS78" s="182">
        <f>'[1]48Exp'!AQ$175</f>
        <v>0</v>
      </c>
      <c r="AT78" s="182">
        <f>'[1]48Exp'!AR$175</f>
        <v>0</v>
      </c>
      <c r="AU78" s="182">
        <f>'[1]48Exp'!AS$175</f>
        <v>0</v>
      </c>
      <c r="AV78" s="182">
        <f>'[1]48Exp'!AT$175</f>
        <v>0</v>
      </c>
      <c r="AW78" s="182">
        <f>'[1]48Exp'!AU$175</f>
        <v>0</v>
      </c>
      <c r="AX78" s="182">
        <f>'[1]48Exp'!AV$175</f>
        <v>0</v>
      </c>
      <c r="AY78" s="182">
        <f>'[1]48Exp'!AW$175</f>
        <v>0</v>
      </c>
      <c r="AZ78" s="182">
        <f>'[1]48Exp'!AX$175</f>
        <v>0</v>
      </c>
      <c r="BA78" s="182">
        <f>'[1]48Exp'!AY$175</f>
        <v>0</v>
      </c>
      <c r="BB78" s="182">
        <f>'[1]48Exp'!AZ$175</f>
        <v>0</v>
      </c>
      <c r="BC78" s="182">
        <f>'[1]48Exp'!BA$175</f>
        <v>0</v>
      </c>
    </row>
    <row r="79" spans="2:55">
      <c r="B79" s="179"/>
      <c r="C79" s="180">
        <f>'[1]48Exp'!$B$176</f>
        <v>0</v>
      </c>
      <c r="D79" s="180">
        <f>'[1]48Exp'!$C$176</f>
        <v>0</v>
      </c>
      <c r="E79" s="180">
        <f>'[1]48Exp'!D$176</f>
        <v>0</v>
      </c>
      <c r="F79" s="180">
        <f>'[1]48Exp'!E$176</f>
        <v>0</v>
      </c>
      <c r="G79" s="180">
        <f>'[1]48Exp'!F$176</f>
        <v>0</v>
      </c>
      <c r="H79" s="180">
        <f>'[1]48Exp'!G$176</f>
        <v>0</v>
      </c>
      <c r="I79" s="180">
        <f>'[1]48Exp'!H$176</f>
        <v>0</v>
      </c>
      <c r="J79" s="180">
        <f>'[1]48Exp'!I$176</f>
        <v>0</v>
      </c>
      <c r="K79" s="180">
        <f>'[1]48Exp'!J$176</f>
        <v>0</v>
      </c>
      <c r="L79" s="180">
        <f>'[1]48Exp'!K$176</f>
        <v>0</v>
      </c>
      <c r="M79" s="180">
        <f>'[1]48Exp'!L$176</f>
        <v>0</v>
      </c>
      <c r="N79" s="180">
        <f>'[1]48Exp'!M$176</f>
        <v>0</v>
      </c>
      <c r="O79" s="180">
        <f>'[1]48Exp'!N$176</f>
        <v>0</v>
      </c>
      <c r="P79" s="180">
        <f>'[1]48Exp'!O$176</f>
        <v>0</v>
      </c>
      <c r="Q79" s="180">
        <f>'[1]48Exp'!P$176</f>
        <v>0</v>
      </c>
      <c r="R79" s="180">
        <f>'[1]48Exp'!Q$176</f>
        <v>0</v>
      </c>
      <c r="S79" s="180">
        <f>'[1]48Exp'!R$176</f>
        <v>0</v>
      </c>
      <c r="T79" s="180">
        <f>'[1]48Exp'!S$176</f>
        <v>0</v>
      </c>
      <c r="U79" s="180">
        <f>'[1]48Exp'!T$176</f>
        <v>0</v>
      </c>
      <c r="V79" s="180">
        <f>'[1]48Exp'!U$176</f>
        <v>0</v>
      </c>
      <c r="W79" s="180">
        <f>'[1]48Exp'!V$176</f>
        <v>0</v>
      </c>
      <c r="X79" s="180">
        <f>'[1]48Exp'!W$176</f>
        <v>0</v>
      </c>
      <c r="Y79" s="180">
        <f>'[1]48Exp'!X$176</f>
        <v>0</v>
      </c>
      <c r="Z79" s="180">
        <f>'[1]48Exp'!Y$176</f>
        <v>0</v>
      </c>
      <c r="AA79" s="180">
        <f>'[1]48Exp'!Z$176</f>
        <v>0</v>
      </c>
      <c r="AB79" s="180">
        <f>'[1]48Exp'!AA$176</f>
        <v>0</v>
      </c>
      <c r="AC79" s="181"/>
      <c r="AD79" s="182">
        <f>'[1]48Exp'!AB$176</f>
        <v>0</v>
      </c>
      <c r="AE79" s="182">
        <f>'[1]48Exp'!AC$176</f>
        <v>0</v>
      </c>
      <c r="AF79" s="182">
        <f>'[1]48Exp'!AD$176</f>
        <v>0</v>
      </c>
      <c r="AG79" s="182">
        <f>'[1]48Exp'!AE$176</f>
        <v>0</v>
      </c>
      <c r="AH79" s="182">
        <f>'[1]48Exp'!AF$176</f>
        <v>0</v>
      </c>
      <c r="AI79" s="182">
        <f>'[1]48Exp'!AG$176</f>
        <v>0</v>
      </c>
      <c r="AJ79" s="182">
        <f>'[1]48Exp'!AH$176</f>
        <v>0</v>
      </c>
      <c r="AK79" s="182">
        <f>'[1]48Exp'!AI$176</f>
        <v>0</v>
      </c>
      <c r="AL79" s="182">
        <f>'[1]48Exp'!AJ$176</f>
        <v>0</v>
      </c>
      <c r="AM79" s="182">
        <f>'[1]48Exp'!AK$176</f>
        <v>0</v>
      </c>
      <c r="AN79" s="182">
        <f>'[1]48Exp'!AL$176</f>
        <v>0</v>
      </c>
      <c r="AO79" s="182">
        <f>'[1]48Exp'!AM$176</f>
        <v>0</v>
      </c>
      <c r="AP79" s="182">
        <f>'[1]48Exp'!AN$176</f>
        <v>0</v>
      </c>
      <c r="AQ79" s="182">
        <f>'[1]48Exp'!AO$176</f>
        <v>0</v>
      </c>
      <c r="AR79" s="182">
        <f>'[1]48Exp'!AP$176</f>
        <v>0</v>
      </c>
      <c r="AS79" s="182">
        <f>'[1]48Exp'!AQ$176</f>
        <v>0</v>
      </c>
      <c r="AT79" s="182">
        <f>'[1]48Exp'!AR$176</f>
        <v>0</v>
      </c>
      <c r="AU79" s="182">
        <f>'[1]48Exp'!AS$176</f>
        <v>0</v>
      </c>
      <c r="AV79" s="182">
        <f>'[1]48Exp'!AT$176</f>
        <v>0</v>
      </c>
      <c r="AW79" s="182">
        <f>'[1]48Exp'!AU$176</f>
        <v>0</v>
      </c>
      <c r="AX79" s="182">
        <f>'[1]48Exp'!AV$176</f>
        <v>0</v>
      </c>
      <c r="AY79" s="182">
        <f>'[1]48Exp'!AW$176</f>
        <v>0</v>
      </c>
      <c r="AZ79" s="182">
        <f>'[1]48Exp'!AX$176</f>
        <v>0</v>
      </c>
      <c r="BA79" s="182">
        <f>'[1]48Exp'!AY$176</f>
        <v>0</v>
      </c>
      <c r="BB79" s="182">
        <f>'[1]48Exp'!AZ$176</f>
        <v>0</v>
      </c>
      <c r="BC79" s="182">
        <f>'[1]48Exp'!BA$176</f>
        <v>0</v>
      </c>
    </row>
    <row r="80" spans="2:55">
      <c r="B80" s="179"/>
      <c r="C80" s="180">
        <f>'[1]48Exp'!$B$177</f>
        <v>0</v>
      </c>
      <c r="D80" s="180">
        <f>'[1]48Exp'!$C$177</f>
        <v>0</v>
      </c>
      <c r="E80" s="180">
        <f>'[1]48Exp'!D$177</f>
        <v>0</v>
      </c>
      <c r="F80" s="180">
        <f>'[1]48Exp'!E$177</f>
        <v>0</v>
      </c>
      <c r="G80" s="180">
        <f>'[1]48Exp'!F$177</f>
        <v>0</v>
      </c>
      <c r="H80" s="180">
        <f>'[1]48Exp'!G$177</f>
        <v>0</v>
      </c>
      <c r="I80" s="180">
        <f>'[1]48Exp'!H$177</f>
        <v>0</v>
      </c>
      <c r="J80" s="180">
        <f>'[1]48Exp'!I$177</f>
        <v>0</v>
      </c>
      <c r="K80" s="180">
        <f>'[1]48Exp'!J$177</f>
        <v>0</v>
      </c>
      <c r="L80" s="180">
        <f>'[1]48Exp'!K$177</f>
        <v>0</v>
      </c>
      <c r="M80" s="180">
        <f>'[1]48Exp'!L$177</f>
        <v>0</v>
      </c>
      <c r="N80" s="180">
        <f>'[1]48Exp'!M$177</f>
        <v>0</v>
      </c>
      <c r="O80" s="180">
        <f>'[1]48Exp'!N$177</f>
        <v>0</v>
      </c>
      <c r="P80" s="180">
        <f>'[1]48Exp'!O$177</f>
        <v>0</v>
      </c>
      <c r="Q80" s="180">
        <f>'[1]48Exp'!P$177</f>
        <v>0</v>
      </c>
      <c r="R80" s="180">
        <f>'[1]48Exp'!Q$177</f>
        <v>0</v>
      </c>
      <c r="S80" s="180">
        <f>'[1]48Exp'!R$177</f>
        <v>0</v>
      </c>
      <c r="T80" s="180">
        <f>'[1]48Exp'!S$177</f>
        <v>0</v>
      </c>
      <c r="U80" s="180">
        <f>'[1]48Exp'!T$177</f>
        <v>0</v>
      </c>
      <c r="V80" s="180">
        <f>'[1]48Exp'!U$177</f>
        <v>0</v>
      </c>
      <c r="W80" s="180">
        <f>'[1]48Exp'!V$177</f>
        <v>0</v>
      </c>
      <c r="X80" s="180">
        <f>'[1]48Exp'!W$177</f>
        <v>0</v>
      </c>
      <c r="Y80" s="180">
        <f>'[1]48Exp'!X$177</f>
        <v>0</v>
      </c>
      <c r="Z80" s="180">
        <f>'[1]48Exp'!Y$177</f>
        <v>0</v>
      </c>
      <c r="AA80" s="180">
        <f>'[1]48Exp'!Z$177</f>
        <v>0</v>
      </c>
      <c r="AB80" s="180">
        <f>'[1]48Exp'!AA$177</f>
        <v>0</v>
      </c>
      <c r="AC80" s="181"/>
      <c r="AD80" s="182">
        <f>'[1]48Exp'!AB$177</f>
        <v>0</v>
      </c>
      <c r="AE80" s="182">
        <f>'[1]48Exp'!AC$177</f>
        <v>0</v>
      </c>
      <c r="AF80" s="182">
        <f>'[1]48Exp'!AD$177</f>
        <v>0</v>
      </c>
      <c r="AG80" s="182">
        <f>'[1]48Exp'!AE$177</f>
        <v>0</v>
      </c>
      <c r="AH80" s="182">
        <f>'[1]48Exp'!AF$177</f>
        <v>0</v>
      </c>
      <c r="AI80" s="182">
        <f>'[1]48Exp'!AG$177</f>
        <v>0</v>
      </c>
      <c r="AJ80" s="182">
        <f>'[1]48Exp'!AH$177</f>
        <v>0</v>
      </c>
      <c r="AK80" s="182">
        <f>'[1]48Exp'!AI$177</f>
        <v>0</v>
      </c>
      <c r="AL80" s="182">
        <f>'[1]48Exp'!AJ$177</f>
        <v>0</v>
      </c>
      <c r="AM80" s="182">
        <f>'[1]48Exp'!AK$177</f>
        <v>0</v>
      </c>
      <c r="AN80" s="182">
        <f>'[1]48Exp'!AL$177</f>
        <v>0</v>
      </c>
      <c r="AO80" s="182">
        <f>'[1]48Exp'!AM$177</f>
        <v>0</v>
      </c>
      <c r="AP80" s="182">
        <f>'[1]48Exp'!AN$177</f>
        <v>0</v>
      </c>
      <c r="AQ80" s="182">
        <f>'[1]48Exp'!AO$177</f>
        <v>0</v>
      </c>
      <c r="AR80" s="182">
        <f>'[1]48Exp'!AP$177</f>
        <v>0</v>
      </c>
      <c r="AS80" s="182">
        <f>'[1]48Exp'!AQ$177</f>
        <v>0</v>
      </c>
      <c r="AT80" s="182">
        <f>'[1]48Exp'!AR$177</f>
        <v>0</v>
      </c>
      <c r="AU80" s="182">
        <f>'[1]48Exp'!AS$177</f>
        <v>0</v>
      </c>
      <c r="AV80" s="182">
        <f>'[1]48Exp'!AT$177</f>
        <v>0</v>
      </c>
      <c r="AW80" s="182">
        <f>'[1]48Exp'!AU$177</f>
        <v>0</v>
      </c>
      <c r="AX80" s="182">
        <f>'[1]48Exp'!AV$177</f>
        <v>0</v>
      </c>
      <c r="AY80" s="182">
        <f>'[1]48Exp'!AW$177</f>
        <v>0</v>
      </c>
      <c r="AZ80" s="182">
        <f>'[1]48Exp'!AX$177</f>
        <v>0</v>
      </c>
      <c r="BA80" s="182">
        <f>'[1]48Exp'!AY$177</f>
        <v>0</v>
      </c>
      <c r="BB80" s="182">
        <f>'[1]48Exp'!AZ$177</f>
        <v>0</v>
      </c>
      <c r="BC80" s="182">
        <f>'[1]48Exp'!BA$177</f>
        <v>0</v>
      </c>
    </row>
    <row r="81" spans="2:55">
      <c r="B81" s="179"/>
      <c r="C81" s="180">
        <f>'[1]48Exp'!$B$218</f>
        <v>0</v>
      </c>
      <c r="D81" s="180">
        <f>'[1]48Exp'!$C$218</f>
        <v>0</v>
      </c>
      <c r="E81" s="180">
        <f>'[1]48Exp'!D$218</f>
        <v>0</v>
      </c>
      <c r="F81" s="180">
        <f>'[1]48Exp'!E$218</f>
        <v>0</v>
      </c>
      <c r="G81" s="180">
        <f>'[1]48Exp'!F$218</f>
        <v>0</v>
      </c>
      <c r="H81" s="180">
        <f>'[1]48Exp'!G$218</f>
        <v>0</v>
      </c>
      <c r="I81" s="180">
        <f>'[1]48Exp'!H$218</f>
        <v>0</v>
      </c>
      <c r="J81" s="180">
        <f>'[1]48Exp'!I$218</f>
        <v>0</v>
      </c>
      <c r="K81" s="180">
        <f>'[1]48Exp'!J$218</f>
        <v>0</v>
      </c>
      <c r="L81" s="180">
        <f>'[1]48Exp'!K$218</f>
        <v>0</v>
      </c>
      <c r="M81" s="180">
        <f>'[1]48Exp'!L$218</f>
        <v>0</v>
      </c>
      <c r="N81" s="180">
        <f>'[1]48Exp'!M$218</f>
        <v>0</v>
      </c>
      <c r="O81" s="180">
        <f>'[1]48Exp'!N$218</f>
        <v>0</v>
      </c>
      <c r="P81" s="180">
        <f>'[1]48Exp'!O$218</f>
        <v>0</v>
      </c>
      <c r="Q81" s="180">
        <f>'[1]48Exp'!P$218</f>
        <v>0</v>
      </c>
      <c r="R81" s="180">
        <f>'[1]48Exp'!Q$218</f>
        <v>0</v>
      </c>
      <c r="S81" s="180">
        <f>'[1]48Exp'!R$218</f>
        <v>0</v>
      </c>
      <c r="T81" s="180">
        <f>'[1]48Exp'!S$218</f>
        <v>0</v>
      </c>
      <c r="U81" s="180">
        <f>'[1]48Exp'!T$218</f>
        <v>0</v>
      </c>
      <c r="V81" s="180">
        <f>'[1]48Exp'!U$218</f>
        <v>0</v>
      </c>
      <c r="W81" s="180">
        <f>'[1]48Exp'!V$218</f>
        <v>0</v>
      </c>
      <c r="X81" s="180">
        <f>'[1]48Exp'!W$218</f>
        <v>0</v>
      </c>
      <c r="Y81" s="180">
        <f>'[1]48Exp'!X$218</f>
        <v>0</v>
      </c>
      <c r="Z81" s="180">
        <f>'[1]48Exp'!Y$218</f>
        <v>0</v>
      </c>
      <c r="AA81" s="180">
        <f>'[1]48Exp'!Z$218</f>
        <v>0</v>
      </c>
      <c r="AB81" s="180">
        <f>'[1]48Exp'!AA$218</f>
        <v>0</v>
      </c>
      <c r="AC81" s="181"/>
      <c r="AD81" s="182">
        <f>'[1]48Exp'!AB$218</f>
        <v>0</v>
      </c>
      <c r="AE81" s="182">
        <f>'[1]48Exp'!AC$218</f>
        <v>0</v>
      </c>
      <c r="AF81" s="182">
        <f>'[1]48Exp'!AD$218</f>
        <v>0</v>
      </c>
      <c r="AG81" s="182">
        <f>'[1]48Exp'!AE$218</f>
        <v>0</v>
      </c>
      <c r="AH81" s="182">
        <f>'[1]48Exp'!AF$218</f>
        <v>0</v>
      </c>
      <c r="AI81" s="182">
        <f>'[1]48Exp'!AG$218</f>
        <v>0</v>
      </c>
      <c r="AJ81" s="182">
        <f>'[1]48Exp'!AH$218</f>
        <v>0</v>
      </c>
      <c r="AK81" s="182">
        <f>'[1]48Exp'!AI$218</f>
        <v>0</v>
      </c>
      <c r="AL81" s="182">
        <f>'[1]48Exp'!AJ$218</f>
        <v>0</v>
      </c>
      <c r="AM81" s="182">
        <f>'[1]48Exp'!AK$218</f>
        <v>0</v>
      </c>
      <c r="AN81" s="182">
        <f>'[1]48Exp'!AL$218</f>
        <v>0</v>
      </c>
      <c r="AO81" s="182">
        <f>'[1]48Exp'!AM$218</f>
        <v>0</v>
      </c>
      <c r="AP81" s="182">
        <f>'[1]48Exp'!AN$218</f>
        <v>0</v>
      </c>
      <c r="AQ81" s="182">
        <f>'[1]48Exp'!AO$218</f>
        <v>0</v>
      </c>
      <c r="AR81" s="182">
        <f>'[1]48Exp'!AP$218</f>
        <v>0</v>
      </c>
      <c r="AS81" s="182">
        <f>'[1]48Exp'!AQ$218</f>
        <v>0</v>
      </c>
      <c r="AT81" s="182">
        <f>'[1]48Exp'!AR$218</f>
        <v>0</v>
      </c>
      <c r="AU81" s="182">
        <f>'[1]48Exp'!AS$218</f>
        <v>0</v>
      </c>
      <c r="AV81" s="182">
        <f>'[1]48Exp'!AT$218</f>
        <v>0</v>
      </c>
      <c r="AW81" s="182">
        <f>'[1]48Exp'!AU$218</f>
        <v>0</v>
      </c>
      <c r="AX81" s="182">
        <f>'[1]48Exp'!AV$218</f>
        <v>0</v>
      </c>
      <c r="AY81" s="182">
        <f>'[1]48Exp'!AW$218</f>
        <v>0</v>
      </c>
      <c r="AZ81" s="182">
        <f>'[1]48Exp'!AX$218</f>
        <v>0</v>
      </c>
      <c r="BA81" s="182">
        <f>'[1]48Exp'!AY$218</f>
        <v>0</v>
      </c>
      <c r="BB81" s="182">
        <f>'[1]48Exp'!AZ$218</f>
        <v>0</v>
      </c>
      <c r="BC81" s="182">
        <f>'[1]48Exp'!BA$218</f>
        <v>0</v>
      </c>
    </row>
    <row r="82" spans="2:55">
      <c r="B82" s="179"/>
      <c r="C82" s="180">
        <f>'[1]48Exp'!$B$219</f>
        <v>0</v>
      </c>
      <c r="D82" s="180">
        <f>'[1]48Exp'!$C$219</f>
        <v>0</v>
      </c>
      <c r="E82" s="180">
        <f>'[1]48Exp'!D$219</f>
        <v>0</v>
      </c>
      <c r="F82" s="180">
        <f>'[1]48Exp'!E$219</f>
        <v>0</v>
      </c>
      <c r="G82" s="180">
        <f>'[1]48Exp'!F$219</f>
        <v>0</v>
      </c>
      <c r="H82" s="180">
        <f>'[1]48Exp'!G$219</f>
        <v>5.5999999999999997E-6</v>
      </c>
      <c r="I82" s="180">
        <f>'[1]48Exp'!H$219</f>
        <v>2.0247500000000001E-3</v>
      </c>
      <c r="J82" s="180">
        <f>'[1]48Exp'!I$219</f>
        <v>1.1413149999999999E-2</v>
      </c>
      <c r="K82" s="180">
        <f>'[1]48Exp'!J$219</f>
        <v>7.8018499999999999E-3</v>
      </c>
      <c r="L82" s="180">
        <f>'[1]48Exp'!K$219</f>
        <v>9.6008499999999993E-3</v>
      </c>
      <c r="M82" s="180">
        <f>'[1]48Exp'!L$219</f>
        <v>1.2762049999999999E-2</v>
      </c>
      <c r="N82" s="180">
        <f>'[1]48Exp'!M$219</f>
        <v>2.3351221055555555E-2</v>
      </c>
      <c r="O82" s="180">
        <f>'[1]48Exp'!N$219</f>
        <v>8.6150888235294112E-3</v>
      </c>
      <c r="P82" s="180">
        <f>'[1]48Exp'!O$219</f>
        <v>7.9261695653594765E-3</v>
      </c>
      <c r="Q82" s="180">
        <f>'[1]48Exp'!P$219</f>
        <v>0</v>
      </c>
      <c r="R82" s="180">
        <f>'[1]48Exp'!Q$219</f>
        <v>0</v>
      </c>
      <c r="S82" s="180">
        <f>'[1]48Exp'!R$219</f>
        <v>0</v>
      </c>
      <c r="T82" s="180">
        <f>'[1]48Exp'!S$219</f>
        <v>0</v>
      </c>
      <c r="U82" s="180">
        <f>'[1]48Exp'!T$219</f>
        <v>0</v>
      </c>
      <c r="V82" s="180">
        <f>'[1]48Exp'!U$219</f>
        <v>0</v>
      </c>
      <c r="W82" s="180">
        <f>'[1]48Exp'!V$219</f>
        <v>0</v>
      </c>
      <c r="X82" s="180">
        <f>'[1]48Exp'!W$219</f>
        <v>0</v>
      </c>
      <c r="Y82" s="180">
        <f>'[1]48Exp'!X$219</f>
        <v>0</v>
      </c>
      <c r="Z82" s="180">
        <f>'[1]48Exp'!Y$219</f>
        <v>0</v>
      </c>
      <c r="AA82" s="180">
        <f>'[1]48Exp'!Z$219</f>
        <v>0</v>
      </c>
      <c r="AB82" s="180">
        <f>'[1]48Exp'!AA$219</f>
        <v>0</v>
      </c>
      <c r="AC82" s="181"/>
      <c r="AD82" s="182">
        <f>'[1]48Exp'!AB$219</f>
        <v>0</v>
      </c>
      <c r="AE82" s="182">
        <f>'[1]48Exp'!AC$219</f>
        <v>0</v>
      </c>
      <c r="AF82" s="182">
        <f>'[1]48Exp'!AD$219</f>
        <v>0</v>
      </c>
      <c r="AG82" s="182">
        <f>'[1]48Exp'!AE$219</f>
        <v>0</v>
      </c>
      <c r="AH82" s="182">
        <f>'[1]48Exp'!AF$219</f>
        <v>0</v>
      </c>
      <c r="AI82" s="182">
        <f>'[1]48Exp'!AG$219</f>
        <v>1.87025553E-2</v>
      </c>
      <c r="AJ82" s="182">
        <f>'[1]48Exp'!AH$219</f>
        <v>0.60880779439999999</v>
      </c>
      <c r="AK82" s="182">
        <f>'[1]48Exp'!AI$219</f>
        <v>3.4830887465</v>
      </c>
      <c r="AL82" s="182">
        <f>'[1]48Exp'!AJ$219</f>
        <v>2.9518102936000004</v>
      </c>
      <c r="AM82" s="182">
        <f>'[1]48Exp'!AK$219</f>
        <v>3.1462364119999999</v>
      </c>
      <c r="AN82" s="182">
        <f>'[1]48Exp'!AL$219</f>
        <v>3.9511984733999999</v>
      </c>
      <c r="AO82" s="182">
        <f>'[1]48Exp'!AM$219</f>
        <v>8.1853567199999997</v>
      </c>
      <c r="AP82" s="182">
        <f>'[1]48Exp'!AN$219</f>
        <v>2.9143234031999996</v>
      </c>
      <c r="AQ82" s="182">
        <f>'[1]48Exp'!AO$219</f>
        <v>2.8165521378</v>
      </c>
      <c r="AR82" s="182">
        <f>'[1]48Exp'!AP$219</f>
        <v>0</v>
      </c>
      <c r="AS82" s="182">
        <f>'[1]48Exp'!AQ$219</f>
        <v>0</v>
      </c>
      <c r="AT82" s="182">
        <f>'[1]48Exp'!AR$219</f>
        <v>0</v>
      </c>
      <c r="AU82" s="182">
        <f>'[1]48Exp'!AS$219</f>
        <v>0.18977491389999998</v>
      </c>
      <c r="AV82" s="182">
        <f>'[1]48Exp'!AT$219</f>
        <v>0.66928096699999995</v>
      </c>
      <c r="AW82" s="182">
        <f>'[1]48Exp'!AU$219</f>
        <v>0.63447571208333331</v>
      </c>
      <c r="AX82" s="182">
        <f>'[1]48Exp'!AV$219</f>
        <v>0</v>
      </c>
      <c r="AY82" s="182">
        <f>'[1]48Exp'!AW$219</f>
        <v>0</v>
      </c>
      <c r="AZ82" s="182">
        <f>'[1]48Exp'!AX$219</f>
        <v>0</v>
      </c>
      <c r="BA82" s="182">
        <f>'[1]48Exp'!AY$219</f>
        <v>0</v>
      </c>
      <c r="BB82" s="182">
        <f>'[1]48Exp'!AZ$219</f>
        <v>0</v>
      </c>
      <c r="BC82" s="182">
        <f>'[1]48Exp'!BA$219</f>
        <v>0</v>
      </c>
    </row>
    <row r="83" spans="2:55">
      <c r="B83" s="179"/>
      <c r="C83" s="180">
        <f>'[1]48Exp'!$B$220</f>
        <v>1.2179999999999999E-4</v>
      </c>
      <c r="D83" s="180">
        <f>'[1]48Exp'!$C$220</f>
        <v>5.8940000000000002E-4</v>
      </c>
      <c r="E83" s="180">
        <f>'[1]48Exp'!D$220</f>
        <v>5.4425000000000003E-4</v>
      </c>
      <c r="F83" s="180">
        <f>'[1]48Exp'!E$220</f>
        <v>4.081E-4</v>
      </c>
      <c r="G83" s="180">
        <f>'[1]48Exp'!F$220</f>
        <v>2.198E-4</v>
      </c>
      <c r="H83" s="180">
        <f>'[1]48Exp'!G$220</f>
        <v>4.7319999999999996E-4</v>
      </c>
      <c r="I83" s="180">
        <f>'[1]48Exp'!H$220</f>
        <v>1.2284999999999999E-2</v>
      </c>
      <c r="J83" s="180">
        <f>'[1]48Exp'!I$220</f>
        <v>3.2913877499999994E-2</v>
      </c>
      <c r="K83" s="180">
        <f>'[1]48Exp'!J$220</f>
        <v>4.7899359899999994E-2</v>
      </c>
      <c r="L83" s="180">
        <f>'[1]48Exp'!K$220</f>
        <v>5.3327399999999997E-2</v>
      </c>
      <c r="M83" s="180">
        <f>'[1]48Exp'!L$220</f>
        <v>5.543965E-2</v>
      </c>
      <c r="N83" s="180">
        <f>'[1]48Exp'!M$220</f>
        <v>5.1030771257575762E-2</v>
      </c>
      <c r="O83" s="180">
        <f>'[1]48Exp'!N$220</f>
        <v>5.0797882552941168E-2</v>
      </c>
      <c r="P83" s="180">
        <f>'[1]48Exp'!O$220</f>
        <v>3.8110475009967323E-2</v>
      </c>
      <c r="Q83" s="180">
        <f>'[1]48Exp'!P$220</f>
        <v>0</v>
      </c>
      <c r="R83" s="180">
        <f>'[1]48Exp'!Q$220</f>
        <v>0</v>
      </c>
      <c r="S83" s="180">
        <f>'[1]48Exp'!R$220</f>
        <v>0</v>
      </c>
      <c r="T83" s="180">
        <f>'[1]48Exp'!S$220</f>
        <v>0</v>
      </c>
      <c r="U83" s="180">
        <f>'[1]48Exp'!T$220</f>
        <v>0</v>
      </c>
      <c r="V83" s="180">
        <f>'[1]48Exp'!U$220</f>
        <v>0</v>
      </c>
      <c r="W83" s="180">
        <f>'[1]48Exp'!V$220</f>
        <v>0</v>
      </c>
      <c r="X83" s="180">
        <f>'[1]48Exp'!W$220</f>
        <v>0</v>
      </c>
      <c r="Y83" s="180">
        <f>'[1]48Exp'!X$220</f>
        <v>0</v>
      </c>
      <c r="Z83" s="180">
        <f>'[1]48Exp'!Y$220</f>
        <v>0</v>
      </c>
      <c r="AA83" s="180">
        <f>'[1]48Exp'!Z$220</f>
        <v>0</v>
      </c>
      <c r="AB83" s="180">
        <f>'[1]48Exp'!AA$220</f>
        <v>0</v>
      </c>
      <c r="AC83" s="181"/>
      <c r="AD83" s="182">
        <f>'[1]48Exp'!AB$220</f>
        <v>3.6569533121999995E-2</v>
      </c>
      <c r="AE83" s="182">
        <f>'[1]48Exp'!AC$220</f>
        <v>0.17296633239999998</v>
      </c>
      <c r="AF83" s="182">
        <f>'[1]48Exp'!AD$220</f>
        <v>0.25580560320000001</v>
      </c>
      <c r="AG83" s="182">
        <f>'[1]48Exp'!AE$220</f>
        <v>0.20257077119999997</v>
      </c>
      <c r="AH83" s="182">
        <f>'[1]48Exp'!AF$220</f>
        <v>0.1370964385</v>
      </c>
      <c r="AI83" s="182">
        <f>'[1]48Exp'!AG$220</f>
        <v>0.23002289309999999</v>
      </c>
      <c r="AJ83" s="182">
        <f>'[1]48Exp'!AH$220</f>
        <v>3.4220775311999998</v>
      </c>
      <c r="AK83" s="182">
        <f>'[1]48Exp'!AI$220</f>
        <v>10.7240980865</v>
      </c>
      <c r="AL83" s="182">
        <f>'[1]48Exp'!AJ$220</f>
        <v>17.303341322400001</v>
      </c>
      <c r="AM83" s="182">
        <f>'[1]48Exp'!AK$220</f>
        <v>17.6998697304</v>
      </c>
      <c r="AN83" s="182">
        <f>'[1]48Exp'!AL$220</f>
        <v>17.4754914102</v>
      </c>
      <c r="AO83" s="182">
        <f>'[1]48Exp'!AM$220</f>
        <v>18.400725503999997</v>
      </c>
      <c r="AP83" s="182">
        <f>'[1]48Exp'!AN$220</f>
        <v>17.374715283199997</v>
      </c>
      <c r="AQ83" s="182">
        <f>'[1]48Exp'!AO$220</f>
        <v>13.6825297854</v>
      </c>
      <c r="AR83" s="182">
        <f>'[1]48Exp'!AP$220</f>
        <v>0</v>
      </c>
      <c r="AS83" s="182">
        <f>'[1]48Exp'!AQ$220</f>
        <v>0</v>
      </c>
      <c r="AT83" s="182">
        <f>'[1]48Exp'!AR$220</f>
        <v>0</v>
      </c>
      <c r="AU83" s="182">
        <f>'[1]48Exp'!AS$220</f>
        <v>0.49399408629999991</v>
      </c>
      <c r="AV83" s="182">
        <f>'[1]48Exp'!AT$220</f>
        <v>2.074679234</v>
      </c>
      <c r="AW83" s="182">
        <f>'[1]48Exp'!AU$220</f>
        <v>1.9667877158333333</v>
      </c>
      <c r="AX83" s="182">
        <f>'[1]48Exp'!AV$220</f>
        <v>0</v>
      </c>
      <c r="AY83" s="182">
        <f>'[1]48Exp'!AW$220</f>
        <v>0</v>
      </c>
      <c r="AZ83" s="182">
        <f>'[1]48Exp'!AX$220</f>
        <v>0</v>
      </c>
      <c r="BA83" s="182">
        <f>'[1]48Exp'!AY$220</f>
        <v>0</v>
      </c>
      <c r="BB83" s="182">
        <f>'[1]48Exp'!AZ$220</f>
        <v>0</v>
      </c>
      <c r="BC83" s="182">
        <f>'[1]48Exp'!BA$220</f>
        <v>0</v>
      </c>
    </row>
    <row r="84" spans="2:55">
      <c r="AD84" s="29"/>
      <c r="AE84" s="29"/>
      <c r="AF84" s="29"/>
      <c r="AG84" s="29"/>
      <c r="AH84" s="29"/>
      <c r="AI84" s="29"/>
      <c r="AJ84" s="29"/>
      <c r="AK84" s="29"/>
      <c r="AL84" s="29"/>
      <c r="AM84" s="29"/>
      <c r="AN84" s="29"/>
      <c r="AO84" s="29"/>
      <c r="AP84" s="29"/>
      <c r="AQ84" s="29"/>
      <c r="AR84" s="29"/>
      <c r="AS84" s="29"/>
      <c r="AT84" s="29"/>
      <c r="AU84" s="29"/>
      <c r="AV84" s="29"/>
      <c r="AW84" s="29"/>
      <c r="AX84" s="29"/>
      <c r="AY84" s="29"/>
      <c r="AZ84" s="29"/>
      <c r="BA84" s="29"/>
      <c r="BB84" s="29"/>
      <c r="BC84" s="29"/>
    </row>
    <row r="85" spans="2:55">
      <c r="AD85" s="29"/>
      <c r="AE85" s="29"/>
      <c r="AF85" s="29"/>
      <c r="AG85" s="29"/>
      <c r="AH85" s="29"/>
      <c r="AI85" s="29"/>
      <c r="AJ85" s="29"/>
      <c r="AK85" s="29"/>
      <c r="AL85" s="29"/>
      <c r="AM85" s="29"/>
      <c r="AN85" s="29"/>
      <c r="AO85" s="29"/>
      <c r="AP85" s="29"/>
      <c r="AQ85" s="29"/>
      <c r="AR85" s="29"/>
      <c r="AS85" s="29"/>
      <c r="AT85" s="29"/>
      <c r="AU85" s="29"/>
      <c r="AV85" s="29"/>
      <c r="AW85" s="29"/>
      <c r="AX85" s="29"/>
      <c r="AY85" s="29"/>
      <c r="AZ85" s="29"/>
      <c r="BA85" s="29"/>
      <c r="BB85" s="29"/>
      <c r="BC85" s="29"/>
    </row>
    <row r="86" spans="2:55">
      <c r="AD86" s="29"/>
      <c r="AE86" s="29"/>
      <c r="AF86" s="29"/>
      <c r="AG86" s="29"/>
      <c r="AH86" s="29"/>
      <c r="AI86" s="29"/>
      <c r="AJ86" s="29"/>
      <c r="AK86" s="29"/>
      <c r="AL86" s="29"/>
      <c r="AM86" s="29"/>
      <c r="AN86" s="29"/>
      <c r="AO86" s="29"/>
      <c r="AP86" s="29"/>
      <c r="AQ86" s="29"/>
      <c r="AR86" s="29"/>
      <c r="AS86" s="29"/>
      <c r="AT86" s="29"/>
      <c r="AU86" s="29"/>
      <c r="AV86" s="29"/>
      <c r="AW86" s="29"/>
      <c r="AX86" s="29"/>
      <c r="AY86" s="29"/>
      <c r="AZ86" s="29"/>
      <c r="BA86" s="29"/>
      <c r="BB86" s="29"/>
      <c r="BC86" s="29"/>
    </row>
    <row r="87" spans="2:55">
      <c r="AD87" s="29"/>
      <c r="AE87" s="29"/>
      <c r="AF87" s="29"/>
      <c r="AG87" s="29"/>
      <c r="AH87" s="29"/>
      <c r="AI87" s="29"/>
      <c r="AJ87" s="29"/>
      <c r="AK87" s="29"/>
      <c r="AL87" s="29"/>
      <c r="AM87" s="29"/>
      <c r="AN87" s="29"/>
      <c r="AO87" s="29"/>
      <c r="AP87" s="29"/>
      <c r="AQ87" s="29"/>
      <c r="AR87" s="29"/>
      <c r="AS87" s="29"/>
      <c r="AT87" s="29"/>
      <c r="AU87" s="29"/>
      <c r="AV87" s="29"/>
      <c r="AW87" s="29"/>
      <c r="AX87" s="29"/>
      <c r="AY87" s="29"/>
      <c r="AZ87" s="29"/>
      <c r="BA87" s="29"/>
      <c r="BB87" s="29"/>
      <c r="BC87" s="29"/>
    </row>
    <row r="88" spans="2:55">
      <c r="AD88" s="29"/>
      <c r="AE88" s="29"/>
      <c r="AF88" s="29"/>
      <c r="AG88" s="29"/>
      <c r="AH88" s="29"/>
      <c r="AI88" s="29"/>
      <c r="AJ88" s="29"/>
      <c r="AK88" s="29"/>
      <c r="AL88" s="29"/>
      <c r="AM88" s="29"/>
      <c r="AN88" s="29"/>
      <c r="AO88" s="29"/>
      <c r="AP88" s="29"/>
      <c r="AQ88" s="29"/>
      <c r="AR88" s="29"/>
      <c r="AS88" s="29"/>
      <c r="AT88" s="29"/>
      <c r="AU88" s="29"/>
      <c r="AV88" s="29"/>
      <c r="AW88" s="29"/>
      <c r="AX88" s="29"/>
      <c r="AY88" s="29"/>
      <c r="AZ88" s="29"/>
      <c r="BA88" s="29"/>
      <c r="BB88" s="29"/>
      <c r="BC88" s="29"/>
    </row>
    <row r="89" spans="2:55">
      <c r="AD89" s="29"/>
      <c r="AE89" s="29"/>
      <c r="AF89" s="29"/>
      <c r="AG89" s="29"/>
      <c r="AH89" s="29"/>
      <c r="AI89" s="29"/>
      <c r="AJ89" s="29"/>
      <c r="AK89" s="29"/>
      <c r="AL89" s="29"/>
      <c r="AM89" s="29"/>
      <c r="AN89" s="29"/>
      <c r="AO89" s="29"/>
      <c r="AP89" s="29"/>
      <c r="AQ89" s="29"/>
      <c r="AR89" s="29"/>
      <c r="AS89" s="29"/>
      <c r="AT89" s="29"/>
      <c r="AU89" s="29"/>
      <c r="AV89" s="29"/>
      <c r="AW89" s="29"/>
      <c r="AX89" s="29"/>
      <c r="AY89" s="29"/>
      <c r="AZ89" s="29"/>
      <c r="BA89" s="29"/>
      <c r="BB89" s="29"/>
      <c r="BC89" s="29"/>
    </row>
    <row r="90" spans="2:55">
      <c r="AD90" s="29"/>
      <c r="AE90" s="29"/>
      <c r="AF90" s="29"/>
      <c r="AG90" s="29"/>
      <c r="AH90" s="29"/>
      <c r="AI90" s="29"/>
      <c r="AJ90" s="29"/>
      <c r="AK90" s="29"/>
      <c r="AL90" s="29"/>
      <c r="AM90" s="29"/>
      <c r="AN90" s="29"/>
      <c r="AO90" s="29"/>
      <c r="AP90" s="29"/>
      <c r="AQ90" s="29"/>
      <c r="AR90" s="29"/>
      <c r="AS90" s="29"/>
      <c r="AT90" s="29"/>
      <c r="AU90" s="29"/>
      <c r="AV90" s="29"/>
      <c r="AW90" s="29"/>
      <c r="AX90" s="29"/>
      <c r="AY90" s="29"/>
      <c r="AZ90" s="29"/>
      <c r="BA90" s="29"/>
      <c r="BB90" s="29"/>
      <c r="BC90" s="29"/>
    </row>
    <row r="91" spans="2:55">
      <c r="AD91" s="29"/>
      <c r="AE91" s="29"/>
      <c r="AF91" s="29"/>
      <c r="AG91" s="29"/>
      <c r="AH91" s="29"/>
      <c r="AI91" s="29"/>
      <c r="AJ91" s="29"/>
      <c r="AK91" s="29"/>
      <c r="AL91" s="29"/>
      <c r="AM91" s="29"/>
      <c r="AN91" s="29"/>
      <c r="AO91" s="29"/>
      <c r="AP91" s="29"/>
      <c r="AQ91" s="29"/>
      <c r="AR91" s="29"/>
      <c r="AS91" s="29"/>
      <c r="AT91" s="29"/>
      <c r="AU91" s="29"/>
      <c r="AV91" s="29"/>
      <c r="AW91" s="29"/>
      <c r="AX91" s="29"/>
      <c r="AY91" s="29"/>
      <c r="AZ91" s="29"/>
      <c r="BA91" s="29"/>
      <c r="BB91" s="29"/>
      <c r="BC91" s="29"/>
    </row>
    <row r="92" spans="2:55">
      <c r="AD92" s="29"/>
      <c r="AE92" s="29"/>
      <c r="AF92" s="29"/>
      <c r="AG92" s="29"/>
      <c r="AH92" s="29"/>
      <c r="AI92" s="29"/>
      <c r="AJ92" s="29"/>
      <c r="AK92" s="29"/>
      <c r="AL92" s="29"/>
      <c r="AM92" s="29"/>
      <c r="AN92" s="29"/>
      <c r="AO92" s="29"/>
      <c r="AP92" s="29"/>
      <c r="AQ92" s="29"/>
      <c r="AR92" s="29"/>
      <c r="AS92" s="29"/>
      <c r="AT92" s="29"/>
      <c r="AU92" s="29"/>
      <c r="AV92" s="29"/>
      <c r="AW92" s="29"/>
      <c r="AX92" s="29"/>
      <c r="AY92" s="29"/>
      <c r="AZ92" s="29"/>
      <c r="BA92" s="29"/>
      <c r="BB92" s="29"/>
      <c r="BC92" s="29"/>
    </row>
    <row r="93" spans="2:55">
      <c r="AD93" s="29"/>
      <c r="AE93" s="29"/>
      <c r="AF93" s="29"/>
      <c r="AG93" s="29"/>
      <c r="AH93" s="29"/>
      <c r="AI93" s="29"/>
      <c r="AJ93" s="29"/>
      <c r="AK93" s="29"/>
      <c r="AL93" s="29"/>
      <c r="AM93" s="29"/>
      <c r="AN93" s="29"/>
      <c r="AO93" s="29"/>
      <c r="AP93" s="29"/>
      <c r="AQ93" s="29"/>
      <c r="AR93" s="29"/>
      <c r="AS93" s="29"/>
      <c r="AT93" s="29"/>
      <c r="AU93" s="29"/>
      <c r="AV93" s="29"/>
      <c r="AW93" s="29"/>
      <c r="AX93" s="29"/>
      <c r="AY93" s="29"/>
      <c r="AZ93" s="29"/>
      <c r="BA93" s="29"/>
      <c r="BB93" s="29"/>
      <c r="BC93" s="29"/>
    </row>
    <row r="94" spans="2:55">
      <c r="AD94" s="29"/>
      <c r="AE94" s="29"/>
      <c r="AF94" s="29"/>
      <c r="AG94" s="29"/>
      <c r="AH94" s="29"/>
      <c r="AI94" s="29"/>
      <c r="AJ94" s="29"/>
      <c r="AK94" s="29"/>
      <c r="AL94" s="29"/>
      <c r="AM94" s="29"/>
      <c r="AN94" s="29"/>
      <c r="AO94" s="29"/>
      <c r="AP94" s="29"/>
      <c r="AQ94" s="29"/>
      <c r="AR94" s="29"/>
      <c r="AS94" s="29"/>
      <c r="AT94" s="29"/>
      <c r="AU94" s="29"/>
      <c r="AV94" s="29"/>
      <c r="AW94" s="29"/>
      <c r="AX94" s="29"/>
      <c r="AY94" s="29"/>
      <c r="AZ94" s="29"/>
      <c r="BA94" s="29"/>
      <c r="BB94" s="29"/>
      <c r="BC94" s="29"/>
    </row>
    <row r="95" spans="2:55">
      <c r="AD95" s="29"/>
      <c r="AE95" s="29"/>
      <c r="AF95" s="29"/>
      <c r="AG95" s="29"/>
      <c r="AH95" s="29"/>
      <c r="AI95" s="29"/>
      <c r="AJ95" s="29"/>
      <c r="AK95" s="29"/>
      <c r="AL95" s="29"/>
      <c r="AM95" s="29"/>
      <c r="AN95" s="29"/>
      <c r="AO95" s="29"/>
      <c r="AP95" s="29"/>
      <c r="AQ95" s="29"/>
      <c r="AR95" s="29"/>
      <c r="AS95" s="29"/>
      <c r="AT95" s="29"/>
      <c r="AU95" s="29"/>
      <c r="AV95" s="29"/>
      <c r="AW95" s="29"/>
      <c r="AX95" s="29"/>
      <c r="AY95" s="29"/>
      <c r="AZ95" s="29"/>
      <c r="BA95" s="29"/>
      <c r="BB95" s="29"/>
      <c r="BC95" s="29"/>
    </row>
    <row r="96" spans="2:55">
      <c r="AD96" s="29"/>
      <c r="AE96" s="29"/>
      <c r="AF96" s="29"/>
      <c r="AG96" s="29"/>
      <c r="AH96" s="29"/>
      <c r="AI96" s="29"/>
      <c r="AJ96" s="29"/>
      <c r="AK96" s="29"/>
      <c r="AL96" s="29"/>
      <c r="AM96" s="29"/>
      <c r="AN96" s="29"/>
      <c r="AO96" s="29"/>
      <c r="AP96" s="29"/>
      <c r="AQ96" s="29"/>
      <c r="AR96" s="29"/>
      <c r="AS96" s="29"/>
      <c r="AT96" s="29"/>
      <c r="AU96" s="29"/>
      <c r="AV96" s="29"/>
      <c r="AW96" s="29"/>
      <c r="AX96" s="29"/>
      <c r="AY96" s="29"/>
      <c r="AZ96" s="29"/>
      <c r="BA96" s="29"/>
      <c r="BB96" s="29"/>
      <c r="BC96" s="29"/>
    </row>
    <row r="97" spans="30:55">
      <c r="AD97" s="29"/>
      <c r="AE97" s="29"/>
      <c r="AF97" s="29"/>
      <c r="AG97" s="29"/>
      <c r="AH97" s="29"/>
      <c r="AI97" s="29"/>
      <c r="AJ97" s="29"/>
      <c r="AK97" s="29"/>
      <c r="AL97" s="29"/>
      <c r="AM97" s="29"/>
      <c r="AN97" s="29"/>
      <c r="AO97" s="29"/>
      <c r="AP97" s="29"/>
      <c r="AQ97" s="29"/>
      <c r="AR97" s="29"/>
      <c r="AS97" s="29"/>
      <c r="AT97" s="29"/>
      <c r="AU97" s="29"/>
      <c r="AV97" s="29"/>
      <c r="AW97" s="29"/>
      <c r="AX97" s="29"/>
      <c r="AY97" s="29"/>
      <c r="AZ97" s="29"/>
      <c r="BA97" s="29"/>
      <c r="BB97" s="29"/>
      <c r="BC97" s="29"/>
    </row>
    <row r="98" spans="30:55">
      <c r="AD98" s="29"/>
      <c r="AE98" s="29"/>
      <c r="AF98" s="29"/>
      <c r="AG98" s="29"/>
      <c r="AH98" s="29"/>
      <c r="AI98" s="29"/>
      <c r="AJ98" s="29"/>
      <c r="AK98" s="29"/>
      <c r="AL98" s="29"/>
      <c r="AM98" s="29"/>
      <c r="AN98" s="29"/>
      <c r="AO98" s="29"/>
      <c r="AP98" s="29"/>
      <c r="AQ98" s="29"/>
      <c r="AR98" s="29"/>
      <c r="AS98" s="29"/>
      <c r="AT98" s="29"/>
      <c r="AU98" s="29"/>
      <c r="AV98" s="29"/>
      <c r="AW98" s="29"/>
      <c r="AX98" s="29"/>
      <c r="AY98" s="29"/>
      <c r="AZ98" s="29"/>
      <c r="BA98" s="29"/>
      <c r="BB98" s="29"/>
      <c r="BC98" s="29"/>
    </row>
    <row r="99" spans="30:55">
      <c r="AD99" s="29"/>
      <c r="AE99" s="29"/>
      <c r="AF99" s="29"/>
      <c r="AG99" s="29"/>
      <c r="AH99" s="29"/>
      <c r="AI99" s="29"/>
      <c r="AJ99" s="29"/>
      <c r="AK99" s="29"/>
      <c r="AL99" s="29"/>
      <c r="AM99" s="29"/>
      <c r="AN99" s="29"/>
      <c r="AO99" s="29"/>
      <c r="AP99" s="29"/>
      <c r="AQ99" s="29"/>
      <c r="AR99" s="29"/>
      <c r="AS99" s="29"/>
      <c r="AT99" s="29"/>
      <c r="AU99" s="29"/>
      <c r="AV99" s="29"/>
      <c r="AW99" s="29"/>
      <c r="AX99" s="29"/>
      <c r="AY99" s="29"/>
      <c r="AZ99" s="29"/>
      <c r="BA99" s="29"/>
      <c r="BB99" s="29"/>
      <c r="BC99" s="29"/>
    </row>
    <row r="100" spans="30:55">
      <c r="AD100" s="29"/>
      <c r="AE100" s="29"/>
      <c r="AF100" s="29"/>
      <c r="AG100" s="29"/>
      <c r="AH100" s="29"/>
      <c r="AI100" s="29"/>
      <c r="AJ100" s="29"/>
      <c r="AK100" s="29"/>
      <c r="AL100" s="29"/>
      <c r="AM100" s="29"/>
      <c r="AN100" s="29"/>
      <c r="AO100" s="29"/>
      <c r="AP100" s="29"/>
      <c r="AQ100" s="29"/>
      <c r="AR100" s="29"/>
      <c r="AS100" s="29"/>
      <c r="AT100" s="29"/>
      <c r="AU100" s="29"/>
      <c r="AV100" s="29"/>
      <c r="AW100" s="29"/>
      <c r="AX100" s="29"/>
      <c r="AY100" s="29"/>
      <c r="AZ100" s="29"/>
      <c r="BA100" s="29"/>
      <c r="BB100" s="29"/>
      <c r="BC100" s="29"/>
    </row>
    <row r="101" spans="30:55">
      <c r="AD101" s="29"/>
      <c r="AE101" s="29"/>
      <c r="AF101" s="29"/>
      <c r="AG101" s="29"/>
      <c r="AH101" s="29"/>
      <c r="AI101" s="29"/>
      <c r="AJ101" s="29"/>
      <c r="AK101" s="29"/>
      <c r="AL101" s="29"/>
      <c r="AM101" s="29"/>
      <c r="AN101" s="29"/>
      <c r="AO101" s="29"/>
      <c r="AP101" s="29"/>
      <c r="AQ101" s="29"/>
      <c r="AR101" s="29"/>
      <c r="AS101" s="29"/>
      <c r="AT101" s="29"/>
      <c r="AU101" s="29"/>
      <c r="AV101" s="29"/>
      <c r="AW101" s="29"/>
      <c r="AX101" s="29"/>
      <c r="AY101" s="29"/>
      <c r="AZ101" s="29"/>
      <c r="BA101" s="29"/>
      <c r="BB101" s="29"/>
      <c r="BC101" s="29"/>
    </row>
    <row r="102" spans="30:55">
      <c r="AD102" s="29"/>
      <c r="AE102" s="29"/>
      <c r="AF102" s="29"/>
      <c r="AG102" s="29"/>
      <c r="AH102" s="29"/>
      <c r="AI102" s="29"/>
      <c r="AJ102" s="29"/>
      <c r="AK102" s="29"/>
      <c r="AL102" s="29"/>
      <c r="AM102" s="29"/>
      <c r="AN102" s="29"/>
      <c r="AO102" s="29"/>
      <c r="AP102" s="29"/>
      <c r="AQ102" s="29"/>
      <c r="AR102" s="29"/>
      <c r="AS102" s="29"/>
      <c r="AT102" s="29"/>
      <c r="AU102" s="29"/>
      <c r="AV102" s="29"/>
      <c r="AW102" s="29"/>
      <c r="AX102" s="29"/>
      <c r="AY102" s="29"/>
      <c r="AZ102" s="29"/>
      <c r="BA102" s="29"/>
      <c r="BB102" s="29"/>
      <c r="BC102" s="29"/>
    </row>
    <row r="103" spans="30:55">
      <c r="AD103" s="29"/>
      <c r="AE103" s="29"/>
      <c r="AF103" s="29"/>
      <c r="AG103" s="29"/>
      <c r="AH103" s="29"/>
      <c r="AI103" s="29"/>
      <c r="AJ103" s="29"/>
      <c r="AK103" s="29"/>
      <c r="AL103" s="29"/>
      <c r="AM103" s="29"/>
      <c r="AN103" s="29"/>
      <c r="AO103" s="29"/>
      <c r="AP103" s="29"/>
      <c r="AQ103" s="29"/>
      <c r="AR103" s="29"/>
      <c r="AS103" s="29"/>
      <c r="AT103" s="29"/>
      <c r="AU103" s="29"/>
      <c r="AV103" s="29"/>
      <c r="AW103" s="29"/>
      <c r="AX103" s="29"/>
      <c r="AY103" s="29"/>
      <c r="AZ103" s="29"/>
      <c r="BA103" s="29"/>
      <c r="BB103" s="29"/>
      <c r="BC103" s="29"/>
    </row>
    <row r="104" spans="30:55">
      <c r="AD104" s="29"/>
      <c r="AE104" s="29"/>
      <c r="AF104" s="29"/>
      <c r="AG104" s="29"/>
      <c r="AH104" s="29"/>
      <c r="AI104" s="29"/>
      <c r="AJ104" s="29"/>
      <c r="AK104" s="29"/>
      <c r="AL104" s="29"/>
      <c r="AM104" s="29"/>
      <c r="AN104" s="29"/>
      <c r="AO104" s="29"/>
      <c r="AP104" s="29"/>
      <c r="AQ104" s="29"/>
      <c r="AR104" s="29"/>
      <c r="AS104" s="29"/>
      <c r="AT104" s="29"/>
      <c r="AU104" s="29"/>
      <c r="AV104" s="29"/>
      <c r="AW104" s="29"/>
      <c r="AX104" s="29"/>
      <c r="AY104" s="29"/>
      <c r="AZ104" s="29"/>
      <c r="BA104" s="29"/>
      <c r="BB104" s="29"/>
      <c r="BC104" s="29"/>
    </row>
    <row r="105" spans="30:55">
      <c r="AD105" s="29"/>
      <c r="AE105" s="29"/>
      <c r="AF105" s="29"/>
      <c r="AG105" s="29"/>
      <c r="AH105" s="29"/>
      <c r="AI105" s="29"/>
      <c r="AJ105" s="29"/>
      <c r="AK105" s="29"/>
      <c r="AL105" s="29"/>
      <c r="AM105" s="29"/>
      <c r="AN105" s="29"/>
      <c r="AO105" s="29"/>
      <c r="AP105" s="29"/>
      <c r="AQ105" s="29"/>
      <c r="AR105" s="29"/>
      <c r="AS105" s="29"/>
      <c r="AT105" s="29"/>
      <c r="AU105" s="29"/>
      <c r="AV105" s="29"/>
      <c r="AW105" s="29"/>
      <c r="AX105" s="29"/>
      <c r="AY105" s="29"/>
      <c r="AZ105" s="29"/>
      <c r="BA105" s="29"/>
      <c r="BB105" s="29"/>
      <c r="BC105" s="29"/>
    </row>
    <row r="106" spans="30:55">
      <c r="AD106" s="29"/>
      <c r="AE106" s="29"/>
      <c r="AF106" s="29"/>
      <c r="AG106" s="29"/>
      <c r="AH106" s="29"/>
      <c r="AI106" s="29"/>
      <c r="AJ106" s="29"/>
      <c r="AK106" s="29"/>
      <c r="AL106" s="29"/>
      <c r="AM106" s="29"/>
      <c r="AN106" s="29"/>
      <c r="AO106" s="29"/>
      <c r="AP106" s="29"/>
      <c r="AQ106" s="29"/>
      <c r="AR106" s="29"/>
      <c r="AS106" s="29"/>
      <c r="AT106" s="29"/>
      <c r="AU106" s="29"/>
      <c r="AV106" s="29"/>
      <c r="AW106" s="29"/>
      <c r="AX106" s="29"/>
      <c r="AY106" s="29"/>
      <c r="AZ106" s="29"/>
      <c r="BA106" s="29"/>
      <c r="BB106" s="29"/>
      <c r="BC106" s="29"/>
    </row>
    <row r="107" spans="30:55">
      <c r="AD107" s="29"/>
      <c r="AE107" s="29"/>
      <c r="AF107" s="29"/>
      <c r="AG107" s="29"/>
      <c r="AH107" s="29"/>
      <c r="AI107" s="29"/>
      <c r="AJ107" s="29"/>
      <c r="AK107" s="29"/>
      <c r="AL107" s="29"/>
      <c r="AM107" s="29"/>
      <c r="AN107" s="29"/>
      <c r="AO107" s="29"/>
      <c r="AP107" s="29"/>
      <c r="AQ107" s="29"/>
      <c r="AR107" s="29"/>
      <c r="AS107" s="29"/>
      <c r="AT107" s="29"/>
      <c r="AU107" s="29"/>
      <c r="AV107" s="29"/>
      <c r="AW107" s="29"/>
      <c r="AX107" s="29"/>
      <c r="AY107" s="29"/>
      <c r="AZ107" s="29"/>
      <c r="BA107" s="29"/>
      <c r="BB107" s="29"/>
      <c r="BC107" s="29"/>
    </row>
    <row r="108" spans="30:55">
      <c r="AD108" s="29"/>
      <c r="AE108" s="29"/>
      <c r="AF108" s="29"/>
      <c r="AG108" s="29"/>
      <c r="AH108" s="29"/>
      <c r="AI108" s="29"/>
      <c r="AJ108" s="29"/>
      <c r="AK108" s="29"/>
      <c r="AL108" s="29"/>
      <c r="AM108" s="29"/>
      <c r="AN108" s="29"/>
      <c r="AO108" s="29"/>
      <c r="AP108" s="29"/>
      <c r="AQ108" s="29"/>
      <c r="AR108" s="29"/>
      <c r="AS108" s="29"/>
      <c r="AT108" s="29"/>
      <c r="AU108" s="29"/>
      <c r="AV108" s="29"/>
      <c r="AW108" s="29"/>
      <c r="AX108" s="29"/>
      <c r="AY108" s="29"/>
      <c r="AZ108" s="29"/>
      <c r="BA108" s="29"/>
      <c r="BB108" s="29"/>
      <c r="BC108" s="29"/>
    </row>
    <row r="109" spans="30:55">
      <c r="AD109" s="29"/>
      <c r="AE109" s="29"/>
      <c r="AF109" s="29"/>
      <c r="AG109" s="29"/>
      <c r="AH109" s="29"/>
      <c r="AI109" s="29"/>
      <c r="AJ109" s="29"/>
      <c r="AK109" s="29"/>
      <c r="AL109" s="29"/>
      <c r="AM109" s="29"/>
      <c r="AN109" s="29"/>
      <c r="AO109" s="29"/>
      <c r="AP109" s="29"/>
      <c r="AQ109" s="29"/>
      <c r="AR109" s="29"/>
      <c r="AS109" s="29"/>
      <c r="AT109" s="29"/>
      <c r="AU109" s="29"/>
      <c r="AV109" s="29"/>
      <c r="AW109" s="29"/>
      <c r="AX109" s="29"/>
      <c r="AY109" s="29"/>
      <c r="AZ109" s="29"/>
      <c r="BA109" s="29"/>
      <c r="BB109" s="29"/>
      <c r="BC109" s="29"/>
    </row>
    <row r="110" spans="30:55">
      <c r="AD110" s="29"/>
      <c r="AE110" s="29"/>
      <c r="AF110" s="29"/>
      <c r="AG110" s="29"/>
      <c r="AH110" s="29"/>
      <c r="AI110" s="29"/>
      <c r="AJ110" s="29"/>
      <c r="AK110" s="29"/>
      <c r="AL110" s="29"/>
      <c r="AM110" s="29"/>
      <c r="AN110" s="29"/>
      <c r="AO110" s="29"/>
      <c r="AP110" s="29"/>
      <c r="AQ110" s="29"/>
      <c r="AR110" s="29"/>
      <c r="AS110" s="29"/>
      <c r="AT110" s="29"/>
      <c r="AU110" s="29"/>
      <c r="AV110" s="29"/>
      <c r="AW110" s="29"/>
      <c r="AX110" s="29"/>
      <c r="AY110" s="29"/>
      <c r="AZ110" s="29"/>
      <c r="BA110" s="29"/>
      <c r="BB110" s="29"/>
      <c r="BC110" s="29"/>
    </row>
    <row r="111" spans="30:55">
      <c r="AD111" s="29"/>
      <c r="AE111" s="29"/>
      <c r="AF111" s="29"/>
      <c r="AG111" s="29"/>
      <c r="AH111" s="29"/>
      <c r="AI111" s="29"/>
      <c r="AJ111" s="29"/>
      <c r="AK111" s="29"/>
      <c r="AL111" s="29"/>
      <c r="AM111" s="29"/>
      <c r="AN111" s="29"/>
      <c r="AO111" s="29"/>
      <c r="AP111" s="29"/>
      <c r="AQ111" s="29"/>
      <c r="AR111" s="29"/>
      <c r="AS111" s="29"/>
      <c r="AT111" s="29"/>
      <c r="AU111" s="29"/>
      <c r="AV111" s="29"/>
      <c r="AW111" s="29"/>
      <c r="AX111" s="29"/>
      <c r="AY111" s="29"/>
      <c r="AZ111" s="29"/>
      <c r="BA111" s="29"/>
      <c r="BB111" s="29"/>
      <c r="BC111" s="29"/>
    </row>
    <row r="112" spans="30:55">
      <c r="AD112" s="29"/>
      <c r="AE112" s="29"/>
      <c r="AF112" s="29"/>
      <c r="AG112" s="29"/>
      <c r="AH112" s="29"/>
      <c r="AI112" s="29"/>
      <c r="AJ112" s="29"/>
      <c r="AK112" s="29"/>
      <c r="AL112" s="29"/>
      <c r="AM112" s="29"/>
      <c r="AN112" s="29"/>
      <c r="AO112" s="29"/>
      <c r="AP112" s="29"/>
      <c r="AQ112" s="29"/>
      <c r="AR112" s="29"/>
      <c r="AS112" s="29"/>
      <c r="AT112" s="29"/>
      <c r="AU112" s="29"/>
      <c r="AV112" s="29"/>
      <c r="AW112" s="29"/>
      <c r="AX112" s="29"/>
      <c r="AY112" s="29"/>
      <c r="AZ112" s="29"/>
      <c r="BA112" s="29"/>
      <c r="BB112" s="29"/>
      <c r="BC112" s="29"/>
    </row>
    <row r="113" spans="30:55">
      <c r="AD113" s="29"/>
      <c r="AE113" s="29"/>
      <c r="AF113" s="29"/>
      <c r="AG113" s="29"/>
      <c r="AH113" s="29"/>
      <c r="AI113" s="29"/>
      <c r="AJ113" s="29"/>
      <c r="AK113" s="29"/>
      <c r="AL113" s="29"/>
      <c r="AM113" s="29"/>
      <c r="AN113" s="29"/>
      <c r="AO113" s="29"/>
      <c r="AP113" s="29"/>
      <c r="AQ113" s="29"/>
      <c r="AR113" s="29"/>
      <c r="AS113" s="29"/>
      <c r="AT113" s="29"/>
      <c r="AU113" s="29"/>
      <c r="AV113" s="29"/>
      <c r="AW113" s="29"/>
      <c r="AX113" s="29"/>
      <c r="AY113" s="29"/>
      <c r="AZ113" s="29"/>
      <c r="BA113" s="29"/>
      <c r="BB113" s="29"/>
      <c r="BC113" s="29"/>
    </row>
    <row r="114" spans="30:55">
      <c r="AD114" s="29"/>
      <c r="AE114" s="29"/>
      <c r="AF114" s="29"/>
      <c r="AG114" s="29"/>
      <c r="AH114" s="29"/>
      <c r="AI114" s="29"/>
      <c r="AJ114" s="29"/>
      <c r="AK114" s="29"/>
      <c r="AL114" s="29"/>
      <c r="AM114" s="29"/>
      <c r="AN114" s="29"/>
      <c r="AO114" s="29"/>
      <c r="AP114" s="29"/>
      <c r="AQ114" s="29"/>
      <c r="AR114" s="29"/>
      <c r="AS114" s="29"/>
      <c r="AT114" s="29"/>
      <c r="AU114" s="29"/>
      <c r="AV114" s="29"/>
      <c r="AW114" s="29"/>
      <c r="AX114" s="29"/>
      <c r="AY114" s="29"/>
      <c r="AZ114" s="29"/>
      <c r="BA114" s="29"/>
      <c r="BB114" s="29"/>
      <c r="BC114" s="29"/>
    </row>
    <row r="115" spans="30:55">
      <c r="AD115" s="29"/>
      <c r="AE115" s="29"/>
      <c r="AF115" s="29"/>
      <c r="AG115" s="29"/>
      <c r="AH115" s="29"/>
      <c r="AI115" s="29"/>
      <c r="AJ115" s="29"/>
      <c r="AK115" s="29"/>
      <c r="AL115" s="29"/>
      <c r="AM115" s="29"/>
      <c r="AN115" s="29"/>
      <c r="AO115" s="29"/>
      <c r="AP115" s="29"/>
      <c r="AQ115" s="29"/>
      <c r="AR115" s="29"/>
      <c r="AS115" s="29"/>
      <c r="AT115" s="29"/>
      <c r="AU115" s="29"/>
      <c r="AV115" s="29"/>
      <c r="AW115" s="29"/>
      <c r="AX115" s="29"/>
      <c r="AY115" s="29"/>
      <c r="AZ115" s="29"/>
      <c r="BA115" s="29"/>
      <c r="BB115" s="29"/>
      <c r="BC115" s="29"/>
    </row>
    <row r="116" spans="30:55">
      <c r="AD116" s="29"/>
      <c r="AE116" s="29"/>
      <c r="AF116" s="29"/>
      <c r="AG116" s="29"/>
      <c r="AH116" s="29"/>
      <c r="AI116" s="29"/>
      <c r="AJ116" s="29"/>
      <c r="AK116" s="29"/>
      <c r="AL116" s="29"/>
      <c r="AM116" s="29"/>
      <c r="AN116" s="29"/>
      <c r="AO116" s="29"/>
      <c r="AP116" s="29"/>
      <c r="AQ116" s="29"/>
      <c r="AR116" s="29"/>
      <c r="AS116" s="29"/>
      <c r="AT116" s="29"/>
      <c r="AU116" s="29"/>
      <c r="AV116" s="29"/>
      <c r="AW116" s="29"/>
      <c r="AX116" s="29"/>
      <c r="AY116" s="29"/>
      <c r="AZ116" s="29"/>
      <c r="BA116" s="29"/>
      <c r="BB116" s="29"/>
      <c r="BC116" s="29"/>
    </row>
    <row r="117" spans="30:55">
      <c r="AD117" s="29"/>
      <c r="AE117" s="29"/>
      <c r="AF117" s="29"/>
      <c r="AG117" s="29"/>
      <c r="AH117" s="29"/>
      <c r="AI117" s="29"/>
      <c r="AJ117" s="29"/>
      <c r="AK117" s="29"/>
      <c r="AL117" s="29"/>
      <c r="AM117" s="29"/>
      <c r="AN117" s="29"/>
      <c r="AO117" s="29"/>
      <c r="AP117" s="29"/>
      <c r="AQ117" s="29"/>
      <c r="AR117" s="29"/>
      <c r="AS117" s="29"/>
      <c r="AT117" s="29"/>
      <c r="AU117" s="29"/>
      <c r="AV117" s="29"/>
      <c r="AW117" s="29"/>
      <c r="AX117" s="29"/>
      <c r="AY117" s="29"/>
      <c r="AZ117" s="29"/>
      <c r="BA117" s="29"/>
      <c r="BB117" s="29"/>
      <c r="BC117" s="29"/>
    </row>
    <row r="118" spans="30:55">
      <c r="AD118" s="29"/>
      <c r="AE118" s="29"/>
      <c r="AF118" s="29"/>
      <c r="AG118" s="29"/>
      <c r="AH118" s="29"/>
      <c r="AI118" s="29"/>
      <c r="AJ118" s="29"/>
      <c r="AK118" s="29"/>
      <c r="AL118" s="29"/>
      <c r="AM118" s="29"/>
      <c r="AN118" s="29"/>
      <c r="AO118" s="29"/>
      <c r="AP118" s="29"/>
      <c r="AQ118" s="29"/>
      <c r="AR118" s="29"/>
      <c r="AS118" s="29"/>
      <c r="AT118" s="29"/>
      <c r="AU118" s="29"/>
      <c r="AV118" s="29"/>
      <c r="AW118" s="29"/>
      <c r="AX118" s="29"/>
      <c r="AY118" s="29"/>
      <c r="AZ118" s="29"/>
      <c r="BA118" s="29"/>
      <c r="BB118" s="29"/>
      <c r="BC118" s="29"/>
    </row>
    <row r="119" spans="30:55">
      <c r="AD119" s="29"/>
      <c r="AE119" s="29"/>
      <c r="AF119" s="29"/>
      <c r="AG119" s="29"/>
      <c r="AH119" s="29"/>
      <c r="AI119" s="29"/>
      <c r="AJ119" s="29"/>
      <c r="AK119" s="29"/>
      <c r="AL119" s="29"/>
      <c r="AM119" s="29"/>
      <c r="AN119" s="29"/>
      <c r="AO119" s="29"/>
      <c r="AP119" s="29"/>
      <c r="AQ119" s="29"/>
      <c r="AR119" s="29"/>
      <c r="AS119" s="29"/>
      <c r="AT119" s="29"/>
      <c r="AU119" s="29"/>
      <c r="AV119" s="29"/>
      <c r="AW119" s="29"/>
      <c r="AX119" s="29"/>
      <c r="AY119" s="29"/>
      <c r="AZ119" s="29"/>
      <c r="BA119" s="29"/>
      <c r="BB119" s="29"/>
      <c r="BC119" s="29"/>
    </row>
    <row r="120" spans="30:55">
      <c r="AD120" s="29"/>
      <c r="AE120" s="29"/>
      <c r="AF120" s="29"/>
      <c r="AG120" s="29"/>
      <c r="AH120" s="29"/>
      <c r="AI120" s="29"/>
      <c r="AJ120" s="29"/>
      <c r="AK120" s="29"/>
      <c r="AL120" s="29"/>
      <c r="AM120" s="29"/>
      <c r="AN120" s="29"/>
      <c r="AO120" s="29"/>
      <c r="AP120" s="29"/>
      <c r="AQ120" s="29"/>
      <c r="AR120" s="29"/>
      <c r="AS120" s="29"/>
      <c r="AT120" s="29"/>
      <c r="AU120" s="29"/>
      <c r="AV120" s="29"/>
      <c r="AW120" s="29"/>
      <c r="AX120" s="29"/>
      <c r="AY120" s="29"/>
      <c r="AZ120" s="29"/>
      <c r="BA120" s="29"/>
      <c r="BB120" s="29"/>
      <c r="BC120" s="29"/>
    </row>
    <row r="121" spans="30:55">
      <c r="AD121" s="29"/>
      <c r="AE121" s="29"/>
      <c r="AF121" s="29"/>
      <c r="AG121" s="29"/>
      <c r="AH121" s="29"/>
      <c r="AI121" s="29"/>
      <c r="AJ121" s="29"/>
      <c r="AK121" s="29"/>
      <c r="AL121" s="29"/>
      <c r="AM121" s="29"/>
      <c r="AN121" s="29"/>
      <c r="AO121" s="29"/>
      <c r="AP121" s="29"/>
      <c r="AQ121" s="29"/>
      <c r="AR121" s="29"/>
      <c r="AS121" s="29"/>
      <c r="AT121" s="29"/>
      <c r="AU121" s="29"/>
      <c r="AV121" s="29"/>
      <c r="AW121" s="29"/>
      <c r="AX121" s="29"/>
      <c r="AY121" s="29"/>
      <c r="AZ121" s="29"/>
      <c r="BA121" s="29"/>
      <c r="BB121" s="29"/>
      <c r="BC121" s="29"/>
    </row>
    <row r="122" spans="30:55">
      <c r="AD122" s="29"/>
      <c r="AE122" s="29"/>
      <c r="AF122" s="29"/>
      <c r="AG122" s="29"/>
      <c r="AH122" s="29"/>
      <c r="AI122" s="29"/>
      <c r="AJ122" s="29"/>
      <c r="AK122" s="29"/>
      <c r="AL122" s="29"/>
      <c r="AM122" s="29"/>
      <c r="AN122" s="29"/>
      <c r="AO122" s="29"/>
      <c r="AP122" s="29"/>
      <c r="AQ122" s="29"/>
      <c r="AR122" s="29"/>
      <c r="AS122" s="29"/>
      <c r="AT122" s="29"/>
      <c r="AU122" s="29"/>
      <c r="AV122" s="29"/>
      <c r="AW122" s="29"/>
      <c r="AX122" s="29"/>
      <c r="AY122" s="29"/>
      <c r="AZ122" s="29"/>
      <c r="BA122" s="29"/>
      <c r="BB122" s="29"/>
      <c r="BC122" s="29"/>
    </row>
    <row r="123" spans="30:55">
      <c r="AD123" s="29"/>
      <c r="AE123" s="29"/>
      <c r="AF123" s="29"/>
      <c r="AG123" s="29"/>
      <c r="AH123" s="29"/>
      <c r="AI123" s="29"/>
      <c r="AJ123" s="29"/>
      <c r="AK123" s="29"/>
      <c r="AL123" s="29"/>
      <c r="AM123" s="29"/>
      <c r="AN123" s="29"/>
      <c r="AO123" s="29"/>
      <c r="AP123" s="29"/>
      <c r="AQ123" s="29"/>
      <c r="AR123" s="29"/>
      <c r="AS123" s="29"/>
      <c r="AT123" s="29"/>
      <c r="AU123" s="29"/>
      <c r="AV123" s="29"/>
      <c r="AW123" s="29"/>
      <c r="AX123" s="29"/>
      <c r="AY123" s="29"/>
      <c r="AZ123" s="29"/>
      <c r="BA123" s="29"/>
      <c r="BB123" s="29"/>
      <c r="BC123" s="29"/>
    </row>
    <row r="124" spans="30:55">
      <c r="AD124" s="29"/>
      <c r="AE124" s="29"/>
      <c r="AF124" s="29"/>
      <c r="AG124" s="29"/>
      <c r="AH124" s="29"/>
      <c r="AI124" s="29"/>
      <c r="AJ124" s="29"/>
      <c r="AK124" s="29"/>
      <c r="AL124" s="29"/>
      <c r="AM124" s="29"/>
      <c r="AN124" s="29"/>
      <c r="AO124" s="29"/>
      <c r="AP124" s="29"/>
      <c r="AQ124" s="29"/>
      <c r="AR124" s="29"/>
      <c r="AS124" s="29"/>
      <c r="AT124" s="29"/>
      <c r="AU124" s="29"/>
      <c r="AV124" s="29"/>
      <c r="AW124" s="29"/>
      <c r="AX124" s="29"/>
      <c r="AY124" s="29"/>
      <c r="AZ124" s="29"/>
      <c r="BA124" s="29"/>
      <c r="BB124" s="29"/>
      <c r="BC124" s="29"/>
    </row>
    <row r="125" spans="30:55">
      <c r="AD125" s="29"/>
      <c r="AE125" s="29"/>
      <c r="AF125" s="29"/>
      <c r="AG125" s="29"/>
      <c r="AH125" s="29"/>
      <c r="AI125" s="29"/>
      <c r="AJ125" s="29"/>
      <c r="AK125" s="29"/>
      <c r="AL125" s="29"/>
      <c r="AM125" s="29"/>
      <c r="AN125" s="29"/>
      <c r="AO125" s="29"/>
      <c r="AP125" s="29"/>
      <c r="AQ125" s="29"/>
      <c r="AR125" s="29"/>
      <c r="AS125" s="29"/>
      <c r="AT125" s="29"/>
      <c r="AU125" s="29"/>
      <c r="AV125" s="29"/>
      <c r="AW125" s="29"/>
      <c r="AX125" s="29"/>
      <c r="AY125" s="29"/>
      <c r="AZ125" s="29"/>
      <c r="BA125" s="29"/>
      <c r="BB125" s="29"/>
      <c r="BC125" s="29"/>
    </row>
    <row r="126" spans="30:55">
      <c r="AD126" s="29"/>
      <c r="AE126" s="29"/>
      <c r="AF126" s="29"/>
      <c r="AG126" s="29"/>
      <c r="AH126" s="29"/>
      <c r="AI126" s="29"/>
      <c r="AJ126" s="29"/>
      <c r="AK126" s="29"/>
      <c r="AL126" s="29"/>
      <c r="AM126" s="29"/>
      <c r="AN126" s="29"/>
      <c r="AO126" s="29"/>
      <c r="AP126" s="29"/>
      <c r="AQ126" s="29"/>
      <c r="AR126" s="29"/>
      <c r="AS126" s="29"/>
      <c r="AT126" s="29"/>
      <c r="AU126" s="29"/>
      <c r="AV126" s="29"/>
      <c r="AW126" s="29"/>
      <c r="AX126" s="29"/>
      <c r="AY126" s="29"/>
      <c r="AZ126" s="29"/>
      <c r="BA126" s="29"/>
      <c r="BB126" s="29"/>
      <c r="BC126" s="29"/>
    </row>
    <row r="127" spans="30:55">
      <c r="AD127" s="29"/>
      <c r="AE127" s="29"/>
      <c r="AF127" s="29"/>
      <c r="AG127" s="29"/>
      <c r="AH127" s="29"/>
      <c r="AI127" s="29"/>
      <c r="AJ127" s="29"/>
      <c r="AK127" s="29"/>
      <c r="AL127" s="29"/>
      <c r="AM127" s="29"/>
      <c r="AN127" s="29"/>
      <c r="AO127" s="29"/>
      <c r="AP127" s="29"/>
      <c r="AQ127" s="29"/>
      <c r="AR127" s="29"/>
      <c r="AS127" s="29"/>
      <c r="AT127" s="29"/>
      <c r="AU127" s="29"/>
      <c r="AV127" s="29"/>
      <c r="AW127" s="29"/>
      <c r="AX127" s="29"/>
      <c r="AY127" s="29"/>
      <c r="AZ127" s="29"/>
      <c r="BA127" s="29"/>
      <c r="BB127" s="29"/>
      <c r="BC127" s="29"/>
    </row>
    <row r="128" spans="30:55">
      <c r="AD128" s="29"/>
      <c r="AE128" s="29"/>
      <c r="AF128" s="29"/>
      <c r="AG128" s="29"/>
      <c r="AH128" s="29"/>
      <c r="AI128" s="29"/>
      <c r="AJ128" s="29"/>
      <c r="AK128" s="29"/>
      <c r="AL128" s="29"/>
      <c r="AM128" s="29"/>
      <c r="AN128" s="29"/>
      <c r="AO128" s="29"/>
      <c r="AP128" s="29"/>
      <c r="AQ128" s="29"/>
      <c r="AR128" s="29"/>
      <c r="AS128" s="29"/>
      <c r="AT128" s="29"/>
      <c r="AU128" s="29"/>
      <c r="AV128" s="29"/>
      <c r="AW128" s="29"/>
      <c r="AX128" s="29"/>
      <c r="AY128" s="29"/>
      <c r="AZ128" s="29"/>
      <c r="BA128" s="29"/>
      <c r="BB128" s="29"/>
      <c r="BC128" s="29"/>
    </row>
    <row r="129" spans="30:55">
      <c r="AD129" s="29"/>
      <c r="AE129" s="29"/>
      <c r="AF129" s="29"/>
      <c r="AG129" s="29"/>
      <c r="AH129" s="29"/>
      <c r="AI129" s="29"/>
      <c r="AJ129" s="29"/>
      <c r="AK129" s="29"/>
      <c r="AL129" s="29"/>
      <c r="AM129" s="29"/>
      <c r="AN129" s="29"/>
      <c r="AO129" s="29"/>
      <c r="AP129" s="29"/>
      <c r="AQ129" s="29"/>
      <c r="AR129" s="29"/>
      <c r="AS129" s="29"/>
      <c r="AT129" s="29"/>
      <c r="AU129" s="29"/>
      <c r="AV129" s="29"/>
      <c r="AW129" s="29"/>
      <c r="AX129" s="29"/>
      <c r="AY129" s="29"/>
      <c r="AZ129" s="29"/>
      <c r="BA129" s="29"/>
      <c r="BB129" s="29"/>
      <c r="BC129" s="29"/>
    </row>
    <row r="130" spans="30:55">
      <c r="AD130" s="29"/>
      <c r="AE130" s="29"/>
      <c r="AF130" s="29"/>
      <c r="AG130" s="29"/>
      <c r="AH130" s="29"/>
      <c r="AI130" s="29"/>
      <c r="AJ130" s="29"/>
      <c r="AK130" s="29"/>
      <c r="AL130" s="29"/>
      <c r="AM130" s="29"/>
      <c r="AN130" s="29"/>
      <c r="AO130" s="29"/>
      <c r="AP130" s="29"/>
      <c r="AQ130" s="29"/>
      <c r="AR130" s="29"/>
      <c r="AS130" s="29"/>
      <c r="AT130" s="29"/>
      <c r="AU130" s="29"/>
      <c r="AV130" s="29"/>
      <c r="AW130" s="29"/>
      <c r="AX130" s="29"/>
      <c r="AY130" s="29"/>
      <c r="AZ130" s="29"/>
      <c r="BA130" s="29"/>
      <c r="BB130" s="29"/>
      <c r="BC130" s="29"/>
    </row>
    <row r="131" spans="30:55">
      <c r="AD131" s="29"/>
      <c r="AE131" s="29"/>
      <c r="AF131" s="29"/>
      <c r="AG131" s="29"/>
      <c r="AH131" s="29"/>
      <c r="AI131" s="29"/>
      <c r="AJ131" s="29"/>
      <c r="AK131" s="29"/>
      <c r="AL131" s="29"/>
      <c r="AM131" s="29"/>
      <c r="AN131" s="29"/>
      <c r="AO131" s="29"/>
      <c r="AP131" s="29"/>
      <c r="AQ131" s="29"/>
      <c r="AR131" s="29"/>
      <c r="AS131" s="29"/>
      <c r="AT131" s="29"/>
      <c r="AU131" s="29"/>
      <c r="AV131" s="29"/>
      <c r="AW131" s="29"/>
      <c r="AX131" s="29"/>
      <c r="AY131" s="29"/>
      <c r="AZ131" s="29"/>
      <c r="BA131" s="29"/>
      <c r="BB131" s="29"/>
      <c r="BC131" s="29"/>
    </row>
    <row r="132" spans="30:55">
      <c r="AD132" s="29"/>
      <c r="AE132" s="29"/>
      <c r="AF132" s="29"/>
      <c r="AG132" s="29"/>
      <c r="AH132" s="29"/>
      <c r="AI132" s="29"/>
      <c r="AJ132" s="29"/>
      <c r="AK132" s="29"/>
      <c r="AL132" s="29"/>
      <c r="AM132" s="29"/>
      <c r="AN132" s="29"/>
      <c r="AO132" s="29"/>
      <c r="AP132" s="29"/>
      <c r="AQ132" s="29"/>
      <c r="AR132" s="29"/>
      <c r="AS132" s="29"/>
      <c r="AT132" s="29"/>
      <c r="AU132" s="29"/>
      <c r="AV132" s="29"/>
      <c r="AW132" s="29"/>
      <c r="AX132" s="29"/>
      <c r="AY132" s="29"/>
      <c r="AZ132" s="29"/>
      <c r="BA132" s="29"/>
      <c r="BB132" s="29"/>
      <c r="BC132" s="29"/>
    </row>
    <row r="133" spans="30:55">
      <c r="AD133" s="29"/>
      <c r="AE133" s="29"/>
      <c r="AF133" s="29"/>
      <c r="AG133" s="29"/>
      <c r="AH133" s="29"/>
      <c r="AI133" s="29"/>
      <c r="AJ133" s="29"/>
      <c r="AK133" s="29"/>
      <c r="AL133" s="29"/>
      <c r="AM133" s="29"/>
      <c r="AN133" s="29"/>
      <c r="AO133" s="29"/>
      <c r="AP133" s="29"/>
      <c r="AQ133" s="29"/>
      <c r="AR133" s="29"/>
      <c r="AS133" s="29"/>
      <c r="AT133" s="29"/>
      <c r="AU133" s="29"/>
      <c r="AV133" s="29"/>
      <c r="AW133" s="29"/>
      <c r="AX133" s="29"/>
      <c r="AY133" s="29"/>
      <c r="AZ133" s="29"/>
      <c r="BA133" s="29"/>
      <c r="BB133" s="29"/>
      <c r="BC133" s="29"/>
    </row>
    <row r="134" spans="30:55">
      <c r="AD134" s="29"/>
      <c r="AE134" s="29"/>
      <c r="AF134" s="29"/>
      <c r="AG134" s="29"/>
      <c r="AH134" s="29"/>
      <c r="AI134" s="29"/>
      <c r="AJ134" s="29"/>
      <c r="AK134" s="29"/>
      <c r="AL134" s="29"/>
      <c r="AM134" s="29"/>
      <c r="AN134" s="29"/>
      <c r="AO134" s="29"/>
      <c r="AP134" s="29"/>
      <c r="AQ134" s="29"/>
      <c r="AR134" s="29"/>
      <c r="AS134" s="29"/>
      <c r="AT134" s="29"/>
      <c r="AU134" s="29"/>
      <c r="AV134" s="29"/>
      <c r="AW134" s="29"/>
      <c r="AX134" s="29"/>
      <c r="AY134" s="29"/>
      <c r="AZ134" s="29"/>
      <c r="BA134" s="29"/>
      <c r="BB134" s="29"/>
      <c r="BC134" s="29"/>
    </row>
    <row r="135" spans="30:55">
      <c r="AD135" s="29"/>
      <c r="AE135" s="29"/>
      <c r="AF135" s="29"/>
      <c r="AG135" s="29"/>
      <c r="AH135" s="29"/>
      <c r="AI135" s="29"/>
      <c r="AJ135" s="29"/>
      <c r="AK135" s="29"/>
      <c r="AL135" s="29"/>
      <c r="AM135" s="29"/>
      <c r="AN135" s="29"/>
      <c r="AO135" s="29"/>
      <c r="AP135" s="29"/>
      <c r="AQ135" s="29"/>
      <c r="AR135" s="29"/>
      <c r="AS135" s="29"/>
      <c r="AT135" s="29"/>
      <c r="AU135" s="29"/>
      <c r="AV135" s="29"/>
      <c r="AW135" s="29"/>
      <c r="AX135" s="29"/>
      <c r="AY135" s="29"/>
      <c r="AZ135" s="29"/>
      <c r="BA135" s="29"/>
      <c r="BB135" s="29"/>
      <c r="BC135" s="29"/>
    </row>
    <row r="136" spans="30:55">
      <c r="AD136" s="29"/>
      <c r="AE136" s="29"/>
      <c r="AF136" s="29"/>
      <c r="AG136" s="29"/>
      <c r="AH136" s="29"/>
      <c r="AI136" s="29"/>
      <c r="AJ136" s="29"/>
      <c r="AK136" s="29"/>
      <c r="AL136" s="29"/>
      <c r="AM136" s="29"/>
      <c r="AN136" s="29"/>
      <c r="AO136" s="29"/>
      <c r="AP136" s="29"/>
      <c r="AQ136" s="29"/>
      <c r="AR136" s="29"/>
      <c r="AS136" s="29"/>
      <c r="AT136" s="29"/>
      <c r="AU136" s="29"/>
      <c r="AV136" s="29"/>
      <c r="AW136" s="29"/>
      <c r="AX136" s="29"/>
      <c r="AY136" s="29"/>
      <c r="AZ136" s="29"/>
      <c r="BA136" s="29"/>
      <c r="BB136" s="29"/>
      <c r="BC136" s="29"/>
    </row>
    <row r="137" spans="30:55">
      <c r="AD137" s="29"/>
      <c r="AE137" s="29"/>
      <c r="AF137" s="29"/>
      <c r="AG137" s="29"/>
      <c r="AH137" s="29"/>
      <c r="AI137" s="29"/>
      <c r="AJ137" s="29"/>
      <c r="AK137" s="29"/>
      <c r="AL137" s="29"/>
      <c r="AM137" s="29"/>
      <c r="AN137" s="29"/>
      <c r="AO137" s="29"/>
      <c r="AP137" s="29"/>
      <c r="AQ137" s="29"/>
      <c r="AR137" s="29"/>
      <c r="AS137" s="29"/>
      <c r="AT137" s="29"/>
      <c r="AU137" s="29"/>
      <c r="AV137" s="29"/>
      <c r="AW137" s="29"/>
      <c r="AX137" s="29"/>
      <c r="AY137" s="29"/>
      <c r="AZ137" s="29"/>
      <c r="BA137" s="29"/>
      <c r="BB137" s="29"/>
      <c r="BC137" s="29"/>
    </row>
    <row r="138" spans="30:55">
      <c r="AD138" s="29"/>
      <c r="AE138" s="29"/>
      <c r="AF138" s="29"/>
      <c r="AG138" s="29"/>
      <c r="AH138" s="29"/>
      <c r="AI138" s="29"/>
      <c r="AJ138" s="29"/>
      <c r="AK138" s="29"/>
      <c r="AL138" s="29"/>
      <c r="AM138" s="29"/>
      <c r="AN138" s="29"/>
      <c r="AO138" s="29"/>
      <c r="AP138" s="29"/>
      <c r="AQ138" s="29"/>
      <c r="AR138" s="29"/>
      <c r="AS138" s="29"/>
      <c r="AT138" s="29"/>
      <c r="AU138" s="29"/>
      <c r="AV138" s="29"/>
      <c r="AW138" s="29"/>
      <c r="AX138" s="29"/>
      <c r="AY138" s="29"/>
      <c r="AZ138" s="29"/>
      <c r="BA138" s="29"/>
      <c r="BB138" s="29"/>
      <c r="BC138" s="29"/>
    </row>
    <row r="139" spans="30:55">
      <c r="AD139" s="29"/>
      <c r="AE139" s="29"/>
      <c r="AF139" s="29"/>
      <c r="AG139" s="29"/>
      <c r="AH139" s="29"/>
      <c r="AI139" s="29"/>
      <c r="AJ139" s="29"/>
      <c r="AK139" s="29"/>
      <c r="AL139" s="29"/>
      <c r="AM139" s="29"/>
      <c r="AN139" s="29"/>
      <c r="AO139" s="29"/>
      <c r="AP139" s="29"/>
      <c r="AQ139" s="29"/>
      <c r="AR139" s="29"/>
      <c r="AS139" s="29"/>
      <c r="AT139" s="29"/>
      <c r="AU139" s="29"/>
      <c r="AV139" s="29"/>
      <c r="AW139" s="29"/>
      <c r="AX139" s="29"/>
      <c r="AY139" s="29"/>
      <c r="AZ139" s="29"/>
      <c r="BA139" s="29"/>
      <c r="BB139" s="29"/>
      <c r="BC139" s="29"/>
    </row>
    <row r="140" spans="30:55">
      <c r="AD140" s="29"/>
      <c r="AE140" s="29"/>
      <c r="AF140" s="29"/>
      <c r="AG140" s="29"/>
      <c r="AH140" s="29"/>
      <c r="AI140" s="29"/>
      <c r="AJ140" s="29"/>
      <c r="AK140" s="29"/>
      <c r="AL140" s="29"/>
      <c r="AM140" s="29"/>
      <c r="AN140" s="29"/>
      <c r="AO140" s="29"/>
      <c r="AP140" s="29"/>
      <c r="AQ140" s="29"/>
      <c r="AR140" s="29"/>
      <c r="AS140" s="29"/>
      <c r="AT140" s="29"/>
      <c r="AU140" s="29"/>
      <c r="AV140" s="29"/>
      <c r="AW140" s="29"/>
      <c r="AX140" s="29"/>
      <c r="AY140" s="29"/>
      <c r="AZ140" s="29"/>
      <c r="BA140" s="29"/>
      <c r="BB140" s="29"/>
      <c r="BC140" s="29"/>
    </row>
    <row r="141" spans="30:55">
      <c r="AD141" s="29"/>
      <c r="AE141" s="29"/>
      <c r="AF141" s="29"/>
      <c r="AG141" s="29"/>
      <c r="AH141" s="29"/>
      <c r="AI141" s="29"/>
      <c r="AJ141" s="29"/>
      <c r="AK141" s="29"/>
      <c r="AL141" s="29"/>
      <c r="AM141" s="29"/>
      <c r="AN141" s="29"/>
      <c r="AO141" s="29"/>
      <c r="AP141" s="29"/>
      <c r="AQ141" s="29"/>
      <c r="AR141" s="29"/>
      <c r="AS141" s="29"/>
      <c r="AT141" s="29"/>
      <c r="AU141" s="29"/>
      <c r="AV141" s="29"/>
      <c r="AW141" s="29"/>
      <c r="AX141" s="29"/>
      <c r="AY141" s="29"/>
      <c r="AZ141" s="29"/>
      <c r="BA141" s="29"/>
      <c r="BB141" s="29"/>
      <c r="BC141" s="29"/>
    </row>
  </sheetData>
  <mergeCells count="5">
    <mergeCell ref="B2:B4"/>
    <mergeCell ref="AD2:BC2"/>
    <mergeCell ref="AD3:BC3"/>
    <mergeCell ref="C3:AB3"/>
    <mergeCell ref="C2:AB2"/>
  </mergeCells>
  <phoneticPr fontId="2" type="noConversion"/>
  <pageMargins left="0.75" right="0.75" top="1" bottom="1" header="0.5" footer="0.5"/>
  <pageSetup scale="78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dimension ref="A1:BP454"/>
  <sheetViews>
    <sheetView workbookViewId="0">
      <selection sqref="A1:IV65536"/>
    </sheetView>
  </sheetViews>
  <sheetFormatPr defaultColWidth="9.08984375" defaultRowHeight="12.5"/>
  <cols>
    <col min="1" max="1" width="16.7265625" style="401" bestFit="1" customWidth="1"/>
    <col min="2" max="21" width="5.7265625" style="401" customWidth="1"/>
    <col min="22" max="27" width="5.7265625" style="401" hidden="1" customWidth="1"/>
    <col min="28" max="28" width="1.7265625" style="401" customWidth="1"/>
    <col min="29" max="48" width="5.7265625" style="401" customWidth="1"/>
    <col min="49" max="54" width="5.7265625" style="401" hidden="1" customWidth="1"/>
    <col min="55" max="55" width="6.7265625" style="401" customWidth="1"/>
    <col min="56" max="67" width="5.7265625" style="401" customWidth="1"/>
    <col min="68" max="68" width="5.7265625" style="400" customWidth="1"/>
    <col min="69" max="69" width="1.7265625" style="401" customWidth="1"/>
    <col min="70" max="77" width="4.7265625" style="401" customWidth="1"/>
    <col min="78" max="16384" width="9.08984375" style="401"/>
  </cols>
  <sheetData>
    <row r="1" spans="1:1">
      <c r="A1" s="400"/>
    </row>
    <row r="77" spans="1:67" ht="13">
      <c r="A77" s="402" t="s">
        <v>159</v>
      </c>
    </row>
    <row r="78" spans="1:67">
      <c r="A78" s="403"/>
      <c r="B78" s="455" t="s">
        <v>65</v>
      </c>
      <c r="C78" s="455"/>
      <c r="D78" s="455"/>
      <c r="E78" s="455"/>
      <c r="F78" s="455"/>
      <c r="G78" s="455"/>
      <c r="H78" s="455"/>
      <c r="I78" s="455"/>
      <c r="J78" s="455"/>
      <c r="K78" s="455"/>
      <c r="L78" s="455"/>
      <c r="M78" s="455"/>
      <c r="N78" s="455"/>
      <c r="O78" s="455"/>
      <c r="P78" s="455"/>
      <c r="Q78" s="455"/>
      <c r="R78" s="455"/>
      <c r="S78" s="455"/>
      <c r="T78" s="455"/>
      <c r="U78" s="455"/>
      <c r="V78" s="455"/>
      <c r="W78" s="455"/>
      <c r="X78" s="455"/>
      <c r="Y78" s="455"/>
      <c r="Z78" s="455"/>
      <c r="AA78" s="455"/>
      <c r="AC78" s="455" t="s">
        <v>93</v>
      </c>
      <c r="AD78" s="455"/>
      <c r="AE78" s="455"/>
      <c r="AF78" s="455"/>
      <c r="AG78" s="455"/>
      <c r="AH78" s="455"/>
      <c r="AI78" s="455"/>
      <c r="AJ78" s="455"/>
      <c r="AK78" s="455"/>
      <c r="AL78" s="455"/>
      <c r="AM78" s="455"/>
      <c r="AN78" s="455"/>
      <c r="AO78" s="455"/>
      <c r="AP78" s="455"/>
      <c r="AQ78" s="455"/>
      <c r="AR78" s="455"/>
      <c r="AS78" s="455"/>
      <c r="AT78" s="455"/>
      <c r="AU78" s="455"/>
      <c r="AV78" s="455"/>
      <c r="AW78" s="455"/>
      <c r="AX78" s="455"/>
      <c r="AY78" s="455"/>
      <c r="AZ78" s="455"/>
      <c r="BA78" s="455"/>
      <c r="BB78" s="455"/>
    </row>
    <row r="79" spans="1:67">
      <c r="A79" s="403"/>
      <c r="B79" s="401">
        <v>2000</v>
      </c>
      <c r="C79" s="401">
        <f>1+B79</f>
        <v>2001</v>
      </c>
      <c r="D79" s="401">
        <f t="shared" ref="D79:AA79" si="0">1+C79</f>
        <v>2002</v>
      </c>
      <c r="E79" s="401">
        <f t="shared" si="0"/>
        <v>2003</v>
      </c>
      <c r="F79" s="401">
        <f t="shared" si="0"/>
        <v>2004</v>
      </c>
      <c r="G79" s="401">
        <f t="shared" si="0"/>
        <v>2005</v>
      </c>
      <c r="H79" s="401">
        <f t="shared" si="0"/>
        <v>2006</v>
      </c>
      <c r="I79" s="401">
        <f t="shared" si="0"/>
        <v>2007</v>
      </c>
      <c r="J79" s="401">
        <f t="shared" si="0"/>
        <v>2008</v>
      </c>
      <c r="K79" s="401">
        <f t="shared" si="0"/>
        <v>2009</v>
      </c>
      <c r="L79" s="401">
        <f t="shared" si="0"/>
        <v>2010</v>
      </c>
      <c r="M79" s="401">
        <f t="shared" si="0"/>
        <v>2011</v>
      </c>
      <c r="N79" s="401">
        <f t="shared" si="0"/>
        <v>2012</v>
      </c>
      <c r="O79" s="401">
        <f t="shared" si="0"/>
        <v>2013</v>
      </c>
      <c r="P79" s="401">
        <f t="shared" si="0"/>
        <v>2014</v>
      </c>
      <c r="Q79" s="401">
        <f t="shared" si="0"/>
        <v>2015</v>
      </c>
      <c r="R79" s="401">
        <f t="shared" si="0"/>
        <v>2016</v>
      </c>
      <c r="S79" s="401">
        <f t="shared" si="0"/>
        <v>2017</v>
      </c>
      <c r="T79" s="401">
        <f t="shared" si="0"/>
        <v>2018</v>
      </c>
      <c r="U79" s="401">
        <f t="shared" si="0"/>
        <v>2019</v>
      </c>
      <c r="V79" s="401">
        <f t="shared" si="0"/>
        <v>2020</v>
      </c>
      <c r="W79" s="401">
        <f t="shared" si="0"/>
        <v>2021</v>
      </c>
      <c r="X79" s="401">
        <f t="shared" si="0"/>
        <v>2022</v>
      </c>
      <c r="Y79" s="401">
        <f t="shared" si="0"/>
        <v>2023</v>
      </c>
      <c r="Z79" s="401">
        <f t="shared" si="0"/>
        <v>2024</v>
      </c>
      <c r="AA79" s="401">
        <f t="shared" si="0"/>
        <v>2025</v>
      </c>
      <c r="AC79" s="401">
        <v>2000</v>
      </c>
      <c r="AD79" s="401">
        <f>1+AC79</f>
        <v>2001</v>
      </c>
      <c r="AE79" s="401">
        <f t="shared" ref="AE79:BB79" si="1">1+AD79</f>
        <v>2002</v>
      </c>
      <c r="AF79" s="401">
        <f t="shared" si="1"/>
        <v>2003</v>
      </c>
      <c r="AG79" s="401">
        <f t="shared" si="1"/>
        <v>2004</v>
      </c>
      <c r="AH79" s="401">
        <f t="shared" si="1"/>
        <v>2005</v>
      </c>
      <c r="AI79" s="401">
        <f t="shared" si="1"/>
        <v>2006</v>
      </c>
      <c r="AJ79" s="401">
        <f t="shared" si="1"/>
        <v>2007</v>
      </c>
      <c r="AK79" s="401">
        <f t="shared" si="1"/>
        <v>2008</v>
      </c>
      <c r="AL79" s="401">
        <f t="shared" si="1"/>
        <v>2009</v>
      </c>
      <c r="AM79" s="401">
        <f t="shared" si="1"/>
        <v>2010</v>
      </c>
      <c r="AN79" s="401">
        <f t="shared" si="1"/>
        <v>2011</v>
      </c>
      <c r="AO79" s="401">
        <f t="shared" si="1"/>
        <v>2012</v>
      </c>
      <c r="AP79" s="401">
        <f t="shared" si="1"/>
        <v>2013</v>
      </c>
      <c r="AQ79" s="401">
        <f t="shared" si="1"/>
        <v>2014</v>
      </c>
      <c r="AR79" s="401">
        <f t="shared" si="1"/>
        <v>2015</v>
      </c>
      <c r="AS79" s="401">
        <f t="shared" si="1"/>
        <v>2016</v>
      </c>
      <c r="AT79" s="401">
        <f t="shared" si="1"/>
        <v>2017</v>
      </c>
      <c r="AU79" s="401">
        <f t="shared" si="1"/>
        <v>2018</v>
      </c>
      <c r="AV79" s="401">
        <f t="shared" si="1"/>
        <v>2019</v>
      </c>
      <c r="AW79" s="401">
        <f t="shared" si="1"/>
        <v>2020</v>
      </c>
      <c r="AX79" s="401">
        <f t="shared" si="1"/>
        <v>2021</v>
      </c>
      <c r="AY79" s="401">
        <f t="shared" si="1"/>
        <v>2022</v>
      </c>
      <c r="AZ79" s="401">
        <f t="shared" si="1"/>
        <v>2023</v>
      </c>
      <c r="BA79" s="401">
        <f t="shared" si="1"/>
        <v>2024</v>
      </c>
      <c r="BB79" s="401">
        <f t="shared" si="1"/>
        <v>2025</v>
      </c>
    </row>
    <row r="80" spans="1:67">
      <c r="A80" s="403" t="s">
        <v>46</v>
      </c>
      <c r="B80" s="404">
        <f>ImportsCoreVPA!C$5-ImportsCoreVPA!C$35</f>
        <v>3.8355260900000001</v>
      </c>
      <c r="C80" s="404">
        <f>ImportsCoreVPA!D$5-ImportsCoreVPA!D$35</f>
        <v>3.7495373399599963</v>
      </c>
      <c r="D80" s="404">
        <f>ImportsCoreVPA!E$5-ImportsCoreVPA!E$35</f>
        <v>3.082613346699997</v>
      </c>
      <c r="E80" s="404">
        <f>ImportsCoreVPA!F$5-ImportsCoreVPA!F$35</f>
        <v>3.1095674376000018</v>
      </c>
      <c r="F80" s="404">
        <f>ImportsCoreVPA!G$5-ImportsCoreVPA!G$35</f>
        <v>2.7339751472000007</v>
      </c>
      <c r="G80" s="404">
        <f>ImportsCoreVPA!H$5-ImportsCoreVPA!H$35</f>
        <v>2.6545499978999976</v>
      </c>
      <c r="H80" s="404">
        <f>ImportsCoreVPA!I$5-ImportsCoreVPA!I$35</f>
        <v>2.3018708262533352</v>
      </c>
      <c r="I80" s="404">
        <f>ImportsCoreVPA!J$5-ImportsCoreVPA!J$35</f>
        <v>2.5762851144000036</v>
      </c>
      <c r="J80" s="404">
        <f>ImportsCoreVPA!K$5-ImportsCoreVPA!K$35</f>
        <v>1.708967630400001</v>
      </c>
      <c r="K80" s="404">
        <f>ImportsCoreVPA!L$5-ImportsCoreVPA!L$35</f>
        <v>0.86971479960000053</v>
      </c>
      <c r="L80" s="404">
        <f>ImportsCoreVPA!M$5-ImportsCoreVPA!M$35</f>
        <v>0.82756964040000014</v>
      </c>
      <c r="M80" s="404">
        <f>ImportsCoreVPA!N$5-ImportsCoreVPA!N$35</f>
        <v>0.70845987131517285</v>
      </c>
      <c r="N80" s="404">
        <f>ImportsCoreVPA!O$5-ImportsCoreVPA!O$35</f>
        <v>0.43317420208952306</v>
      </c>
      <c r="O80" s="404">
        <f>ImportsCoreVPA!P$5-ImportsCoreVPA!P$35</f>
        <v>0.42541237131190579</v>
      </c>
      <c r="P80" s="404">
        <f>ImportsCoreVPA!Q$5-ImportsCoreVPA!Q$35</f>
        <v>0.46432075313194776</v>
      </c>
      <c r="Q80" s="404">
        <f>ImportsCoreVPA!R$5-ImportsCoreVPA!R$35</f>
        <v>0.58712809976103619</v>
      </c>
      <c r="R80" s="404">
        <f>ImportsCoreVPA!S$5-ImportsCoreVPA!S$35</f>
        <v>0.6766140722895102</v>
      </c>
      <c r="S80" s="404">
        <f>ImportsCoreVPA!T$5-ImportsCoreVPA!T$35</f>
        <v>0.60406011670333282</v>
      </c>
      <c r="T80" s="404">
        <f>ImportsCoreVPA!U$5-ImportsCoreVPA!U$35</f>
        <v>0.68921403208293519</v>
      </c>
      <c r="U80" s="404">
        <f>ImportsCoreVPA!V$5-ImportsCoreVPA!V$35</f>
        <v>0.76450561171688225</v>
      </c>
      <c r="V80" s="404">
        <f>ImportsCoreVPA!W$5-ImportsCoreVPA!W$35</f>
        <v>0</v>
      </c>
      <c r="W80" s="404">
        <f>ImportsCoreVPA!X$5-ImportsCoreVPA!X$35</f>
        <v>0</v>
      </c>
      <c r="X80" s="404">
        <f>ImportsCoreVPA!Y$5-ImportsCoreVPA!Y$35</f>
        <v>0</v>
      </c>
      <c r="Y80" s="404">
        <f>ImportsCoreVPA!Z$5-ImportsCoreVPA!Z$35</f>
        <v>0</v>
      </c>
      <c r="Z80" s="404">
        <f>ImportsCoreVPA!AA$5-ImportsCoreVPA!AA$35</f>
        <v>0</v>
      </c>
      <c r="AA80" s="404">
        <f>ImportsCoreVPA!AB$5-ImportsCoreVPA!AB$35</f>
        <v>0</v>
      </c>
      <c r="AB80" s="405"/>
      <c r="AC80" s="405"/>
      <c r="AD80" s="406"/>
      <c r="AE80" s="406"/>
      <c r="AF80" s="406"/>
      <c r="AG80" s="406"/>
      <c r="AH80" s="406"/>
      <c r="AI80" s="406"/>
      <c r="AJ80" s="406"/>
      <c r="AK80" s="406"/>
      <c r="AL80" s="406"/>
      <c r="AM80" s="406"/>
      <c r="AN80" s="406"/>
      <c r="AO80" s="406"/>
      <c r="AP80" s="406"/>
      <c r="AQ80" s="406"/>
      <c r="AR80" s="406"/>
      <c r="AS80" s="406"/>
      <c r="AT80" s="406"/>
      <c r="AU80" s="406"/>
      <c r="AV80" s="406"/>
      <c r="AW80" s="406"/>
      <c r="AX80" s="406"/>
      <c r="AY80" s="406"/>
      <c r="AZ80" s="406"/>
      <c r="BA80" s="406"/>
      <c r="BB80" s="406"/>
      <c r="BC80" s="407">
        <f t="shared" ref="BC80:BI80" si="2">I80/SUM(I80:I82)</f>
        <v>0.31257993256363137</v>
      </c>
      <c r="BD80" s="407">
        <f t="shared" si="2"/>
        <v>0.22822852338026425</v>
      </c>
      <c r="BE80" s="407">
        <f t="shared" si="2"/>
        <v>0.15880391890545656</v>
      </c>
      <c r="BF80" s="407">
        <f t="shared" si="2"/>
        <v>0.13216105222589652</v>
      </c>
      <c r="BG80" s="407">
        <f t="shared" si="2"/>
        <v>0.11323946715413054</v>
      </c>
      <c r="BH80" s="407">
        <f t="shared" si="2"/>
        <v>8.8619410389079015E-2</v>
      </c>
      <c r="BI80" s="407">
        <f t="shared" si="2"/>
        <v>9.1542531572449556E-2</v>
      </c>
      <c r="BJ80" s="407">
        <f>P80/SUM(P80:P82)</f>
        <v>9.9628123927028689E-2</v>
      </c>
      <c r="BK80" s="407">
        <f>Q80/SUM(Q80:Q82)</f>
        <v>0.12659652123955648</v>
      </c>
      <c r="BL80" s="407">
        <f>R80/SUM(R80:R82)</f>
        <v>0.14859957198473303</v>
      </c>
      <c r="BM80" s="407">
        <f t="shared" ref="BM80:BO80" si="3">S80/SUM(S80:S82)</f>
        <v>0.13322942401060256</v>
      </c>
      <c r="BN80" s="407">
        <f t="shared" si="3"/>
        <v>0.1431528205844862</v>
      </c>
      <c r="BO80" s="407">
        <f t="shared" si="3"/>
        <v>0.16471536252186547</v>
      </c>
    </row>
    <row r="81" spans="1:67">
      <c r="A81" s="401" t="s">
        <v>43</v>
      </c>
      <c r="B81" s="404">
        <f>ImportsTimberSectorMinusCoreVPA!C$5-ImportsTimberSectorMinusCoreVPA!C$25</f>
        <v>0.35955139529470781</v>
      </c>
      <c r="C81" s="404">
        <f>ImportsTimberSectorMinusCoreVPA!D$5-ImportsTimberSectorMinusCoreVPA!D$25</f>
        <v>0.38494083256746991</v>
      </c>
      <c r="D81" s="404">
        <f>ImportsTimberSectorMinusCoreVPA!E$5-ImportsTimberSectorMinusCoreVPA!E$25</f>
        <v>0.4482238255917177</v>
      </c>
      <c r="E81" s="404">
        <f>ImportsTimberSectorMinusCoreVPA!F$5-ImportsTimberSectorMinusCoreVPA!F$25</f>
        <v>0.57231090104829896</v>
      </c>
      <c r="F81" s="404">
        <f>ImportsTimberSectorMinusCoreVPA!G$5-ImportsTimberSectorMinusCoreVPA!G$25</f>
        <v>0.76445440951914856</v>
      </c>
      <c r="G81" s="404">
        <f>ImportsTimberSectorMinusCoreVPA!H$5-ImportsTimberSectorMinusCoreVPA!H$25</f>
        <v>0.97618570267383653</v>
      </c>
      <c r="H81" s="404">
        <f>ImportsTimberSectorMinusCoreVPA!I$5-ImportsTimberSectorMinusCoreVPA!I$25</f>
        <v>1.1574311158906276</v>
      </c>
      <c r="I81" s="404">
        <f>ImportsTimberSectorMinusCoreVPA!J$5-ImportsTimberSectorMinusCoreVPA!J$25</f>
        <v>1.3838037361432933</v>
      </c>
      <c r="J81" s="404">
        <f>ImportsTimberSectorMinusCoreVPA!K$5-ImportsTimberSectorMinusCoreVPA!K$25</f>
        <v>1.0469988562167099</v>
      </c>
      <c r="K81" s="404">
        <f>ImportsTimberSectorMinusCoreVPA!L$5-ImportsTimberSectorMinusCoreVPA!L$25</f>
        <v>0.66029661752671265</v>
      </c>
      <c r="L81" s="404">
        <f>ImportsTimberSectorMinusCoreVPA!M$5-ImportsTimberSectorMinusCoreVPA!M$25</f>
        <v>0.6872781926527094</v>
      </c>
      <c r="M81" s="404">
        <f>ImportsTimberSectorMinusCoreVPA!N$5-ImportsTimberSectorMinusCoreVPA!N$25</f>
        <v>0.56326908734008097</v>
      </c>
      <c r="N81" s="404">
        <f>ImportsTimberSectorMinusCoreVPA!O$5-ImportsTimberSectorMinusCoreVPA!O$25</f>
        <v>0.41346710833786693</v>
      </c>
      <c r="O81" s="404">
        <f>ImportsTimberSectorMinusCoreVPA!P$5-ImportsTimberSectorMinusCoreVPA!P$25</f>
        <v>0.35176588397306618</v>
      </c>
      <c r="P81" s="404">
        <f>ImportsTimberSectorMinusCoreVPA!Q$5-ImportsTimberSectorMinusCoreVPA!Q$25</f>
        <v>0.3846191045468319</v>
      </c>
      <c r="Q81" s="404">
        <f>ImportsTimberSectorMinusCoreVPA!R$5-ImportsTimberSectorMinusCoreVPA!R$25</f>
        <v>0.3841343246561455</v>
      </c>
      <c r="R81" s="404">
        <f>ImportsTimberSectorMinusCoreVPA!S$5-ImportsTimberSectorMinusCoreVPA!S$25</f>
        <v>0.427509598200706</v>
      </c>
      <c r="S81" s="404">
        <f>ImportsTimberSectorMinusCoreVPA!T$5-ImportsTimberSectorMinusCoreVPA!T$25</f>
        <v>0.48933980775853492</v>
      </c>
      <c r="T81" s="404">
        <f>ImportsTimberSectorMinusCoreVPA!U$5-ImportsTimberSectorMinusCoreVPA!U$25</f>
        <v>0.56103449358612423</v>
      </c>
      <c r="U81" s="404">
        <f>ImportsTimberSectorMinusCoreVPA!V$5-ImportsTimberSectorMinusCoreVPA!V$25</f>
        <v>0.56923075527938538</v>
      </c>
      <c r="V81" s="404">
        <f>ImportsTimberSectorMinusCoreVPA!W$5-ImportsTimberSectorMinusCoreVPA!W$25</f>
        <v>0</v>
      </c>
      <c r="W81" s="404">
        <f>ImportsTimberSectorMinusCoreVPA!X$5-ImportsTimberSectorMinusCoreVPA!X$25</f>
        <v>0</v>
      </c>
      <c r="X81" s="404">
        <f>ImportsTimberSectorMinusCoreVPA!Y$5-ImportsTimberSectorMinusCoreVPA!Y$25</f>
        <v>0</v>
      </c>
      <c r="Y81" s="404">
        <f>ImportsTimberSectorMinusCoreVPA!Z$5-ImportsTimberSectorMinusCoreVPA!Z$25</f>
        <v>0</v>
      </c>
      <c r="Z81" s="404">
        <f>ImportsTimberSectorMinusCoreVPA!AA$5-ImportsTimberSectorMinusCoreVPA!AA$25</f>
        <v>0</v>
      </c>
      <c r="AA81" s="404">
        <f>ImportsTimberSectorMinusCoreVPA!AB$5-ImportsTimberSectorMinusCoreVPA!AB$25</f>
        <v>0</v>
      </c>
      <c r="AB81" s="405"/>
      <c r="AC81" s="405"/>
      <c r="AD81" s="406"/>
      <c r="AE81" s="406"/>
      <c r="AF81" s="406"/>
      <c r="AG81" s="406"/>
      <c r="AH81" s="406"/>
      <c r="AI81" s="406"/>
      <c r="AJ81" s="406"/>
      <c r="AK81" s="406"/>
      <c r="AL81" s="406"/>
      <c r="AM81" s="406"/>
      <c r="AN81" s="406"/>
      <c r="AO81" s="406"/>
      <c r="AP81" s="406"/>
      <c r="AQ81" s="406"/>
      <c r="AR81" s="406"/>
      <c r="AS81" s="406"/>
      <c r="AT81" s="406"/>
      <c r="AU81" s="406"/>
      <c r="AV81" s="406"/>
      <c r="AW81" s="406"/>
      <c r="AX81" s="406"/>
      <c r="AY81" s="406"/>
      <c r="AZ81" s="406"/>
      <c r="BA81" s="406"/>
      <c r="BB81" s="406"/>
      <c r="BC81" s="407">
        <f t="shared" ref="BC81:BI81" si="4">I81/SUM(I80:I82)</f>
        <v>0.1678965096321294</v>
      </c>
      <c r="BD81" s="407">
        <f t="shared" si="4"/>
        <v>0.13982418314104375</v>
      </c>
      <c r="BE81" s="407">
        <f t="shared" si="4"/>
        <v>0.12056560443893276</v>
      </c>
      <c r="BF81" s="407">
        <f t="shared" si="4"/>
        <v>0.10975681644023547</v>
      </c>
      <c r="BG81" s="407">
        <f t="shared" si="4"/>
        <v>9.0032327725741337E-2</v>
      </c>
      <c r="BH81" s="407">
        <f t="shared" si="4"/>
        <v>8.4587704391053911E-2</v>
      </c>
      <c r="BI81" s="407">
        <f t="shared" si="4"/>
        <v>7.5694882686205112E-2</v>
      </c>
      <c r="BJ81" s="407">
        <f>P81/SUM(P80:P82)</f>
        <v>8.2526743752083284E-2</v>
      </c>
      <c r="BK81" s="407">
        <f>Q81/SUM(Q80:Q82)</f>
        <v>8.2827017153440735E-2</v>
      </c>
      <c r="BL81" s="407">
        <f>R81/SUM(R80:R82)</f>
        <v>9.3890662216093851E-2</v>
      </c>
      <c r="BM81" s="407">
        <f t="shared" ref="BM81:BO81" si="5">S81/SUM(S80:S82)</f>
        <v>0.10792710680673365</v>
      </c>
      <c r="BN81" s="407">
        <f t="shared" si="5"/>
        <v>0.11652936020370828</v>
      </c>
      <c r="BO81" s="407">
        <f t="shared" si="5"/>
        <v>0.12264272332007627</v>
      </c>
    </row>
    <row r="82" spans="1:67">
      <c r="A82" s="401" t="s">
        <v>44</v>
      </c>
      <c r="B82" s="404">
        <f>ImportsPaperSectorMinusCoreVPA!C$5-ImportsPaperSectorMinusCoreVPA!C$24</f>
        <v>3.2486742516220541</v>
      </c>
      <c r="C82" s="404">
        <f>ImportsPaperSectorMinusCoreVPA!D$5-ImportsPaperSectorMinusCoreVPA!D$24</f>
        <v>3.1005040012178426</v>
      </c>
      <c r="D82" s="404">
        <f>ImportsPaperSectorMinusCoreVPA!E$5-ImportsPaperSectorMinusCoreVPA!E$24</f>
        <v>2.9634729190530305</v>
      </c>
      <c r="E82" s="404">
        <f>ImportsPaperSectorMinusCoreVPA!F$5-ImportsPaperSectorMinusCoreVPA!F$24</f>
        <v>3.4225537736096001</v>
      </c>
      <c r="F82" s="404">
        <f>ImportsPaperSectorMinusCoreVPA!G$5-ImportsPaperSectorMinusCoreVPA!G$24</f>
        <v>4.028687287465857</v>
      </c>
      <c r="G82" s="404">
        <f>ImportsPaperSectorMinusCoreVPA!H$5-ImportsPaperSectorMinusCoreVPA!H$24</f>
        <v>4.2283848096624972</v>
      </c>
      <c r="H82" s="404">
        <f>ImportsPaperSectorMinusCoreVPA!I$5-ImportsPaperSectorMinusCoreVPA!I$24</f>
        <v>3.9873051097043906</v>
      </c>
      <c r="I82" s="404">
        <f>ImportsPaperSectorMinusCoreVPA!J$5-ImportsPaperSectorMinusCoreVPA!J$24</f>
        <v>4.2819153410583297</v>
      </c>
      <c r="J82" s="404">
        <f>ImportsPaperSectorMinusCoreVPA!K$5-ImportsPaperSectorMinusCoreVPA!K$24</f>
        <v>4.7320004208000057</v>
      </c>
      <c r="K82" s="404">
        <f>ImportsPaperSectorMinusCoreVPA!L$5-ImportsPaperSectorMinusCoreVPA!L$24</f>
        <v>3.946646876915656</v>
      </c>
      <c r="L82" s="404">
        <f>ImportsPaperSectorMinusCoreVPA!M$5-ImportsPaperSectorMinusCoreVPA!M$24</f>
        <v>4.7469791308055633</v>
      </c>
      <c r="M82" s="404">
        <f>ImportsPaperSectorMinusCoreVPA!N$5-ImportsPaperSectorMinusCoreVPA!N$24</f>
        <v>4.9845692129962096</v>
      </c>
      <c r="N82" s="404">
        <f>ImportsPaperSectorMinusCoreVPA!O$5-ImportsPaperSectorMinusCoreVPA!O$24</f>
        <v>4.0413871721329624</v>
      </c>
      <c r="O82" s="404">
        <f>ImportsPaperSectorMinusCoreVPA!P$5-ImportsPaperSectorMinusCoreVPA!P$24</f>
        <v>3.8699771598481725</v>
      </c>
      <c r="P82" s="404">
        <f>ImportsPaperSectorMinusCoreVPA!Q$5-ImportsPaperSectorMinusCoreVPA!Q$24</f>
        <v>3.8115991029066212</v>
      </c>
      <c r="Q82" s="404">
        <f>ImportsPaperSectorMinusCoreVPA!R$5-ImportsPaperSectorMinusCoreVPA!R$24</f>
        <v>3.6665277297847929</v>
      </c>
      <c r="R82" s="404">
        <f>ImportsPaperSectorMinusCoreVPA!S$5-ImportsPaperSectorMinusCoreVPA!S$24</f>
        <v>3.4491469967969337</v>
      </c>
      <c r="S82" s="404">
        <f>ImportsPaperSectorMinusCoreVPA!T$5-ImportsPaperSectorMinusCoreVPA!T$24</f>
        <v>3.4405843750969218</v>
      </c>
      <c r="T82" s="404">
        <f>ImportsPaperSectorMinusCoreVPA!U$5-ImportsPaperSectorMinusCoreVPA!U$24</f>
        <v>3.5642848469107253</v>
      </c>
      <c r="U82" s="404">
        <f>ImportsPaperSectorMinusCoreVPA!V$5-ImportsPaperSectorMinusCoreVPA!V$24</f>
        <v>3.3076376980087279</v>
      </c>
      <c r="V82" s="404">
        <f>ImportsPaperSectorMinusCoreVPA!W$5-ImportsPaperSectorMinusCoreVPA!W$24</f>
        <v>0</v>
      </c>
      <c r="W82" s="404">
        <f>ImportsPaperSectorMinusCoreVPA!X$5-ImportsPaperSectorMinusCoreVPA!X$24</f>
        <v>0</v>
      </c>
      <c r="X82" s="404">
        <f>ImportsPaperSectorMinusCoreVPA!Y$5-ImportsPaperSectorMinusCoreVPA!Y$24</f>
        <v>0</v>
      </c>
      <c r="Y82" s="404">
        <f>ImportsPaperSectorMinusCoreVPA!Z$5-ImportsPaperSectorMinusCoreVPA!Z$24</f>
        <v>0</v>
      </c>
      <c r="Z82" s="404">
        <f>ImportsPaperSectorMinusCoreVPA!AA$5-ImportsPaperSectorMinusCoreVPA!AA$24</f>
        <v>0</v>
      </c>
      <c r="AA82" s="404">
        <f>ImportsPaperSectorMinusCoreVPA!AB$5-ImportsPaperSectorMinusCoreVPA!AB$24</f>
        <v>0</v>
      </c>
      <c r="AB82" s="405"/>
      <c r="AC82" s="405"/>
      <c r="AD82" s="406"/>
      <c r="AE82" s="406"/>
      <c r="AF82" s="406"/>
      <c r="AG82" s="406"/>
      <c r="AH82" s="406"/>
      <c r="AI82" s="406"/>
      <c r="AJ82" s="406"/>
      <c r="AK82" s="406"/>
      <c r="AL82" s="406"/>
      <c r="AM82" s="406"/>
      <c r="AN82" s="406"/>
      <c r="AO82" s="406"/>
      <c r="AP82" s="406"/>
      <c r="AQ82" s="406"/>
      <c r="AR82" s="406"/>
      <c r="AS82" s="406"/>
      <c r="AT82" s="406"/>
      <c r="AU82" s="406"/>
      <c r="AV82" s="406"/>
      <c r="AW82" s="406"/>
      <c r="AX82" s="406"/>
      <c r="AY82" s="406"/>
      <c r="AZ82" s="406"/>
      <c r="BA82" s="406"/>
      <c r="BB82" s="406"/>
      <c r="BC82" s="407">
        <f t="shared" ref="BC82:BI82" si="6">I82/SUM(I80:I82)</f>
        <v>0.5195235578042392</v>
      </c>
      <c r="BD82" s="407">
        <f t="shared" si="6"/>
        <v>0.63194729347869205</v>
      </c>
      <c r="BE82" s="407">
        <f t="shared" si="6"/>
        <v>0.72063047665561064</v>
      </c>
      <c r="BF82" s="407">
        <f t="shared" si="6"/>
        <v>0.75808213133386804</v>
      </c>
      <c r="BG82" s="407">
        <f t="shared" si="6"/>
        <v>0.7967282051201281</v>
      </c>
      <c r="BH82" s="407">
        <f t="shared" si="6"/>
        <v>0.82679288521986694</v>
      </c>
      <c r="BI82" s="407">
        <f t="shared" si="6"/>
        <v>0.83276258574134532</v>
      </c>
      <c r="BJ82" s="407">
        <f>P82/SUM(P80:P82)</f>
        <v>0.81784513232088807</v>
      </c>
      <c r="BK82" s="407">
        <f>Q82/SUM(Q80:Q82)</f>
        <v>0.79057646160700279</v>
      </c>
      <c r="BL82" s="407">
        <f>R82/SUM(R80:R82)</f>
        <v>0.75750976579917317</v>
      </c>
      <c r="BM82" s="407">
        <f t="shared" ref="BM82:BO82" si="7">S82/SUM(S80:S82)</f>
        <v>0.75884346918266377</v>
      </c>
      <c r="BN82" s="407">
        <f t="shared" si="7"/>
        <v>0.74031781921180551</v>
      </c>
      <c r="BO82" s="407">
        <f t="shared" si="7"/>
        <v>0.71264191415805822</v>
      </c>
    </row>
    <row r="83" spans="1:67">
      <c r="B83" s="405"/>
      <c r="C83" s="405"/>
      <c r="D83" s="405"/>
      <c r="E83" s="405"/>
      <c r="F83" s="405"/>
      <c r="G83" s="405"/>
      <c r="H83" s="405"/>
      <c r="I83" s="405"/>
      <c r="J83" s="405"/>
      <c r="K83" s="405"/>
      <c r="L83" s="405"/>
      <c r="M83" s="405"/>
      <c r="N83" s="405"/>
      <c r="O83" s="405"/>
      <c r="P83" s="405"/>
      <c r="Q83" s="405"/>
      <c r="R83" s="405"/>
      <c r="S83" s="405"/>
      <c r="T83" s="405"/>
      <c r="U83" s="405"/>
      <c r="V83" s="405"/>
      <c r="W83" s="405"/>
      <c r="X83" s="405"/>
      <c r="Y83" s="405"/>
      <c r="Z83" s="405"/>
      <c r="AA83" s="405"/>
      <c r="AB83" s="405"/>
      <c r="AC83" s="405"/>
      <c r="AD83" s="405"/>
      <c r="AE83" s="405"/>
      <c r="AF83" s="405"/>
      <c r="AG83" s="405"/>
      <c r="AH83" s="405"/>
      <c r="AI83" s="405"/>
      <c r="AJ83" s="405"/>
      <c r="AK83" s="405"/>
      <c r="AL83" s="405"/>
      <c r="AM83" s="405"/>
      <c r="AN83" s="405"/>
      <c r="AO83" s="405"/>
      <c r="AP83" s="405"/>
      <c r="AQ83" s="405"/>
      <c r="AR83" s="405"/>
      <c r="AS83" s="405"/>
      <c r="AT83" s="405"/>
      <c r="AU83" s="405"/>
      <c r="AV83" s="405"/>
      <c r="AW83" s="405"/>
      <c r="AX83" s="405"/>
      <c r="AY83" s="405"/>
      <c r="AZ83" s="405"/>
      <c r="BA83" s="405"/>
      <c r="BB83" s="405"/>
    </row>
    <row r="84" spans="1:67">
      <c r="B84" s="405"/>
      <c r="C84" s="405"/>
      <c r="D84" s="405"/>
      <c r="E84" s="405"/>
      <c r="F84" s="405"/>
      <c r="G84" s="405"/>
      <c r="H84" s="405"/>
      <c r="I84" s="405"/>
      <c r="J84" s="405"/>
      <c r="K84" s="405"/>
      <c r="L84" s="405"/>
      <c r="M84" s="405"/>
      <c r="N84" s="405"/>
      <c r="O84" s="405"/>
      <c r="P84" s="405"/>
      <c r="Q84" s="405"/>
      <c r="R84" s="405"/>
      <c r="S84" s="405"/>
      <c r="T84" s="405"/>
      <c r="U84" s="405"/>
      <c r="V84" s="405"/>
      <c r="W84" s="405"/>
      <c r="X84" s="405"/>
      <c r="Y84" s="405"/>
      <c r="Z84" s="405"/>
      <c r="AA84" s="405"/>
      <c r="AB84" s="405"/>
      <c r="AC84" s="405"/>
      <c r="AD84" s="405"/>
      <c r="AE84" s="405"/>
      <c r="AF84" s="405"/>
      <c r="AG84" s="405"/>
      <c r="AH84" s="405"/>
      <c r="AI84" s="405"/>
      <c r="AJ84" s="405"/>
      <c r="AK84" s="405"/>
      <c r="AL84" s="405"/>
      <c r="AM84" s="405"/>
      <c r="AN84" s="405"/>
      <c r="AO84" s="405"/>
      <c r="AP84" s="405"/>
      <c r="AQ84" s="405"/>
      <c r="AR84" s="405"/>
      <c r="AS84" s="405"/>
      <c r="AT84" s="405"/>
      <c r="AU84" s="405"/>
      <c r="AV84" s="405"/>
      <c r="AW84" s="405"/>
      <c r="AX84" s="405"/>
      <c r="AY84" s="405"/>
      <c r="AZ84" s="405"/>
      <c r="BA84" s="405"/>
      <c r="BB84" s="405"/>
    </row>
    <row r="85" spans="1:67">
      <c r="B85" s="405"/>
      <c r="C85" s="405"/>
      <c r="D85" s="405"/>
      <c r="E85" s="405"/>
      <c r="F85" s="405"/>
      <c r="G85" s="405"/>
      <c r="H85" s="405"/>
      <c r="I85" s="405"/>
      <c r="J85" s="405"/>
      <c r="K85" s="405"/>
      <c r="L85" s="405"/>
      <c r="M85" s="405"/>
      <c r="N85" s="405"/>
      <c r="O85" s="405"/>
      <c r="P85" s="405"/>
      <c r="Q85" s="405"/>
      <c r="R85" s="405"/>
      <c r="S85" s="405"/>
      <c r="T85" s="405"/>
      <c r="U85" s="405"/>
      <c r="V85" s="405"/>
      <c r="W85" s="405"/>
      <c r="X85" s="405"/>
      <c r="Y85" s="405"/>
      <c r="Z85" s="405"/>
      <c r="AA85" s="405"/>
      <c r="AB85" s="405"/>
      <c r="AC85" s="405"/>
      <c r="AD85" s="405"/>
      <c r="AE85" s="405"/>
      <c r="AF85" s="405"/>
      <c r="AG85" s="405"/>
      <c r="AH85" s="405"/>
      <c r="AI85" s="405"/>
      <c r="AJ85" s="405"/>
      <c r="AK85" s="405"/>
      <c r="AL85" s="405"/>
      <c r="AM85" s="405"/>
      <c r="AN85" s="405"/>
      <c r="AO85" s="405"/>
      <c r="AP85" s="405"/>
      <c r="AQ85" s="405"/>
      <c r="AR85" s="405"/>
      <c r="AS85" s="405"/>
      <c r="AT85" s="405"/>
      <c r="AU85" s="405"/>
      <c r="AV85" s="405"/>
      <c r="AW85" s="405"/>
      <c r="AX85" s="405"/>
      <c r="AY85" s="405"/>
      <c r="AZ85" s="405"/>
      <c r="BA85" s="405"/>
      <c r="BB85" s="405"/>
    </row>
    <row r="86" spans="1:67">
      <c r="A86" s="403" t="str">
        <f>A80</f>
        <v xml:space="preserve">VPA core products </v>
      </c>
      <c r="B86" s="405"/>
      <c r="C86" s="405"/>
      <c r="D86" s="405"/>
      <c r="E86" s="405"/>
      <c r="F86" s="405"/>
      <c r="G86" s="405"/>
      <c r="H86" s="405"/>
      <c r="I86" s="405"/>
      <c r="J86" s="405"/>
      <c r="K86" s="405"/>
      <c r="L86" s="405"/>
      <c r="M86" s="405"/>
      <c r="N86" s="405"/>
      <c r="O86" s="405"/>
      <c r="P86" s="405"/>
      <c r="Q86" s="405"/>
      <c r="R86" s="405"/>
      <c r="S86" s="405"/>
      <c r="T86" s="405"/>
      <c r="U86" s="405"/>
      <c r="V86" s="405"/>
      <c r="W86" s="405"/>
      <c r="X86" s="405"/>
      <c r="Y86" s="405"/>
      <c r="Z86" s="405"/>
      <c r="AA86" s="405"/>
      <c r="AB86" s="405"/>
      <c r="AC86" s="408">
        <f>ImportsCoreVPA!AD$5-ImportsCoreVPA!AD$35</f>
        <v>0.70160628724392393</v>
      </c>
      <c r="AD86" s="408">
        <f>ImportsCoreVPA!AE$5-ImportsCoreVPA!AE$35</f>
        <v>0.67038959413879973</v>
      </c>
      <c r="AE86" s="408">
        <f>ImportsCoreVPA!AF$5-ImportsCoreVPA!AF$35</f>
        <v>0.61752062641920036</v>
      </c>
      <c r="AF86" s="408">
        <f>ImportsCoreVPA!AG$5-ImportsCoreVPA!AG$35</f>
        <v>0.70003751393440017</v>
      </c>
      <c r="AG86" s="408">
        <f>ImportsCoreVPA!AH$5-ImportsCoreVPA!AH$35</f>
        <v>0.75560715575589954</v>
      </c>
      <c r="AH86" s="408">
        <f>ImportsCoreVPA!AI$5-ImportsCoreVPA!AI$35</f>
        <v>0.7713413443592998</v>
      </c>
      <c r="AI86" s="408">
        <f>ImportsCoreVPA!AJ$5-ImportsCoreVPA!AJ$35</f>
        <v>0.70379749653720081</v>
      </c>
      <c r="AJ86" s="408">
        <f>ImportsCoreVPA!AK$5-ImportsCoreVPA!AK$35</f>
        <v>0.83570812777200043</v>
      </c>
      <c r="AK86" s="408">
        <f>ImportsCoreVPA!AL$5-ImportsCoreVPA!AL$35</f>
        <v>0.59886621990759981</v>
      </c>
      <c r="AL86" s="408">
        <f>ImportsCoreVPA!AM$5-ImportsCoreVPA!AM$35</f>
        <v>0.2645429399184</v>
      </c>
      <c r="AM86" s="408">
        <f>ImportsCoreVPA!AN$5-ImportsCoreVPA!AN$35</f>
        <v>0.27392278768829992</v>
      </c>
      <c r="AN86" s="408">
        <f>ImportsCoreVPA!AO$5-ImportsCoreVPA!AO$35</f>
        <v>0.25613734449600023</v>
      </c>
      <c r="AO86" s="408">
        <f>ImportsCoreVPA!AP$5-ImportsCoreVPA!AP$35</f>
        <v>0.16492133229440009</v>
      </c>
      <c r="AP86" s="408">
        <f>ImportsCoreVPA!AQ$5-ImportsCoreVPA!AQ$35</f>
        <v>0.16142095416509988</v>
      </c>
      <c r="AQ86" s="408">
        <f>ImportsCoreVPA!AR$5-ImportsCoreVPA!AR$35</f>
        <v>0.20029708280349984</v>
      </c>
      <c r="AR86" s="408">
        <f>ImportsCoreVPA!AS$5-ImportsCoreVPA!AS$35</f>
        <v>0.22897441719950007</v>
      </c>
      <c r="AS86" s="408">
        <f>ImportsCoreVPA!AT$5-ImportsCoreVPA!AT$35</f>
        <v>0.24234448343730014</v>
      </c>
      <c r="AT86" s="408">
        <f>ImportsCoreVPA!AU$5-ImportsCoreVPA!AU$35</f>
        <v>0.23941354215349997</v>
      </c>
      <c r="AU86" s="408">
        <f>ImportsCoreVPA!AV$5-ImportsCoreVPA!AV$35</f>
        <v>0.24847794762999981</v>
      </c>
      <c r="AV86" s="408">
        <f>ImportsCoreVPA!AW$5-ImportsCoreVPA!AW$35</f>
        <v>0.23597356146541681</v>
      </c>
      <c r="AW86" s="408">
        <f>ImportsCoreVPA!AX$5-ImportsCoreVPA!AX$35</f>
        <v>0</v>
      </c>
      <c r="AX86" s="408">
        <f>ImportsCoreVPA!AY$5-ImportsCoreVPA!AY$35</f>
        <v>0</v>
      </c>
      <c r="AY86" s="408">
        <f>ImportsCoreVPA!AZ$5-ImportsCoreVPA!AZ$35</f>
        <v>0</v>
      </c>
      <c r="AZ86" s="408">
        <f>ImportsCoreVPA!BA$5-ImportsCoreVPA!BA$35</f>
        <v>0</v>
      </c>
      <c r="BA86" s="408">
        <f>ImportsCoreVPA!BB$5-ImportsCoreVPA!BB$35</f>
        <v>0</v>
      </c>
      <c r="BB86" s="408">
        <f>ImportsCoreVPA!BC$5-ImportsCoreVPA!BC$35</f>
        <v>0</v>
      </c>
      <c r="BC86" s="407">
        <f t="shared" ref="BC86:BI86" si="8">AJ86/SUM(AJ86:AJ88)</f>
        <v>0.31510996937391811</v>
      </c>
      <c r="BD86" s="407">
        <f t="shared" si="8"/>
        <v>0.24719939153541268</v>
      </c>
      <c r="BE86" s="407">
        <f t="shared" si="8"/>
        <v>0.17647258815536906</v>
      </c>
      <c r="BF86" s="407">
        <f t="shared" si="8"/>
        <v>0.15884185837566475</v>
      </c>
      <c r="BG86" s="407">
        <f t="shared" si="8"/>
        <v>0.14471071124722057</v>
      </c>
      <c r="BH86" s="407">
        <f t="shared" si="8"/>
        <v>0.12342226287821909</v>
      </c>
      <c r="BI86" s="407">
        <f t="shared" si="8"/>
        <v>0.12988427377350792</v>
      </c>
      <c r="BJ86" s="407">
        <f>AQ86/SUM(AQ86:AQ88)</f>
        <v>0.15079277741193442</v>
      </c>
      <c r="BK86" s="407">
        <f>AR86/SUM(AR86:AR88)</f>
        <v>0.17339121397894003</v>
      </c>
      <c r="BL86" s="407">
        <f>AS86/SUM(AS86:AS88)</f>
        <v>0.18960332909222488</v>
      </c>
      <c r="BM86" s="407">
        <f t="shared" ref="BM86:BO86" si="9">AT86/SUM(AT86:AT88)</f>
        <v>0.17366038025533681</v>
      </c>
      <c r="BN86" s="407">
        <f t="shared" si="9"/>
        <v>0.15946447238691155</v>
      </c>
      <c r="BO86" s="407">
        <f t="shared" si="9"/>
        <v>0.15862200107631153</v>
      </c>
    </row>
    <row r="87" spans="1:67">
      <c r="A87" s="404" t="str">
        <f>A81</f>
        <v>Other Timber Sector</v>
      </c>
      <c r="B87" s="405"/>
      <c r="C87" s="405"/>
      <c r="D87" s="405"/>
      <c r="E87" s="405"/>
      <c r="F87" s="405"/>
      <c r="G87" s="405"/>
      <c r="H87" s="405"/>
      <c r="I87" s="405"/>
      <c r="J87" s="405"/>
      <c r="K87" s="405"/>
      <c r="L87" s="405"/>
      <c r="M87" s="405"/>
      <c r="N87" s="405"/>
      <c r="O87" s="405"/>
      <c r="P87" s="405"/>
      <c r="Q87" s="405"/>
      <c r="R87" s="405"/>
      <c r="S87" s="405"/>
      <c r="T87" s="405"/>
      <c r="U87" s="405"/>
      <c r="V87" s="405"/>
      <c r="W87" s="405"/>
      <c r="X87" s="405"/>
      <c r="Y87" s="405"/>
      <c r="Z87" s="405"/>
      <c r="AA87" s="405"/>
      <c r="AB87" s="405"/>
      <c r="AC87" s="408">
        <f>ImportsTimberSectorMinusCoreVPA!AD$5-ImportsTimberSectorMinusCoreVPA!AD$25</f>
        <v>0.20864527403953181</v>
      </c>
      <c r="AD87" s="408">
        <f>ImportsTimberSectorMinusCoreVPA!AE$5-ImportsTimberSectorMinusCoreVPA!AE$25</f>
        <v>0.21593080386480024</v>
      </c>
      <c r="AE87" s="408">
        <f>ImportsTimberSectorMinusCoreVPA!AF$5-ImportsTimberSectorMinusCoreVPA!AF$25</f>
        <v>0.24709402566720051</v>
      </c>
      <c r="AF87" s="408">
        <f>ImportsTimberSectorMinusCoreVPA!AG$5-ImportsTimberSectorMinusCoreVPA!AG$25</f>
        <v>0.36902797829920075</v>
      </c>
      <c r="AG87" s="408">
        <f>ImportsTimberSectorMinusCoreVPA!AH$5-ImportsTimberSectorMinusCoreVPA!AH$25</f>
        <v>0.51591301681850021</v>
      </c>
      <c r="AH87" s="408">
        <f>ImportsTimberSectorMinusCoreVPA!AI$5-ImportsTimberSectorMinusCoreVPA!AI$25</f>
        <v>0.67199269505939929</v>
      </c>
      <c r="AI87" s="408">
        <f>ImportsTimberSectorMinusCoreVPA!AJ$5-ImportsTimberSectorMinusCoreVPA!AJ$25</f>
        <v>0.78412645271720116</v>
      </c>
      <c r="AJ87" s="408">
        <f>ImportsTimberSectorMinusCoreVPA!AK$5-ImportsTimberSectorMinusCoreVPA!AK$25</f>
        <v>0.99309895446300001</v>
      </c>
      <c r="AK87" s="408">
        <f>ImportsTimberSectorMinusCoreVPA!AL$5-ImportsTimberSectorMinusCoreVPA!AL$25</f>
        <v>0.87479170186799982</v>
      </c>
      <c r="AL87" s="408">
        <f>ImportsTimberSectorMinusCoreVPA!AM$5-ImportsTimberSectorMinusCoreVPA!AM$25</f>
        <v>0.51992426017399929</v>
      </c>
      <c r="AM87" s="408">
        <f>ImportsTimberSectorMinusCoreVPA!AN$5-ImportsTimberSectorMinusCoreVPA!AN$25</f>
        <v>0.57487046303700073</v>
      </c>
      <c r="AN87" s="408">
        <f>ImportsTimberSectorMinusCoreVPA!AO$5-ImportsTimberSectorMinusCoreVPA!AO$25</f>
        <v>0.47555785766400049</v>
      </c>
      <c r="AO87" s="408">
        <f>ImportsTimberSectorMinusCoreVPA!AP$5-ImportsTimberSectorMinusCoreVPA!AP$25</f>
        <v>0.35893119826079989</v>
      </c>
      <c r="AP87" s="408">
        <f>ImportsTimberSectorMinusCoreVPA!AQ$5-ImportsTimberSectorMinusCoreVPA!AQ$25</f>
        <v>0.30059869828380092</v>
      </c>
      <c r="AQ87" s="408">
        <f>ImportsTimberSectorMinusCoreVPA!AR$5-ImportsTimberSectorMinusCoreVPA!AR$25</f>
        <v>0.34552200583500037</v>
      </c>
      <c r="AR87" s="408">
        <f>ImportsTimberSectorMinusCoreVPA!AS$5-ImportsTimberSectorMinusCoreVPA!AS$25</f>
        <v>0.3409224690340007</v>
      </c>
      <c r="AS87" s="408">
        <f>ImportsTimberSectorMinusCoreVPA!AT$5-ImportsTimberSectorMinusCoreVPA!AT$25</f>
        <v>0.36676659739220008</v>
      </c>
      <c r="AT87" s="408">
        <f>ImportsTimberSectorMinusCoreVPA!AU$5-ImportsTimberSectorMinusCoreVPA!AU$25</f>
        <v>0.42101353677240061</v>
      </c>
      <c r="AU87" s="408">
        <f>ImportsTimberSectorMinusCoreVPA!AV$5-ImportsTimberSectorMinusCoreVPA!AV$25</f>
        <v>0.45140383006200024</v>
      </c>
      <c r="AV87" s="408">
        <f>ImportsTimberSectorMinusCoreVPA!AW$5-ImportsTimberSectorMinusCoreVPA!AW$25</f>
        <v>0.46548550258208388</v>
      </c>
      <c r="AW87" s="408">
        <f>ImportsTimberSectorMinusCoreVPA!AX$5-ImportsTimberSectorMinusCoreVPA!AX$25</f>
        <v>0</v>
      </c>
      <c r="AX87" s="408">
        <f>ImportsTimberSectorMinusCoreVPA!AY$5-ImportsTimberSectorMinusCoreVPA!AY$25</f>
        <v>0</v>
      </c>
      <c r="AY87" s="408">
        <f>ImportsTimberSectorMinusCoreVPA!AZ$5-ImportsTimberSectorMinusCoreVPA!AZ$25</f>
        <v>0</v>
      </c>
      <c r="AZ87" s="408">
        <f>ImportsTimberSectorMinusCoreVPA!BA$5-ImportsTimberSectorMinusCoreVPA!BA$25</f>
        <v>0</v>
      </c>
      <c r="BA87" s="408">
        <f>ImportsTimberSectorMinusCoreVPA!BB$5-ImportsTimberSectorMinusCoreVPA!BB$25</f>
        <v>0</v>
      </c>
      <c r="BB87" s="408">
        <f>ImportsTimberSectorMinusCoreVPA!BC$5-ImportsTimberSectorMinusCoreVPA!BC$25</f>
        <v>0</v>
      </c>
      <c r="BC87" s="407">
        <f t="shared" ref="BC87:BI87" si="10">AJ87/SUM(AJ86:AJ88)</f>
        <v>0.37445535196647234</v>
      </c>
      <c r="BD87" s="407">
        <f t="shared" si="10"/>
        <v>0.36109563243584347</v>
      </c>
      <c r="BE87" s="407">
        <f t="shared" si="10"/>
        <v>0.34683359860585489</v>
      </c>
      <c r="BF87" s="407">
        <f t="shared" si="10"/>
        <v>0.33335486048711954</v>
      </c>
      <c r="BG87" s="407">
        <f t="shared" si="10"/>
        <v>0.2686774002329701</v>
      </c>
      <c r="BH87" s="407">
        <f t="shared" si="10"/>
        <v>0.2686135267683793</v>
      </c>
      <c r="BI87" s="407">
        <f t="shared" si="10"/>
        <v>0.24187097533769025</v>
      </c>
      <c r="BJ87" s="407">
        <f>AQ87/SUM(AQ86:AQ88)</f>
        <v>0.26012472167613576</v>
      </c>
      <c r="BK87" s="407">
        <f>AR87/SUM(AR86:AR88)</f>
        <v>0.25816404077578342</v>
      </c>
      <c r="BL87" s="407">
        <f>AS87/SUM(AS86:AS88)</f>
        <v>0.28694759987544932</v>
      </c>
      <c r="BM87" s="407">
        <f t="shared" ref="BM87:BO87" si="11">AT87/SUM(AT86:AT88)</f>
        <v>0.30538527700184431</v>
      </c>
      <c r="BN87" s="407">
        <f t="shared" si="11"/>
        <v>0.28969521955910249</v>
      </c>
      <c r="BO87" s="407">
        <f t="shared" si="11"/>
        <v>0.31290048526221786</v>
      </c>
    </row>
    <row r="88" spans="1:67">
      <c r="A88" s="404" t="str">
        <f>A82</f>
        <v>Other Paper Sector</v>
      </c>
      <c r="B88" s="405"/>
      <c r="C88" s="405"/>
      <c r="D88" s="405"/>
      <c r="E88" s="405"/>
      <c r="F88" s="405"/>
      <c r="G88" s="405"/>
      <c r="H88" s="405"/>
      <c r="I88" s="405"/>
      <c r="J88" s="405"/>
      <c r="K88" s="405"/>
      <c r="L88" s="405"/>
      <c r="M88" s="405"/>
      <c r="N88" s="405"/>
      <c r="O88" s="405"/>
      <c r="P88" s="405"/>
      <c r="Q88" s="405"/>
      <c r="R88" s="405"/>
      <c r="S88" s="405"/>
      <c r="T88" s="405"/>
      <c r="U88" s="405"/>
      <c r="V88" s="405"/>
      <c r="W88" s="405"/>
      <c r="X88" s="405"/>
      <c r="Y88" s="405"/>
      <c r="Z88" s="405"/>
      <c r="AA88" s="405"/>
      <c r="AB88" s="405"/>
      <c r="AC88" s="408">
        <f>ImportsPaperSectorMinusCoreVPA!AD$5-ImportsPaperSectorMinusCoreVPA!AD$24</f>
        <v>0.51384707917863626</v>
      </c>
      <c r="AD88" s="408">
        <f>ImportsPaperSectorMinusCoreVPA!AE$5-ImportsPaperSectorMinusCoreVPA!AE$24</f>
        <v>0.463342394651999</v>
      </c>
      <c r="AE88" s="408">
        <f>ImportsPaperSectorMinusCoreVPA!AF$5-ImportsPaperSectorMinusCoreVPA!AF$24</f>
        <v>0.44431081663200089</v>
      </c>
      <c r="AF88" s="408">
        <f>ImportsPaperSectorMinusCoreVPA!AG$5-ImportsPaperSectorMinusCoreVPA!AG$24</f>
        <v>0.5464311632976</v>
      </c>
      <c r="AG88" s="408">
        <f>ImportsPaperSectorMinusCoreVPA!AH$5-ImportsPaperSectorMinusCoreVPA!AH$24</f>
        <v>0.63488247378850016</v>
      </c>
      <c r="AH88" s="408">
        <f>ImportsPaperSectorMinusCoreVPA!AI$5-ImportsPaperSectorMinusCoreVPA!AI$24</f>
        <v>0.66118459123860251</v>
      </c>
      <c r="AI88" s="408">
        <f>ImportsPaperSectorMinusCoreVPA!AJ$5-ImportsPaperSectorMinusCoreVPA!AJ$24</f>
        <v>0.65920049932719849</v>
      </c>
      <c r="AJ88" s="408">
        <f>ImportsPaperSectorMinusCoreVPA!AK$5-ImportsPaperSectorMinusCoreVPA!AK$24</f>
        <v>0.82330871540999961</v>
      </c>
      <c r="AK88" s="408">
        <f>ImportsPaperSectorMinusCoreVPA!AL$5-ImportsPaperSectorMinusCoreVPA!AL$24</f>
        <v>0.94894601825800251</v>
      </c>
      <c r="AL88" s="408">
        <f>ImportsPaperSectorMinusCoreVPA!AM$5-ImportsPaperSectorMinusCoreVPA!AM$24</f>
        <v>0.71459247078120125</v>
      </c>
      <c r="AM88" s="408">
        <f>ImportsPaperSectorMinusCoreVPA!AN$5-ImportsPaperSectorMinusCoreVPA!AN$24</f>
        <v>0.87570676765440147</v>
      </c>
      <c r="AN88" s="408">
        <f>ImportsPaperSectorMinusCoreVPA!AO$5-ImportsPaperSectorMinusCoreVPA!AO$24</f>
        <v>1.0383005520479989</v>
      </c>
      <c r="AO88" s="408">
        <f>ImportsPaperSectorMinusCoreVPA!AP$5-ImportsPaperSectorMinusCoreVPA!AP$24</f>
        <v>0.81238396720799688</v>
      </c>
      <c r="AP88" s="408">
        <f>ImportsPaperSectorMinusCoreVPA!AQ$5-ImportsPaperSectorMinusCoreVPA!AQ$24</f>
        <v>0.78078634303740113</v>
      </c>
      <c r="AQ88" s="408">
        <f>ImportsPaperSectorMinusCoreVPA!AR$5-ImportsPaperSectorMinusCoreVPA!AR$24</f>
        <v>0.78247452224400238</v>
      </c>
      <c r="AR88" s="408">
        <f>ImportsPaperSectorMinusCoreVPA!AS$5-ImportsPaperSectorMinusCoreVPA!AS$24</f>
        <v>0.75066839470000213</v>
      </c>
      <c r="AS88" s="408">
        <f>ImportsPaperSectorMinusCoreVPA!AT$5-ImportsPaperSectorMinusCoreVPA!AT$24</f>
        <v>0.66905468027599957</v>
      </c>
      <c r="AT88" s="408">
        <f>ImportsPaperSectorMinusCoreVPA!AU$5-ImportsPaperSectorMinusCoreVPA!AU$24</f>
        <v>0.71820368188139927</v>
      </c>
      <c r="AU88" s="408">
        <f>ImportsPaperSectorMinusCoreVPA!AV$5-ImportsPaperSectorMinusCoreVPA!AV$24</f>
        <v>0.85832077307500221</v>
      </c>
      <c r="AV88" s="408">
        <f>ImportsPaperSectorMinusCoreVPA!AW$5-ImportsPaperSectorMinusCoreVPA!AW$24</f>
        <v>0.78618804583791935</v>
      </c>
      <c r="AW88" s="408">
        <f>ImportsPaperSectorMinusCoreVPA!AX$5-ImportsPaperSectorMinusCoreVPA!AX$24</f>
        <v>0</v>
      </c>
      <c r="AX88" s="408">
        <f>ImportsPaperSectorMinusCoreVPA!AY$5-ImportsPaperSectorMinusCoreVPA!AY$24</f>
        <v>0</v>
      </c>
      <c r="AY88" s="408">
        <f>ImportsPaperSectorMinusCoreVPA!AZ$5-ImportsPaperSectorMinusCoreVPA!AZ$24</f>
        <v>0</v>
      </c>
      <c r="AZ88" s="408">
        <f>ImportsPaperSectorMinusCoreVPA!BA$5-ImportsPaperSectorMinusCoreVPA!BA$24</f>
        <v>0</v>
      </c>
      <c r="BA88" s="408">
        <f>ImportsPaperSectorMinusCoreVPA!BB$5-ImportsPaperSectorMinusCoreVPA!BB$24</f>
        <v>0</v>
      </c>
      <c r="BB88" s="408">
        <f>ImportsPaperSectorMinusCoreVPA!BC$5-ImportsPaperSectorMinusCoreVPA!BC$24</f>
        <v>0</v>
      </c>
      <c r="BC88" s="407">
        <f t="shared" ref="BC88:BI88" si="12">AJ88/SUM(AJ86:AJ88)</f>
        <v>0.31043467865960955</v>
      </c>
      <c r="BD88" s="407">
        <f t="shared" si="12"/>
        <v>0.39170497602874382</v>
      </c>
      <c r="BE88" s="407">
        <f t="shared" si="12"/>
        <v>0.47669381323877602</v>
      </c>
      <c r="BF88" s="407">
        <f t="shared" si="12"/>
        <v>0.50780328113721562</v>
      </c>
      <c r="BG88" s="407">
        <f t="shared" si="12"/>
        <v>0.58661188851980928</v>
      </c>
      <c r="BH88" s="407">
        <f t="shared" si="12"/>
        <v>0.60796421035340165</v>
      </c>
      <c r="BI88" s="407">
        <f t="shared" si="12"/>
        <v>0.62824475088880183</v>
      </c>
      <c r="BJ88" s="407">
        <f>AQ88/SUM(AQ86:AQ88)</f>
        <v>0.58908250091192982</v>
      </c>
      <c r="BK88" s="407">
        <f>AR88/SUM(AR86:AR88)</f>
        <v>0.56844474524527655</v>
      </c>
      <c r="BL88" s="407">
        <f>AS88/SUM(AS86:AS88)</f>
        <v>0.52344907103232585</v>
      </c>
      <c r="BM88" s="407">
        <f t="shared" ref="BM88:BO88" si="13">AT88/SUM(AT86:AT88)</f>
        <v>0.52095434274281893</v>
      </c>
      <c r="BN88" s="407">
        <f t="shared" si="13"/>
        <v>0.55084030805398598</v>
      </c>
      <c r="BO88" s="407">
        <f t="shared" si="13"/>
        <v>0.52847751366147067</v>
      </c>
    </row>
    <row r="89" spans="1:67">
      <c r="B89" s="404"/>
      <c r="C89" s="404"/>
      <c r="D89" s="404"/>
      <c r="E89" s="404"/>
      <c r="F89" s="404"/>
      <c r="G89" s="404"/>
      <c r="H89" s="404"/>
      <c r="I89" s="404"/>
      <c r="J89" s="404"/>
      <c r="K89" s="404"/>
      <c r="L89" s="404"/>
      <c r="M89" s="404"/>
      <c r="N89" s="404"/>
      <c r="O89" s="404"/>
      <c r="P89" s="404"/>
      <c r="Q89" s="404"/>
      <c r="R89" s="404"/>
      <c r="S89" s="404"/>
      <c r="T89" s="404"/>
      <c r="U89" s="404"/>
      <c r="V89" s="404"/>
      <c r="W89" s="404"/>
      <c r="X89" s="404"/>
      <c r="Y89" s="404"/>
      <c r="Z89" s="404"/>
      <c r="AA89" s="404"/>
      <c r="AB89" s="404"/>
    </row>
    <row r="90" spans="1:67" ht="13">
      <c r="A90" s="402" t="s">
        <v>160</v>
      </c>
      <c r="B90" s="404"/>
      <c r="C90" s="404"/>
      <c r="D90" s="404"/>
      <c r="E90" s="404"/>
      <c r="F90" s="404"/>
      <c r="G90" s="404"/>
      <c r="H90" s="404"/>
      <c r="I90" s="404"/>
      <c r="J90" s="404"/>
      <c r="K90" s="404"/>
      <c r="L90" s="404"/>
      <c r="M90" s="404"/>
      <c r="N90" s="404"/>
      <c r="O90" s="404"/>
      <c r="P90" s="404"/>
      <c r="Q90" s="404"/>
      <c r="R90" s="404"/>
      <c r="S90" s="404"/>
      <c r="T90" s="404"/>
      <c r="U90" s="404"/>
      <c r="V90" s="404"/>
      <c r="W90" s="404"/>
      <c r="X90" s="404"/>
      <c r="Y90" s="404"/>
      <c r="Z90" s="404"/>
      <c r="AA90" s="404"/>
      <c r="AB90" s="404"/>
      <c r="AC90" s="404"/>
      <c r="AD90" s="404"/>
      <c r="AE90" s="404"/>
      <c r="AF90" s="404"/>
      <c r="AG90" s="404"/>
      <c r="AH90" s="404"/>
      <c r="AI90" s="404"/>
      <c r="AJ90" s="404"/>
      <c r="AK90" s="404"/>
      <c r="AL90" s="404"/>
      <c r="AM90" s="404"/>
      <c r="AN90" s="404"/>
      <c r="AO90" s="404"/>
      <c r="AP90" s="404"/>
      <c r="AQ90" s="404"/>
      <c r="AR90" s="404"/>
      <c r="AS90" s="404"/>
      <c r="AT90" s="404"/>
      <c r="AU90" s="404"/>
      <c r="AV90" s="404"/>
      <c r="AW90" s="404"/>
      <c r="AX90" s="404"/>
      <c r="AY90" s="404"/>
      <c r="AZ90" s="404"/>
      <c r="BA90" s="404"/>
      <c r="BB90" s="404"/>
    </row>
    <row r="91" spans="1:67">
      <c r="B91" s="455" t="s">
        <v>65</v>
      </c>
      <c r="C91" s="455"/>
      <c r="D91" s="455"/>
      <c r="E91" s="455"/>
      <c r="F91" s="455"/>
      <c r="G91" s="455"/>
      <c r="H91" s="455"/>
      <c r="I91" s="455"/>
      <c r="J91" s="455"/>
      <c r="K91" s="455"/>
      <c r="L91" s="455"/>
      <c r="M91" s="455"/>
      <c r="N91" s="455"/>
      <c r="O91" s="455"/>
      <c r="P91" s="455"/>
      <c r="Q91" s="455"/>
      <c r="R91" s="455"/>
      <c r="S91" s="455"/>
      <c r="T91" s="455"/>
      <c r="U91" s="455"/>
      <c r="V91" s="455"/>
      <c r="W91" s="455"/>
      <c r="X91" s="455"/>
      <c r="Y91" s="455"/>
      <c r="Z91" s="455"/>
      <c r="AA91" s="455"/>
      <c r="AC91" s="455" t="s">
        <v>93</v>
      </c>
      <c r="AD91" s="455"/>
      <c r="AE91" s="455"/>
      <c r="AF91" s="455"/>
      <c r="AG91" s="455"/>
      <c r="AH91" s="455"/>
      <c r="AI91" s="455"/>
      <c r="AJ91" s="455"/>
      <c r="AK91" s="455"/>
      <c r="AL91" s="455"/>
      <c r="AM91" s="455"/>
      <c r="AN91" s="455"/>
      <c r="AO91" s="455"/>
      <c r="AP91" s="455"/>
      <c r="AQ91" s="455"/>
      <c r="AR91" s="455"/>
      <c r="AS91" s="455"/>
      <c r="AT91" s="455"/>
      <c r="AU91" s="455"/>
      <c r="AV91" s="455"/>
      <c r="AW91" s="455"/>
      <c r="AX91" s="455"/>
      <c r="AY91" s="455"/>
      <c r="AZ91" s="455"/>
      <c r="BA91" s="455"/>
      <c r="BB91" s="455"/>
    </row>
    <row r="92" spans="1:67">
      <c r="A92" s="403" t="s">
        <v>0</v>
      </c>
      <c r="B92" s="409">
        <f>Imports!C$6-Imports!C$23</f>
        <v>7.4437517369167665</v>
      </c>
      <c r="C92" s="409">
        <f>Imports!D$6-Imports!D$23</f>
        <v>7.2349821737453084</v>
      </c>
      <c r="D92" s="409">
        <f>Imports!E$6-Imports!E$23</f>
        <v>6.4943100913447438</v>
      </c>
      <c r="E92" s="409">
        <f>Imports!F$6-Imports!F$23</f>
        <v>7.1044321122578928</v>
      </c>
      <c r="F92" s="409">
        <f>Imports!G$6-Imports!G$23</f>
        <v>7.5271168441850023</v>
      </c>
      <c r="G92" s="409">
        <f>Imports!H$6-Imports!H$23</f>
        <v>7.8591205102363375</v>
      </c>
      <c r="H92" s="409">
        <f>Imports!I$6-Imports!I$23</f>
        <v>7.4466070518483605</v>
      </c>
      <c r="I92" s="409">
        <f>Imports!J$6-Imports!J$23</f>
        <v>8.2420041916016267</v>
      </c>
      <c r="J92" s="409">
        <f>Imports!K$6-Imports!K$23</f>
        <v>7.4879669074167019</v>
      </c>
      <c r="K92" s="409">
        <f>Imports!L$6-Imports!L$23</f>
        <v>5.4766582940423696</v>
      </c>
      <c r="L92" s="409">
        <f>Imports!M$6-Imports!M$23</f>
        <v>6.2618269638582582</v>
      </c>
      <c r="M92" s="409">
        <f>Imports!N$6-Imports!N$23</f>
        <v>6.2562981716514621</v>
      </c>
      <c r="N92" s="409">
        <f>Imports!O$6-Imports!O$23</f>
        <v>4.8880284825603582</v>
      </c>
      <c r="O92" s="409">
        <f>Imports!P$6-Imports!P$23</f>
        <v>4.6471554151331418</v>
      </c>
      <c r="P92" s="409">
        <f>Imports!Q$6-Imports!Q$23</f>
        <v>4.6605389605853986</v>
      </c>
      <c r="Q92" s="409">
        <f>Imports!R$6-Imports!R$23</f>
        <v>4.6377901542019799</v>
      </c>
      <c r="R92" s="409">
        <f>Imports!S$6-Imports!S$23</f>
        <v>4.5532706672871477</v>
      </c>
      <c r="S92" s="409">
        <f>Imports!T$6-Imports!T$23</f>
        <v>4.5339842995587887</v>
      </c>
      <c r="T92" s="409">
        <f>Imports!U$6-Imports!U$23</f>
        <v>4.8145333725797883</v>
      </c>
      <c r="U92" s="409">
        <f>Imports!V$6-Imports!V$23</f>
        <v>4.6413740650049995</v>
      </c>
      <c r="V92" s="409">
        <f>Imports!W$6-Imports!W$23</f>
        <v>0</v>
      </c>
      <c r="W92" s="409">
        <f>Imports!X$6-Imports!X$23</f>
        <v>0</v>
      </c>
      <c r="X92" s="409">
        <f>Imports!Y$6-Imports!Y$23</f>
        <v>0</v>
      </c>
      <c r="Y92" s="409">
        <f>Imports!Z$6-Imports!Z$23</f>
        <v>0</v>
      </c>
      <c r="Z92" s="409">
        <f>Imports!AA$6-Imports!AA$23</f>
        <v>0</v>
      </c>
      <c r="AA92" s="409">
        <f>Imports!AB$6-Imports!AB$23</f>
        <v>0</v>
      </c>
      <c r="AB92" s="410"/>
      <c r="AC92" s="410">
        <f>Imports!AD$6-Imports!AD$23</f>
        <v>1.4240986404620921</v>
      </c>
      <c r="AD92" s="410">
        <f>Imports!AE$6-Imports!AE$23</f>
        <v>1.3496627926555993</v>
      </c>
      <c r="AE92" s="410">
        <f>Imports!AF$6-Imports!AF$23</f>
        <v>1.3089254687183995</v>
      </c>
      <c r="AF92" s="410">
        <f>Imports!AG$6-Imports!AG$23</f>
        <v>1.6154966555312011</v>
      </c>
      <c r="AG92" s="410">
        <f>Imports!AH$6-Imports!AH$23</f>
        <v>1.9064026463628974</v>
      </c>
      <c r="AH92" s="410">
        <f>Imports!AI$6-Imports!AI$23</f>
        <v>2.1045186306573012</v>
      </c>
      <c r="AI92" s="410">
        <f>Imports!AJ$6-Imports!AJ$23</f>
        <v>2.1471244485815992</v>
      </c>
      <c r="AJ92" s="410">
        <f>Imports!AK$6-Imports!AK$23</f>
        <v>2.6521157976450009</v>
      </c>
      <c r="AK92" s="410">
        <f>Imports!AL$6-Imports!AL$23</f>
        <v>2.4226039400335999</v>
      </c>
      <c r="AL92" s="410">
        <f>Imports!AM$6-Imports!AM$23</f>
        <v>1.499059670873601</v>
      </c>
      <c r="AM92" s="410">
        <f>Imports!AN$6-Imports!AN$23</f>
        <v>1.7245000183796986</v>
      </c>
      <c r="AN92" s="410">
        <f>Imports!AO$6-Imports!AO$23</f>
        <v>1.7699957542080007</v>
      </c>
      <c r="AO92" s="410">
        <f>Imports!AP$6-Imports!AP$23</f>
        <v>1.3362364977631991</v>
      </c>
      <c r="AP92" s="410">
        <f>Imports!AQ$6-Imports!AQ$23</f>
        <v>1.2428059954863002</v>
      </c>
      <c r="AQ92" s="410">
        <f>Imports!AR$6-Imports!AR$23</f>
        <v>1.3282936108824996</v>
      </c>
      <c r="AR92" s="410">
        <f>Imports!AS$6-Imports!AS$23</f>
        <v>1.3205652809335016</v>
      </c>
      <c r="AS92" s="410">
        <f>Imports!AT$6-Imports!AT$23</f>
        <v>1.2781657611054991</v>
      </c>
      <c r="AT92" s="410">
        <f>Imports!AU$6-Imports!AU$23</f>
        <v>1.3786307608073001</v>
      </c>
      <c r="AU92" s="410">
        <f>Imports!AV$6-Imports!AV$23</f>
        <v>1.5582025507670014</v>
      </c>
      <c r="AV92" s="410">
        <f>Imports!AW$6-Imports!AW$23</f>
        <v>1.4876471098854172</v>
      </c>
      <c r="AW92" s="410">
        <f>Imports!AX$6-Imports!AX$23</f>
        <v>0</v>
      </c>
      <c r="AX92" s="410">
        <f>Imports!AY$6-Imports!AY$23</f>
        <v>0</v>
      </c>
      <c r="AY92" s="410">
        <f>Imports!AZ$6-Imports!AZ$23</f>
        <v>0</v>
      </c>
      <c r="AZ92" s="410">
        <f>Imports!BA$6-Imports!BA$23</f>
        <v>0</v>
      </c>
      <c r="BA92" s="410">
        <f>Imports!BB$6-Imports!BB$23</f>
        <v>0</v>
      </c>
      <c r="BB92" s="410">
        <f>Imports!BC$6-Imports!BC$23</f>
        <v>0</v>
      </c>
    </row>
    <row r="93" spans="1:67">
      <c r="A93" s="403"/>
      <c r="B93" s="401">
        <v>2000</v>
      </c>
      <c r="C93" s="401">
        <f>1+B93</f>
        <v>2001</v>
      </c>
      <c r="D93" s="401">
        <f t="shared" ref="D93:AA93" si="14">1+C93</f>
        <v>2002</v>
      </c>
      <c r="E93" s="401">
        <f t="shared" si="14"/>
        <v>2003</v>
      </c>
      <c r="F93" s="401">
        <f t="shared" si="14"/>
        <v>2004</v>
      </c>
      <c r="G93" s="401">
        <f t="shared" si="14"/>
        <v>2005</v>
      </c>
      <c r="H93" s="401">
        <f t="shared" si="14"/>
        <v>2006</v>
      </c>
      <c r="I93" s="401">
        <f t="shared" si="14"/>
        <v>2007</v>
      </c>
      <c r="J93" s="401">
        <f t="shared" si="14"/>
        <v>2008</v>
      </c>
      <c r="K93" s="401">
        <f t="shared" si="14"/>
        <v>2009</v>
      </c>
      <c r="L93" s="401">
        <f t="shared" si="14"/>
        <v>2010</v>
      </c>
      <c r="M93" s="401">
        <f t="shared" si="14"/>
        <v>2011</v>
      </c>
      <c r="N93" s="401">
        <f t="shared" si="14"/>
        <v>2012</v>
      </c>
      <c r="O93" s="401">
        <f t="shared" si="14"/>
        <v>2013</v>
      </c>
      <c r="P93" s="401">
        <f t="shared" si="14"/>
        <v>2014</v>
      </c>
      <c r="Q93" s="401">
        <f t="shared" si="14"/>
        <v>2015</v>
      </c>
      <c r="R93" s="401">
        <f t="shared" si="14"/>
        <v>2016</v>
      </c>
      <c r="S93" s="401">
        <f t="shared" si="14"/>
        <v>2017</v>
      </c>
      <c r="T93" s="401">
        <f t="shared" si="14"/>
        <v>2018</v>
      </c>
      <c r="U93" s="401">
        <f t="shared" si="14"/>
        <v>2019</v>
      </c>
      <c r="V93" s="401">
        <f t="shared" si="14"/>
        <v>2020</v>
      </c>
      <c r="W93" s="401">
        <f t="shared" si="14"/>
        <v>2021</v>
      </c>
      <c r="X93" s="401">
        <f t="shared" si="14"/>
        <v>2022</v>
      </c>
      <c r="Y93" s="401">
        <f t="shared" si="14"/>
        <v>2023</v>
      </c>
      <c r="Z93" s="401">
        <f t="shared" si="14"/>
        <v>2024</v>
      </c>
      <c r="AA93" s="401">
        <f t="shared" si="14"/>
        <v>2025</v>
      </c>
      <c r="AC93" s="401">
        <v>2000</v>
      </c>
      <c r="AD93" s="401">
        <f>1+AC93</f>
        <v>2001</v>
      </c>
      <c r="AE93" s="401">
        <f t="shared" ref="AE93:BB93" si="15">1+AD93</f>
        <v>2002</v>
      </c>
      <c r="AF93" s="401">
        <f t="shared" si="15"/>
        <v>2003</v>
      </c>
      <c r="AG93" s="401">
        <f t="shared" si="15"/>
        <v>2004</v>
      </c>
      <c r="AH93" s="401">
        <f t="shared" si="15"/>
        <v>2005</v>
      </c>
      <c r="AI93" s="401">
        <f t="shared" si="15"/>
        <v>2006</v>
      </c>
      <c r="AJ93" s="401">
        <f t="shared" si="15"/>
        <v>2007</v>
      </c>
      <c r="AK93" s="401">
        <f t="shared" si="15"/>
        <v>2008</v>
      </c>
      <c r="AL93" s="401">
        <f t="shared" si="15"/>
        <v>2009</v>
      </c>
      <c r="AM93" s="401">
        <f t="shared" si="15"/>
        <v>2010</v>
      </c>
      <c r="AN93" s="401">
        <f t="shared" si="15"/>
        <v>2011</v>
      </c>
      <c r="AO93" s="401">
        <f t="shared" si="15"/>
        <v>2012</v>
      </c>
      <c r="AP93" s="401">
        <f t="shared" si="15"/>
        <v>2013</v>
      </c>
      <c r="AQ93" s="401">
        <f t="shared" si="15"/>
        <v>2014</v>
      </c>
      <c r="AR93" s="401">
        <f t="shared" si="15"/>
        <v>2015</v>
      </c>
      <c r="AS93" s="401">
        <f t="shared" si="15"/>
        <v>2016</v>
      </c>
      <c r="AT93" s="401">
        <f t="shared" si="15"/>
        <v>2017</v>
      </c>
      <c r="AU93" s="401">
        <f t="shared" si="15"/>
        <v>2018</v>
      </c>
      <c r="AV93" s="401">
        <f t="shared" si="15"/>
        <v>2019</v>
      </c>
      <c r="AW93" s="401">
        <f t="shared" si="15"/>
        <v>2020</v>
      </c>
      <c r="AX93" s="401">
        <f t="shared" si="15"/>
        <v>2021</v>
      </c>
      <c r="AY93" s="401">
        <f t="shared" si="15"/>
        <v>2022</v>
      </c>
      <c r="AZ93" s="401">
        <f t="shared" si="15"/>
        <v>2023</v>
      </c>
      <c r="BA93" s="401">
        <f t="shared" si="15"/>
        <v>2024</v>
      </c>
      <c r="BB93" s="401">
        <f t="shared" si="15"/>
        <v>2025</v>
      </c>
    </row>
    <row r="94" spans="1:67">
      <c r="A94" s="408" t="s">
        <v>156</v>
      </c>
      <c r="B94" s="410">
        <f>Imports!C$9-Imports!C$26</f>
        <v>0.22356470000000006</v>
      </c>
      <c r="C94" s="410">
        <f>Imports!D$9-Imports!D$26</f>
        <v>0.1925327799999994</v>
      </c>
      <c r="D94" s="410">
        <f>Imports!E$9-Imports!E$26</f>
        <v>0.16269697999999977</v>
      </c>
      <c r="E94" s="410">
        <f>Imports!F$9-Imports!F$26</f>
        <v>0.1421180689999999</v>
      </c>
      <c r="F94" s="410">
        <f>Imports!G$9-Imports!G$26</f>
        <v>0.13515523999999957</v>
      </c>
      <c r="G94" s="410">
        <f>Imports!H$9-Imports!H$26</f>
        <v>0.11350065999999992</v>
      </c>
      <c r="H94" s="410">
        <f>Imports!I$9-Imports!I$26</f>
        <v>9.439488000000007E-2</v>
      </c>
      <c r="I94" s="410">
        <f>Imports!J$9-Imports!J$26</f>
        <v>7.5750699999999949E-2</v>
      </c>
      <c r="J94" s="410">
        <f>Imports!K$9-Imports!K$26</f>
        <v>5.9987720000000078E-2</v>
      </c>
      <c r="K94" s="410">
        <f>Imports!L$9-Imports!L$26</f>
        <v>3.36240599999999E-2</v>
      </c>
      <c r="L94" s="410">
        <f>Imports!M$9-Imports!M$26</f>
        <v>3.5063800000000089E-2</v>
      </c>
      <c r="M94" s="410">
        <f>Imports!N$9-Imports!N$26</f>
        <v>3.8228325555555664E-2</v>
      </c>
      <c r="N94" s="410">
        <f>Imports!O$9-Imports!O$26</f>
        <v>2.8214120000000009E-2</v>
      </c>
      <c r="O94" s="410">
        <f>Imports!P$9-Imports!P$26</f>
        <v>1.6429320000000025E-2</v>
      </c>
      <c r="P94" s="410">
        <f>Imports!Q$9-Imports!Q$26</f>
        <v>1.5849462857142727E-2</v>
      </c>
      <c r="Q94" s="410">
        <f>Imports!R$9-Imports!R$26</f>
        <v>2.19063433333333E-2</v>
      </c>
      <c r="R94" s="410">
        <f>Imports!S$9-Imports!S$26</f>
        <v>1.7285159999999966E-2</v>
      </c>
      <c r="S94" s="410">
        <f>Imports!T$9-Imports!T$26</f>
        <v>1.1322886666666643E-2</v>
      </c>
      <c r="T94" s="410">
        <f>Imports!U$9-Imports!U$26</f>
        <v>1.0241480000000025E-2</v>
      </c>
      <c r="U94" s="410">
        <f>Imports!V$9-Imports!V$26</f>
        <v>1.2381122000000022E-2</v>
      </c>
      <c r="V94" s="410">
        <f>Imports!W$9-Imports!W$26</f>
        <v>0</v>
      </c>
      <c r="W94" s="410">
        <f>Imports!X$9-Imports!X$26</f>
        <v>0</v>
      </c>
      <c r="X94" s="410">
        <f>Imports!Y$9-Imports!Y$26</f>
        <v>0</v>
      </c>
      <c r="Y94" s="410">
        <f>Imports!Z$9-Imports!Z$26</f>
        <v>0</v>
      </c>
      <c r="Z94" s="410">
        <f>Imports!AA$9-Imports!AA$26</f>
        <v>0</v>
      </c>
      <c r="AA94" s="410">
        <f>Imports!AB$9-Imports!AB$26</f>
        <v>0</v>
      </c>
      <c r="AB94" s="404"/>
      <c r="AC94" s="404"/>
      <c r="AD94" s="404"/>
      <c r="AE94" s="404"/>
      <c r="AF94" s="404"/>
      <c r="AG94" s="404"/>
      <c r="AH94" s="404"/>
      <c r="AI94" s="404"/>
      <c r="AJ94" s="404"/>
      <c r="AK94" s="404"/>
      <c r="AL94" s="404"/>
      <c r="AM94" s="404"/>
      <c r="AN94" s="404"/>
      <c r="AO94" s="404"/>
      <c r="AP94" s="404"/>
      <c r="AQ94" s="404"/>
      <c r="AR94" s="404"/>
      <c r="AS94" s="404"/>
      <c r="AT94" s="404"/>
      <c r="AU94" s="404"/>
      <c r="AV94" s="404"/>
      <c r="AW94" s="404"/>
      <c r="AX94" s="404"/>
      <c r="AY94" s="404"/>
      <c r="AZ94" s="404"/>
      <c r="BA94" s="404"/>
      <c r="BB94" s="404"/>
      <c r="BC94" s="407">
        <f t="shared" ref="BC94:BE101" si="16">I94/I$92</f>
        <v>9.1908106619489234E-3</v>
      </c>
      <c r="BD94" s="407">
        <f t="shared" si="16"/>
        <v>8.0112159604475916E-3</v>
      </c>
      <c r="BE94" s="407">
        <f t="shared" si="16"/>
        <v>6.1395212545169928E-3</v>
      </c>
      <c r="BF94" s="407">
        <f t="shared" ref="BF94:BF101" si="17">L94/L$92</f>
        <v>5.5996117750266514E-3</v>
      </c>
      <c r="BG94" s="407">
        <f t="shared" ref="BG94:BG101" si="18">M94/M$92</f>
        <v>6.1103746187763002E-3</v>
      </c>
      <c r="BH94" s="407">
        <f t="shared" ref="BH94:BH101" si="19">N94/N$92</f>
        <v>5.7720858421065092E-3</v>
      </c>
      <c r="BI94" s="407">
        <f t="shared" ref="BI94:BI101" si="20">O94/O$92</f>
        <v>3.5353498070021662E-3</v>
      </c>
      <c r="BJ94" s="407">
        <f t="shared" ref="BJ94:BJ101" si="21">P94/P$92</f>
        <v>3.4007789638029152E-3</v>
      </c>
      <c r="BK94" s="407">
        <f t="shared" ref="BK94:BK101" si="22">Q94/Q$92</f>
        <v>4.7234442708636746E-3</v>
      </c>
      <c r="BL94" s="407">
        <f t="shared" ref="BL94:BL101" si="23">R94/R$92</f>
        <v>3.7962074436261256E-3</v>
      </c>
      <c r="BM94" s="407">
        <f t="shared" ref="BM94:BM101" si="24">S94/S$92</f>
        <v>2.4973369819054061E-3</v>
      </c>
      <c r="BN94" s="407">
        <f t="shared" ref="BN94:BN101" si="25">T94/T$92</f>
        <v>2.1272009574859999E-3</v>
      </c>
      <c r="BO94" s="407">
        <f t="shared" ref="BO94:BO101" si="26">U94/U$92</f>
        <v>2.6675553029330517E-3</v>
      </c>
    </row>
    <row r="95" spans="1:67">
      <c r="A95" s="408" t="str">
        <f>Imports!B$18</f>
        <v xml:space="preserve">Pulpwood logs </v>
      </c>
      <c r="B95" s="410">
        <f>Imports!C$18-Imports!C$35</f>
        <v>1.1025735399999999</v>
      </c>
      <c r="C95" s="410">
        <f>Imports!D$18-Imports!D$35</f>
        <v>0.97793918000000002</v>
      </c>
      <c r="D95" s="410">
        <f>Imports!E$18-Imports!E$35</f>
        <v>0.66285983999999987</v>
      </c>
      <c r="E95" s="410">
        <f>Imports!F$18-Imports!F$35</f>
        <v>0.41628898000000003</v>
      </c>
      <c r="F95" s="410">
        <f>Imports!G$18-Imports!G$35</f>
        <v>7.3113120000000142E-2</v>
      </c>
      <c r="G95" s="410">
        <f>Imports!H$18-Imports!H$35</f>
        <v>6.534120000000021E-2</v>
      </c>
      <c r="H95" s="410">
        <f>Imports!I$18-Imports!I$35</f>
        <v>9.2046839999999852E-2</v>
      </c>
      <c r="I95" s="410">
        <f>Imports!J$18-Imports!J$35</f>
        <v>8.2917019999999786E-2</v>
      </c>
      <c r="J95" s="410">
        <f>Imports!K$18-Imports!K$35</f>
        <v>9.4491720000000168E-2</v>
      </c>
      <c r="K95" s="410">
        <f>Imports!L$18-Imports!L$35</f>
        <v>9.7234080000000001E-2</v>
      </c>
      <c r="L95" s="410">
        <f>Imports!M$18-Imports!M$35</f>
        <v>7.4406140000000009E-2</v>
      </c>
      <c r="M95" s="410">
        <f>Imports!N$18-Imports!N$35</f>
        <v>2.8299919999999812E-2</v>
      </c>
      <c r="N95" s="410">
        <f>Imports!O$18-Imports!O$35</f>
        <v>2.3428000000003113E-4</v>
      </c>
      <c r="O95" s="410">
        <f>Imports!P$18-Imports!P$35</f>
        <v>2.7735330000000058E-2</v>
      </c>
      <c r="P95" s="410">
        <f>Imports!Q$18-Imports!Q$35</f>
        <v>1.0696800000000728E-3</v>
      </c>
      <c r="Q95" s="410">
        <f>Imports!R$18-Imports!R$35</f>
        <v>6.9299999999999917E-4</v>
      </c>
      <c r="R95" s="410">
        <f>Imports!S$18-Imports!S$35</f>
        <v>2.7848000000002537E-4</v>
      </c>
      <c r="S95" s="410">
        <f>Imports!T$18-Imports!T$35</f>
        <v>3.9999999999984492E-5</v>
      </c>
      <c r="T95" s="410">
        <f>Imports!U$18-Imports!U$35</f>
        <v>2.3899999999998922E-4</v>
      </c>
      <c r="U95" s="410">
        <f>Imports!V$18-Imports!V$35</f>
        <v>5.6466666666665777E-4</v>
      </c>
      <c r="V95" s="410">
        <f>Imports!W$18-Imports!W$35</f>
        <v>0</v>
      </c>
      <c r="W95" s="410">
        <f>Imports!X$18-Imports!X$35</f>
        <v>0</v>
      </c>
      <c r="X95" s="410">
        <f>Imports!Y$18-Imports!Y$35</f>
        <v>0</v>
      </c>
      <c r="Y95" s="410">
        <f>Imports!Z$18-Imports!Z$35</f>
        <v>0</v>
      </c>
      <c r="Z95" s="410">
        <f>Imports!AA$18-Imports!AA$35</f>
        <v>0</v>
      </c>
      <c r="AA95" s="410">
        <f>Imports!AB$18-Imports!AB$35</f>
        <v>0</v>
      </c>
      <c r="AB95" s="404"/>
      <c r="AC95" s="404"/>
      <c r="AD95" s="404"/>
      <c r="AE95" s="404"/>
      <c r="AF95" s="404"/>
      <c r="AG95" s="404"/>
      <c r="AH95" s="404"/>
      <c r="AI95" s="404"/>
      <c r="AJ95" s="404"/>
      <c r="AK95" s="404"/>
      <c r="AL95" s="404"/>
      <c r="AM95" s="404"/>
      <c r="AN95" s="404"/>
      <c r="AO95" s="404"/>
      <c r="AP95" s="404"/>
      <c r="AQ95" s="404"/>
      <c r="AR95" s="404"/>
      <c r="AS95" s="404"/>
      <c r="AT95" s="404"/>
      <c r="AU95" s="404"/>
      <c r="AV95" s="404"/>
      <c r="AW95" s="404"/>
      <c r="AX95" s="404"/>
      <c r="AY95" s="404"/>
      <c r="AZ95" s="404"/>
      <c r="BA95" s="404"/>
      <c r="BB95" s="404"/>
      <c r="BC95" s="407">
        <f t="shared" si="16"/>
        <v>1.0060298208109372E-2</v>
      </c>
      <c r="BD95" s="407">
        <f t="shared" si="16"/>
        <v>1.2619142307694729E-2</v>
      </c>
      <c r="BE95" s="407">
        <f t="shared" si="16"/>
        <v>1.7754271816770709E-2</v>
      </c>
      <c r="BF95" s="407">
        <f t="shared" si="17"/>
        <v>1.1882496982023641E-2</v>
      </c>
      <c r="BG95" s="407">
        <f t="shared" si="18"/>
        <v>4.5234289069265281E-3</v>
      </c>
      <c r="BH95" s="407">
        <f t="shared" si="19"/>
        <v>4.7929344281830951E-5</v>
      </c>
      <c r="BI95" s="407">
        <f t="shared" si="20"/>
        <v>5.9682380988769742E-3</v>
      </c>
      <c r="BJ95" s="407">
        <f t="shared" si="21"/>
        <v>2.2951851900530256E-4</v>
      </c>
      <c r="BK95" s="407">
        <f t="shared" si="22"/>
        <v>1.4942461322276946E-4</v>
      </c>
      <c r="BL95" s="407">
        <f t="shared" si="23"/>
        <v>6.1160431775066117E-5</v>
      </c>
      <c r="BM95" s="407">
        <f t="shared" si="24"/>
        <v>8.82226257463595E-6</v>
      </c>
      <c r="BN95" s="407">
        <f t="shared" si="25"/>
        <v>4.9641363244289866E-5</v>
      </c>
      <c r="BO95" s="407">
        <f t="shared" si="26"/>
        <v>1.2165937473648755E-4</v>
      </c>
    </row>
    <row r="96" spans="1:67">
      <c r="A96" s="408" t="str">
        <f>Imports!B$10</f>
        <v xml:space="preserve">Sawn wood </v>
      </c>
      <c r="B96" s="410">
        <f>Imports!C$10-Imports!C$27</f>
        <v>2.2368293220000015</v>
      </c>
      <c r="C96" s="410">
        <f>Imports!D$10-Imports!D$27</f>
        <v>2.2663436759600004</v>
      </c>
      <c r="D96" s="410">
        <f>Imports!E$10-Imports!E$27</f>
        <v>1.9699631223999994</v>
      </c>
      <c r="E96" s="410">
        <f>Imports!F$10-Imports!F$27</f>
        <v>2.242658163199998</v>
      </c>
      <c r="F96" s="410">
        <f>Imports!G$10-Imports!G$27</f>
        <v>2.179972267200001</v>
      </c>
      <c r="G96" s="410">
        <f>Imports!H$10-Imports!H$27</f>
        <v>2.0987556044000013</v>
      </c>
      <c r="H96" s="410">
        <f>Imports!I$10-Imports!I$27</f>
        <v>1.7314411617533367</v>
      </c>
      <c r="I96" s="410">
        <f>Imports!J$10-Imports!J$27</f>
        <v>1.9004387584000004</v>
      </c>
      <c r="J96" s="410">
        <f>Imports!K$10-Imports!K$27</f>
        <v>1.2153701923999991</v>
      </c>
      <c r="K96" s="410">
        <f>Imports!L$10-Imports!L$27</f>
        <v>0.56407729560000042</v>
      </c>
      <c r="L96" s="410">
        <f>Imports!M$10-Imports!M$27</f>
        <v>0.48268988040000038</v>
      </c>
      <c r="M96" s="410">
        <f>Imports!N$10-Imports!N$27</f>
        <v>0.41915287353333319</v>
      </c>
      <c r="N96" s="410">
        <f>Imports!O$10-Imports!O$27</f>
        <v>0.25225523120777793</v>
      </c>
      <c r="O96" s="410">
        <f>Imports!P$10-Imports!P$27</f>
        <v>0.21622436745000018</v>
      </c>
      <c r="P96" s="410">
        <f>Imports!Q$10-Imports!Q$27</f>
        <v>0.24949028468000023</v>
      </c>
      <c r="Q96" s="410">
        <f>Imports!R$10-Imports!R$27</f>
        <v>0.36491850728571418</v>
      </c>
      <c r="R96" s="410">
        <f>Imports!S$10-Imports!S$27</f>
        <v>0.41933448728888822</v>
      </c>
      <c r="S96" s="410">
        <f>Imports!T$10-Imports!T$27</f>
        <v>0.34487717840333332</v>
      </c>
      <c r="T96" s="410">
        <f>Imports!U$10-Imports!U$27</f>
        <v>0.39554941659999954</v>
      </c>
      <c r="U96" s="410">
        <f>Imports!V$10-Imports!V$27</f>
        <v>0.4633668305500005</v>
      </c>
      <c r="V96" s="410">
        <f>Imports!W$10-Imports!W$27</f>
        <v>0</v>
      </c>
      <c r="W96" s="410">
        <f>Imports!X$10-Imports!X$27</f>
        <v>0</v>
      </c>
      <c r="X96" s="410">
        <f>Imports!Y$10-Imports!Y$27</f>
        <v>0</v>
      </c>
      <c r="Y96" s="410">
        <f>Imports!Z$10-Imports!Z$27</f>
        <v>0</v>
      </c>
      <c r="Z96" s="410">
        <f>Imports!AA$10-Imports!AA$27</f>
        <v>0</v>
      </c>
      <c r="AA96" s="410">
        <f>Imports!AB$10-Imports!AB$27</f>
        <v>0</v>
      </c>
      <c r="AB96" s="404"/>
      <c r="AC96" s="404"/>
      <c r="AD96" s="404"/>
      <c r="AE96" s="404"/>
      <c r="AF96" s="404"/>
      <c r="AG96" s="404"/>
      <c r="AH96" s="404"/>
      <c r="AI96" s="404"/>
      <c r="AJ96" s="404"/>
      <c r="AK96" s="404"/>
      <c r="AL96" s="404"/>
      <c r="AM96" s="404"/>
      <c r="AN96" s="404"/>
      <c r="AO96" s="404"/>
      <c r="AP96" s="404"/>
      <c r="AQ96" s="404"/>
      <c r="AR96" s="404"/>
      <c r="AS96" s="404"/>
      <c r="AT96" s="404"/>
      <c r="AU96" s="404"/>
      <c r="AV96" s="404"/>
      <c r="AW96" s="404"/>
      <c r="AX96" s="404"/>
      <c r="AY96" s="404"/>
      <c r="AZ96" s="404"/>
      <c r="BA96" s="404"/>
      <c r="BB96" s="404"/>
      <c r="BC96" s="407">
        <f t="shared" si="16"/>
        <v>0.23057968841322535</v>
      </c>
      <c r="BD96" s="407">
        <f t="shared" si="16"/>
        <v>0.16230977078653966</v>
      </c>
      <c r="BE96" s="407">
        <f t="shared" si="16"/>
        <v>0.10299662044163249</v>
      </c>
      <c r="BF96" s="407">
        <f t="shared" si="17"/>
        <v>7.7084512744598169E-2</v>
      </c>
      <c r="BG96" s="407">
        <f t="shared" si="18"/>
        <v>6.69969464423225E-2</v>
      </c>
      <c r="BH96" s="407">
        <f t="shared" si="19"/>
        <v>5.1606743313338095E-2</v>
      </c>
      <c r="BI96" s="407">
        <f t="shared" si="20"/>
        <v>4.652832714522101E-2</v>
      </c>
      <c r="BJ96" s="407">
        <f t="shared" si="21"/>
        <v>5.3532496303531039E-2</v>
      </c>
      <c r="BK96" s="407">
        <f t="shared" si="22"/>
        <v>7.8683703909088437E-2</v>
      </c>
      <c r="BL96" s="407">
        <f t="shared" si="23"/>
        <v>9.2095225153555157E-2</v>
      </c>
      <c r="BM96" s="407">
        <f t="shared" si="24"/>
        <v>7.606492559687382E-2</v>
      </c>
      <c r="BN96" s="407">
        <f t="shared" si="25"/>
        <v>8.2157373516771548E-2</v>
      </c>
      <c r="BO96" s="407">
        <f t="shared" si="26"/>
        <v>9.983397676211675E-2</v>
      </c>
    </row>
    <row r="97" spans="1:67">
      <c r="A97" s="408" t="s">
        <v>199</v>
      </c>
      <c r="B97" s="410">
        <f>Imports!C$14-Imports!C$31</f>
        <v>8.5999273999999959E-2</v>
      </c>
      <c r="C97" s="410">
        <f>Imports!D$14-Imports!D$31</f>
        <v>9.6297820300000114E-2</v>
      </c>
      <c r="D97" s="410">
        <f>Imports!E$14-Imports!E$31</f>
        <v>0.10140278550000009</v>
      </c>
      <c r="E97" s="410">
        <f>Imports!F$14-Imports!F$31</f>
        <v>0.11987967660000004</v>
      </c>
      <c r="F97" s="410">
        <f>Imports!G$14-Imports!G$31</f>
        <v>0.15516225039999998</v>
      </c>
      <c r="G97" s="410">
        <f>Imports!H$14-Imports!H$31</f>
        <v>0.26162799530000025</v>
      </c>
      <c r="H97" s="410">
        <f>Imports!I$14-Imports!I$31</f>
        <v>0.36971561434999978</v>
      </c>
      <c r="I97" s="410">
        <f>Imports!J$14-Imports!J$31</f>
        <v>0.50825238415833329</v>
      </c>
      <c r="J97" s="410">
        <f>Imports!K$14-Imports!K$31</f>
        <v>0.32468183377777726</v>
      </c>
      <c r="K97" s="410">
        <f>Imports!L$14-Imports!L$31</f>
        <v>0.15807049924999994</v>
      </c>
      <c r="L97" s="410">
        <f>Imports!M$14-Imports!M$31</f>
        <v>0.12521312187912104</v>
      </c>
      <c r="M97" s="410">
        <f>Imports!N$14-Imports!N$31</f>
        <v>7.8068026015877423E-2</v>
      </c>
      <c r="N97" s="410">
        <f>Imports!O$14-Imports!O$31</f>
        <v>4.8237613019446485E-2</v>
      </c>
      <c r="O97" s="410">
        <f>Imports!P$14-Imports!P$31</f>
        <v>3.706250124759497E-2</v>
      </c>
      <c r="P97" s="410">
        <f>Imports!Q$14-Imports!Q$31</f>
        <v>3.5031722773571472E-2</v>
      </c>
      <c r="Q97" s="410">
        <f>Imports!R$14-Imports!R$31</f>
        <v>3.9917802220401449E-2</v>
      </c>
      <c r="R97" s="410">
        <f>Imports!S$14-Imports!S$31</f>
        <v>4.019483664869411E-2</v>
      </c>
      <c r="S97" s="410">
        <f>Imports!T$14-Imports!T$31</f>
        <v>4.446123478387165E-2</v>
      </c>
      <c r="T97" s="410">
        <f>Imports!U$14-Imports!U$31</f>
        <v>4.4569577502792113E-2</v>
      </c>
      <c r="U97" s="410">
        <f>Imports!V$14-Imports!V$31</f>
        <v>4.1841748339200735E-2</v>
      </c>
      <c r="V97" s="410">
        <f>Imports!W$14-Imports!W$31</f>
        <v>0</v>
      </c>
      <c r="W97" s="410">
        <f>Imports!X$14-Imports!X$31</f>
        <v>0</v>
      </c>
      <c r="X97" s="410">
        <f>Imports!Y$14-Imports!Y$31</f>
        <v>0</v>
      </c>
      <c r="Y97" s="410">
        <f>Imports!Z$14-Imports!Z$31</f>
        <v>0</v>
      </c>
      <c r="Z97" s="410">
        <f>Imports!AA$14-Imports!AA$31</f>
        <v>0</v>
      </c>
      <c r="AA97" s="410">
        <f>Imports!AB$14-Imports!AB$31</f>
        <v>0</v>
      </c>
      <c r="AB97" s="404"/>
      <c r="AC97" s="404"/>
      <c r="AD97" s="404"/>
      <c r="AE97" s="404"/>
      <c r="AF97" s="404"/>
      <c r="AG97" s="404"/>
      <c r="AH97" s="404"/>
      <c r="AI97" s="404"/>
      <c r="AJ97" s="404"/>
      <c r="AK97" s="404"/>
      <c r="AL97" s="404"/>
      <c r="AM97" s="404"/>
      <c r="AN97" s="404"/>
      <c r="AO97" s="404"/>
      <c r="AP97" s="404"/>
      <c r="AQ97" s="404"/>
      <c r="AR97" s="404"/>
      <c r="AS97" s="404"/>
      <c r="AT97" s="404"/>
      <c r="AU97" s="404"/>
      <c r="AV97" s="404"/>
      <c r="AW97" s="404"/>
      <c r="AX97" s="404"/>
      <c r="AY97" s="404"/>
      <c r="AZ97" s="404"/>
      <c r="BA97" s="404"/>
      <c r="BB97" s="404"/>
      <c r="BC97" s="407">
        <f t="shared" si="16"/>
        <v>6.1666115709602329E-2</v>
      </c>
      <c r="BD97" s="407">
        <f t="shared" si="16"/>
        <v>4.3360479258553547E-2</v>
      </c>
      <c r="BE97" s="407">
        <f t="shared" si="16"/>
        <v>2.8862582027794674E-2</v>
      </c>
      <c r="BF97" s="407">
        <f t="shared" si="17"/>
        <v>1.9996260293013639E-2</v>
      </c>
      <c r="BG97" s="407">
        <f t="shared" si="18"/>
        <v>1.2478309676738117E-2</v>
      </c>
      <c r="BH97" s="407">
        <f t="shared" si="19"/>
        <v>9.8685212640535879E-3</v>
      </c>
      <c r="BI97" s="407">
        <f t="shared" si="20"/>
        <v>7.975309180946152E-3</v>
      </c>
      <c r="BJ97" s="407">
        <f t="shared" si="21"/>
        <v>7.5166677223037796E-3</v>
      </c>
      <c r="BK97" s="407">
        <f t="shared" si="22"/>
        <v>8.6070738203268427E-3</v>
      </c>
      <c r="BL97" s="407">
        <f t="shared" si="23"/>
        <v>8.8276844461439227E-3</v>
      </c>
      <c r="BM97" s="407">
        <f t="shared" si="24"/>
        <v>9.8062171914001257E-3</v>
      </c>
      <c r="BN97" s="407">
        <f t="shared" si="25"/>
        <v>9.2572995249403031E-3</v>
      </c>
      <c r="BO97" s="407">
        <f t="shared" si="26"/>
        <v>9.0149485374770508E-3</v>
      </c>
    </row>
    <row r="98" spans="1:67">
      <c r="A98" s="408" t="str">
        <f>Imports!B$15</f>
        <v xml:space="preserve">Wooden furniture </v>
      </c>
      <c r="B98" s="410">
        <f>Imports!C$15-Imports!C$32</f>
        <v>0.11602417979470675</v>
      </c>
      <c r="C98" s="410">
        <f>Imports!D$15-Imports!D$32</f>
        <v>0.11794258361747026</v>
      </c>
      <c r="D98" s="410">
        <f>Imports!E$15-Imports!E$32</f>
        <v>0.14538266434171876</v>
      </c>
      <c r="E98" s="410">
        <f>Imports!F$15-Imports!F$32</f>
        <v>0.23605669694829928</v>
      </c>
      <c r="F98" s="410">
        <f>Imports!G$15-Imports!G$32</f>
        <v>0.34108794859471275</v>
      </c>
      <c r="G98" s="410">
        <f>Imports!H$15-Imports!H$32</f>
        <v>0.46544086387383532</v>
      </c>
      <c r="H98" s="410">
        <f>Imports!I$15-Imports!I$32</f>
        <v>0.50095288479062816</v>
      </c>
      <c r="I98" s="410">
        <f>Imports!J$15-Imports!J$32</f>
        <v>0.57608506730801112</v>
      </c>
      <c r="J98" s="410">
        <f>Imports!K$15-Imports!K$32</f>
        <v>0.48532027771048936</v>
      </c>
      <c r="K98" s="410">
        <f>Imports!L$15-Imports!L$32</f>
        <v>0.31748816871073948</v>
      </c>
      <c r="L98" s="410">
        <f>Imports!M$15-Imports!M$32</f>
        <v>0.35641405883107968</v>
      </c>
      <c r="M98" s="410">
        <f>Imports!N$15-Imports!N$32</f>
        <v>0.27803222894885349</v>
      </c>
      <c r="N98" s="410">
        <f>Imports!O$15-Imports!O$32</f>
        <v>0.19722864869336554</v>
      </c>
      <c r="O98" s="410">
        <f>Imports!P$15-Imports!P$32</f>
        <v>0.15552297579568086</v>
      </c>
      <c r="P98" s="410">
        <f>Imports!Q$15-Imports!Q$32</f>
        <v>0.17435451563925974</v>
      </c>
      <c r="Q98" s="410">
        <f>Imports!R$15-Imports!R$32</f>
        <v>0.17638771809678255</v>
      </c>
      <c r="R98" s="410">
        <f>Imports!S$15-Imports!S$32</f>
        <v>0.19144638656626423</v>
      </c>
      <c r="S98" s="410">
        <f>Imports!T$15-Imports!T$32</f>
        <v>0.22329685749438288</v>
      </c>
      <c r="T98" s="410">
        <f>Imports!U$15-Imports!U$32</f>
        <v>0.25357739468247531</v>
      </c>
      <c r="U98" s="410">
        <f>Imports!V$15-Imports!V$32</f>
        <v>0.27743792030691228</v>
      </c>
      <c r="V98" s="410">
        <f>Imports!W$15-Imports!W$32</f>
        <v>0</v>
      </c>
      <c r="W98" s="410">
        <f>Imports!X$15-Imports!X$32</f>
        <v>0</v>
      </c>
      <c r="X98" s="410">
        <f>Imports!Y$15-Imports!Y$32</f>
        <v>0</v>
      </c>
      <c r="Y98" s="410">
        <f>Imports!Z$15-Imports!Z$32</f>
        <v>0</v>
      </c>
      <c r="Z98" s="410">
        <f>Imports!AA$15-Imports!AA$32</f>
        <v>0</v>
      </c>
      <c r="AA98" s="410">
        <f>Imports!AB$15-Imports!AB$32</f>
        <v>0</v>
      </c>
      <c r="AB98" s="404"/>
      <c r="AC98" s="404"/>
      <c r="AD98" s="404"/>
      <c r="AE98" s="404"/>
      <c r="AF98" s="404"/>
      <c r="AG98" s="404"/>
      <c r="AH98" s="404"/>
      <c r="AI98" s="404"/>
      <c r="AJ98" s="404"/>
      <c r="AK98" s="404"/>
      <c r="AL98" s="404"/>
      <c r="AM98" s="404"/>
      <c r="AN98" s="404"/>
      <c r="AO98" s="404"/>
      <c r="AP98" s="404"/>
      <c r="AQ98" s="404"/>
      <c r="AR98" s="404"/>
      <c r="AS98" s="404"/>
      <c r="AT98" s="404"/>
      <c r="AU98" s="404"/>
      <c r="AV98" s="404"/>
      <c r="AW98" s="404"/>
      <c r="AX98" s="404"/>
      <c r="AY98" s="404"/>
      <c r="AZ98" s="404"/>
      <c r="BA98" s="404"/>
      <c r="BB98" s="404"/>
      <c r="BC98" s="407">
        <f t="shared" si="16"/>
        <v>6.9896235662562006E-2</v>
      </c>
      <c r="BD98" s="407">
        <f t="shared" si="16"/>
        <v>6.4813357712597261E-2</v>
      </c>
      <c r="BE98" s="407">
        <f t="shared" si="16"/>
        <v>5.797114803677092E-2</v>
      </c>
      <c r="BF98" s="407">
        <f t="shared" si="17"/>
        <v>5.6918541647384212E-2</v>
      </c>
      <c r="BG98" s="407">
        <f t="shared" si="18"/>
        <v>4.4440373735489959E-2</v>
      </c>
      <c r="BH98" s="407">
        <f t="shared" si="19"/>
        <v>4.0349324762947537E-2</v>
      </c>
      <c r="BI98" s="407">
        <f t="shared" si="20"/>
        <v>3.346627386061396E-2</v>
      </c>
      <c r="BJ98" s="407">
        <f t="shared" si="21"/>
        <v>3.7410805298226602E-2</v>
      </c>
      <c r="BK98" s="407">
        <f t="shared" si="22"/>
        <v>3.8032707869925915E-2</v>
      </c>
      <c r="BL98" s="407">
        <f t="shared" si="23"/>
        <v>4.2045905142803326E-2</v>
      </c>
      <c r="BM98" s="407">
        <f t="shared" si="24"/>
        <v>4.924958772268187E-2</v>
      </c>
      <c r="BN98" s="407">
        <f t="shared" si="25"/>
        <v>5.2669152970602436E-2</v>
      </c>
      <c r="BO98" s="407">
        <f t="shared" si="26"/>
        <v>5.9774953800586082E-2</v>
      </c>
    </row>
    <row r="99" spans="1:67">
      <c r="A99" s="408" t="str">
        <f>Imports!B$20</f>
        <v xml:space="preserve">Wood-based pulp </v>
      </c>
      <c r="B99" s="410">
        <f>Imports!C$20-Imports!C$37</f>
        <v>1.3112468999999998</v>
      </c>
      <c r="C99" s="410">
        <f>Imports!D$20-Imports!D$37</f>
        <v>1.5725348999999997</v>
      </c>
      <c r="D99" s="410">
        <f>Imports!E$20-Imports!E$37</f>
        <v>1.4709680999999999</v>
      </c>
      <c r="E99" s="410">
        <f>Imports!F$20-Imports!F$37</f>
        <v>1.46018809125</v>
      </c>
      <c r="F99" s="410">
        <f>Imports!G$20-Imports!G$37</f>
        <v>1.6323264000000006</v>
      </c>
      <c r="G99" s="410">
        <f>Imports!H$20-Imports!H$37</f>
        <v>1.7273664000000006</v>
      </c>
      <c r="H99" s="410">
        <f>Imports!I$20-Imports!I$37</f>
        <v>1.7393993999999999</v>
      </c>
      <c r="I99" s="410">
        <f>Imports!J$20-Imports!J$37</f>
        <v>1.8174500999999994</v>
      </c>
      <c r="J99" s="410">
        <f>Imports!K$20-Imports!K$37</f>
        <v>1.9524681000000013</v>
      </c>
      <c r="K99" s="410">
        <f>Imports!L$20-Imports!L$37</f>
        <v>1.5290464499999996</v>
      </c>
      <c r="L99" s="410">
        <f>Imports!M$20-Imports!M$37</f>
        <v>1.4350247999999994</v>
      </c>
      <c r="M99" s="410">
        <f>Imports!N$20-Imports!N$37</f>
        <v>1.9971791754545434</v>
      </c>
      <c r="N99" s="410">
        <f>Imports!O$20-Imports!O$37</f>
        <v>2.0094531120000001</v>
      </c>
      <c r="O99" s="410">
        <f>Imports!P$20-Imports!P$37</f>
        <v>1.8640484321428574</v>
      </c>
      <c r="P99" s="410">
        <f>Imports!Q$20-Imports!Q$37</f>
        <v>1.8361665112499987</v>
      </c>
      <c r="Q99" s="410">
        <f>Imports!R$20-Imports!R$37</f>
        <v>2.0230426620000017</v>
      </c>
      <c r="R99" s="410">
        <f>Imports!S$20-Imports!S$37</f>
        <v>1.9411728849999994</v>
      </c>
      <c r="S99" s="410">
        <f>Imports!T$20-Imports!T$37</f>
        <v>1.8609823012500004</v>
      </c>
      <c r="T99" s="410">
        <f>Imports!U$20-Imports!U$37</f>
        <v>1.9165837624999997</v>
      </c>
      <c r="U99" s="410">
        <f>Imports!V$20-Imports!V$37</f>
        <v>1.7734583879999981</v>
      </c>
      <c r="V99" s="410">
        <f>Imports!W$20-Imports!W$37</f>
        <v>0</v>
      </c>
      <c r="W99" s="410">
        <f>Imports!X$20-Imports!X$37</f>
        <v>0</v>
      </c>
      <c r="X99" s="410">
        <f>Imports!Y$20-Imports!Y$37</f>
        <v>0</v>
      </c>
      <c r="Y99" s="410">
        <f>Imports!Z$20-Imports!Z$37</f>
        <v>0</v>
      </c>
      <c r="Z99" s="410">
        <f>Imports!AA$20-Imports!AA$37</f>
        <v>0</v>
      </c>
      <c r="AA99" s="410">
        <f>Imports!AB$20-Imports!AB$37</f>
        <v>0</v>
      </c>
      <c r="AB99" s="404"/>
      <c r="AC99" s="404"/>
      <c r="AD99" s="404"/>
      <c r="AE99" s="404"/>
      <c r="AF99" s="404"/>
      <c r="AG99" s="404"/>
      <c r="AH99" s="404"/>
      <c r="AI99" s="404"/>
      <c r="AJ99" s="404"/>
      <c r="AK99" s="404"/>
      <c r="AL99" s="404"/>
      <c r="AM99" s="404"/>
      <c r="AN99" s="404"/>
      <c r="AO99" s="404"/>
      <c r="AP99" s="404"/>
      <c r="AQ99" s="404"/>
      <c r="AR99" s="404"/>
      <c r="AS99" s="404"/>
      <c r="AT99" s="404"/>
      <c r="AU99" s="404"/>
      <c r="AV99" s="404"/>
      <c r="AW99" s="404"/>
      <c r="AX99" s="404"/>
      <c r="AY99" s="404"/>
      <c r="AZ99" s="404"/>
      <c r="BA99" s="404"/>
      <c r="BB99" s="404"/>
      <c r="BC99" s="407">
        <f t="shared" si="16"/>
        <v>0.2205106983386311</v>
      </c>
      <c r="BD99" s="407">
        <f t="shared" si="16"/>
        <v>0.26074742638968068</v>
      </c>
      <c r="BE99" s="407">
        <f t="shared" si="16"/>
        <v>0.27919332700806443</v>
      </c>
      <c r="BF99" s="407">
        <f t="shared" si="17"/>
        <v>0.2291703057721993</v>
      </c>
      <c r="BG99" s="407">
        <f t="shared" si="18"/>
        <v>0.31922698066152944</v>
      </c>
      <c r="BH99" s="407">
        <f t="shared" si="19"/>
        <v>0.41109685002233148</v>
      </c>
      <c r="BI99" s="407">
        <f t="shared" si="20"/>
        <v>0.40111600874649295</v>
      </c>
      <c r="BJ99" s="407">
        <f t="shared" si="21"/>
        <v>0.39398158169658609</v>
      </c>
      <c r="BK99" s="407">
        <f t="shared" si="22"/>
        <v>0.43620832222584782</v>
      </c>
      <c r="BL99" s="407">
        <f t="shared" si="23"/>
        <v>0.4263249489968397</v>
      </c>
      <c r="BM99" s="407">
        <f t="shared" si="24"/>
        <v>0.41045186270960321</v>
      </c>
      <c r="BN99" s="407">
        <f t="shared" si="25"/>
        <v>0.39808297381746677</v>
      </c>
      <c r="BO99" s="407">
        <f t="shared" si="26"/>
        <v>0.38209770709314461</v>
      </c>
    </row>
    <row r="100" spans="1:67">
      <c r="A100" s="408" t="str">
        <f>Imports!B$21</f>
        <v xml:space="preserve">Paper </v>
      </c>
      <c r="B100" s="410">
        <f>Imports!C$21-Imports!C$38</f>
        <v>1.7846385126220561</v>
      </c>
      <c r="C100" s="410">
        <f>Imports!D$21-Imports!D$38</f>
        <v>1.4559412432178434</v>
      </c>
      <c r="D100" s="410">
        <f>Imports!E$21-Imports!E$38</f>
        <v>1.4913678370530317</v>
      </c>
      <c r="E100" s="410">
        <f>Imports!F$21-Imports!F$38</f>
        <v>1.6521531363595958</v>
      </c>
      <c r="F100" s="410">
        <f>Imports!G$21-Imports!G$38</f>
        <v>1.7508569864658483</v>
      </c>
      <c r="G100" s="410">
        <f>Imports!H$21-Imports!H$38</f>
        <v>1.8366778306625005</v>
      </c>
      <c r="H100" s="410">
        <f>Imports!I$21-Imports!I$38</f>
        <v>1.4694987237043957</v>
      </c>
      <c r="I100" s="410">
        <f>Imports!J$21-Imports!J$38</f>
        <v>1.8507865320583399</v>
      </c>
      <c r="J100" s="410">
        <f>Imports!K$21-Imports!K$38</f>
        <v>1.8835220797999952</v>
      </c>
      <c r="K100" s="410">
        <f>Imports!L$21-Imports!L$38</f>
        <v>1.7248583209156578</v>
      </c>
      <c r="L100" s="410">
        <f>Imports!M$21-Imports!M$38</f>
        <v>1.816379445805552</v>
      </c>
      <c r="M100" s="410">
        <f>Imports!N$21-Imports!N$38</f>
        <v>1.9030596835416631</v>
      </c>
      <c r="N100" s="410">
        <f>Imports!O$21-Imports!O$38</f>
        <v>1.5731518549329628</v>
      </c>
      <c r="O100" s="410">
        <f>Imports!P$21-Imports!P$38</f>
        <v>1.4150645384910217</v>
      </c>
      <c r="P100" s="410">
        <f>Imports!Q$21-Imports!Q$38</f>
        <v>1.5728442628624979</v>
      </c>
      <c r="Q100" s="410">
        <f>Imports!R$21-Imports!R$38</f>
        <v>1.6415435473972266</v>
      </c>
      <c r="R100" s="410">
        <f>Imports!S$21-Imports!S$38</f>
        <v>1.5063069312413759</v>
      </c>
      <c r="S100" s="410">
        <f>Imports!T$21-Imports!T$38</f>
        <v>1.5768857862166659</v>
      </c>
      <c r="T100" s="410">
        <f>Imports!U$21-Imports!U$38</f>
        <v>1.6317508192982277</v>
      </c>
      <c r="U100" s="410">
        <f>Imports!V$21-Imports!V$38</f>
        <v>1.5302856917587349</v>
      </c>
      <c r="V100" s="410">
        <f>Imports!W$21-Imports!W$38</f>
        <v>0</v>
      </c>
      <c r="W100" s="410">
        <f>Imports!X$21-Imports!X$38</f>
        <v>0</v>
      </c>
      <c r="X100" s="410">
        <f>Imports!Y$21-Imports!Y$38</f>
        <v>0</v>
      </c>
      <c r="Y100" s="410">
        <f>Imports!Z$21-Imports!Z$38</f>
        <v>0</v>
      </c>
      <c r="Z100" s="410">
        <f>Imports!AA$21-Imports!AA$38</f>
        <v>0</v>
      </c>
      <c r="AA100" s="410">
        <f>Imports!AB$21-Imports!AB$38</f>
        <v>0</v>
      </c>
      <c r="AB100" s="404"/>
      <c r="AC100" s="404"/>
      <c r="AD100" s="404"/>
      <c r="AE100" s="404"/>
      <c r="AF100" s="404"/>
      <c r="AG100" s="404"/>
      <c r="AH100" s="404"/>
      <c r="AI100" s="404"/>
      <c r="AJ100" s="404"/>
      <c r="AK100" s="404"/>
      <c r="AL100" s="404"/>
      <c r="AM100" s="404"/>
      <c r="AN100" s="404"/>
      <c r="AO100" s="404"/>
      <c r="AP100" s="404"/>
      <c r="AQ100" s="404"/>
      <c r="AR100" s="404"/>
      <c r="AS100" s="404"/>
      <c r="AT100" s="404"/>
      <c r="AU100" s="404"/>
      <c r="AV100" s="404"/>
      <c r="AW100" s="404"/>
      <c r="AX100" s="404"/>
      <c r="AY100" s="404"/>
      <c r="AZ100" s="404"/>
      <c r="BA100" s="404"/>
      <c r="BB100" s="404"/>
      <c r="BC100" s="407">
        <f t="shared" si="16"/>
        <v>0.22455539806012717</v>
      </c>
      <c r="BD100" s="407">
        <f t="shared" si="16"/>
        <v>0.25153985094864656</v>
      </c>
      <c r="BE100" s="407">
        <f t="shared" si="16"/>
        <v>0.31494722297938454</v>
      </c>
      <c r="BF100" s="407">
        <f t="shared" si="17"/>
        <v>0.29007180432951152</v>
      </c>
      <c r="BG100" s="407">
        <f t="shared" si="18"/>
        <v>0.30418302186503948</v>
      </c>
      <c r="BH100" s="407">
        <f t="shared" si="19"/>
        <v>0.32183770216268115</v>
      </c>
      <c r="BI100" s="407">
        <f t="shared" si="20"/>
        <v>0.30450122969482823</v>
      </c>
      <c r="BJ100" s="407">
        <f t="shared" si="21"/>
        <v>0.33748119609431115</v>
      </c>
      <c r="BK100" s="407">
        <f t="shared" si="22"/>
        <v>0.35394950888623927</v>
      </c>
      <c r="BL100" s="407">
        <f t="shared" si="23"/>
        <v>0.3308186666923621</v>
      </c>
      <c r="BM100" s="407">
        <f t="shared" si="24"/>
        <v>0.34779251140550177</v>
      </c>
      <c r="BN100" s="407">
        <f t="shared" si="25"/>
        <v>0.33892190437219483</v>
      </c>
      <c r="BO100" s="407">
        <f t="shared" si="26"/>
        <v>0.3297053136261463</v>
      </c>
    </row>
    <row r="101" spans="1:67">
      <c r="A101" s="401" t="s">
        <v>157</v>
      </c>
      <c r="B101" s="410">
        <f t="shared" ref="B101:AA101" si="27">B92-SUM(B94:B100)</f>
        <v>0.58287530850000291</v>
      </c>
      <c r="C101" s="410">
        <f t="shared" si="27"/>
        <v>0.55544999064999523</v>
      </c>
      <c r="D101" s="410">
        <f t="shared" si="27"/>
        <v>0.48966876204999465</v>
      </c>
      <c r="E101" s="410">
        <f t="shared" si="27"/>
        <v>0.83508929889999983</v>
      </c>
      <c r="F101" s="410">
        <f t="shared" si="27"/>
        <v>1.2594426315244398</v>
      </c>
      <c r="G101" s="410">
        <f t="shared" si="27"/>
        <v>1.2904099559999995</v>
      </c>
      <c r="H101" s="410">
        <f t="shared" si="27"/>
        <v>1.4491575472500005</v>
      </c>
      <c r="I101" s="410">
        <f t="shared" si="27"/>
        <v>1.430323629676943</v>
      </c>
      <c r="J101" s="410">
        <f t="shared" si="27"/>
        <v>1.47212498372844</v>
      </c>
      <c r="K101" s="410">
        <f t="shared" si="27"/>
        <v>1.0522594195659725</v>
      </c>
      <c r="L101" s="410">
        <f t="shared" si="27"/>
        <v>1.9366357169425061</v>
      </c>
      <c r="M101" s="410">
        <f t="shared" si="27"/>
        <v>1.5142779386016363</v>
      </c>
      <c r="N101" s="410">
        <f t="shared" si="27"/>
        <v>0.77925362270680498</v>
      </c>
      <c r="O101" s="410">
        <f t="shared" si="27"/>
        <v>0.9150679500059864</v>
      </c>
      <c r="P101" s="410">
        <f t="shared" si="27"/>
        <v>0.77573252052292752</v>
      </c>
      <c r="Q101" s="410">
        <f t="shared" si="27"/>
        <v>0.3693805738685203</v>
      </c>
      <c r="R101" s="410">
        <f t="shared" si="27"/>
        <v>0.43725150054192596</v>
      </c>
      <c r="S101" s="410">
        <f t="shared" si="27"/>
        <v>0.47211805474386814</v>
      </c>
      <c r="T101" s="410">
        <f t="shared" si="27"/>
        <v>0.56202192199629408</v>
      </c>
      <c r="U101" s="410">
        <f t="shared" si="27"/>
        <v>0.54203769738348662</v>
      </c>
      <c r="V101" s="410">
        <f t="shared" si="27"/>
        <v>0</v>
      </c>
      <c r="W101" s="410">
        <f t="shared" si="27"/>
        <v>0</v>
      </c>
      <c r="X101" s="410">
        <f t="shared" si="27"/>
        <v>0</v>
      </c>
      <c r="Y101" s="410">
        <f t="shared" si="27"/>
        <v>0</v>
      </c>
      <c r="Z101" s="410">
        <f t="shared" si="27"/>
        <v>0</v>
      </c>
      <c r="AA101" s="410">
        <f t="shared" si="27"/>
        <v>0</v>
      </c>
      <c r="AB101" s="404"/>
      <c r="BC101" s="407">
        <f t="shared" si="16"/>
        <v>0.17354075494579377</v>
      </c>
      <c r="BD101" s="407">
        <f t="shared" si="16"/>
        <v>0.19659875663584006</v>
      </c>
      <c r="BE101" s="407">
        <f t="shared" si="16"/>
        <v>0.19213530643506527</v>
      </c>
      <c r="BF101" s="407">
        <f t="shared" si="17"/>
        <v>0.30927646645624296</v>
      </c>
      <c r="BG101" s="407">
        <f t="shared" si="18"/>
        <v>0.24204056409317773</v>
      </c>
      <c r="BH101" s="407">
        <f t="shared" si="19"/>
        <v>0.15942084328825976</v>
      </c>
      <c r="BI101" s="407">
        <f t="shared" si="20"/>
        <v>0.1969092634660185</v>
      </c>
      <c r="BJ101" s="407">
        <f t="shared" si="21"/>
        <v>0.16644695540223306</v>
      </c>
      <c r="BK101" s="407">
        <f t="shared" si="22"/>
        <v>7.9645814404485329E-2</v>
      </c>
      <c r="BL101" s="407">
        <f t="shared" si="23"/>
        <v>9.6030201692894682E-2</v>
      </c>
      <c r="BM101" s="407">
        <f t="shared" si="24"/>
        <v>0.10412873612945923</v>
      </c>
      <c r="BN101" s="407">
        <f t="shared" si="25"/>
        <v>0.11673445347729387</v>
      </c>
      <c r="BO101" s="407">
        <f t="shared" si="26"/>
        <v>0.11678388550285976</v>
      </c>
    </row>
    <row r="102" spans="1:67">
      <c r="AB102" s="404"/>
    </row>
    <row r="103" spans="1:67">
      <c r="AB103" s="404"/>
    </row>
    <row r="106" spans="1:67">
      <c r="A106" s="401" t="str">
        <f t="shared" ref="A106:A113" si="28">A94</f>
        <v>Timber Sector logs</v>
      </c>
      <c r="AB106" s="400"/>
      <c r="AC106" s="410">
        <f>Imports!AD$9-Imports!AD$26</f>
        <v>5.9469212391831019E-2</v>
      </c>
      <c r="AD106" s="410">
        <f>Imports!AE$9-Imports!AE$26</f>
        <v>5.7832421559599875E-2</v>
      </c>
      <c r="AE106" s="410">
        <f>Imports!AF$9-Imports!AF$26</f>
        <v>5.1105686731199973E-2</v>
      </c>
      <c r="AF106" s="410">
        <f>Imports!AG$9-Imports!AG$26</f>
        <v>5.5712851107200048E-2</v>
      </c>
      <c r="AG106" s="410">
        <f>Imports!AH$9-Imports!AH$26</f>
        <v>5.6183213885399985E-2</v>
      </c>
      <c r="AH106" s="410">
        <f>Imports!AI$9-Imports!AI$26</f>
        <v>4.9891861133400023E-2</v>
      </c>
      <c r="AI106" s="410">
        <f>Imports!AJ$9-Imports!AJ$26</f>
        <v>4.2632342311599986E-2</v>
      </c>
      <c r="AJ106" s="410">
        <f>Imports!AK$9-Imports!AK$26</f>
        <v>3.7896105279500061E-2</v>
      </c>
      <c r="AK106" s="410">
        <f>Imports!AL$9-Imports!AL$26</f>
        <v>3.4080118595200035E-2</v>
      </c>
      <c r="AL106" s="410">
        <f>Imports!AM$9-Imports!AM$26</f>
        <v>1.5266765267600013E-2</v>
      </c>
      <c r="AM106" s="410">
        <f>Imports!AN$9-Imports!AN$26</f>
        <v>1.5466394385900001E-2</v>
      </c>
      <c r="AN106" s="410">
        <f>Imports!AO$9-Imports!AO$26</f>
        <v>1.8451040736000006E-2</v>
      </c>
      <c r="AO106" s="410">
        <f>Imports!AP$9-Imports!AP$26</f>
        <v>1.4154075003199998E-2</v>
      </c>
      <c r="AP106" s="410">
        <f>Imports!AQ$9-Imports!AQ$26</f>
        <v>8.1302510195999864E-3</v>
      </c>
      <c r="AQ106" s="410">
        <f>Imports!AR$9-Imports!AR$26</f>
        <v>9.5444488299999963E-3</v>
      </c>
      <c r="AR106" s="410">
        <f>Imports!AS$9-Imports!AS$26</f>
        <v>1.5973013276499984E-2</v>
      </c>
      <c r="AS106" s="410">
        <f>Imports!AT$9-Imports!AT$26</f>
        <v>1.1336471316000005E-2</v>
      </c>
      <c r="AT106" s="410">
        <f>Imports!AU$9-Imports!AU$26</f>
        <v>7.6129985931999988E-3</v>
      </c>
      <c r="AU106" s="410">
        <f>Imports!AV$9-Imports!AV$26</f>
        <v>6.2542311479999932E-3</v>
      </c>
      <c r="AV106" s="410">
        <f>Imports!AW$9-Imports!AW$26</f>
        <v>5.2737379537499893E-3</v>
      </c>
      <c r="AW106" s="410">
        <f>Imports!AX$9-Imports!AX$26</f>
        <v>0</v>
      </c>
      <c r="AX106" s="410">
        <f>Imports!AY$9-Imports!AY$26</f>
        <v>0</v>
      </c>
      <c r="AY106" s="410">
        <f>Imports!AZ$9-Imports!AZ$26</f>
        <v>0</v>
      </c>
      <c r="AZ106" s="410">
        <f>Imports!BA$9-Imports!BA$26</f>
        <v>0</v>
      </c>
      <c r="BA106" s="410">
        <f>Imports!BB$9-Imports!BB$26</f>
        <v>0</v>
      </c>
      <c r="BB106" s="410">
        <f>Imports!BC$9-Imports!BC$26</f>
        <v>0</v>
      </c>
      <c r="BC106" s="407">
        <f t="shared" ref="BC106:BE113" si="29">AJ106/AJ$92</f>
        <v>1.428900853920129E-2</v>
      </c>
      <c r="BD106" s="407">
        <f t="shared" si="29"/>
        <v>1.4067556826778448E-2</v>
      </c>
      <c r="BE106" s="407">
        <f t="shared" si="29"/>
        <v>1.0184227862459311E-2</v>
      </c>
      <c r="BF106" s="407">
        <f t="shared" ref="BF106:BF113" si="30">AM106/AM$92</f>
        <v>8.9686252369146832E-3</v>
      </c>
      <c r="BG106" s="407">
        <f t="shared" ref="BG106:BG113" si="31">AN106/AN$92</f>
        <v>1.0424341805416407E-2</v>
      </c>
      <c r="BH106" s="407">
        <f t="shared" ref="BH106:BH113" si="32">AO106/AO$92</f>
        <v>1.0592492441939204E-2</v>
      </c>
      <c r="BI106" s="407">
        <f t="shared" ref="BI106:BI113" si="33">AP106/AP$92</f>
        <v>6.5418504972843189E-3</v>
      </c>
      <c r="BJ106" s="407">
        <f t="shared" ref="BJ106:BJ113" si="34">AQ106/AQ$92</f>
        <v>7.1854963027781172E-3</v>
      </c>
      <c r="BK106" s="407">
        <f t="shared" ref="BK106:BK113" si="35">AR106/AR$92</f>
        <v>1.2095587781324021E-2</v>
      </c>
      <c r="BL106" s="407">
        <f t="shared" ref="BL106:BL113" si="36">AS106/AS$92</f>
        <v>8.869327954924228E-3</v>
      </c>
      <c r="BM106" s="407">
        <f t="shared" ref="BM106:BM113" si="37">AT106/AT$92</f>
        <v>5.5221447320252534E-3</v>
      </c>
      <c r="BN106" s="407">
        <f t="shared" ref="BN106:BN113" si="38">AU106/AU$92</f>
        <v>4.0137472146489833E-3</v>
      </c>
      <c r="BO106" s="407">
        <f t="shared" ref="BO106:BO113" si="39">AV106/AV$92</f>
        <v>3.5450194597267007E-3</v>
      </c>
    </row>
    <row r="107" spans="1:67">
      <c r="A107" s="401" t="str">
        <f t="shared" si="28"/>
        <v xml:space="preserve">Pulpwood logs </v>
      </c>
      <c r="AB107" s="400"/>
      <c r="AC107" s="410">
        <f>Imports!AD$18-Imports!AD$35</f>
        <v>7.607018904402002E-2</v>
      </c>
      <c r="AD107" s="410">
        <f>Imports!AE$18-Imports!AE$35</f>
        <v>7.215756774080001E-2</v>
      </c>
      <c r="AE107" s="410">
        <f>Imports!AF$18-Imports!AF$35</f>
        <v>4.941885925919999E-2</v>
      </c>
      <c r="AF107" s="410">
        <f>Imports!AG$18-Imports!AG$35</f>
        <v>3.1591850438400002E-2</v>
      </c>
      <c r="AG107" s="410">
        <f>Imports!AH$18-Imports!AH$35</f>
        <v>7.2718680096999916E-3</v>
      </c>
      <c r="AH107" s="410">
        <f>Imports!AI$18-Imports!AI$35</f>
        <v>6.2363050463999786E-3</v>
      </c>
      <c r="AI107" s="410">
        <f>Imports!AJ$18-Imports!AJ$35</f>
        <v>8.8108904900000284E-3</v>
      </c>
      <c r="AJ107" s="410">
        <f>Imports!AK$18-Imports!AK$35</f>
        <v>8.4711838450000077E-3</v>
      </c>
      <c r="AK107" s="410">
        <f>Imports!AL$18-Imports!AL$35</f>
        <v>1.2948920258400026E-2</v>
      </c>
      <c r="AL107" s="410">
        <f>Imports!AM$18-Imports!AM$35</f>
        <v>1.0795897059200005E-2</v>
      </c>
      <c r="AM107" s="410">
        <f>Imports!AN$18-Imports!AN$35</f>
        <v>7.8038483858999946E-3</v>
      </c>
      <c r="AN107" s="410">
        <f>Imports!AO$18-Imports!AO$35</f>
        <v>3.5558890560000028E-3</v>
      </c>
      <c r="AO107" s="410">
        <f>Imports!AP$18-Imports!AP$35</f>
        <v>2.5367091200004244E-5</v>
      </c>
      <c r="AP107" s="410">
        <f>Imports!AQ$18-Imports!AQ$35</f>
        <v>3.1034350188000048E-3</v>
      </c>
      <c r="AQ107" s="410">
        <f>Imports!AR$18-Imports!AR$35</f>
        <v>3.2502416749997931E-4</v>
      </c>
      <c r="AR107" s="410">
        <f>Imports!AS$18-Imports!AS$35</f>
        <v>9.1071088500000591E-5</v>
      </c>
      <c r="AS107" s="410">
        <f>Imports!AT$18-Imports!AT$35</f>
        <v>9.9173812399998978E-5</v>
      </c>
      <c r="AT107" s="410">
        <f>Imports!AU$18-Imports!AU$35</f>
        <v>3.5756134700002523E-5</v>
      </c>
      <c r="AU107" s="410">
        <f>Imports!AV$18-Imports!AV$35</f>
        <v>2.7558989299999656E-4</v>
      </c>
      <c r="AV107" s="410">
        <f>Imports!AW$18-Imports!AW$35</f>
        <v>3.4315900916666656E-4</v>
      </c>
      <c r="AW107" s="410">
        <f>Imports!AX$18-Imports!AX$35</f>
        <v>0</v>
      </c>
      <c r="AX107" s="410">
        <f>Imports!AY$18-Imports!AY$35</f>
        <v>0</v>
      </c>
      <c r="AY107" s="410">
        <f>Imports!AZ$18-Imports!AZ$35</f>
        <v>0</v>
      </c>
      <c r="AZ107" s="410">
        <f>Imports!BA$18-Imports!BA$35</f>
        <v>0</v>
      </c>
      <c r="BA107" s="410">
        <f>Imports!BB$18-Imports!BB$35</f>
        <v>0</v>
      </c>
      <c r="BB107" s="410">
        <f>Imports!BC$18-Imports!BC$35</f>
        <v>0</v>
      </c>
      <c r="BC107" s="407">
        <f t="shared" si="29"/>
        <v>3.1941229159458888E-3</v>
      </c>
      <c r="BD107" s="407">
        <f t="shared" si="29"/>
        <v>5.3450421855668383E-3</v>
      </c>
      <c r="BE107" s="407">
        <f t="shared" si="29"/>
        <v>7.2017794014220416E-3</v>
      </c>
      <c r="BF107" s="407">
        <f t="shared" si="30"/>
        <v>4.5252817064231256E-3</v>
      </c>
      <c r="BG107" s="407">
        <f t="shared" si="31"/>
        <v>2.0089816868465397E-3</v>
      </c>
      <c r="BH107" s="407">
        <f t="shared" si="32"/>
        <v>1.8983983181470971E-5</v>
      </c>
      <c r="BI107" s="407">
        <f t="shared" si="33"/>
        <v>2.4971194458919994E-3</v>
      </c>
      <c r="BJ107" s="407">
        <f t="shared" si="34"/>
        <v>2.4469301428321847E-4</v>
      </c>
      <c r="BK107" s="407">
        <f t="shared" si="35"/>
        <v>6.8963715626101316E-5</v>
      </c>
      <c r="BL107" s="407">
        <f t="shared" si="36"/>
        <v>7.7590728384260981E-5</v>
      </c>
      <c r="BM107" s="407">
        <f t="shared" si="37"/>
        <v>2.5935976271894881E-5</v>
      </c>
      <c r="BN107" s="407">
        <f t="shared" si="38"/>
        <v>1.768639724433397E-4</v>
      </c>
      <c r="BO107" s="407">
        <f t="shared" si="39"/>
        <v>2.306723193198E-4</v>
      </c>
    </row>
    <row r="108" spans="1:67">
      <c r="A108" s="401" t="str">
        <f t="shared" si="28"/>
        <v xml:space="preserve">Sawn wood </v>
      </c>
      <c r="AB108" s="400"/>
      <c r="AC108" s="410">
        <f>Imports!AD$10-Imports!AD$27</f>
        <v>0.46180363252978601</v>
      </c>
      <c r="AD108" s="410">
        <f>Imports!AE$10-Imports!AE$27</f>
        <v>0.43770845781200018</v>
      </c>
      <c r="AE108" s="410">
        <f>Imports!AF$10-Imports!AF$27</f>
        <v>0.40794419648640001</v>
      </c>
      <c r="AF108" s="410">
        <f>Imports!AG$10-Imports!AG$27</f>
        <v>0.48115103111519991</v>
      </c>
      <c r="AG108" s="410">
        <f>Imports!AH$10-Imports!AH$27</f>
        <v>0.53805372655160011</v>
      </c>
      <c r="AH108" s="410">
        <f>Imports!AI$10-Imports!AI$27</f>
        <v>0.5527438128069001</v>
      </c>
      <c r="AI108" s="410">
        <f>Imports!AJ$10-Imports!AJ$27</f>
        <v>0.48303700176080072</v>
      </c>
      <c r="AJ108" s="410">
        <f>Imports!AK$10-Imports!AK$27</f>
        <v>0.56337507093649997</v>
      </c>
      <c r="AK108" s="410">
        <f>Imports!AL$10-Imports!AL$27</f>
        <v>0.38787723892759995</v>
      </c>
      <c r="AL108" s="410">
        <f>Imports!AM$10-Imports!AM$27</f>
        <v>0.15853324138079983</v>
      </c>
      <c r="AM108" s="410">
        <f>Imports!AN$10-Imports!AN$27</f>
        <v>0.15095688497189991</v>
      </c>
      <c r="AN108" s="410">
        <f>Imports!AO$10-Imports!AO$27</f>
        <v>0.13705686148800014</v>
      </c>
      <c r="AO108" s="410">
        <f>Imports!AP$10-Imports!AP$27</f>
        <v>8.2490603272000002E-2</v>
      </c>
      <c r="AP108" s="410">
        <f>Imports!AQ$10-Imports!AQ$27</f>
        <v>7.6674140132399954E-2</v>
      </c>
      <c r="AQ108" s="410">
        <f>Imports!AR$10-Imports!AR$27</f>
        <v>9.7191036694499994E-2</v>
      </c>
      <c r="AR108" s="410">
        <f>Imports!AS$10-Imports!AS$27</f>
        <v>0.1229785366285</v>
      </c>
      <c r="AS108" s="410">
        <f>Imports!AT$10-Imports!AT$27</f>
        <v>0.1307841224328001</v>
      </c>
      <c r="AT108" s="410">
        <f>Imports!AU$10-Imports!AU$27</f>
        <v>0.12418775945289995</v>
      </c>
      <c r="AU108" s="410">
        <f>Imports!AV$10-Imports!AV$27</f>
        <v>0.12489238096099992</v>
      </c>
      <c r="AV108" s="410">
        <f>Imports!AW$10-Imports!AW$27</f>
        <v>0.12490568761666659</v>
      </c>
      <c r="AW108" s="410">
        <f>Imports!AX$10-Imports!AX$27</f>
        <v>0</v>
      </c>
      <c r="AX108" s="410">
        <f>Imports!AY$10-Imports!AY$27</f>
        <v>0</v>
      </c>
      <c r="AY108" s="410">
        <f>Imports!AZ$10-Imports!AZ$27</f>
        <v>0</v>
      </c>
      <c r="AZ108" s="410">
        <f>Imports!BA$10-Imports!BA$27</f>
        <v>0</v>
      </c>
      <c r="BA108" s="410">
        <f>Imports!BB$10-Imports!BB$27</f>
        <v>0</v>
      </c>
      <c r="BB108" s="410">
        <f>Imports!BC$10-Imports!BC$27</f>
        <v>0</v>
      </c>
      <c r="BC108" s="407">
        <f t="shared" si="29"/>
        <v>0.21242476344236555</v>
      </c>
      <c r="BD108" s="407">
        <f t="shared" si="29"/>
        <v>0.1601075737217782</v>
      </c>
      <c r="BE108" s="407">
        <f t="shared" si="29"/>
        <v>0.10575512400277705</v>
      </c>
      <c r="BF108" s="407">
        <f t="shared" si="30"/>
        <v>8.7536609662512851E-2</v>
      </c>
      <c r="BG108" s="407">
        <f t="shared" si="31"/>
        <v>7.7433440821629188E-2</v>
      </c>
      <c r="BH108" s="407">
        <f t="shared" si="32"/>
        <v>6.1733535500703381E-2</v>
      </c>
      <c r="BI108" s="407">
        <f t="shared" si="33"/>
        <v>6.1694375800301772E-2</v>
      </c>
      <c r="BJ108" s="407">
        <f t="shared" si="34"/>
        <v>7.3169844301161427E-2</v>
      </c>
      <c r="BK108" s="407">
        <f t="shared" si="35"/>
        <v>9.3125677620092384E-2</v>
      </c>
      <c r="BL108" s="407">
        <f t="shared" si="36"/>
        <v>0.10232172259072528</v>
      </c>
      <c r="BM108" s="407">
        <f t="shared" si="37"/>
        <v>9.0080508126902631E-2</v>
      </c>
      <c r="BN108" s="407">
        <f t="shared" si="38"/>
        <v>8.0151570089218208E-2</v>
      </c>
      <c r="BO108" s="407">
        <f t="shared" si="39"/>
        <v>8.3961906548043641E-2</v>
      </c>
    </row>
    <row r="109" spans="1:67">
      <c r="A109" s="401" t="str">
        <f t="shared" si="28"/>
        <v>Mouldings&amp;Joinery</v>
      </c>
      <c r="AC109" s="410">
        <f>Imports!AD$14-Imports!AD$31</f>
        <v>3.9608329801946923E-2</v>
      </c>
      <c r="AD109" s="410">
        <f>Imports!AE$14-Imports!AE$31</f>
        <v>4.482934633560004E-2</v>
      </c>
      <c r="AE109" s="410">
        <f>Imports!AF$14-Imports!AF$31</f>
        <v>4.5151192324799971E-2</v>
      </c>
      <c r="AF109" s="410">
        <f>Imports!AG$14-Imports!AG$31</f>
        <v>5.9818341774400041E-2</v>
      </c>
      <c r="AG109" s="410">
        <f>Imports!AH$14-Imports!AH$31</f>
        <v>7.8204211926399925E-2</v>
      </c>
      <c r="AH109" s="410">
        <f>Imports!AI$14-Imports!AI$31</f>
        <v>0.11940666523499993</v>
      </c>
      <c r="AI109" s="410">
        <f>Imports!AJ$14-Imports!AJ$31</f>
        <v>0.15787971278679996</v>
      </c>
      <c r="AJ109" s="410">
        <f>Imports!AK$14-Imports!AK$31</f>
        <v>0.23170977167800011</v>
      </c>
      <c r="AK109" s="410">
        <f>Imports!AL$14-Imports!AL$31</f>
        <v>0.17448748875719999</v>
      </c>
      <c r="AL109" s="410">
        <f>Imports!AM$14-Imports!AM$31</f>
        <v>7.5069409452400038E-2</v>
      </c>
      <c r="AM109" s="410">
        <f>Imports!AN$14-Imports!AN$31</f>
        <v>6.3795922685099954E-2</v>
      </c>
      <c r="AN109" s="410">
        <f>Imports!AO$14-Imports!AO$31</f>
        <v>4.5683118143999835E-2</v>
      </c>
      <c r="AO109" s="410">
        <f>Imports!AP$14-Imports!AP$31</f>
        <v>3.3058345971200054E-2</v>
      </c>
      <c r="AP109" s="410">
        <f>Imports!AQ$14-Imports!AQ$31</f>
        <v>3.3975511308299969E-2</v>
      </c>
      <c r="AQ109" s="410">
        <f>Imports!AR$14-Imports!AR$31</f>
        <v>2.5363166687000005E-2</v>
      </c>
      <c r="AR109" s="410">
        <f>Imports!AS$14-Imports!AS$31</f>
        <v>2.5901762351499963E-2</v>
      </c>
      <c r="AS109" s="410">
        <f>Imports!AT$14-Imports!AT$31</f>
        <v>2.3638399629300005E-2</v>
      </c>
      <c r="AT109" s="410">
        <f>Imports!AU$14-Imports!AU$31</f>
        <v>2.6693115320299943E-2</v>
      </c>
      <c r="AU109" s="410">
        <f>Imports!AV$14-Imports!AV$31</f>
        <v>3.0684036943000037E-2</v>
      </c>
      <c r="AV109" s="410">
        <f>Imports!AW$14-Imports!AW$31</f>
        <v>2.7675400260416622E-2</v>
      </c>
      <c r="AW109" s="410">
        <f>Imports!AX$14-Imports!AX$31</f>
        <v>0</v>
      </c>
      <c r="AX109" s="410">
        <f>Imports!AY$14-Imports!AY$31</f>
        <v>0</v>
      </c>
      <c r="AY109" s="410">
        <f>Imports!AZ$14-Imports!AZ$31</f>
        <v>0</v>
      </c>
      <c r="AZ109" s="410">
        <f>Imports!BA$14-Imports!BA$31</f>
        <v>0</v>
      </c>
      <c r="BA109" s="410">
        <f>Imports!BB$14-Imports!BB$31</f>
        <v>0</v>
      </c>
      <c r="BB109" s="410">
        <f>Imports!BC$14-Imports!BC$31</f>
        <v>0</v>
      </c>
      <c r="BC109" s="407">
        <f t="shared" si="29"/>
        <v>8.7367893922185233E-2</v>
      </c>
      <c r="BD109" s="407">
        <f t="shared" si="29"/>
        <v>7.202476883397621E-2</v>
      </c>
      <c r="BE109" s="407">
        <f t="shared" si="29"/>
        <v>5.0077665960189657E-2</v>
      </c>
      <c r="BF109" s="407">
        <f t="shared" si="30"/>
        <v>3.6993866051124293E-2</v>
      </c>
      <c r="BG109" s="407">
        <f t="shared" si="31"/>
        <v>2.5809733178959588E-2</v>
      </c>
      <c r="BH109" s="407">
        <f t="shared" si="32"/>
        <v>2.4739891498651821E-2</v>
      </c>
      <c r="BI109" s="407">
        <f t="shared" si="33"/>
        <v>2.7337743325743787E-2</v>
      </c>
      <c r="BJ109" s="407">
        <f t="shared" si="34"/>
        <v>1.9094548433571907E-2</v>
      </c>
      <c r="BK109" s="407">
        <f t="shared" si="35"/>
        <v>1.9614147611990925E-2</v>
      </c>
      <c r="BL109" s="407">
        <f t="shared" si="36"/>
        <v>1.8494001598708842E-2</v>
      </c>
      <c r="BM109" s="407">
        <f t="shared" si="37"/>
        <v>1.9362048257699518E-2</v>
      </c>
      <c r="BN109" s="407">
        <f t="shared" si="38"/>
        <v>1.9691943725734688E-2</v>
      </c>
      <c r="BO109" s="407">
        <f t="shared" si="39"/>
        <v>1.8603471264464232E-2</v>
      </c>
    </row>
    <row r="110" spans="1:67">
      <c r="A110" s="401" t="str">
        <f t="shared" si="28"/>
        <v xml:space="preserve">Wooden furniture </v>
      </c>
      <c r="AC110" s="410">
        <f>Imports!AD$15-Imports!AD$32</f>
        <v>9.9803446594998013E-2</v>
      </c>
      <c r="AD110" s="410">
        <f>Imports!AE$15-Imports!AE$32</f>
        <v>0.10193171540600005</v>
      </c>
      <c r="AE110" s="410">
        <f>Imports!AF$15-Imports!AF$32</f>
        <v>0.11980189178880019</v>
      </c>
      <c r="AF110" s="410">
        <f>Imports!AG$15-Imports!AG$32</f>
        <v>0.2043319511856001</v>
      </c>
      <c r="AG110" s="410">
        <f>Imports!AH$15-Imports!AH$32</f>
        <v>0.30104139123380003</v>
      </c>
      <c r="AH110" s="410">
        <f>Imports!AI$15-Imports!AI$32</f>
        <v>0.41190023837820022</v>
      </c>
      <c r="AI110" s="410">
        <f>Imports!AJ$15-Imports!AJ$32</f>
        <v>0.46349282812280024</v>
      </c>
      <c r="AJ110" s="410">
        <f>Imports!AK$15-Imports!AK$32</f>
        <v>0.57207918222049992</v>
      </c>
      <c r="AK110" s="410">
        <f>Imports!AL$15-Imports!AL$32</f>
        <v>0.51614494652400056</v>
      </c>
      <c r="AL110" s="410">
        <f>Imports!AM$15-Imports!AM$32</f>
        <v>0.31369382986039962</v>
      </c>
      <c r="AM110" s="410">
        <f>Imports!AN$15-Imports!AN$32</f>
        <v>0.36446429027789984</v>
      </c>
      <c r="AN110" s="410">
        <f>Imports!AO$15-Imports!AO$32</f>
        <v>0.28106578439999996</v>
      </c>
      <c r="AO110" s="410">
        <f>Imports!AP$15-Imports!AP$32</f>
        <v>0.20527342105600022</v>
      </c>
      <c r="AP110" s="410">
        <f>Imports!AQ$15-Imports!AQ$32</f>
        <v>0.16962327054689985</v>
      </c>
      <c r="AQ110" s="410">
        <f>Imports!AR$15-Imports!AR$32</f>
        <v>0.19787162574000028</v>
      </c>
      <c r="AR110" s="410">
        <f>Imports!AS$15-Imports!AS$32</f>
        <v>0.20007418449899972</v>
      </c>
      <c r="AS110" s="410">
        <f>Imports!AT$15-Imports!AT$32</f>
        <v>0.20867008716399993</v>
      </c>
      <c r="AT110" s="410">
        <f>Imports!AU$15-Imports!AU$32</f>
        <v>0.24215335385669956</v>
      </c>
      <c r="AU110" s="410">
        <f>Imports!AV$15-Imports!AV$32</f>
        <v>0.25783557987199979</v>
      </c>
      <c r="AV110" s="410">
        <f>Imports!AW$15-Imports!AW$32</f>
        <v>0.27440834900791644</v>
      </c>
      <c r="AW110" s="410">
        <f>Imports!AX$15-Imports!AX$32</f>
        <v>0</v>
      </c>
      <c r="AX110" s="410">
        <f>Imports!AY$15-Imports!AY$32</f>
        <v>0</v>
      </c>
      <c r="AY110" s="410">
        <f>Imports!AZ$15-Imports!AZ$32</f>
        <v>0</v>
      </c>
      <c r="AZ110" s="410">
        <f>Imports!BA$15-Imports!BA$32</f>
        <v>0</v>
      </c>
      <c r="BA110" s="410">
        <f>Imports!BB$15-Imports!BB$32</f>
        <v>0</v>
      </c>
      <c r="BB110" s="410">
        <f>Imports!BC$15-Imports!BC$32</f>
        <v>0</v>
      </c>
      <c r="BC110" s="407">
        <f t="shared" si="29"/>
        <v>0.21570671338275993</v>
      </c>
      <c r="BD110" s="407">
        <f t="shared" si="29"/>
        <v>0.21305378811397541</v>
      </c>
      <c r="BE110" s="407">
        <f t="shared" si="29"/>
        <v>0.20926040234114865</v>
      </c>
      <c r="BF110" s="407">
        <f t="shared" si="30"/>
        <v>0.21134490367842518</v>
      </c>
      <c r="BG110" s="407">
        <f t="shared" si="31"/>
        <v>0.15879460938354917</v>
      </c>
      <c r="BH110" s="407">
        <f t="shared" si="32"/>
        <v>0.15362057644707269</v>
      </c>
      <c r="BI110" s="407">
        <f t="shared" si="33"/>
        <v>0.13648411028185264</v>
      </c>
      <c r="BJ110" s="407">
        <f t="shared" si="34"/>
        <v>0.14896678273453198</v>
      </c>
      <c r="BK110" s="407">
        <f t="shared" si="35"/>
        <v>0.151506470287912</v>
      </c>
      <c r="BL110" s="407">
        <f t="shared" si="36"/>
        <v>0.16325745338657716</v>
      </c>
      <c r="BM110" s="407">
        <f t="shared" si="37"/>
        <v>0.17564772290072733</v>
      </c>
      <c r="BN110" s="407">
        <f t="shared" si="38"/>
        <v>0.16546987408349714</v>
      </c>
      <c r="BO110" s="407">
        <f t="shared" si="39"/>
        <v>0.18445795860084865</v>
      </c>
    </row>
    <row r="111" spans="1:67">
      <c r="A111" s="401" t="str">
        <f t="shared" si="28"/>
        <v xml:space="preserve">Wood-based pulp </v>
      </c>
      <c r="AC111" s="410">
        <f>Imports!AD$20-Imports!AD$37</f>
        <v>0.18913222309454703</v>
      </c>
      <c r="AD111" s="410">
        <f>Imports!AE$20-Imports!AE$37</f>
        <v>0.17705315402319999</v>
      </c>
      <c r="AE111" s="410">
        <f>Imports!AF$20-Imports!AF$37</f>
        <v>0.15143237726880007</v>
      </c>
      <c r="AF111" s="410">
        <f>Imports!AG$20-Imports!AG$37</f>
        <v>0.16227842378719992</v>
      </c>
      <c r="AG111" s="410">
        <f>Imports!AH$20-Imports!AH$37</f>
        <v>0.19543696183830012</v>
      </c>
      <c r="AH111" s="410">
        <f>Imports!AI$20-Imports!AI$37</f>
        <v>0.20860387904069994</v>
      </c>
      <c r="AI111" s="410">
        <f>Imports!AJ$20-Imports!AJ$37</f>
        <v>0.23241231587119998</v>
      </c>
      <c r="AJ111" s="410">
        <f>Imports!AK$20-Imports!AK$37</f>
        <v>0.27015375626049992</v>
      </c>
      <c r="AK111" s="410">
        <f>Imports!AL$20-Imports!AL$37</f>
        <v>0.31805184581279988</v>
      </c>
      <c r="AL111" s="410">
        <f>Imports!AM$20-Imports!AM$37</f>
        <v>0.19761534629319999</v>
      </c>
      <c r="AM111" s="410">
        <f>Imports!AN$20-Imports!AN$37</f>
        <v>0.25129695840659994</v>
      </c>
      <c r="AN111" s="410">
        <f>Imports!AO$20-Imports!AO$37</f>
        <v>0.34395985920000011</v>
      </c>
      <c r="AO111" s="410">
        <f>Imports!AP$20-Imports!AP$37</f>
        <v>0.30599205494880005</v>
      </c>
      <c r="AP111" s="410">
        <f>Imports!AQ$20-Imports!AQ$37</f>
        <v>0.28645714659210009</v>
      </c>
      <c r="AQ111" s="410">
        <f>Imports!AR$20-Imports!AR$37</f>
        <v>0.27792248429900013</v>
      </c>
      <c r="AR111" s="410">
        <f>Imports!AS$20-Imports!AS$37</f>
        <v>0.30172856161350003</v>
      </c>
      <c r="AS111" s="410">
        <f>Imports!AT$20-Imports!AT$37</f>
        <v>0.26478104203979996</v>
      </c>
      <c r="AT111" s="410">
        <f>Imports!AU$20-Imports!AU$37</f>
        <v>0.27224402724090013</v>
      </c>
      <c r="AU111" s="410">
        <f>Imports!AV$20-Imports!AV$37</f>
        <v>0.33590350040700012</v>
      </c>
      <c r="AV111" s="410">
        <f>Imports!AW$20-Imports!AW$37</f>
        <v>0.27812849379041676</v>
      </c>
      <c r="AW111" s="410">
        <f>Imports!AX$20-Imports!AX$37</f>
        <v>0</v>
      </c>
      <c r="AX111" s="410">
        <f>Imports!AY$20-Imports!AY$37</f>
        <v>0</v>
      </c>
      <c r="AY111" s="410">
        <f>Imports!AZ$20-Imports!AZ$37</f>
        <v>0</v>
      </c>
      <c r="AZ111" s="410">
        <f>Imports!BA$20-Imports!BA$37</f>
        <v>0</v>
      </c>
      <c r="BA111" s="410">
        <f>Imports!BB$20-Imports!BB$37</f>
        <v>0</v>
      </c>
      <c r="BB111" s="410">
        <f>Imports!BC$20-Imports!BC$37</f>
        <v>0</v>
      </c>
      <c r="BC111" s="407">
        <f t="shared" si="29"/>
        <v>0.10186348443020035</v>
      </c>
      <c r="BD111" s="407">
        <f t="shared" si="29"/>
        <v>0.13128511869273551</v>
      </c>
      <c r="BE111" s="407">
        <f t="shared" si="29"/>
        <v>0.13182620420842653</v>
      </c>
      <c r="BF111" s="407">
        <f t="shared" si="30"/>
        <v>0.14572163277951886</v>
      </c>
      <c r="BG111" s="407">
        <f t="shared" si="31"/>
        <v>0.19432807021274906</v>
      </c>
      <c r="BH111" s="407">
        <f t="shared" si="32"/>
        <v>0.22899543266556274</v>
      </c>
      <c r="BI111" s="407">
        <f t="shared" si="33"/>
        <v>0.23049224708641003</v>
      </c>
      <c r="BJ111" s="407">
        <f t="shared" si="34"/>
        <v>0.20923271934911464</v>
      </c>
      <c r="BK111" s="407">
        <f t="shared" si="35"/>
        <v>0.22848439677303153</v>
      </c>
      <c r="BL111" s="407">
        <f t="shared" si="36"/>
        <v>0.20715704496010598</v>
      </c>
      <c r="BM111" s="407">
        <f t="shared" si="37"/>
        <v>0.19747421498231998</v>
      </c>
      <c r="BN111" s="407">
        <f t="shared" si="38"/>
        <v>0.21557114012017034</v>
      </c>
      <c r="BO111" s="407">
        <f t="shared" si="39"/>
        <v>0.18695864895797701</v>
      </c>
    </row>
    <row r="112" spans="1:67">
      <c r="A112" s="401" t="str">
        <f t="shared" si="28"/>
        <v xml:space="preserve">Paper </v>
      </c>
      <c r="AC112" s="410">
        <f>Imports!AD$21-Imports!AD$38</f>
        <v>0.3189197719269572</v>
      </c>
      <c r="AD112" s="410">
        <f>Imports!AE$21-Imports!AE$38</f>
        <v>0.28303380090319896</v>
      </c>
      <c r="AE112" s="410">
        <f>Imports!AF$21-Imports!AF$38</f>
        <v>0.29206336998720017</v>
      </c>
      <c r="AF112" s="410">
        <f>Imports!AG$21-Imports!AG$38</f>
        <v>0.36668055122720045</v>
      </c>
      <c r="AG112" s="410">
        <f>Imports!AH$21-Imports!AH$38</f>
        <v>0.39917048167709801</v>
      </c>
      <c r="AH112" s="410">
        <f>Imports!AI$21-Imports!AI$38</f>
        <v>0.40552714080450158</v>
      </c>
      <c r="AI112" s="410">
        <f>Imports!AJ$21-Imports!AJ$38</f>
        <v>0.37330227779439706</v>
      </c>
      <c r="AJ112" s="410">
        <f>Imports!AK$21-Imports!AK$38</f>
        <v>0.51373635171500176</v>
      </c>
      <c r="AK112" s="410">
        <f>Imports!AL$21-Imports!AL$38</f>
        <v>0.55642099691080027</v>
      </c>
      <c r="AL112" s="410">
        <f>Imports!AM$21-Imports!AM$38</f>
        <v>0.45933568245400114</v>
      </c>
      <c r="AM112" s="410">
        <f>Imports!AN$21-Imports!AN$38</f>
        <v>0.51393651321419931</v>
      </c>
      <c r="AN112" s="410">
        <f>Imports!AO$21-Imports!AO$38</f>
        <v>0.60594517247999935</v>
      </c>
      <c r="AO112" s="410">
        <f>Imports!AP$21-Imports!AP$38</f>
        <v>0.46588763251359921</v>
      </c>
      <c r="AP112" s="410">
        <f>Imports!AQ$21-Imports!AQ$38</f>
        <v>0.45088605335459908</v>
      </c>
      <c r="AQ112" s="410">
        <f>Imports!AR$21-Imports!AR$38</f>
        <v>0.47806354673399909</v>
      </c>
      <c r="AR112" s="410">
        <f>Imports!AS$21-Imports!AS$38</f>
        <v>0.44845061237550077</v>
      </c>
      <c r="AS112" s="410">
        <f>Imports!AT$21-Imports!AT$38</f>
        <v>0.40378025637849912</v>
      </c>
      <c r="AT112" s="410">
        <f>Imports!AU$21-Imports!AU$38</f>
        <v>0.44500986388429986</v>
      </c>
      <c r="AU112" s="410">
        <f>Imports!AV$21-Imports!AV$38</f>
        <v>0.52092525986100213</v>
      </c>
      <c r="AV112" s="410">
        <f>Imports!AW$21-Imports!AW$38</f>
        <v>0.50782251498375031</v>
      </c>
      <c r="AW112" s="410">
        <f>Imports!AX$21-Imports!AX$38</f>
        <v>0</v>
      </c>
      <c r="AX112" s="410">
        <f>Imports!AY$21-Imports!AY$38</f>
        <v>0</v>
      </c>
      <c r="AY112" s="410">
        <f>Imports!AZ$21-Imports!AZ$38</f>
        <v>0</v>
      </c>
      <c r="AZ112" s="410">
        <f>Imports!BA$21-Imports!BA$38</f>
        <v>0</v>
      </c>
      <c r="BA112" s="410">
        <f>Imports!BB$21-Imports!BB$38</f>
        <v>0</v>
      </c>
      <c r="BB112" s="410">
        <f>Imports!BC$21-Imports!BC$38</f>
        <v>0</v>
      </c>
      <c r="BC112" s="407">
        <f t="shared" si="29"/>
        <v>0.19370811492137116</v>
      </c>
      <c r="BD112" s="407">
        <f t="shared" si="29"/>
        <v>0.22967889538852276</v>
      </c>
      <c r="BE112" s="407">
        <f t="shared" si="29"/>
        <v>0.3064158761514249</v>
      </c>
      <c r="BF112" s="407">
        <f t="shared" si="30"/>
        <v>0.29802059016333471</v>
      </c>
      <c r="BG112" s="407">
        <f t="shared" si="31"/>
        <v>0.3423427265514174</v>
      </c>
      <c r="BH112" s="407">
        <f t="shared" si="32"/>
        <v>0.34865656887345509</v>
      </c>
      <c r="BI112" s="407">
        <f t="shared" si="33"/>
        <v>0.36279681220733967</v>
      </c>
      <c r="BJ112" s="407">
        <f t="shared" si="34"/>
        <v>0.35990803751316724</v>
      </c>
      <c r="BK112" s="407">
        <f t="shared" si="35"/>
        <v>0.33958988536976609</v>
      </c>
      <c r="BL112" s="407">
        <f t="shared" si="36"/>
        <v>0.31590601834715498</v>
      </c>
      <c r="BM112" s="407">
        <f t="shared" si="37"/>
        <v>0.32279119002372364</v>
      </c>
      <c r="BN112" s="407">
        <f t="shared" si="38"/>
        <v>0.33431164620067183</v>
      </c>
      <c r="BO112" s="407">
        <f t="shared" si="39"/>
        <v>0.34135952781359841</v>
      </c>
    </row>
    <row r="113" spans="1:67">
      <c r="A113" s="401" t="str">
        <f t="shared" si="28"/>
        <v>Other products</v>
      </c>
      <c r="AC113" s="411">
        <f t="shared" ref="AC113:BB113" si="40">AC92-SUM(AC106:AC112)</f>
        <v>0.17929183507800595</v>
      </c>
      <c r="AD113" s="411">
        <f t="shared" si="40"/>
        <v>0.17511632887520046</v>
      </c>
      <c r="AE113" s="411">
        <f t="shared" si="40"/>
        <v>0.19200789487199899</v>
      </c>
      <c r="AF113" s="411">
        <f t="shared" si="40"/>
        <v>0.25393165489600067</v>
      </c>
      <c r="AG113" s="411">
        <f t="shared" si="40"/>
        <v>0.33104079124059926</v>
      </c>
      <c r="AH113" s="411">
        <f t="shared" si="40"/>
        <v>0.3502087282121995</v>
      </c>
      <c r="AI113" s="411">
        <f t="shared" si="40"/>
        <v>0.38555707944400153</v>
      </c>
      <c r="AJ113" s="411">
        <f t="shared" si="40"/>
        <v>0.45469437570999904</v>
      </c>
      <c r="AK113" s="411">
        <f t="shared" si="40"/>
        <v>0.42259238424759937</v>
      </c>
      <c r="AL113" s="411">
        <f t="shared" si="40"/>
        <v>0.26874949910600043</v>
      </c>
      <c r="AM113" s="411">
        <f t="shared" si="40"/>
        <v>0.3567792060521997</v>
      </c>
      <c r="AN113" s="411">
        <f t="shared" si="40"/>
        <v>0.33427802870400125</v>
      </c>
      <c r="AO113" s="411">
        <f t="shared" si="40"/>
        <v>0.2293549979071996</v>
      </c>
      <c r="AP113" s="411">
        <f t="shared" si="40"/>
        <v>0.21395618751360135</v>
      </c>
      <c r="AQ113" s="411">
        <f t="shared" si="40"/>
        <v>0.24201227773050027</v>
      </c>
      <c r="AR113" s="411">
        <f t="shared" si="40"/>
        <v>0.20536753910050098</v>
      </c>
      <c r="AS113" s="411">
        <f t="shared" si="40"/>
        <v>0.23507620833269982</v>
      </c>
      <c r="AT113" s="411">
        <f t="shared" si="40"/>
        <v>0.26069388632430068</v>
      </c>
      <c r="AU113" s="411">
        <f t="shared" si="40"/>
        <v>0.28143197168199929</v>
      </c>
      <c r="AV113" s="411">
        <f t="shared" si="40"/>
        <v>0.26908976726333389</v>
      </c>
      <c r="AW113" s="411">
        <f t="shared" si="40"/>
        <v>0</v>
      </c>
      <c r="AX113" s="411">
        <f t="shared" si="40"/>
        <v>0</v>
      </c>
      <c r="AY113" s="411">
        <f t="shared" si="40"/>
        <v>0</v>
      </c>
      <c r="AZ113" s="411">
        <f t="shared" si="40"/>
        <v>0</v>
      </c>
      <c r="BA113" s="411">
        <f t="shared" si="40"/>
        <v>0</v>
      </c>
      <c r="BB113" s="411">
        <f t="shared" si="40"/>
        <v>0</v>
      </c>
      <c r="BC113" s="407">
        <f t="shared" si="29"/>
        <v>0.17144589844597055</v>
      </c>
      <c r="BD113" s="407">
        <f t="shared" si="29"/>
        <v>0.1744372562366667</v>
      </c>
      <c r="BE113" s="407">
        <f t="shared" si="29"/>
        <v>0.17927872007215187</v>
      </c>
      <c r="BF113" s="407">
        <f t="shared" si="30"/>
        <v>0.20688849072174637</v>
      </c>
      <c r="BG113" s="407">
        <f t="shared" si="31"/>
        <v>0.18885809635943265</v>
      </c>
      <c r="BH113" s="407">
        <f t="shared" si="32"/>
        <v>0.17164251858943363</v>
      </c>
      <c r="BI113" s="407">
        <f t="shared" si="33"/>
        <v>0.17215574135517586</v>
      </c>
      <c r="BJ113" s="407">
        <f t="shared" si="34"/>
        <v>0.18219787835139153</v>
      </c>
      <c r="BK113" s="407">
        <f t="shared" si="35"/>
        <v>0.15551487084025684</v>
      </c>
      <c r="BL113" s="407">
        <f t="shared" si="36"/>
        <v>0.18391684043341916</v>
      </c>
      <c r="BM113" s="407">
        <f t="shared" si="37"/>
        <v>0.18909623500032979</v>
      </c>
      <c r="BN113" s="407">
        <f t="shared" si="38"/>
        <v>0.18061321459361537</v>
      </c>
      <c r="BO113" s="407">
        <f t="shared" si="39"/>
        <v>0.18088279503602164</v>
      </c>
    </row>
    <row r="114" spans="1:67">
      <c r="AC114" s="404"/>
      <c r="AD114" s="404"/>
      <c r="AE114" s="404"/>
      <c r="AF114" s="404"/>
      <c r="AG114" s="404"/>
      <c r="AH114" s="404"/>
      <c r="AI114" s="404"/>
      <c r="AJ114" s="404"/>
      <c r="AK114" s="404"/>
      <c r="AL114" s="404"/>
      <c r="AM114" s="404"/>
      <c r="AN114" s="404"/>
      <c r="AO114" s="404"/>
      <c r="AP114" s="404"/>
      <c r="AQ114" s="404"/>
      <c r="AR114" s="404"/>
      <c r="AS114" s="404"/>
      <c r="AT114" s="404"/>
      <c r="AU114" s="404"/>
      <c r="AV114" s="404"/>
      <c r="AW114" s="404"/>
      <c r="AX114" s="404"/>
      <c r="AY114" s="404"/>
      <c r="AZ114" s="404"/>
      <c r="BA114" s="404"/>
      <c r="BB114" s="404"/>
    </row>
    <row r="115" spans="1:67" ht="13">
      <c r="A115" s="402" t="s">
        <v>161</v>
      </c>
      <c r="BD115" s="400"/>
      <c r="BE115" s="400"/>
      <c r="BF115" s="400"/>
      <c r="BG115" s="400"/>
      <c r="BH115" s="400"/>
      <c r="BI115" s="400"/>
      <c r="BJ115" s="400"/>
      <c r="BK115" s="400"/>
      <c r="BL115" s="400"/>
      <c r="BM115" s="400"/>
      <c r="BN115" s="400"/>
      <c r="BO115" s="400"/>
    </row>
    <row r="116" spans="1:67" ht="13">
      <c r="A116" s="402"/>
      <c r="B116" s="455" t="s">
        <v>65</v>
      </c>
      <c r="C116" s="455"/>
      <c r="D116" s="455"/>
      <c r="E116" s="455"/>
      <c r="F116" s="455"/>
      <c r="G116" s="455"/>
      <c r="H116" s="455"/>
      <c r="I116" s="455"/>
      <c r="J116" s="455"/>
      <c r="K116" s="455"/>
      <c r="L116" s="455"/>
      <c r="M116" s="455"/>
      <c r="N116" s="455"/>
      <c r="O116" s="455"/>
      <c r="P116" s="455"/>
      <c r="Q116" s="455"/>
      <c r="R116" s="455"/>
      <c r="S116" s="455"/>
      <c r="T116" s="455"/>
      <c r="U116" s="455"/>
      <c r="V116" s="455"/>
      <c r="W116" s="455"/>
      <c r="X116" s="455"/>
      <c r="Y116" s="455"/>
      <c r="Z116" s="455"/>
      <c r="AA116" s="455"/>
      <c r="AC116" s="455" t="s">
        <v>93</v>
      </c>
      <c r="AD116" s="455"/>
      <c r="AE116" s="455"/>
      <c r="AF116" s="455"/>
      <c r="AG116" s="455"/>
      <c r="AH116" s="455"/>
      <c r="AI116" s="455"/>
      <c r="AJ116" s="455"/>
      <c r="AK116" s="455"/>
      <c r="AL116" s="455"/>
      <c r="AM116" s="455"/>
      <c r="AN116" s="455"/>
      <c r="AO116" s="455"/>
      <c r="AP116" s="455"/>
      <c r="AQ116" s="455"/>
      <c r="AR116" s="455"/>
      <c r="AS116" s="455"/>
      <c r="AT116" s="455"/>
      <c r="AU116" s="455"/>
      <c r="AV116" s="455"/>
      <c r="AW116" s="455"/>
      <c r="AX116" s="455"/>
      <c r="AY116" s="455"/>
      <c r="AZ116" s="455"/>
      <c r="BA116" s="455"/>
      <c r="BB116" s="455"/>
      <c r="BD116" s="400"/>
      <c r="BE116" s="400"/>
      <c r="BF116" s="400"/>
      <c r="BG116" s="400"/>
      <c r="BH116" s="400"/>
      <c r="BI116" s="400"/>
      <c r="BJ116" s="400"/>
      <c r="BK116" s="400"/>
      <c r="BL116" s="400"/>
      <c r="BM116" s="400"/>
      <c r="BN116" s="400"/>
      <c r="BO116" s="400"/>
    </row>
    <row r="117" spans="1:67">
      <c r="A117" s="403" t="s">
        <v>0</v>
      </c>
      <c r="B117" s="408">
        <f>ImportsCoreVPA!C$5-ImportsCoreVPA!C$35</f>
        <v>3.8355260900000001</v>
      </c>
      <c r="C117" s="408">
        <f>ImportsCoreVPA!D$5-ImportsCoreVPA!D$35</f>
        <v>3.7495373399599963</v>
      </c>
      <c r="D117" s="408">
        <f>ImportsCoreVPA!E$5-ImportsCoreVPA!E$35</f>
        <v>3.082613346699997</v>
      </c>
      <c r="E117" s="408">
        <f>ImportsCoreVPA!F$5-ImportsCoreVPA!F$35</f>
        <v>3.1095674376000018</v>
      </c>
      <c r="F117" s="408">
        <f>ImportsCoreVPA!G$5-ImportsCoreVPA!G$35</f>
        <v>2.7339751472000007</v>
      </c>
      <c r="G117" s="408">
        <f>ImportsCoreVPA!H$5-ImportsCoreVPA!H$35</f>
        <v>2.6545499978999976</v>
      </c>
      <c r="H117" s="408">
        <f>ImportsCoreVPA!I$5-ImportsCoreVPA!I$35</f>
        <v>2.3018708262533352</v>
      </c>
      <c r="I117" s="408">
        <f>ImportsCoreVPA!J$5-ImportsCoreVPA!J$35</f>
        <v>2.5762851144000036</v>
      </c>
      <c r="J117" s="408">
        <f>ImportsCoreVPA!K$5-ImportsCoreVPA!K$35</f>
        <v>1.708967630400001</v>
      </c>
      <c r="K117" s="408">
        <f>ImportsCoreVPA!L$5-ImportsCoreVPA!L$35</f>
        <v>0.86971479960000053</v>
      </c>
      <c r="L117" s="408">
        <f>ImportsCoreVPA!M$5-ImportsCoreVPA!M$35</f>
        <v>0.82756964040000014</v>
      </c>
      <c r="M117" s="408">
        <f>ImportsCoreVPA!N$5-ImportsCoreVPA!N$35</f>
        <v>0.70845987131517285</v>
      </c>
      <c r="N117" s="408">
        <f>ImportsCoreVPA!O$5-ImportsCoreVPA!O$35</f>
        <v>0.43317420208952306</v>
      </c>
      <c r="O117" s="408">
        <f>ImportsCoreVPA!P$5-ImportsCoreVPA!P$35</f>
        <v>0.42541237131190579</v>
      </c>
      <c r="P117" s="408">
        <f>ImportsCoreVPA!Q$5-ImportsCoreVPA!Q$35</f>
        <v>0.46432075313194776</v>
      </c>
      <c r="Q117" s="408">
        <f>ImportsCoreVPA!R$5-ImportsCoreVPA!R$35</f>
        <v>0.58712809976103619</v>
      </c>
      <c r="R117" s="408">
        <f>ImportsCoreVPA!S$5-ImportsCoreVPA!S$35</f>
        <v>0.6766140722895102</v>
      </c>
      <c r="S117" s="408">
        <f>ImportsCoreVPA!T$5-ImportsCoreVPA!T$35</f>
        <v>0.60406011670333282</v>
      </c>
      <c r="T117" s="408">
        <f>ImportsCoreVPA!U$5-ImportsCoreVPA!U$35</f>
        <v>0.68921403208293519</v>
      </c>
      <c r="U117" s="408">
        <f>ImportsCoreVPA!V$5-ImportsCoreVPA!V$35</f>
        <v>0.76450561171688225</v>
      </c>
      <c r="V117" s="408">
        <f>ImportsCoreVPA!W$5-ImportsCoreVPA!W$35</f>
        <v>0</v>
      </c>
      <c r="W117" s="408">
        <f>ImportsCoreVPA!X$5-ImportsCoreVPA!X$35</f>
        <v>0</v>
      </c>
      <c r="X117" s="408">
        <f>ImportsCoreVPA!Y$5-ImportsCoreVPA!Y$35</f>
        <v>0</v>
      </c>
      <c r="Y117" s="408">
        <f>ImportsCoreVPA!Z$5-ImportsCoreVPA!Z$35</f>
        <v>0</v>
      </c>
      <c r="Z117" s="408">
        <f>ImportsCoreVPA!AA$5-ImportsCoreVPA!AA$35</f>
        <v>0</v>
      </c>
      <c r="AA117" s="408">
        <f>ImportsCoreVPA!AB$5-ImportsCoreVPA!AB$35</f>
        <v>0</v>
      </c>
      <c r="AB117" s="410"/>
      <c r="AC117" s="408">
        <f>ImportsCoreVPA!AD$5-ImportsCoreVPA!AD$35</f>
        <v>0.70160628724392393</v>
      </c>
      <c r="AD117" s="408">
        <f>ImportsCoreVPA!AE$5-ImportsCoreVPA!AE$35</f>
        <v>0.67038959413879973</v>
      </c>
      <c r="AE117" s="408">
        <f>ImportsCoreVPA!AF$5-ImportsCoreVPA!AF$35</f>
        <v>0.61752062641920036</v>
      </c>
      <c r="AF117" s="408">
        <f>ImportsCoreVPA!AG$5-ImportsCoreVPA!AG$35</f>
        <v>0.70003751393440017</v>
      </c>
      <c r="AG117" s="408">
        <f>ImportsCoreVPA!AH$5-ImportsCoreVPA!AH$35</f>
        <v>0.75560715575589954</v>
      </c>
      <c r="AH117" s="408">
        <f>ImportsCoreVPA!AI$5-ImportsCoreVPA!AI$35</f>
        <v>0.7713413443592998</v>
      </c>
      <c r="AI117" s="408">
        <f>ImportsCoreVPA!AJ$5-ImportsCoreVPA!AJ$35</f>
        <v>0.70379749653720081</v>
      </c>
      <c r="AJ117" s="408">
        <f>ImportsCoreVPA!AK$5-ImportsCoreVPA!AK$35</f>
        <v>0.83570812777200043</v>
      </c>
      <c r="AK117" s="408">
        <f>ImportsCoreVPA!AL$5-ImportsCoreVPA!AL$35</f>
        <v>0.59886621990759981</v>
      </c>
      <c r="AL117" s="408">
        <f>ImportsCoreVPA!AM$5-ImportsCoreVPA!AM$35</f>
        <v>0.2645429399184</v>
      </c>
      <c r="AM117" s="408">
        <f>ImportsCoreVPA!AN$5-ImportsCoreVPA!AN$35</f>
        <v>0.27392278768829992</v>
      </c>
      <c r="AN117" s="408">
        <f>ImportsCoreVPA!AO$5-ImportsCoreVPA!AO$35</f>
        <v>0.25613734449600023</v>
      </c>
      <c r="AO117" s="408">
        <f>ImportsCoreVPA!AP$5-ImportsCoreVPA!AP$35</f>
        <v>0.16492133229440009</v>
      </c>
      <c r="AP117" s="408">
        <f>ImportsCoreVPA!AQ$5-ImportsCoreVPA!AQ$35</f>
        <v>0.16142095416509988</v>
      </c>
      <c r="AQ117" s="408">
        <f>ImportsCoreVPA!AR$5-ImportsCoreVPA!AR$35</f>
        <v>0.20029708280349984</v>
      </c>
      <c r="AR117" s="408">
        <f>ImportsCoreVPA!AS$5-ImportsCoreVPA!AS$35</f>
        <v>0.22897441719950007</v>
      </c>
      <c r="AS117" s="408">
        <f>ImportsCoreVPA!AT$5-ImportsCoreVPA!AT$35</f>
        <v>0.24234448343730014</v>
      </c>
      <c r="AT117" s="408">
        <f>ImportsCoreVPA!AU$5-ImportsCoreVPA!AU$35</f>
        <v>0.23941354215349997</v>
      </c>
      <c r="AU117" s="408">
        <f>ImportsCoreVPA!AV$5-ImportsCoreVPA!AV$35</f>
        <v>0.24847794762999981</v>
      </c>
      <c r="AV117" s="408">
        <f>ImportsCoreVPA!AW$5-ImportsCoreVPA!AW$35</f>
        <v>0.23597356146541681</v>
      </c>
      <c r="AW117" s="408">
        <f>ImportsCoreVPA!AX$5-ImportsCoreVPA!AX$35</f>
        <v>0</v>
      </c>
      <c r="AX117" s="408">
        <f>ImportsCoreVPA!AY$5-ImportsCoreVPA!AY$35</f>
        <v>0</v>
      </c>
      <c r="AY117" s="408">
        <f>ImportsCoreVPA!AZ$5-ImportsCoreVPA!AZ$35</f>
        <v>0</v>
      </c>
      <c r="AZ117" s="408">
        <f>ImportsCoreVPA!BA$5-ImportsCoreVPA!BA$35</f>
        <v>0</v>
      </c>
      <c r="BA117" s="408">
        <f>ImportsCoreVPA!BB$5-ImportsCoreVPA!BB$35</f>
        <v>0</v>
      </c>
      <c r="BB117" s="408">
        <f>ImportsCoreVPA!BC$5-ImportsCoreVPA!BC$35</f>
        <v>0</v>
      </c>
      <c r="BD117" s="400"/>
      <c r="BE117" s="400"/>
      <c r="BF117" s="400"/>
      <c r="BG117" s="400"/>
      <c r="BH117" s="400"/>
      <c r="BI117" s="400"/>
      <c r="BJ117" s="400"/>
      <c r="BK117" s="400"/>
      <c r="BL117" s="400"/>
      <c r="BM117" s="400"/>
      <c r="BN117" s="400"/>
      <c r="BO117" s="400"/>
    </row>
    <row r="118" spans="1:67">
      <c r="A118" s="403"/>
      <c r="B118" s="401">
        <v>2000</v>
      </c>
      <c r="C118" s="401">
        <f>1+B118</f>
        <v>2001</v>
      </c>
      <c r="D118" s="401">
        <f t="shared" ref="D118:AA118" si="41">1+C118</f>
        <v>2002</v>
      </c>
      <c r="E118" s="401">
        <f t="shared" si="41"/>
        <v>2003</v>
      </c>
      <c r="F118" s="401">
        <f t="shared" si="41"/>
        <v>2004</v>
      </c>
      <c r="G118" s="401">
        <f t="shared" si="41"/>
        <v>2005</v>
      </c>
      <c r="H118" s="401">
        <f t="shared" si="41"/>
        <v>2006</v>
      </c>
      <c r="I118" s="401">
        <f t="shared" si="41"/>
        <v>2007</v>
      </c>
      <c r="J118" s="401">
        <f t="shared" si="41"/>
        <v>2008</v>
      </c>
      <c r="K118" s="401">
        <f t="shared" si="41"/>
        <v>2009</v>
      </c>
      <c r="L118" s="401">
        <f t="shared" si="41"/>
        <v>2010</v>
      </c>
      <c r="M118" s="401">
        <f t="shared" si="41"/>
        <v>2011</v>
      </c>
      <c r="N118" s="401">
        <f t="shared" si="41"/>
        <v>2012</v>
      </c>
      <c r="O118" s="401">
        <f t="shared" si="41"/>
        <v>2013</v>
      </c>
      <c r="P118" s="401">
        <f t="shared" si="41"/>
        <v>2014</v>
      </c>
      <c r="Q118" s="401">
        <f t="shared" si="41"/>
        <v>2015</v>
      </c>
      <c r="R118" s="401">
        <f t="shared" si="41"/>
        <v>2016</v>
      </c>
      <c r="S118" s="401">
        <f t="shared" si="41"/>
        <v>2017</v>
      </c>
      <c r="T118" s="401">
        <f t="shared" si="41"/>
        <v>2018</v>
      </c>
      <c r="U118" s="401">
        <f t="shared" si="41"/>
        <v>2019</v>
      </c>
      <c r="V118" s="401">
        <f t="shared" si="41"/>
        <v>2020</v>
      </c>
      <c r="W118" s="401">
        <f t="shared" si="41"/>
        <v>2021</v>
      </c>
      <c r="X118" s="401">
        <f t="shared" si="41"/>
        <v>2022</v>
      </c>
      <c r="Y118" s="401">
        <f t="shared" si="41"/>
        <v>2023</v>
      </c>
      <c r="Z118" s="401">
        <f t="shared" si="41"/>
        <v>2024</v>
      </c>
      <c r="AA118" s="401">
        <f t="shared" si="41"/>
        <v>2025</v>
      </c>
      <c r="AC118" s="401">
        <v>2000</v>
      </c>
      <c r="AD118" s="401">
        <f>1+AC118</f>
        <v>2001</v>
      </c>
      <c r="AE118" s="401">
        <f t="shared" ref="AE118:BB118" si="42">1+AD118</f>
        <v>2002</v>
      </c>
      <c r="AF118" s="401">
        <f t="shared" si="42"/>
        <v>2003</v>
      </c>
      <c r="AG118" s="401">
        <f t="shared" si="42"/>
        <v>2004</v>
      </c>
      <c r="AH118" s="401">
        <f t="shared" si="42"/>
        <v>2005</v>
      </c>
      <c r="AI118" s="401">
        <f t="shared" si="42"/>
        <v>2006</v>
      </c>
      <c r="AJ118" s="401">
        <f t="shared" si="42"/>
        <v>2007</v>
      </c>
      <c r="AK118" s="401">
        <f t="shared" si="42"/>
        <v>2008</v>
      </c>
      <c r="AL118" s="401">
        <f t="shared" si="42"/>
        <v>2009</v>
      </c>
      <c r="AM118" s="401">
        <f t="shared" si="42"/>
        <v>2010</v>
      </c>
      <c r="AN118" s="401">
        <f t="shared" si="42"/>
        <v>2011</v>
      </c>
      <c r="AO118" s="401">
        <f t="shared" si="42"/>
        <v>2012</v>
      </c>
      <c r="AP118" s="401">
        <f t="shared" si="42"/>
        <v>2013</v>
      </c>
      <c r="AQ118" s="401">
        <f t="shared" si="42"/>
        <v>2014</v>
      </c>
      <c r="AR118" s="401">
        <f t="shared" si="42"/>
        <v>2015</v>
      </c>
      <c r="AS118" s="401">
        <f t="shared" si="42"/>
        <v>2016</v>
      </c>
      <c r="AT118" s="401">
        <f t="shared" si="42"/>
        <v>2017</v>
      </c>
      <c r="AU118" s="401">
        <f t="shared" si="42"/>
        <v>2018</v>
      </c>
      <c r="AV118" s="401">
        <f t="shared" si="42"/>
        <v>2019</v>
      </c>
      <c r="AW118" s="401">
        <f t="shared" si="42"/>
        <v>2020</v>
      </c>
      <c r="AX118" s="401">
        <f t="shared" si="42"/>
        <v>2021</v>
      </c>
      <c r="AY118" s="401">
        <f t="shared" si="42"/>
        <v>2022</v>
      </c>
      <c r="AZ118" s="401">
        <f t="shared" si="42"/>
        <v>2023</v>
      </c>
      <c r="BA118" s="401">
        <f t="shared" si="42"/>
        <v>2024</v>
      </c>
      <c r="BB118" s="401">
        <f t="shared" si="42"/>
        <v>2025</v>
      </c>
    </row>
    <row r="119" spans="1:67">
      <c r="A119" s="408" t="str">
        <f>ImportsCoreVPA!B$27</f>
        <v xml:space="preserve">Brazil </v>
      </c>
      <c r="B119" s="408">
        <f>ImportsCoreVPA!C$27</f>
        <v>0.40524950279999999</v>
      </c>
      <c r="C119" s="408">
        <f>ImportsCoreVPA!D$27</f>
        <v>0.41275074400000006</v>
      </c>
      <c r="D119" s="408">
        <f>ImportsCoreVPA!E$27</f>
        <v>0.35464491520000002</v>
      </c>
      <c r="E119" s="408">
        <f>ImportsCoreVPA!F$27</f>
        <v>0.46292253380000004</v>
      </c>
      <c r="F119" s="408">
        <f>ImportsCoreVPA!G$27</f>
        <v>0.49564023000000007</v>
      </c>
      <c r="G119" s="408">
        <f>ImportsCoreVPA!H$27</f>
        <v>0.46559829199999997</v>
      </c>
      <c r="H119" s="408">
        <f>ImportsCoreVPA!I$27</f>
        <v>0.36181447620000001</v>
      </c>
      <c r="I119" s="408">
        <f>ImportsCoreVPA!J$27</f>
        <v>0.5274694392</v>
      </c>
      <c r="J119" s="408">
        <f>ImportsCoreVPA!K$27</f>
        <v>0.29057269440000005</v>
      </c>
      <c r="K119" s="408">
        <f>ImportsCoreVPA!L$27</f>
        <v>8.1039371200000002E-2</v>
      </c>
      <c r="L119" s="408">
        <f>ImportsCoreVPA!M$27</f>
        <v>6.78392736E-2</v>
      </c>
      <c r="M119" s="408">
        <f>ImportsCoreVPA!N$27</f>
        <v>4.4552235652173915E-2</v>
      </c>
      <c r="N119" s="408">
        <f>ImportsCoreVPA!O$27</f>
        <v>3.2719965999999996E-2</v>
      </c>
      <c r="O119" s="408">
        <f>ImportsCoreVPA!P$27</f>
        <v>2.8216173599999998E-2</v>
      </c>
      <c r="P119" s="408">
        <f>ImportsCoreVPA!Q$27</f>
        <v>3.6163720339999997E-2</v>
      </c>
      <c r="Q119" s="408">
        <f>ImportsCoreVPA!R$27</f>
        <v>4.2437512600000005E-2</v>
      </c>
      <c r="R119" s="408">
        <f>ImportsCoreVPA!S$27</f>
        <v>8.2788646091097318E-2</v>
      </c>
      <c r="S119" s="408">
        <f>ImportsCoreVPA!T$27</f>
        <v>7.451507106666666E-2</v>
      </c>
      <c r="T119" s="408">
        <f>ImportsCoreVPA!U$27</f>
        <v>0.134950031</v>
      </c>
      <c r="U119" s="408">
        <f>ImportsCoreVPA!V$27</f>
        <v>0.203295051</v>
      </c>
      <c r="V119" s="408">
        <f>ImportsCoreVPA!W$27</f>
        <v>0</v>
      </c>
      <c r="W119" s="408">
        <f>ImportsCoreVPA!X$27</f>
        <v>0</v>
      </c>
      <c r="X119" s="408">
        <f>ImportsCoreVPA!Y$27</f>
        <v>0</v>
      </c>
      <c r="Y119" s="408">
        <f>ImportsCoreVPA!Z$27</f>
        <v>0</v>
      </c>
      <c r="Z119" s="408">
        <f>ImportsCoreVPA!AA$27</f>
        <v>0</v>
      </c>
      <c r="AA119" s="408">
        <f>ImportsCoreVPA!AB$27</f>
        <v>0</v>
      </c>
      <c r="AB119" s="410"/>
      <c r="AD119" s="400"/>
      <c r="AE119" s="400"/>
      <c r="AF119" s="400"/>
      <c r="AG119" s="400"/>
      <c r="AH119" s="400"/>
      <c r="AI119" s="400"/>
      <c r="AJ119" s="400"/>
      <c r="AK119" s="400"/>
      <c r="AL119" s="400"/>
      <c r="AM119" s="400"/>
      <c r="AN119" s="400"/>
      <c r="AO119" s="400"/>
      <c r="AP119" s="400"/>
      <c r="AQ119" s="400"/>
      <c r="AR119" s="400"/>
      <c r="AS119" s="400"/>
      <c r="AT119" s="400"/>
      <c r="AU119" s="400"/>
      <c r="AV119" s="400"/>
      <c r="AW119" s="400"/>
      <c r="AX119" s="400"/>
      <c r="AY119" s="400"/>
      <c r="AZ119" s="400"/>
      <c r="BA119" s="400"/>
      <c r="BB119" s="400"/>
      <c r="BC119" s="407">
        <f t="shared" ref="BC119:BE126" si="43">I119/I$117</f>
        <v>0.20474032018107727</v>
      </c>
      <c r="BD119" s="407">
        <f t="shared" si="43"/>
        <v>0.17002820254236684</v>
      </c>
      <c r="BE119" s="407">
        <f t="shared" si="43"/>
        <v>9.3179248228582118E-2</v>
      </c>
      <c r="BF119" s="407">
        <f t="shared" ref="BF119:BF126" si="44">L119/L$117</f>
        <v>8.1974096545168518E-2</v>
      </c>
      <c r="BG119" s="407">
        <f t="shared" ref="BG119:BG126" si="45">M119/M$117</f>
        <v>6.2886039782984321E-2</v>
      </c>
      <c r="BH119" s="407">
        <f t="shared" ref="BH119:BH126" si="46">N119/N$117</f>
        <v>7.553535238748553E-2</v>
      </c>
      <c r="BI119" s="407">
        <f t="shared" ref="BI119:BI126" si="47">O119/O$117</f>
        <v>6.6326640931916703E-2</v>
      </c>
      <c r="BJ119" s="407">
        <f t="shared" ref="BJ119:BJ126" si="48">P119/P$117</f>
        <v>7.7885212099755574E-2</v>
      </c>
      <c r="BK119" s="407">
        <f t="shared" ref="BK119:BK126" si="49">Q119/Q$117</f>
        <v>7.2279818692500442E-2</v>
      </c>
      <c r="BL119" s="407">
        <f t="shared" ref="BL119:BL126" si="50">R119/R$117</f>
        <v>0.12235726314553157</v>
      </c>
      <c r="BM119" s="407">
        <f t="shared" ref="BM119:BM126" si="51">S119/S$117</f>
        <v>0.12335704511222126</v>
      </c>
      <c r="BN119" s="407">
        <f t="shared" ref="BN119:BN126" si="52">T119/T$117</f>
        <v>0.19580279088653416</v>
      </c>
      <c r="BO119" s="407">
        <f t="shared" ref="BO119:BO126" si="53">U119/U$117</f>
        <v>0.26591701602222617</v>
      </c>
    </row>
    <row r="120" spans="1:67">
      <c r="A120" s="408" t="str">
        <f>ImportsCoreVPA!B$7</f>
        <v xml:space="preserve">Cameroon </v>
      </c>
      <c r="B120" s="408">
        <f>ImportsCoreVPA!C$7</f>
        <v>0.34892292599999997</v>
      </c>
      <c r="C120" s="408">
        <f>ImportsCoreVPA!D$7</f>
        <v>0.34588757200000003</v>
      </c>
      <c r="D120" s="408">
        <f>ImportsCoreVPA!E$7</f>
        <v>0.28998438199999998</v>
      </c>
      <c r="E120" s="408">
        <f>ImportsCoreVPA!F$7</f>
        <v>0.35114758400000001</v>
      </c>
      <c r="F120" s="408">
        <f>ImportsCoreVPA!G$7</f>
        <v>0.29352618880000009</v>
      </c>
      <c r="G120" s="408">
        <f>ImportsCoreVPA!H$7</f>
        <v>0.33160421560000003</v>
      </c>
      <c r="H120" s="408">
        <f>ImportsCoreVPA!I$7</f>
        <v>0.2638826662</v>
      </c>
      <c r="I120" s="408">
        <f>ImportsCoreVPA!J$7</f>
        <v>0.22655014159999998</v>
      </c>
      <c r="J120" s="408">
        <f>ImportsCoreVPA!K$7</f>
        <v>0.19951362479999998</v>
      </c>
      <c r="K120" s="408">
        <f>ImportsCoreVPA!L$7</f>
        <v>8.6033872800000008E-2</v>
      </c>
      <c r="L120" s="408">
        <f>ImportsCoreVPA!M$7</f>
        <v>8.7471899600000014E-2</v>
      </c>
      <c r="M120" s="408">
        <f>ImportsCoreVPA!N$7</f>
        <v>7.7485288400000019E-2</v>
      </c>
      <c r="N120" s="408">
        <f>ImportsCoreVPA!O$7</f>
        <v>5.4455443999999992E-2</v>
      </c>
      <c r="O120" s="408">
        <f>ImportsCoreVPA!P$7</f>
        <v>5.9271871600000005E-2</v>
      </c>
      <c r="P120" s="408">
        <f>ImportsCoreVPA!Q$7</f>
        <v>6.1267162400000005E-2</v>
      </c>
      <c r="Q120" s="408">
        <f>ImportsCoreVPA!R$7</f>
        <v>7.2735274400000008E-2</v>
      </c>
      <c r="R120" s="408">
        <f>ImportsCoreVPA!S$7</f>
        <v>9.3869755847619057E-2</v>
      </c>
      <c r="S120" s="408">
        <f>ImportsCoreVPA!T$7</f>
        <v>6.4119951600000002E-2</v>
      </c>
      <c r="T120" s="408">
        <f>ImportsCoreVPA!U$7</f>
        <v>5.9996538800000006E-2</v>
      </c>
      <c r="U120" s="408">
        <f>ImportsCoreVPA!V$7</f>
        <v>7.6424966000000011E-2</v>
      </c>
      <c r="V120" s="408">
        <f>ImportsCoreVPA!W$7</f>
        <v>0</v>
      </c>
      <c r="W120" s="408">
        <f>ImportsCoreVPA!X$7</f>
        <v>0</v>
      </c>
      <c r="X120" s="408">
        <f>ImportsCoreVPA!Y$7</f>
        <v>0</v>
      </c>
      <c r="Y120" s="408">
        <f>ImportsCoreVPA!Z$7</f>
        <v>0</v>
      </c>
      <c r="Z120" s="408">
        <f>ImportsCoreVPA!AA$7</f>
        <v>0</v>
      </c>
      <c r="AA120" s="408">
        <f>ImportsCoreVPA!AB$7</f>
        <v>0</v>
      </c>
      <c r="AB120" s="410"/>
      <c r="AD120" s="400"/>
      <c r="AE120" s="400"/>
      <c r="AF120" s="400"/>
      <c r="AG120" s="400"/>
      <c r="AH120" s="400"/>
      <c r="AI120" s="400"/>
      <c r="AJ120" s="400"/>
      <c r="AK120" s="400"/>
      <c r="AL120" s="400"/>
      <c r="AM120" s="400"/>
      <c r="AN120" s="400"/>
      <c r="AO120" s="400"/>
      <c r="AP120" s="400"/>
      <c r="AQ120" s="400"/>
      <c r="AR120" s="400"/>
      <c r="AS120" s="400"/>
      <c r="AT120" s="400"/>
      <c r="AU120" s="400"/>
      <c r="AV120" s="400"/>
      <c r="AW120" s="400"/>
      <c r="AX120" s="400"/>
      <c r="AY120" s="400"/>
      <c r="AZ120" s="400"/>
      <c r="BA120" s="400"/>
      <c r="BB120" s="400"/>
      <c r="BC120" s="407">
        <f t="shared" si="43"/>
        <v>8.7936750607962785E-2</v>
      </c>
      <c r="BD120" s="407">
        <f t="shared" si="43"/>
        <v>0.11674511632107498</v>
      </c>
      <c r="BE120" s="407">
        <f t="shared" si="43"/>
        <v>9.8921937213864511E-2</v>
      </c>
      <c r="BF120" s="407">
        <f t="shared" si="44"/>
        <v>0.10569732784992096</v>
      </c>
      <c r="BG120" s="407">
        <f t="shared" si="45"/>
        <v>0.10937145706807309</v>
      </c>
      <c r="BH120" s="407">
        <f t="shared" si="46"/>
        <v>0.1257125741498932</v>
      </c>
      <c r="BI120" s="407">
        <f t="shared" si="47"/>
        <v>0.13932803932620658</v>
      </c>
      <c r="BJ120" s="407">
        <f t="shared" si="48"/>
        <v>0.13195008404586536</v>
      </c>
      <c r="BK120" s="407">
        <f t="shared" si="49"/>
        <v>0.12388314309876089</v>
      </c>
      <c r="BL120" s="407">
        <f t="shared" si="50"/>
        <v>0.13873456035282397</v>
      </c>
      <c r="BM120" s="407">
        <f t="shared" si="51"/>
        <v>0.10614829522256096</v>
      </c>
      <c r="BN120" s="407">
        <f t="shared" si="52"/>
        <v>8.7050663519834495E-2</v>
      </c>
      <c r="BO120" s="407">
        <f t="shared" si="53"/>
        <v>9.9966520622875824E-2</v>
      </c>
    </row>
    <row r="121" spans="1:67">
      <c r="A121" s="408" t="str">
        <f>ImportsCoreVPA!B$28</f>
        <v xml:space="preserve">Chile </v>
      </c>
      <c r="B121" s="408">
        <f>ImportsCoreVPA!C$28</f>
        <v>0.41896376319999995</v>
      </c>
      <c r="C121" s="408">
        <f>ImportsCoreVPA!D$28</f>
        <v>0.29706951599999998</v>
      </c>
      <c r="D121" s="408">
        <f>ImportsCoreVPA!E$28</f>
        <v>0.27450635680000002</v>
      </c>
      <c r="E121" s="408">
        <f>ImportsCoreVPA!F$28</f>
        <v>0.22533015520000005</v>
      </c>
      <c r="F121" s="408">
        <f>ImportsCoreVPA!G$28</f>
        <v>0.24244289600000002</v>
      </c>
      <c r="G121" s="408">
        <f>ImportsCoreVPA!H$28</f>
        <v>0.28647543760000005</v>
      </c>
      <c r="H121" s="408">
        <f>ImportsCoreVPA!I$28</f>
        <v>0.24966696053999998</v>
      </c>
      <c r="I121" s="408">
        <f>ImportsCoreVPA!J$28</f>
        <v>0.28345170119999996</v>
      </c>
      <c r="J121" s="408">
        <f>ImportsCoreVPA!K$28</f>
        <v>0.20918080959999999</v>
      </c>
      <c r="K121" s="408">
        <f>ImportsCoreVPA!L$28</f>
        <v>0.16068027280000002</v>
      </c>
      <c r="L121" s="408">
        <f>ImportsCoreVPA!M$28</f>
        <v>0.13791217</v>
      </c>
      <c r="M121" s="408">
        <f>ImportsCoreVPA!N$28</f>
        <v>0.1246979228</v>
      </c>
      <c r="N121" s="408">
        <f>ImportsCoreVPA!O$28</f>
        <v>8.0062224799999998E-2</v>
      </c>
      <c r="O121" s="408">
        <f>ImportsCoreVPA!P$28</f>
        <v>6.9156392400000002E-2</v>
      </c>
      <c r="P121" s="408">
        <f>ImportsCoreVPA!Q$28</f>
        <v>6.219549600000001E-2</v>
      </c>
      <c r="Q121" s="408">
        <f>ImportsCoreVPA!R$28</f>
        <v>0.13487976600000001</v>
      </c>
      <c r="R121" s="408">
        <f>ImportsCoreVPA!S$28</f>
        <v>0.11859890800000002</v>
      </c>
      <c r="S121" s="408">
        <f>ImportsCoreVPA!T$28</f>
        <v>7.3977598000000006E-2</v>
      </c>
      <c r="T121" s="408">
        <f>ImportsCoreVPA!U$28</f>
        <v>7.8875433999999994E-2</v>
      </c>
      <c r="U121" s="408">
        <f>ImportsCoreVPA!V$28</f>
        <v>7.6289228000000001E-2</v>
      </c>
      <c r="V121" s="408">
        <f>ImportsCoreVPA!W$28</f>
        <v>0</v>
      </c>
      <c r="W121" s="408">
        <f>ImportsCoreVPA!X$28</f>
        <v>0</v>
      </c>
      <c r="X121" s="408">
        <f>ImportsCoreVPA!Y$28</f>
        <v>0</v>
      </c>
      <c r="Y121" s="408">
        <f>ImportsCoreVPA!Z$28</f>
        <v>0</v>
      </c>
      <c r="Z121" s="408">
        <f>ImportsCoreVPA!AA$28</f>
        <v>0</v>
      </c>
      <c r="AA121" s="408">
        <f>ImportsCoreVPA!AB$28</f>
        <v>0</v>
      </c>
      <c r="AB121" s="410"/>
      <c r="AD121" s="400"/>
      <c r="AE121" s="400"/>
      <c r="AF121" s="400"/>
      <c r="AG121" s="400"/>
      <c r="AH121" s="400"/>
      <c r="AI121" s="400"/>
      <c r="AJ121" s="400"/>
      <c r="AK121" s="400"/>
      <c r="AL121" s="400"/>
      <c r="AM121" s="400"/>
      <c r="AN121" s="400"/>
      <c r="AO121" s="400"/>
      <c r="AP121" s="400"/>
      <c r="AQ121" s="400"/>
      <c r="AR121" s="400"/>
      <c r="AS121" s="400"/>
      <c r="AT121" s="400"/>
      <c r="AU121" s="400"/>
      <c r="AV121" s="400"/>
      <c r="AW121" s="400"/>
      <c r="AX121" s="400"/>
      <c r="AY121" s="400"/>
      <c r="AZ121" s="400"/>
      <c r="BA121" s="400"/>
      <c r="BB121" s="400"/>
      <c r="BC121" s="407">
        <f t="shared" si="43"/>
        <v>0.11002342078353917</v>
      </c>
      <c r="BD121" s="407">
        <f t="shared" si="43"/>
        <v>0.1224018558801135</v>
      </c>
      <c r="BE121" s="407">
        <f t="shared" si="43"/>
        <v>0.18475053301829536</v>
      </c>
      <c r="BF121" s="407">
        <f t="shared" si="44"/>
        <v>0.16664720800214602</v>
      </c>
      <c r="BG121" s="407">
        <f t="shared" si="45"/>
        <v>0.17601268307337281</v>
      </c>
      <c r="BH121" s="407">
        <f t="shared" si="46"/>
        <v>0.18482685352405573</v>
      </c>
      <c r="BI121" s="407">
        <f t="shared" si="47"/>
        <v>0.16256319059723726</v>
      </c>
      <c r="BJ121" s="407">
        <f t="shared" si="48"/>
        <v>0.13394942091318862</v>
      </c>
      <c r="BK121" s="407">
        <f t="shared" si="49"/>
        <v>0.22972800323284934</v>
      </c>
      <c r="BL121" s="407">
        <f t="shared" si="50"/>
        <v>0.17528294615376225</v>
      </c>
      <c r="BM121" s="407">
        <f t="shared" si="51"/>
        <v>0.1224672776010008</v>
      </c>
      <c r="BN121" s="407">
        <f t="shared" si="52"/>
        <v>0.11444258289638055</v>
      </c>
      <c r="BO121" s="407">
        <f t="shared" si="53"/>
        <v>9.9788970585414138E-2</v>
      </c>
    </row>
    <row r="122" spans="1:67">
      <c r="A122" s="408" t="str">
        <f>ImportsCoreVPA!B$33</f>
        <v xml:space="preserve">China </v>
      </c>
      <c r="B122" s="408">
        <f>ImportsCoreVPA!C$33</f>
        <v>3.2266720000000003E-3</v>
      </c>
      <c r="C122" s="408">
        <f>ImportsCoreVPA!D$33</f>
        <v>6.9062771999999989E-3</v>
      </c>
      <c r="D122" s="408">
        <f>ImportsCoreVPA!E$33</f>
        <v>1.4666943200000001E-2</v>
      </c>
      <c r="E122" s="408">
        <f>ImportsCoreVPA!F$33</f>
        <v>2.0951828700000001E-2</v>
      </c>
      <c r="F122" s="408">
        <f>ImportsCoreVPA!G$33</f>
        <v>4.7753118000000004E-2</v>
      </c>
      <c r="G122" s="408">
        <f>ImportsCoreVPA!H$33</f>
        <v>5.6726185999999998E-2</v>
      </c>
      <c r="H122" s="408">
        <f>ImportsCoreVPA!I$33</f>
        <v>8.3984567600000004E-2</v>
      </c>
      <c r="I122" s="408">
        <f>ImportsCoreVPA!J$33</f>
        <v>0.2043864608</v>
      </c>
      <c r="J122" s="408">
        <f>ImportsCoreVPA!K$33</f>
        <v>9.9606031999999997E-2</v>
      </c>
      <c r="K122" s="408">
        <f>ImportsCoreVPA!L$33</f>
        <v>5.41167008E-2</v>
      </c>
      <c r="L122" s="408">
        <f>ImportsCoreVPA!M$33</f>
        <v>6.3595561199999998E-2</v>
      </c>
      <c r="M122" s="408">
        <f>ImportsCoreVPA!N$33</f>
        <v>5.4391557539130428E-2</v>
      </c>
      <c r="N122" s="408">
        <f>ImportsCoreVPA!O$33</f>
        <v>2.8938837599999996E-2</v>
      </c>
      <c r="O122" s="408">
        <f>ImportsCoreVPA!P$33</f>
        <v>3.5506646823809523E-2</v>
      </c>
      <c r="P122" s="408">
        <f>ImportsCoreVPA!Q$33</f>
        <v>3.3101278781818184E-2</v>
      </c>
      <c r="Q122" s="408">
        <f>ImportsCoreVPA!R$33</f>
        <v>2.8315838975000004E-2</v>
      </c>
      <c r="R122" s="408">
        <f>ImportsCoreVPA!S$33</f>
        <v>2.7701616104761902E-2</v>
      </c>
      <c r="S122" s="408">
        <f>ImportsCoreVPA!T$33</f>
        <v>3.0146132216666666E-2</v>
      </c>
      <c r="T122" s="408">
        <f>ImportsCoreVPA!U$33</f>
        <v>3.5138837930555548E-2</v>
      </c>
      <c r="U122" s="408">
        <f>ImportsCoreVPA!V$33</f>
        <v>3.5420249133333331E-2</v>
      </c>
      <c r="V122" s="408">
        <f>ImportsCoreVPA!W$33</f>
        <v>0</v>
      </c>
      <c r="W122" s="408">
        <f>ImportsCoreVPA!X$33</f>
        <v>0</v>
      </c>
      <c r="X122" s="408">
        <f>ImportsCoreVPA!Y$33</f>
        <v>0</v>
      </c>
      <c r="Y122" s="408">
        <f>ImportsCoreVPA!Z$33</f>
        <v>0</v>
      </c>
      <c r="Z122" s="408">
        <f>ImportsCoreVPA!AA$33</f>
        <v>0</v>
      </c>
      <c r="AA122" s="408">
        <f>ImportsCoreVPA!AB$33</f>
        <v>0</v>
      </c>
      <c r="AB122" s="410"/>
      <c r="AD122" s="400"/>
      <c r="AE122" s="400"/>
      <c r="AF122" s="400"/>
      <c r="AG122" s="400"/>
      <c r="AH122" s="400"/>
      <c r="AI122" s="400"/>
      <c r="AJ122" s="400"/>
      <c r="AK122" s="400"/>
      <c r="AL122" s="400"/>
      <c r="AM122" s="400"/>
      <c r="AN122" s="400"/>
      <c r="AO122" s="400"/>
      <c r="AP122" s="400"/>
      <c r="AQ122" s="400"/>
      <c r="AR122" s="400"/>
      <c r="AS122" s="400"/>
      <c r="AT122" s="400"/>
      <c r="AU122" s="400"/>
      <c r="AV122" s="400"/>
      <c r="AW122" s="400"/>
      <c r="AX122" s="400"/>
      <c r="AY122" s="400"/>
      <c r="AZ122" s="400"/>
      <c r="BA122" s="400"/>
      <c r="BB122" s="400"/>
      <c r="BC122" s="407">
        <f t="shared" si="43"/>
        <v>7.933378943875162E-2</v>
      </c>
      <c r="BD122" s="407">
        <f t="shared" si="43"/>
        <v>5.8284329222014701E-2</v>
      </c>
      <c r="BE122" s="407">
        <f t="shared" si="43"/>
        <v>6.2223502261763708E-2</v>
      </c>
      <c r="BF122" s="407">
        <f t="shared" si="44"/>
        <v>7.6846174745199114E-2</v>
      </c>
      <c r="BG122" s="407">
        <f t="shared" si="45"/>
        <v>7.6774366116402426E-2</v>
      </c>
      <c r="BH122" s="407">
        <f t="shared" si="46"/>
        <v>6.6806465990833119E-2</v>
      </c>
      <c r="BI122" s="407">
        <f t="shared" si="47"/>
        <v>8.3464067380815771E-2</v>
      </c>
      <c r="BJ122" s="407">
        <f t="shared" si="48"/>
        <v>7.1289681881635966E-2</v>
      </c>
      <c r="BK122" s="407">
        <f t="shared" si="49"/>
        <v>4.8227701904447563E-2</v>
      </c>
      <c r="BL122" s="407">
        <f t="shared" si="50"/>
        <v>4.0941531131662469E-2</v>
      </c>
      <c r="BM122" s="407">
        <f t="shared" si="51"/>
        <v>4.9905847751031199E-2</v>
      </c>
      <c r="BN122" s="407">
        <f t="shared" si="52"/>
        <v>5.0983927045651307E-2</v>
      </c>
      <c r="BO122" s="407">
        <f t="shared" si="53"/>
        <v>4.6330921042932037E-2</v>
      </c>
    </row>
    <row r="123" spans="1:67">
      <c r="A123" s="408" t="str">
        <f>ImportsCoreVPA!B$15</f>
        <v xml:space="preserve">Ivory Coast </v>
      </c>
      <c r="B123" s="408">
        <f>ImportsCoreVPA!C$15</f>
        <v>0.32748597039999999</v>
      </c>
      <c r="C123" s="408">
        <f>ImportsCoreVPA!D$15</f>
        <v>0.36053024519999999</v>
      </c>
      <c r="D123" s="408">
        <f>ImportsCoreVPA!E$15</f>
        <v>0.26780619880000001</v>
      </c>
      <c r="E123" s="408">
        <f>ImportsCoreVPA!F$15</f>
        <v>0.19251051040000003</v>
      </c>
      <c r="F123" s="408">
        <f>ImportsCoreVPA!G$15</f>
        <v>0.22454574600000002</v>
      </c>
      <c r="G123" s="408">
        <f>ImportsCoreVPA!H$15</f>
        <v>0.23634474480000003</v>
      </c>
      <c r="H123" s="408">
        <f>ImportsCoreVPA!I$15</f>
        <v>0.17812802479999998</v>
      </c>
      <c r="I123" s="408">
        <f>ImportsCoreVPA!J$15</f>
        <v>0.13805960440000001</v>
      </c>
      <c r="J123" s="408">
        <f>ImportsCoreVPA!K$15</f>
        <v>0.137056596</v>
      </c>
      <c r="K123" s="408">
        <f>ImportsCoreVPA!L$15</f>
        <v>4.3895823999999993E-2</v>
      </c>
      <c r="L123" s="408">
        <f>ImportsCoreVPA!M$15</f>
        <v>5.6889669199999993E-2</v>
      </c>
      <c r="M123" s="408">
        <f>ImportsCoreVPA!N$15</f>
        <v>4.6704407599999997E-2</v>
      </c>
      <c r="N123" s="408">
        <f>ImportsCoreVPA!O$15</f>
        <v>3.4255759599999998E-2</v>
      </c>
      <c r="O123" s="408">
        <f>ImportsCoreVPA!P$15</f>
        <v>2.8456712399999994E-2</v>
      </c>
      <c r="P123" s="408">
        <f>ImportsCoreVPA!Q$15</f>
        <v>3.9589367199999989E-2</v>
      </c>
      <c r="Q123" s="408">
        <f>ImportsCoreVPA!R$15</f>
        <v>2.7906129999999998E-2</v>
      </c>
      <c r="R123" s="408">
        <f>ImportsCoreVPA!S$15</f>
        <v>2.79642352E-2</v>
      </c>
      <c r="S123" s="408">
        <f>ImportsCoreVPA!T$15</f>
        <v>3.1369906400000001E-2</v>
      </c>
      <c r="T123" s="408">
        <f>ImportsCoreVPA!U$15</f>
        <v>4.7865732799999991E-2</v>
      </c>
      <c r="U123" s="408">
        <f>ImportsCoreVPA!V$15</f>
        <v>3.5399130799999998E-2</v>
      </c>
      <c r="V123" s="408">
        <f>ImportsCoreVPA!W$15</f>
        <v>0</v>
      </c>
      <c r="W123" s="408">
        <f>ImportsCoreVPA!X$15</f>
        <v>0</v>
      </c>
      <c r="X123" s="408">
        <f>ImportsCoreVPA!Y$15</f>
        <v>0</v>
      </c>
      <c r="Y123" s="408">
        <f>ImportsCoreVPA!Z$15</f>
        <v>0</v>
      </c>
      <c r="Z123" s="408">
        <f>ImportsCoreVPA!AA$15</f>
        <v>0</v>
      </c>
      <c r="AA123" s="408">
        <f>ImportsCoreVPA!AB$15</f>
        <v>0</v>
      </c>
      <c r="AB123" s="410"/>
      <c r="AD123" s="400"/>
      <c r="AE123" s="400"/>
      <c r="AF123" s="400"/>
      <c r="AG123" s="400"/>
      <c r="AH123" s="400"/>
      <c r="AI123" s="400"/>
      <c r="AJ123" s="400"/>
      <c r="AK123" s="400"/>
      <c r="AL123" s="400"/>
      <c r="AM123" s="400"/>
      <c r="AN123" s="400"/>
      <c r="AO123" s="400"/>
      <c r="AP123" s="400"/>
      <c r="AQ123" s="400"/>
      <c r="AR123" s="400"/>
      <c r="AS123" s="400"/>
      <c r="AT123" s="400"/>
      <c r="AU123" s="400"/>
      <c r="AV123" s="400"/>
      <c r="AW123" s="400"/>
      <c r="AX123" s="400"/>
      <c r="AY123" s="400"/>
      <c r="AZ123" s="400"/>
      <c r="BA123" s="400"/>
      <c r="BB123" s="400"/>
      <c r="BC123" s="407">
        <f t="shared" si="43"/>
        <v>5.3588635678684576E-2</v>
      </c>
      <c r="BD123" s="407">
        <f t="shared" si="43"/>
        <v>8.0198473957005578E-2</v>
      </c>
      <c r="BE123" s="407">
        <f t="shared" si="43"/>
        <v>5.0471515513118292E-2</v>
      </c>
      <c r="BF123" s="407">
        <f t="shared" si="44"/>
        <v>6.8743059704924364E-2</v>
      </c>
      <c r="BG123" s="407">
        <f t="shared" si="45"/>
        <v>6.5923857498518201E-2</v>
      </c>
      <c r="BH123" s="407">
        <f t="shared" si="46"/>
        <v>7.9080793442358424E-2</v>
      </c>
      <c r="BI123" s="407">
        <f t="shared" si="47"/>
        <v>6.6892065955308028E-2</v>
      </c>
      <c r="BJ123" s="407">
        <f t="shared" si="48"/>
        <v>8.5262971626749007E-2</v>
      </c>
      <c r="BK123" s="407">
        <f t="shared" si="49"/>
        <v>4.752988319134771E-2</v>
      </c>
      <c r="BL123" s="407">
        <f t="shared" si="50"/>
        <v>4.132966833718859E-2</v>
      </c>
      <c r="BM123" s="407">
        <f t="shared" si="51"/>
        <v>5.1931762307370559E-2</v>
      </c>
      <c r="BN123" s="407">
        <f t="shared" si="52"/>
        <v>6.9449736325507896E-2</v>
      </c>
      <c r="BO123" s="407">
        <f t="shared" si="53"/>
        <v>4.6303297526492565E-2</v>
      </c>
    </row>
    <row r="124" spans="1:67">
      <c r="A124" s="408" t="s">
        <v>174</v>
      </c>
      <c r="B124" s="408">
        <f>ImportsCoreVPA!C$49</f>
        <v>0.33508760519999997</v>
      </c>
      <c r="C124" s="408">
        <f>ImportsCoreVPA!D$49</f>
        <v>0.33488188599999996</v>
      </c>
      <c r="D124" s="408">
        <f>ImportsCoreVPA!E$49</f>
        <v>0.2293735992</v>
      </c>
      <c r="E124" s="408">
        <f>ImportsCoreVPA!F$49</f>
        <v>0.29574451080000008</v>
      </c>
      <c r="F124" s="408">
        <f>ImportsCoreVPA!G$49</f>
        <v>0.24681405999999997</v>
      </c>
      <c r="G124" s="408">
        <f>ImportsCoreVPA!H$49</f>
        <v>0.23936588320000005</v>
      </c>
      <c r="H124" s="408">
        <f>ImportsCoreVPA!I$49</f>
        <v>0.19502915603333337</v>
      </c>
      <c r="I124" s="408">
        <f>ImportsCoreVPA!J$49</f>
        <v>0.20071258560000002</v>
      </c>
      <c r="J124" s="408">
        <f>ImportsCoreVPA!K$49</f>
        <v>4.762953360000001E-2</v>
      </c>
      <c r="K124" s="408">
        <f>ImportsCoreVPA!L$49</f>
        <v>1.351602E-2</v>
      </c>
      <c r="L124" s="408">
        <f>ImportsCoreVPA!M$49</f>
        <v>1.6434010400000001E-2</v>
      </c>
      <c r="M124" s="408">
        <f>ImportsCoreVPA!N$49</f>
        <v>1.2520999999999999E-2</v>
      </c>
      <c r="N124" s="408">
        <f>ImportsCoreVPA!O$49</f>
        <v>1.0802411999999999E-2</v>
      </c>
      <c r="O124" s="408">
        <f>ImportsCoreVPA!P$49</f>
        <v>1.350736E-2</v>
      </c>
      <c r="P124" s="408">
        <f>ImportsCoreVPA!Q$49</f>
        <v>2.4426985999999998E-2</v>
      </c>
      <c r="Q124" s="408">
        <f>ImportsCoreVPA!R$49</f>
        <v>4.0190841999999997E-2</v>
      </c>
      <c r="R124" s="408">
        <f>ImportsCoreVPA!S$49</f>
        <v>6.4015141750000004E-2</v>
      </c>
      <c r="S124" s="408">
        <f>ImportsCoreVPA!T$49</f>
        <v>6.2865573500000008E-2</v>
      </c>
      <c r="T124" s="408">
        <f>ImportsCoreVPA!U$49</f>
        <v>8.0609295999999997E-2</v>
      </c>
      <c r="U124" s="408">
        <f>ImportsCoreVPA!V$49</f>
        <v>0.10134745904999999</v>
      </c>
      <c r="V124" s="408">
        <f>ImportsCoreVPA!W$49</f>
        <v>0</v>
      </c>
      <c r="W124" s="408">
        <f>ImportsCoreVPA!X$49</f>
        <v>0</v>
      </c>
      <c r="X124" s="408">
        <f>ImportsCoreVPA!Y$49</f>
        <v>0</v>
      </c>
      <c r="Y124" s="408">
        <f>ImportsCoreVPA!Z$49</f>
        <v>0</v>
      </c>
      <c r="Z124" s="408">
        <f>ImportsCoreVPA!AA$49</f>
        <v>0</v>
      </c>
      <c r="AA124" s="408">
        <f>ImportsCoreVPA!AB$49</f>
        <v>0</v>
      </c>
      <c r="AB124" s="410"/>
      <c r="AD124" s="400"/>
      <c r="AE124" s="400"/>
      <c r="AF124" s="400"/>
      <c r="AG124" s="400"/>
      <c r="AH124" s="400"/>
      <c r="AI124" s="400"/>
      <c r="AJ124" s="400"/>
      <c r="AK124" s="400"/>
      <c r="AL124" s="400"/>
      <c r="AM124" s="400"/>
      <c r="AN124" s="400"/>
      <c r="AO124" s="400"/>
      <c r="AP124" s="400"/>
      <c r="AQ124" s="400"/>
      <c r="AR124" s="400"/>
      <c r="AS124" s="400"/>
      <c r="AT124" s="400"/>
      <c r="AU124" s="400"/>
      <c r="AV124" s="400"/>
      <c r="AW124" s="400"/>
      <c r="AX124" s="400"/>
      <c r="AY124" s="400"/>
      <c r="AZ124" s="400"/>
      <c r="BA124" s="400"/>
      <c r="BB124" s="400"/>
      <c r="BC124" s="407">
        <f t="shared" si="43"/>
        <v>7.7907753485096848E-2</v>
      </c>
      <c r="BD124" s="407">
        <f t="shared" si="43"/>
        <v>2.7870354448347182E-2</v>
      </c>
      <c r="BE124" s="407">
        <f t="shared" si="43"/>
        <v>1.5540749687387511E-2</v>
      </c>
      <c r="BF124" s="407">
        <f t="shared" si="44"/>
        <v>1.985816008433651E-2</v>
      </c>
      <c r="BG124" s="407">
        <f t="shared" si="45"/>
        <v>1.7673548646807938E-2</v>
      </c>
      <c r="BH124" s="407">
        <f t="shared" si="46"/>
        <v>2.4937800884475319E-2</v>
      </c>
      <c r="BI124" s="407">
        <f t="shared" si="47"/>
        <v>3.1751215787038344E-2</v>
      </c>
      <c r="BJ124" s="407">
        <f t="shared" si="48"/>
        <v>5.260799961068828E-2</v>
      </c>
      <c r="BK124" s="407">
        <f t="shared" si="49"/>
        <v>6.8453276237941688E-2</v>
      </c>
      <c r="BL124" s="407">
        <f t="shared" si="50"/>
        <v>9.4611011463872047E-2</v>
      </c>
      <c r="BM124" s="407">
        <f t="shared" si="51"/>
        <v>0.10407171697262488</v>
      </c>
      <c r="BN124" s="407">
        <f t="shared" si="52"/>
        <v>0.11695829197844892</v>
      </c>
      <c r="BO124" s="407">
        <f t="shared" si="53"/>
        <v>0.13256601063058224</v>
      </c>
    </row>
    <row r="125" spans="1:67">
      <c r="A125" s="408" t="str">
        <f>ImportsCoreVPA!B$23</f>
        <v xml:space="preserve">USA </v>
      </c>
      <c r="B125" s="408">
        <f>ImportsCoreVPA!C$23</f>
        <v>0.81083099039999995</v>
      </c>
      <c r="C125" s="408">
        <f>ImportsCoreVPA!D$23</f>
        <v>0.77353892755999998</v>
      </c>
      <c r="D125" s="408">
        <f>ImportsCoreVPA!E$23</f>
        <v>0.62932264399999993</v>
      </c>
      <c r="E125" s="408">
        <f>ImportsCoreVPA!F$23</f>
        <v>0.6839617496</v>
      </c>
      <c r="F125" s="408">
        <f>ImportsCoreVPA!G$23</f>
        <v>0.61906281439999999</v>
      </c>
      <c r="G125" s="408">
        <f>ImportsCoreVPA!H$23</f>
        <v>0.56922990960000008</v>
      </c>
      <c r="H125" s="408">
        <f>ImportsCoreVPA!I$23</f>
        <v>0.53911137399999998</v>
      </c>
      <c r="I125" s="408">
        <f>ImportsCoreVPA!J$23</f>
        <v>0.49389496839999997</v>
      </c>
      <c r="J125" s="408">
        <f>ImportsCoreVPA!K$23</f>
        <v>0.31104605600000002</v>
      </c>
      <c r="K125" s="408">
        <f>ImportsCoreVPA!L$23</f>
        <v>0.16557348399999999</v>
      </c>
      <c r="L125" s="408">
        <f>ImportsCoreVPA!M$23</f>
        <v>0.14412633400000002</v>
      </c>
      <c r="M125" s="408">
        <f>ImportsCoreVPA!N$23</f>
        <v>0.13147165165000002</v>
      </c>
      <c r="N125" s="408">
        <f>ImportsCoreVPA!O$23</f>
        <v>8.1878399094444443E-2</v>
      </c>
      <c r="O125" s="408">
        <f>ImportsCoreVPA!P$23</f>
        <v>7.6500051571428584E-2</v>
      </c>
      <c r="P125" s="408">
        <f>ImportsCoreVPA!Q$23</f>
        <v>8.5870743180952364E-2</v>
      </c>
      <c r="Q125" s="408">
        <f>ImportsCoreVPA!R$23</f>
        <v>0.11756179397802198</v>
      </c>
      <c r="R125" s="408">
        <f>ImportsCoreVPA!S$23</f>
        <v>0.11237816477222222</v>
      </c>
      <c r="S125" s="408">
        <f>ImportsCoreVPA!T$23</f>
        <v>0.11027437588666666</v>
      </c>
      <c r="T125" s="408">
        <f>ImportsCoreVPA!U$23</f>
        <v>0.10319004896666664</v>
      </c>
      <c r="U125" s="408">
        <f>ImportsCoreVPA!V$23</f>
        <v>8.5966888340909098E-2</v>
      </c>
      <c r="V125" s="408">
        <f>ImportsCoreVPA!W$23</f>
        <v>0</v>
      </c>
      <c r="W125" s="408">
        <f>ImportsCoreVPA!X$23</f>
        <v>0</v>
      </c>
      <c r="X125" s="408">
        <f>ImportsCoreVPA!Y$23</f>
        <v>0</v>
      </c>
      <c r="Y125" s="408">
        <f>ImportsCoreVPA!Z$23</f>
        <v>0</v>
      </c>
      <c r="Z125" s="408">
        <f>ImportsCoreVPA!AA$23</f>
        <v>0</v>
      </c>
      <c r="AA125" s="408">
        <f>ImportsCoreVPA!AB$23</f>
        <v>0</v>
      </c>
      <c r="AB125" s="410"/>
      <c r="AD125" s="400"/>
      <c r="AE125" s="400"/>
      <c r="AF125" s="400"/>
      <c r="AG125" s="400"/>
      <c r="AH125" s="400"/>
      <c r="AI125" s="400"/>
      <c r="AJ125" s="400"/>
      <c r="AK125" s="400"/>
      <c r="AL125" s="400"/>
      <c r="AM125" s="400"/>
      <c r="AN125" s="400"/>
      <c r="AO125" s="400"/>
      <c r="AP125" s="400"/>
      <c r="AQ125" s="400"/>
      <c r="AR125" s="400"/>
      <c r="AS125" s="400"/>
      <c r="AT125" s="400"/>
      <c r="AU125" s="400"/>
      <c r="AV125" s="400"/>
      <c r="AW125" s="400"/>
      <c r="AX125" s="400"/>
      <c r="AY125" s="400"/>
      <c r="AZ125" s="400"/>
      <c r="BA125" s="400"/>
      <c r="BB125" s="400"/>
      <c r="BC125" s="407">
        <f t="shared" si="43"/>
        <v>0.19170819473333958</v>
      </c>
      <c r="BD125" s="407">
        <f t="shared" si="43"/>
        <v>0.18200816122374217</v>
      </c>
      <c r="BE125" s="407">
        <f t="shared" si="43"/>
        <v>0.19037675807764867</v>
      </c>
      <c r="BF125" s="407">
        <f t="shared" si="44"/>
        <v>0.17415613981481673</v>
      </c>
      <c r="BG125" s="407">
        <f t="shared" si="45"/>
        <v>0.18557388635991237</v>
      </c>
      <c r="BH125" s="407">
        <f t="shared" si="46"/>
        <v>0.18901956464508668</v>
      </c>
      <c r="BI125" s="407">
        <f t="shared" si="47"/>
        <v>0.17982563914517644</v>
      </c>
      <c r="BJ125" s="407">
        <f t="shared" si="48"/>
        <v>0.18493841294349847</v>
      </c>
      <c r="BK125" s="407">
        <f t="shared" si="49"/>
        <v>0.2002319323940894</v>
      </c>
      <c r="BL125" s="407">
        <f t="shared" si="50"/>
        <v>0.16608901495642817</v>
      </c>
      <c r="BM125" s="407">
        <f t="shared" si="51"/>
        <v>0.18255530010570922</v>
      </c>
      <c r="BN125" s="407">
        <f t="shared" si="52"/>
        <v>0.14972134077828739</v>
      </c>
      <c r="BO125" s="407">
        <f t="shared" si="53"/>
        <v>0.11244768779113297</v>
      </c>
    </row>
    <row r="126" spans="1:67">
      <c r="A126" s="403" t="s">
        <v>29</v>
      </c>
      <c r="B126" s="410">
        <f t="shared" ref="B126:AA126" si="54">B117-SUM(B119:B125)</f>
        <v>1.1857586600000003</v>
      </c>
      <c r="C126" s="410">
        <f t="shared" si="54"/>
        <v>1.2179721719999965</v>
      </c>
      <c r="D126" s="410">
        <f t="shared" si="54"/>
        <v>1.0223083074999968</v>
      </c>
      <c r="E126" s="410">
        <f t="shared" si="54"/>
        <v>0.87699856510000185</v>
      </c>
      <c r="F126" s="410">
        <f t="shared" si="54"/>
        <v>0.56419009400000064</v>
      </c>
      <c r="G126" s="410">
        <f t="shared" si="54"/>
        <v>0.46920532909999757</v>
      </c>
      <c r="H126" s="410">
        <f t="shared" si="54"/>
        <v>0.4302536008800022</v>
      </c>
      <c r="I126" s="410">
        <f t="shared" si="54"/>
        <v>0.50176021320000386</v>
      </c>
      <c r="J126" s="410">
        <f t="shared" si="54"/>
        <v>0.41436228400000097</v>
      </c>
      <c r="K126" s="410">
        <f t="shared" si="54"/>
        <v>0.26485925400000054</v>
      </c>
      <c r="L126" s="410">
        <f t="shared" si="54"/>
        <v>0.25330072240000012</v>
      </c>
      <c r="M126" s="410">
        <f t="shared" si="54"/>
        <v>0.21663580767386847</v>
      </c>
      <c r="N126" s="410">
        <f t="shared" si="54"/>
        <v>0.11006115899507862</v>
      </c>
      <c r="O126" s="410">
        <f t="shared" si="54"/>
        <v>0.11479716291666764</v>
      </c>
      <c r="P126" s="410">
        <f t="shared" si="54"/>
        <v>0.12170599922917724</v>
      </c>
      <c r="Q126" s="410">
        <f t="shared" si="54"/>
        <v>0.12310094180801423</v>
      </c>
      <c r="R126" s="410">
        <f t="shared" si="54"/>
        <v>0.14929760452380969</v>
      </c>
      <c r="S126" s="410">
        <f t="shared" si="54"/>
        <v>0.1567915080333328</v>
      </c>
      <c r="T126" s="410">
        <f t="shared" si="54"/>
        <v>0.14858811258571303</v>
      </c>
      <c r="U126" s="410">
        <f t="shared" si="54"/>
        <v>0.15036263939263983</v>
      </c>
      <c r="V126" s="410">
        <f t="shared" si="54"/>
        <v>0</v>
      </c>
      <c r="W126" s="410">
        <f t="shared" si="54"/>
        <v>0</v>
      </c>
      <c r="X126" s="410">
        <f t="shared" si="54"/>
        <v>0</v>
      </c>
      <c r="Y126" s="410">
        <f t="shared" si="54"/>
        <v>0</v>
      </c>
      <c r="Z126" s="410">
        <f t="shared" si="54"/>
        <v>0</v>
      </c>
      <c r="AA126" s="410">
        <f t="shared" si="54"/>
        <v>0</v>
      </c>
      <c r="AB126" s="400"/>
      <c r="BC126" s="407">
        <f t="shared" si="43"/>
        <v>0.19476113509154822</v>
      </c>
      <c r="BD126" s="407">
        <f t="shared" si="43"/>
        <v>0.24246350640533509</v>
      </c>
      <c r="BE126" s="407">
        <f t="shared" si="43"/>
        <v>0.30453575599933991</v>
      </c>
      <c r="BF126" s="407">
        <f t="shared" si="44"/>
        <v>0.30607783325348781</v>
      </c>
      <c r="BG126" s="407">
        <f t="shared" si="45"/>
        <v>0.30578416145392884</v>
      </c>
      <c r="BH126" s="407">
        <f t="shared" si="46"/>
        <v>0.25408059497581192</v>
      </c>
      <c r="BI126" s="407">
        <f t="shared" si="47"/>
        <v>0.2698491408763008</v>
      </c>
      <c r="BJ126" s="407">
        <f t="shared" si="48"/>
        <v>0.2621162168786188</v>
      </c>
      <c r="BK126" s="407">
        <f t="shared" si="49"/>
        <v>0.20966624124806302</v>
      </c>
      <c r="BL126" s="407">
        <f t="shared" si="50"/>
        <v>0.22065400445873096</v>
      </c>
      <c r="BM126" s="407">
        <f t="shared" si="51"/>
        <v>0.2595627549274811</v>
      </c>
      <c r="BN126" s="407">
        <f t="shared" si="52"/>
        <v>0.2155906665693553</v>
      </c>
      <c r="BO126" s="407">
        <f t="shared" si="53"/>
        <v>0.19667957577834408</v>
      </c>
    </row>
    <row r="127" spans="1:67">
      <c r="A127" s="403"/>
      <c r="B127" s="410"/>
      <c r="C127" s="410"/>
      <c r="D127" s="410"/>
      <c r="E127" s="410"/>
      <c r="F127" s="410"/>
      <c r="G127" s="410"/>
      <c r="H127" s="410"/>
      <c r="I127" s="410"/>
      <c r="J127" s="410"/>
      <c r="K127" s="410"/>
      <c r="L127" s="410"/>
      <c r="M127" s="410"/>
      <c r="N127" s="410"/>
      <c r="O127" s="410"/>
      <c r="P127" s="410"/>
      <c r="Q127" s="410"/>
      <c r="R127" s="410"/>
      <c r="S127" s="410"/>
      <c r="T127" s="410"/>
      <c r="U127" s="410"/>
      <c r="V127" s="410"/>
      <c r="W127" s="410"/>
      <c r="X127" s="410"/>
      <c r="Y127" s="410"/>
      <c r="Z127" s="410"/>
      <c r="AA127" s="410"/>
      <c r="AB127" s="400"/>
    </row>
    <row r="128" spans="1:67">
      <c r="A128" s="403"/>
      <c r="B128" s="410"/>
      <c r="C128" s="410"/>
      <c r="D128" s="410"/>
      <c r="E128" s="410"/>
      <c r="F128" s="410"/>
      <c r="G128" s="410"/>
      <c r="H128" s="410"/>
      <c r="I128" s="410"/>
      <c r="J128" s="410"/>
      <c r="K128" s="410"/>
      <c r="L128" s="410"/>
      <c r="M128" s="410"/>
      <c r="N128" s="410"/>
      <c r="O128" s="410"/>
      <c r="P128" s="410"/>
      <c r="Q128" s="410"/>
      <c r="R128" s="410"/>
      <c r="S128" s="410"/>
      <c r="T128" s="410"/>
      <c r="U128" s="410"/>
      <c r="V128" s="410"/>
      <c r="W128" s="410"/>
      <c r="X128" s="410"/>
      <c r="Y128" s="410"/>
      <c r="Z128" s="410"/>
      <c r="AA128" s="410"/>
      <c r="AB128" s="410"/>
    </row>
    <row r="129" spans="1:67">
      <c r="A129" s="400"/>
      <c r="B129" s="400"/>
      <c r="C129" s="400"/>
      <c r="D129" s="400"/>
      <c r="E129" s="400"/>
      <c r="F129" s="400"/>
      <c r="G129" s="400"/>
      <c r="H129" s="400"/>
      <c r="I129" s="400"/>
      <c r="J129" s="400"/>
      <c r="K129" s="400"/>
      <c r="L129" s="400"/>
      <c r="M129" s="400"/>
      <c r="N129" s="400"/>
      <c r="O129" s="400"/>
      <c r="P129" s="400"/>
      <c r="Q129" s="400"/>
      <c r="R129" s="400"/>
      <c r="S129" s="400"/>
      <c r="T129" s="400"/>
      <c r="U129" s="400"/>
      <c r="V129" s="400"/>
      <c r="W129" s="400"/>
      <c r="X129" s="400"/>
      <c r="Y129" s="400"/>
      <c r="Z129" s="400"/>
      <c r="AA129" s="400"/>
      <c r="AB129" s="410"/>
    </row>
    <row r="130" spans="1:67">
      <c r="A130" s="400"/>
      <c r="B130" s="400"/>
      <c r="C130" s="400"/>
      <c r="D130" s="400"/>
      <c r="E130" s="400"/>
      <c r="F130" s="400"/>
      <c r="G130" s="400"/>
      <c r="H130" s="400"/>
      <c r="I130" s="400"/>
      <c r="J130" s="400"/>
      <c r="K130" s="400"/>
      <c r="L130" s="400"/>
      <c r="M130" s="400"/>
      <c r="N130" s="400"/>
      <c r="O130" s="400"/>
      <c r="P130" s="400"/>
      <c r="Q130" s="400"/>
      <c r="R130" s="400"/>
      <c r="S130" s="400"/>
      <c r="T130" s="400"/>
      <c r="U130" s="400"/>
      <c r="V130" s="400"/>
      <c r="W130" s="400"/>
      <c r="X130" s="400"/>
      <c r="Y130" s="400"/>
      <c r="Z130" s="400"/>
      <c r="AA130" s="400"/>
      <c r="AB130" s="410"/>
    </row>
    <row r="131" spans="1:67">
      <c r="A131" s="404" t="str">
        <f t="shared" ref="A131:A138" si="55">A119</f>
        <v xml:space="preserve">Brazil </v>
      </c>
      <c r="B131" s="404"/>
      <c r="C131" s="404"/>
      <c r="D131" s="404"/>
      <c r="E131" s="404"/>
      <c r="F131" s="404"/>
      <c r="G131" s="404"/>
      <c r="H131" s="404"/>
      <c r="I131" s="404"/>
      <c r="J131" s="404"/>
      <c r="K131" s="404"/>
      <c r="L131" s="404"/>
      <c r="M131" s="404"/>
      <c r="N131" s="404"/>
      <c r="O131" s="404"/>
      <c r="P131" s="404"/>
      <c r="Q131" s="404"/>
      <c r="R131" s="404"/>
      <c r="S131" s="404"/>
      <c r="T131" s="404"/>
      <c r="U131" s="404"/>
      <c r="V131" s="404"/>
      <c r="W131" s="404"/>
      <c r="X131" s="404"/>
      <c r="Y131" s="404"/>
      <c r="Z131" s="404"/>
      <c r="AA131" s="404"/>
      <c r="AB131" s="404"/>
      <c r="AC131" s="411">
        <f>ImportsCoreVPA!AD$27</f>
        <v>5.5793032227809999E-2</v>
      </c>
      <c r="AD131" s="411">
        <f>ImportsCoreVPA!AE$27</f>
        <v>5.7479496945599999E-2</v>
      </c>
      <c r="AE131" s="411">
        <f>ImportsCoreVPA!AF$27</f>
        <v>5.66204249856E-2</v>
      </c>
      <c r="AF131" s="411">
        <f>ImportsCoreVPA!AG$27</f>
        <v>6.8265230006400002E-2</v>
      </c>
      <c r="AG131" s="411">
        <f>ImportsCoreVPA!AH$27</f>
        <v>8.9148338930700011E-2</v>
      </c>
      <c r="AH131" s="411">
        <f>ImportsCoreVPA!AI$27</f>
        <v>9.5110125009900001E-2</v>
      </c>
      <c r="AI131" s="411">
        <f>ImportsCoreVPA!AJ$27</f>
        <v>8.2061063913600005E-2</v>
      </c>
      <c r="AJ131" s="411">
        <f>ImportsCoreVPA!AK$27</f>
        <v>0.12097438995950001</v>
      </c>
      <c r="AK131" s="411">
        <f>ImportsCoreVPA!AL$27</f>
        <v>7.1430168286800017E-2</v>
      </c>
      <c r="AL131" s="411">
        <f>ImportsCoreVPA!AM$27</f>
        <v>2.2509334007599999E-2</v>
      </c>
      <c r="AM131" s="411">
        <f>ImportsCoreVPA!AN$27</f>
        <v>2.0710708479000001E-2</v>
      </c>
      <c r="AN131" s="411">
        <f>ImportsCoreVPA!AO$27</f>
        <v>1.6989584111999998E-2</v>
      </c>
      <c r="AO131" s="411">
        <f>ImportsCoreVPA!AP$27</f>
        <v>9.9705554960000005E-3</v>
      </c>
      <c r="AP131" s="411">
        <f>ImportsCoreVPA!AQ$27</f>
        <v>7.8732676538999999E-3</v>
      </c>
      <c r="AQ131" s="411">
        <f>ImportsCoreVPA!AR$27</f>
        <v>1.0830244197500002E-2</v>
      </c>
      <c r="AR131" s="411">
        <f>ImportsCoreVPA!AS$27</f>
        <v>1.1961344198999999E-2</v>
      </c>
      <c r="AS131" s="411">
        <f>ImportsCoreVPA!AT$27</f>
        <v>1.4741936611099998E-2</v>
      </c>
      <c r="AT131" s="411">
        <f>ImportsCoreVPA!AU$27</f>
        <v>1.5053765383799999E-2</v>
      </c>
      <c r="AU131" s="411">
        <f>ImportsCoreVPA!AV$27</f>
        <v>2.5201888088000002E-2</v>
      </c>
      <c r="AV131" s="411">
        <f>ImportsCoreVPA!AW$27</f>
        <v>3.02882200275E-2</v>
      </c>
      <c r="AW131" s="411">
        <f>ImportsCoreVPA!AX$27</f>
        <v>0</v>
      </c>
      <c r="AX131" s="411">
        <f>ImportsCoreVPA!AY$27</f>
        <v>0</v>
      </c>
      <c r="AY131" s="411">
        <f>ImportsCoreVPA!AZ$27</f>
        <v>0</v>
      </c>
      <c r="AZ131" s="411">
        <f>ImportsCoreVPA!BA$27</f>
        <v>0</v>
      </c>
      <c r="BA131" s="411">
        <f>ImportsCoreVPA!BB$27</f>
        <v>0</v>
      </c>
      <c r="BB131" s="411">
        <f>ImportsCoreVPA!BC$27</f>
        <v>0</v>
      </c>
      <c r="BC131" s="407">
        <f t="shared" ref="BC131:BE138" si="56">AJ131/AJ$117</f>
        <v>0.14475674693031643</v>
      </c>
      <c r="BD131" s="407">
        <f t="shared" si="56"/>
        <v>0.11927566777404995</v>
      </c>
      <c r="BE131" s="407">
        <f t="shared" si="56"/>
        <v>8.5087638379399394E-2</v>
      </c>
      <c r="BF131" s="407">
        <f t="shared" ref="BF131:BF138" si="57">AM131/AM$117</f>
        <v>7.5607833337936706E-2</v>
      </c>
      <c r="BG131" s="407">
        <f t="shared" ref="BG131:BG138" si="58">AN131/AN$117</f>
        <v>6.6329976776445046E-2</v>
      </c>
      <c r="BH131" s="407">
        <f t="shared" ref="BH131:BH138" si="59">AO131/AO$117</f>
        <v>6.0456433120499059E-2</v>
      </c>
      <c r="BI131" s="407">
        <f t="shared" ref="BI131:BI138" si="60">AP131/AP$117</f>
        <v>4.877475600749636E-2</v>
      </c>
      <c r="BJ131" s="407">
        <f t="shared" ref="BJ131:BJ138" si="61">AQ131/AQ$117</f>
        <v>5.4070903309784812E-2</v>
      </c>
      <c r="BK131" s="407">
        <f t="shared" ref="BK131:BK138" si="62">AR131/AR$117</f>
        <v>5.2238779970682749E-2</v>
      </c>
      <c r="BL131" s="407">
        <f t="shared" ref="BL131:BL138" si="63">AS131/AS$117</f>
        <v>6.0830502110084388E-2</v>
      </c>
      <c r="BM131" s="407">
        <f t="shared" ref="BM131:BM138" si="64">AT131/AT$117</f>
        <v>6.2877668691557462E-2</v>
      </c>
      <c r="BN131" s="407">
        <f t="shared" ref="BN131:BN138" si="65">AU131/AU$117</f>
        <v>0.10142504929864959</v>
      </c>
      <c r="BO131" s="407">
        <f t="shared" ref="BO131:BO138" si="66">AV131/AV$117</f>
        <v>0.12835429460574929</v>
      </c>
    </row>
    <row r="132" spans="1:67">
      <c r="A132" s="404" t="str">
        <f t="shared" si="55"/>
        <v xml:space="preserve">Cameroon </v>
      </c>
      <c r="B132" s="404"/>
      <c r="C132" s="404"/>
      <c r="D132" s="404"/>
      <c r="E132" s="404"/>
      <c r="F132" s="404"/>
      <c r="G132" s="404"/>
      <c r="H132" s="404"/>
      <c r="I132" s="404"/>
      <c r="J132" s="404"/>
      <c r="K132" s="404"/>
      <c r="L132" s="404"/>
      <c r="M132" s="404"/>
      <c r="N132" s="404"/>
      <c r="O132" s="404"/>
      <c r="P132" s="404"/>
      <c r="Q132" s="404"/>
      <c r="R132" s="404"/>
      <c r="S132" s="404"/>
      <c r="T132" s="404"/>
      <c r="U132" s="404"/>
      <c r="V132" s="404"/>
      <c r="W132" s="404"/>
      <c r="X132" s="404"/>
      <c r="Y132" s="404"/>
      <c r="Z132" s="404"/>
      <c r="AA132" s="404"/>
      <c r="AB132" s="404"/>
      <c r="AC132" s="411">
        <f>ImportsCoreVPA!AD$7</f>
        <v>7.676316664178999E-2</v>
      </c>
      <c r="AD132" s="411">
        <f>ImportsCoreVPA!AE$7</f>
        <v>7.8314050211600011E-2</v>
      </c>
      <c r="AE132" s="411">
        <f>ImportsCoreVPA!AF$7</f>
        <v>6.7378491600000007E-2</v>
      </c>
      <c r="AF132" s="411">
        <f>ImportsCoreVPA!AG$7</f>
        <v>8.7174509475200015E-2</v>
      </c>
      <c r="AG132" s="411">
        <f>ImportsCoreVPA!AH$7</f>
        <v>8.7431919881600012E-2</v>
      </c>
      <c r="AH132" s="411">
        <f>ImportsCoreVPA!AI$7</f>
        <v>0.10494953400360001</v>
      </c>
      <c r="AI132" s="411">
        <f>ImportsCoreVPA!AJ$7</f>
        <v>7.9641565404000025E-2</v>
      </c>
      <c r="AJ132" s="411">
        <f>ImportsCoreVPA!AK$7</f>
        <v>8.9226273673000012E-2</v>
      </c>
      <c r="AK132" s="411">
        <f>ImportsCoreVPA!AL$7</f>
        <v>8.3234623766000035E-2</v>
      </c>
      <c r="AL132" s="411">
        <f>ImportsCoreVPA!AM$7</f>
        <v>3.2043720944399993E-2</v>
      </c>
      <c r="AM132" s="411">
        <f>ImportsCoreVPA!AN$7</f>
        <v>3.1162230322200002E-2</v>
      </c>
      <c r="AN132" s="411">
        <f>ImportsCoreVPA!AO$7</f>
        <v>3.119144184E-2</v>
      </c>
      <c r="AO132" s="411">
        <f>ImportsCoreVPA!AP$7</f>
        <v>1.99067181808E-2</v>
      </c>
      <c r="AP132" s="411">
        <f>ImportsCoreVPA!AQ$7</f>
        <v>2.31167983677E-2</v>
      </c>
      <c r="AQ132" s="411">
        <f>ImportsCoreVPA!AR$7</f>
        <v>2.3569812580499998E-2</v>
      </c>
      <c r="AR132" s="411">
        <f>ImportsCoreVPA!AS$7</f>
        <v>2.5692999940999998E-2</v>
      </c>
      <c r="AS132" s="411">
        <f>ImportsCoreVPA!AT$7</f>
        <v>3.2375542102900001E-2</v>
      </c>
      <c r="AT132" s="411">
        <f>ImportsCoreVPA!AU$7</f>
        <v>2.4460347997799999E-2</v>
      </c>
      <c r="AU132" s="411">
        <f>ImportsCoreVPA!AV$7</f>
        <v>2.1590319227999998E-2</v>
      </c>
      <c r="AV132" s="411">
        <f>ImportsCoreVPA!AW$7</f>
        <v>2.6976235023333333E-2</v>
      </c>
      <c r="AW132" s="411">
        <f>ImportsCoreVPA!AX$7</f>
        <v>0</v>
      </c>
      <c r="AX132" s="411">
        <f>ImportsCoreVPA!AY$7</f>
        <v>0</v>
      </c>
      <c r="AY132" s="411">
        <f>ImportsCoreVPA!AZ$7</f>
        <v>0</v>
      </c>
      <c r="AZ132" s="411">
        <f>ImportsCoreVPA!BA$7</f>
        <v>0</v>
      </c>
      <c r="BA132" s="411">
        <f>ImportsCoreVPA!BB$7</f>
        <v>0</v>
      </c>
      <c r="BB132" s="411">
        <f>ImportsCoreVPA!BC$7</f>
        <v>0</v>
      </c>
      <c r="BC132" s="407">
        <f t="shared" si="56"/>
        <v>0.10676726803037974</v>
      </c>
      <c r="BD132" s="407">
        <f t="shared" si="56"/>
        <v>0.13898700744690937</v>
      </c>
      <c r="BE132" s="407">
        <f t="shared" si="56"/>
        <v>0.12112861887103882</v>
      </c>
      <c r="BF132" s="407">
        <f t="shared" si="57"/>
        <v>0.11376282559470695</v>
      </c>
      <c r="BG132" s="407">
        <f t="shared" si="58"/>
        <v>0.12177623650067582</v>
      </c>
      <c r="BH132" s="407">
        <f t="shared" si="59"/>
        <v>0.12070432553421674</v>
      </c>
      <c r="BI132" s="407">
        <f t="shared" si="60"/>
        <v>0.14320816332219391</v>
      </c>
      <c r="BJ132" s="407">
        <f t="shared" si="61"/>
        <v>0.1176742678954691</v>
      </c>
      <c r="BK132" s="407">
        <f t="shared" si="62"/>
        <v>0.11220904175777108</v>
      </c>
      <c r="BL132" s="407">
        <f t="shared" si="63"/>
        <v>0.13359306407020513</v>
      </c>
      <c r="BM132" s="407">
        <f t="shared" si="64"/>
        <v>0.10216777120367422</v>
      </c>
      <c r="BN132" s="407">
        <f t="shared" si="65"/>
        <v>8.6890283157640288E-2</v>
      </c>
      <c r="BO132" s="407">
        <f t="shared" si="66"/>
        <v>0.11431888748810889</v>
      </c>
    </row>
    <row r="133" spans="1:67">
      <c r="A133" s="404" t="str">
        <f t="shared" si="55"/>
        <v xml:space="preserve">Chile </v>
      </c>
      <c r="B133" s="404"/>
      <c r="C133" s="404"/>
      <c r="D133" s="404"/>
      <c r="E133" s="404"/>
      <c r="F133" s="404"/>
      <c r="G133" s="404"/>
      <c r="H133" s="404"/>
      <c r="I133" s="404"/>
      <c r="J133" s="404"/>
      <c r="K133" s="404"/>
      <c r="L133" s="404"/>
      <c r="M133" s="404"/>
      <c r="N133" s="404"/>
      <c r="O133" s="404"/>
      <c r="P133" s="404"/>
      <c r="Q133" s="404"/>
      <c r="R133" s="404"/>
      <c r="S133" s="404"/>
      <c r="T133" s="404"/>
      <c r="U133" s="404"/>
      <c r="V133" s="404"/>
      <c r="W133" s="404"/>
      <c r="X133" s="404"/>
      <c r="Y133" s="404"/>
      <c r="Z133" s="404"/>
      <c r="AA133" s="404"/>
      <c r="AB133" s="404"/>
      <c r="AC133" s="411">
        <f>ImportsCoreVPA!AD$28</f>
        <v>3.8707971530061003E-2</v>
      </c>
      <c r="AD133" s="411">
        <f>ImportsCoreVPA!AE$28</f>
        <v>3.1266384742399997E-2</v>
      </c>
      <c r="AE133" s="411">
        <f>ImportsCoreVPA!AF$28</f>
        <v>3.2641397126400004E-2</v>
      </c>
      <c r="AF133" s="411">
        <f>ImportsCoreVPA!AG$28</f>
        <v>3.4508970899199999E-2</v>
      </c>
      <c r="AG133" s="411">
        <f>ImportsCoreVPA!AH$28</f>
        <v>4.5769458475300007E-2</v>
      </c>
      <c r="AH133" s="411">
        <f>ImportsCoreVPA!AI$28</f>
        <v>5.5131576142500006E-2</v>
      </c>
      <c r="AI133" s="411">
        <f>ImportsCoreVPA!AJ$28</f>
        <v>5.223608769960001E-2</v>
      </c>
      <c r="AJ133" s="411">
        <f>ImportsCoreVPA!AK$28</f>
        <v>6.3552590274000009E-2</v>
      </c>
      <c r="AK133" s="411">
        <f>ImportsCoreVPA!AL$28</f>
        <v>4.2820190219600006E-2</v>
      </c>
      <c r="AL133" s="411">
        <f>ImportsCoreVPA!AM$28</f>
        <v>2.6746121300800001E-2</v>
      </c>
      <c r="AM133" s="411">
        <f>ImportsCoreVPA!AN$28</f>
        <v>2.9736949041000004E-2</v>
      </c>
      <c r="AN133" s="411">
        <f>ImportsCoreVPA!AO$28</f>
        <v>2.6395588415999999E-2</v>
      </c>
      <c r="AO133" s="411">
        <f>ImportsCoreVPA!AP$28</f>
        <v>1.6978852985599997E-2</v>
      </c>
      <c r="AP133" s="411">
        <f>ImportsCoreVPA!AQ$28</f>
        <v>1.49536848417E-2</v>
      </c>
      <c r="AQ133" s="411">
        <f>ImportsCoreVPA!AR$28</f>
        <v>1.3562086573500002E-2</v>
      </c>
      <c r="AR133" s="411">
        <f>ImportsCoreVPA!AS$28</f>
        <v>1.9685159514999995E-2</v>
      </c>
      <c r="AS133" s="411">
        <f>ImportsCoreVPA!AT$28</f>
        <v>1.7064379952999999E-2</v>
      </c>
      <c r="AT133" s="411">
        <f>ImportsCoreVPA!AU$28</f>
        <v>1.2588601825799999E-2</v>
      </c>
      <c r="AU133" s="411">
        <f>ImportsCoreVPA!AV$28</f>
        <v>1.4923293149999999E-2</v>
      </c>
      <c r="AV133" s="411">
        <f>ImportsCoreVPA!AW$28</f>
        <v>1.1569611827083333E-2</v>
      </c>
      <c r="AW133" s="411">
        <f>ImportsCoreVPA!AX$28</f>
        <v>0</v>
      </c>
      <c r="AX133" s="411">
        <f>ImportsCoreVPA!AY$28</f>
        <v>0</v>
      </c>
      <c r="AY133" s="411">
        <f>ImportsCoreVPA!AZ$28</f>
        <v>0</v>
      </c>
      <c r="AZ133" s="411">
        <f>ImportsCoreVPA!BA$28</f>
        <v>0</v>
      </c>
      <c r="BA133" s="411">
        <f>ImportsCoreVPA!BB$28</f>
        <v>0</v>
      </c>
      <c r="BB133" s="411">
        <f>ImportsCoreVPA!BC$28</f>
        <v>0</v>
      </c>
      <c r="BC133" s="407">
        <f t="shared" si="56"/>
        <v>7.6046394862081035E-2</v>
      </c>
      <c r="BD133" s="407">
        <f t="shared" si="56"/>
        <v>7.1502096455209663E-2</v>
      </c>
      <c r="BE133" s="407">
        <f t="shared" si="56"/>
        <v>0.10110313777056389</v>
      </c>
      <c r="BF133" s="407">
        <f t="shared" si="57"/>
        <v>0.1085596028426742</v>
      </c>
      <c r="BG133" s="407">
        <f t="shared" si="58"/>
        <v>0.10305247939514023</v>
      </c>
      <c r="BH133" s="407">
        <f t="shared" si="59"/>
        <v>0.10295122377068326</v>
      </c>
      <c r="BI133" s="407">
        <f t="shared" si="60"/>
        <v>9.2637817184536689E-2</v>
      </c>
      <c r="BJ133" s="407">
        <f t="shared" si="61"/>
        <v>6.7709855698722274E-2</v>
      </c>
      <c r="BK133" s="407">
        <f t="shared" si="62"/>
        <v>8.5970999536811893E-2</v>
      </c>
      <c r="BL133" s="407">
        <f t="shared" si="63"/>
        <v>7.041373383444452E-2</v>
      </c>
      <c r="BM133" s="407">
        <f t="shared" si="64"/>
        <v>5.2580993174265886E-2</v>
      </c>
      <c r="BN133" s="407">
        <f t="shared" si="65"/>
        <v>6.0058823297356657E-2</v>
      </c>
      <c r="BO133" s="407">
        <f t="shared" si="66"/>
        <v>4.9029271564301584E-2</v>
      </c>
    </row>
    <row r="134" spans="1:67">
      <c r="A134" s="404" t="str">
        <f t="shared" si="55"/>
        <v xml:space="preserve">China </v>
      </c>
      <c r="B134" s="404"/>
      <c r="C134" s="404"/>
      <c r="D134" s="404"/>
      <c r="E134" s="404"/>
      <c r="F134" s="404"/>
      <c r="G134" s="404"/>
      <c r="H134" s="404"/>
      <c r="I134" s="404"/>
      <c r="J134" s="404"/>
      <c r="K134" s="404"/>
      <c r="L134" s="404"/>
      <c r="M134" s="404"/>
      <c r="N134" s="404"/>
      <c r="O134" s="404"/>
      <c r="P134" s="404"/>
      <c r="Q134" s="404"/>
      <c r="R134" s="404"/>
      <c r="S134" s="404"/>
      <c r="T134" s="404"/>
      <c r="U134" s="404"/>
      <c r="V134" s="404"/>
      <c r="W134" s="404"/>
      <c r="X134" s="404"/>
      <c r="Y134" s="404"/>
      <c r="Z134" s="404"/>
      <c r="AA134" s="404"/>
      <c r="AB134" s="404"/>
      <c r="AC134" s="411">
        <f>ImportsCoreVPA!AD$33</f>
        <v>1.5858564515819999E-3</v>
      </c>
      <c r="AD134" s="411">
        <f>ImportsCoreVPA!AE$33</f>
        <v>1.0492222680000001E-3</v>
      </c>
      <c r="AE134" s="411">
        <f>ImportsCoreVPA!AF$33</f>
        <v>2.6975187936000003E-3</v>
      </c>
      <c r="AF134" s="411">
        <f>ImportsCoreVPA!AG$33</f>
        <v>6.632265192000001E-3</v>
      </c>
      <c r="AG134" s="411">
        <f>ImportsCoreVPA!AH$33</f>
        <v>1.4841732166800002E-2</v>
      </c>
      <c r="AH134" s="411">
        <f>ImportsCoreVPA!AI$33</f>
        <v>2.1139953720600003E-2</v>
      </c>
      <c r="AI134" s="411">
        <f>ImportsCoreVPA!AJ$33</f>
        <v>2.3386821922800005E-2</v>
      </c>
      <c r="AJ134" s="411">
        <f>ImportsCoreVPA!AK$33</f>
        <v>5.2846656794499999E-2</v>
      </c>
      <c r="AK134" s="411">
        <f>ImportsCoreVPA!AL$33</f>
        <v>3.2743121683600003E-2</v>
      </c>
      <c r="AL134" s="411">
        <f>ImportsCoreVPA!AM$33</f>
        <v>1.4329484774000001E-2</v>
      </c>
      <c r="AM134" s="411">
        <f>ImportsCoreVPA!AN$33</f>
        <v>1.8585047956499998E-2</v>
      </c>
      <c r="AN134" s="411">
        <f>ImportsCoreVPA!AO$33</f>
        <v>1.450458432E-2</v>
      </c>
      <c r="AO134" s="411">
        <f>ImportsCoreVPA!AP$33</f>
        <v>7.6633180800000002E-3</v>
      </c>
      <c r="AP134" s="411">
        <f>ImportsCoreVPA!AQ$33</f>
        <v>8.2658739354000005E-3</v>
      </c>
      <c r="AQ134" s="411">
        <f>ImportsCoreVPA!AR$33</f>
        <v>9.6032469115000015E-3</v>
      </c>
      <c r="AR134" s="411">
        <f>ImportsCoreVPA!AS$33</f>
        <v>1.0667469708000001E-2</v>
      </c>
      <c r="AS134" s="411">
        <f>ImportsCoreVPA!AT$33</f>
        <v>1.0476241767200002E-2</v>
      </c>
      <c r="AT134" s="411">
        <f>ImportsCoreVPA!AU$33</f>
        <v>1.2849825745899998E-2</v>
      </c>
      <c r="AU134" s="411">
        <f>ImportsCoreVPA!AV$33</f>
        <v>1.3937817148000001E-2</v>
      </c>
      <c r="AV134" s="411">
        <f>ImportsCoreVPA!AW$33</f>
        <v>1.5870799087500002E-2</v>
      </c>
      <c r="AW134" s="411">
        <f>ImportsCoreVPA!AX$33</f>
        <v>0</v>
      </c>
      <c r="AX134" s="411">
        <f>ImportsCoreVPA!AY$33</f>
        <v>0</v>
      </c>
      <c r="AY134" s="411">
        <f>ImportsCoreVPA!AZ$33</f>
        <v>0</v>
      </c>
      <c r="AZ134" s="411">
        <f>ImportsCoreVPA!BA$33</f>
        <v>0</v>
      </c>
      <c r="BA134" s="411">
        <f>ImportsCoreVPA!BB$33</f>
        <v>0</v>
      </c>
      <c r="BB134" s="411">
        <f>ImportsCoreVPA!BC$33</f>
        <v>0</v>
      </c>
      <c r="BC134" s="407">
        <f t="shared" si="56"/>
        <v>6.3235781773942165E-2</v>
      </c>
      <c r="BD134" s="407">
        <f t="shared" si="56"/>
        <v>5.4675185534178238E-2</v>
      </c>
      <c r="BE134" s="407">
        <f t="shared" si="56"/>
        <v>5.4166952171999086E-2</v>
      </c>
      <c r="BF134" s="407">
        <f t="shared" si="57"/>
        <v>6.7847761456225217E-2</v>
      </c>
      <c r="BG134" s="407">
        <f t="shared" si="58"/>
        <v>5.6628151387063744E-2</v>
      </c>
      <c r="BH134" s="407">
        <f t="shared" si="59"/>
        <v>4.6466506020702382E-2</v>
      </c>
      <c r="BI134" s="407">
        <f t="shared" si="60"/>
        <v>5.1206945084376961E-2</v>
      </c>
      <c r="BJ134" s="407">
        <f t="shared" si="61"/>
        <v>4.7945016358132413E-2</v>
      </c>
      <c r="BK134" s="407">
        <f t="shared" si="62"/>
        <v>4.6588041749247834E-2</v>
      </c>
      <c r="BL134" s="407">
        <f t="shared" si="63"/>
        <v>4.3228719790151263E-2</v>
      </c>
      <c r="BM134" s="407">
        <f t="shared" si="64"/>
        <v>5.3672092356669338E-2</v>
      </c>
      <c r="BN134" s="407">
        <f t="shared" si="65"/>
        <v>5.6092773145222277E-2</v>
      </c>
      <c r="BO134" s="407">
        <f t="shared" si="66"/>
        <v>6.7256683286639946E-2</v>
      </c>
    </row>
    <row r="135" spans="1:67">
      <c r="A135" s="404" t="str">
        <f t="shared" si="55"/>
        <v xml:space="preserve">Ivory Coast </v>
      </c>
      <c r="B135" s="404"/>
      <c r="C135" s="404"/>
      <c r="D135" s="404"/>
      <c r="E135" s="404"/>
      <c r="F135" s="404"/>
      <c r="G135" s="404"/>
      <c r="H135" s="404"/>
      <c r="I135" s="404"/>
      <c r="J135" s="404"/>
      <c r="K135" s="404"/>
      <c r="L135" s="404"/>
      <c r="M135" s="404"/>
      <c r="N135" s="404"/>
      <c r="O135" s="404"/>
      <c r="P135" s="404"/>
      <c r="Q135" s="404"/>
      <c r="R135" s="404"/>
      <c r="S135" s="404"/>
      <c r="T135" s="404"/>
      <c r="U135" s="404"/>
      <c r="V135" s="404"/>
      <c r="W135" s="404"/>
      <c r="X135" s="404"/>
      <c r="Y135" s="404"/>
      <c r="Z135" s="404"/>
      <c r="AA135" s="404"/>
      <c r="AB135" s="404"/>
      <c r="AC135" s="411">
        <f>ImportsCoreVPA!AD$15</f>
        <v>6.4011213243216E-2</v>
      </c>
      <c r="AD135" s="411">
        <f>ImportsCoreVPA!AE$15</f>
        <v>7.0714790173600009E-2</v>
      </c>
      <c r="AE135" s="411">
        <f>ImportsCoreVPA!AF$15</f>
        <v>5.6763483863999993E-2</v>
      </c>
      <c r="AF135" s="411">
        <f>ImportsCoreVPA!AG$15</f>
        <v>5.6854421948800006E-2</v>
      </c>
      <c r="AG135" s="411">
        <f>ImportsCoreVPA!AH$15</f>
        <v>7.7078673987000024E-2</v>
      </c>
      <c r="AH135" s="411">
        <f>ImportsCoreVPA!AI$15</f>
        <v>7.8332142645900008E-2</v>
      </c>
      <c r="AI135" s="411">
        <f>ImportsCoreVPA!AJ$15</f>
        <v>5.9120921690800014E-2</v>
      </c>
      <c r="AJ135" s="411">
        <f>ImportsCoreVPA!AK$15</f>
        <v>5.3387711007500005E-2</v>
      </c>
      <c r="AK135" s="411">
        <f>ImportsCoreVPA!AL$15</f>
        <v>5.188609405120001E-2</v>
      </c>
      <c r="AL135" s="411">
        <f>ImportsCoreVPA!AM$15</f>
        <v>1.60306553836E-2</v>
      </c>
      <c r="AM135" s="411">
        <f>ImportsCoreVPA!AN$15</f>
        <v>1.8294952979700005E-2</v>
      </c>
      <c r="AN135" s="411">
        <f>ImportsCoreVPA!AO$15</f>
        <v>1.8085825872E-2</v>
      </c>
      <c r="AO135" s="411">
        <f>ImportsCoreVPA!AP$15</f>
        <v>1.3452741227200001E-2</v>
      </c>
      <c r="AP135" s="411">
        <f>ImportsCoreVPA!AQ$15</f>
        <v>1.27958092113E-2</v>
      </c>
      <c r="AQ135" s="411">
        <f>ImportsCoreVPA!AR$15</f>
        <v>1.6554209998000002E-2</v>
      </c>
      <c r="AR135" s="411">
        <f>ImportsCoreVPA!AS$15</f>
        <v>1.1232451516999999E-2</v>
      </c>
      <c r="AS135" s="411">
        <f>ImportsCoreVPA!AT$15</f>
        <v>1.0253644177199999E-2</v>
      </c>
      <c r="AT135" s="411">
        <f>ImportsCoreVPA!AU$15</f>
        <v>1.0155269824699999E-2</v>
      </c>
      <c r="AU135" s="411">
        <f>ImportsCoreVPA!AV$15</f>
        <v>1.4118833742000002E-2</v>
      </c>
      <c r="AV135" s="411">
        <f>ImportsCoreVPA!AW$15</f>
        <v>9.260472321666666E-3</v>
      </c>
      <c r="AW135" s="411">
        <f>ImportsCoreVPA!AX$15</f>
        <v>0</v>
      </c>
      <c r="AX135" s="411">
        <f>ImportsCoreVPA!AY$15</f>
        <v>0</v>
      </c>
      <c r="AY135" s="411">
        <f>ImportsCoreVPA!AZ$15</f>
        <v>0</v>
      </c>
      <c r="AZ135" s="411">
        <f>ImportsCoreVPA!BA$15</f>
        <v>0</v>
      </c>
      <c r="BA135" s="411">
        <f>ImportsCoreVPA!BB$15</f>
        <v>0</v>
      </c>
      <c r="BB135" s="411">
        <f>ImportsCoreVPA!BC$15</f>
        <v>0</v>
      </c>
      <c r="BC135" s="407">
        <f t="shared" si="56"/>
        <v>6.3883201842049514E-2</v>
      </c>
      <c r="BD135" s="407">
        <f t="shared" si="56"/>
        <v>8.664054228873623E-2</v>
      </c>
      <c r="BE135" s="407">
        <f t="shared" si="56"/>
        <v>6.0597555121088324E-2</v>
      </c>
      <c r="BF135" s="407">
        <f t="shared" si="57"/>
        <v>6.678872223116411E-2</v>
      </c>
      <c r="BG135" s="407">
        <f t="shared" si="58"/>
        <v>7.0609874977767731E-2</v>
      </c>
      <c r="BH135" s="407">
        <f t="shared" si="59"/>
        <v>8.1570655778996456E-2</v>
      </c>
      <c r="BI135" s="407">
        <f t="shared" si="60"/>
        <v>7.9269815232367924E-2</v>
      </c>
      <c r="BJ135" s="407">
        <f t="shared" si="61"/>
        <v>8.2648283071802914E-2</v>
      </c>
      <c r="BK135" s="407">
        <f t="shared" si="62"/>
        <v>4.9055486872201216E-2</v>
      </c>
      <c r="BL135" s="407">
        <f t="shared" si="63"/>
        <v>4.2310202533877121E-2</v>
      </c>
      <c r="BM135" s="407">
        <f t="shared" si="64"/>
        <v>4.241727403284877E-2</v>
      </c>
      <c r="BN135" s="407">
        <f t="shared" si="65"/>
        <v>5.6821274791853497E-2</v>
      </c>
      <c r="BO135" s="407">
        <f t="shared" si="66"/>
        <v>3.9243685878020865E-2</v>
      </c>
    </row>
    <row r="136" spans="1:67">
      <c r="A136" s="404" t="str">
        <f t="shared" si="55"/>
        <v>Russia</v>
      </c>
      <c r="B136" s="404"/>
      <c r="C136" s="404"/>
      <c r="D136" s="404"/>
      <c r="E136" s="404"/>
      <c r="F136" s="404"/>
      <c r="G136" s="404"/>
      <c r="H136" s="404"/>
      <c r="I136" s="404"/>
      <c r="J136" s="404"/>
      <c r="K136" s="404"/>
      <c r="L136" s="404"/>
      <c r="M136" s="404"/>
      <c r="N136" s="404"/>
      <c r="O136" s="404"/>
      <c r="P136" s="404"/>
      <c r="Q136" s="404"/>
      <c r="R136" s="404"/>
      <c r="S136" s="404"/>
      <c r="T136" s="404"/>
      <c r="U136" s="404"/>
      <c r="V136" s="404"/>
      <c r="W136" s="404"/>
      <c r="X136" s="404"/>
      <c r="Y136" s="404"/>
      <c r="Z136" s="404"/>
      <c r="AA136" s="404"/>
      <c r="AB136" s="404"/>
      <c r="AC136" s="411">
        <f>ImportsCoreVPA!AD$49</f>
        <v>2.9511035971328998E-2</v>
      </c>
      <c r="AD136" s="411">
        <f>ImportsCoreVPA!AE$49</f>
        <v>2.8869407171599998E-2</v>
      </c>
      <c r="AE136" s="411">
        <f>ImportsCoreVPA!AF$49</f>
        <v>2.0614366516799997E-2</v>
      </c>
      <c r="AF136" s="411">
        <f>ImportsCoreVPA!AG$49</f>
        <v>3.0680462960000005E-2</v>
      </c>
      <c r="AG136" s="411">
        <f>ImportsCoreVPA!AH$49</f>
        <v>2.9818403849500002E-2</v>
      </c>
      <c r="AH136" s="411">
        <f>ImportsCoreVPA!AI$49</f>
        <v>2.8137259807800005E-2</v>
      </c>
      <c r="AI136" s="411">
        <f>ImportsCoreVPA!AJ$49</f>
        <v>2.5745638540000001E-2</v>
      </c>
      <c r="AJ136" s="411">
        <f>ImportsCoreVPA!AK$49</f>
        <v>3.7024450833500006E-2</v>
      </c>
      <c r="AK136" s="411">
        <f>ImportsCoreVPA!AL$49</f>
        <v>1.1243407052800003E-2</v>
      </c>
      <c r="AL136" s="411">
        <f>ImportsCoreVPA!AM$49</f>
        <v>3.4094881744000001E-3</v>
      </c>
      <c r="AM136" s="411">
        <f>ImportsCoreVPA!AN$49</f>
        <v>4.1243030766000008E-3</v>
      </c>
      <c r="AN136" s="411">
        <f>ImportsCoreVPA!AO$49</f>
        <v>3.9193792319999997E-3</v>
      </c>
      <c r="AO136" s="411">
        <f>ImportsCoreVPA!AP$49</f>
        <v>3.1070472576000003E-3</v>
      </c>
      <c r="AP136" s="411">
        <f>ImportsCoreVPA!AQ$49</f>
        <v>3.9025820070000003E-3</v>
      </c>
      <c r="AQ136" s="411">
        <f>ImportsCoreVPA!AR$49</f>
        <v>6.9952393345000001E-3</v>
      </c>
      <c r="AR136" s="411">
        <f>ImportsCoreVPA!AS$49</f>
        <v>8.5337469874999985E-3</v>
      </c>
      <c r="AS136" s="411">
        <f>ImportsCoreVPA!AT$49</f>
        <v>1.15588574881E-2</v>
      </c>
      <c r="AT136" s="411">
        <f>ImportsCoreVPA!AU$49</f>
        <v>1.3133198564200001E-2</v>
      </c>
      <c r="AU136" s="411">
        <f>ImportsCoreVPA!AV$49</f>
        <v>1.8349240696999999E-2</v>
      </c>
      <c r="AV136" s="411">
        <f>ImportsCoreVPA!AW$49</f>
        <v>1.9239090176666668E-2</v>
      </c>
      <c r="AW136" s="411">
        <f>ImportsCoreVPA!AX$49</f>
        <v>0</v>
      </c>
      <c r="AX136" s="411">
        <f>ImportsCoreVPA!AY$49</f>
        <v>0</v>
      </c>
      <c r="AY136" s="411">
        <f>ImportsCoreVPA!AZ$49</f>
        <v>0</v>
      </c>
      <c r="AZ136" s="411">
        <f>ImportsCoreVPA!BA$49</f>
        <v>0</v>
      </c>
      <c r="BA136" s="411">
        <f>ImportsCoreVPA!BB$49</f>
        <v>0</v>
      </c>
      <c r="BB136" s="411">
        <f>ImportsCoreVPA!BC$49</f>
        <v>0</v>
      </c>
      <c r="BC136" s="407">
        <f t="shared" si="56"/>
        <v>4.4303088127439022E-2</v>
      </c>
      <c r="BD136" s="407">
        <f t="shared" si="56"/>
        <v>1.8774488657140771E-2</v>
      </c>
      <c r="BE136" s="407">
        <f t="shared" si="56"/>
        <v>1.2888222136836006E-2</v>
      </c>
      <c r="BF136" s="407">
        <f t="shared" si="57"/>
        <v>1.5056443866558104E-2</v>
      </c>
      <c r="BG136" s="407">
        <f t="shared" si="58"/>
        <v>1.5301865644434382E-2</v>
      </c>
      <c r="BH136" s="407">
        <f t="shared" si="59"/>
        <v>1.8839571657435005E-2</v>
      </c>
      <c r="BI136" s="407">
        <f t="shared" si="60"/>
        <v>2.4176427572150733E-2</v>
      </c>
      <c r="BJ136" s="407">
        <f t="shared" si="61"/>
        <v>3.4924319598616596E-2</v>
      </c>
      <c r="BK136" s="407">
        <f t="shared" si="62"/>
        <v>3.7269434253280546E-2</v>
      </c>
      <c r="BL136" s="407">
        <f t="shared" si="63"/>
        <v>4.7695979393277715E-2</v>
      </c>
      <c r="BM136" s="407">
        <f t="shared" si="64"/>
        <v>5.4855704677639547E-2</v>
      </c>
      <c r="BN136" s="407">
        <f t="shared" si="65"/>
        <v>7.384655609085776E-2</v>
      </c>
      <c r="BO136" s="407">
        <f t="shared" si="66"/>
        <v>8.1530702241345204E-2</v>
      </c>
    </row>
    <row r="137" spans="1:67">
      <c r="A137" s="404" t="str">
        <f t="shared" si="55"/>
        <v xml:space="preserve">USA </v>
      </c>
      <c r="B137" s="404"/>
      <c r="C137" s="404"/>
      <c r="D137" s="404"/>
      <c r="E137" s="404"/>
      <c r="F137" s="404"/>
      <c r="G137" s="404"/>
      <c r="H137" s="404"/>
      <c r="I137" s="404"/>
      <c r="J137" s="404"/>
      <c r="K137" s="404"/>
      <c r="L137" s="404"/>
      <c r="M137" s="404"/>
      <c r="N137" s="404"/>
      <c r="O137" s="404"/>
      <c r="P137" s="404"/>
      <c r="Q137" s="404"/>
      <c r="R137" s="404"/>
      <c r="S137" s="404"/>
      <c r="T137" s="404"/>
      <c r="U137" s="404"/>
      <c r="V137" s="404"/>
      <c r="W137" s="404"/>
      <c r="X137" s="404"/>
      <c r="Y137" s="404"/>
      <c r="Z137" s="404"/>
      <c r="AA137" s="404"/>
      <c r="AB137" s="404"/>
      <c r="AC137" s="411">
        <f>ImportsCoreVPA!AD$23</f>
        <v>0.281758407914043</v>
      </c>
      <c r="AD137" s="411">
        <f>ImportsCoreVPA!AE$23</f>
        <v>0.23395156329879996</v>
      </c>
      <c r="AE137" s="411">
        <f>ImportsCoreVPA!AF$23</f>
        <v>0.2163680389248</v>
      </c>
      <c r="AF137" s="411">
        <f>ImportsCoreVPA!AG$23</f>
        <v>0.23765663034400003</v>
      </c>
      <c r="AG137" s="411">
        <f>ImportsCoreVPA!AH$23</f>
        <v>0.23856407568980004</v>
      </c>
      <c r="AH137" s="411">
        <f>ImportsCoreVPA!AI$23</f>
        <v>0.23695304515740004</v>
      </c>
      <c r="AI137" s="411">
        <f>ImportsCoreVPA!AJ$23</f>
        <v>0.24422700209759998</v>
      </c>
      <c r="AJ137" s="411">
        <f>ImportsCoreVPA!AK$23</f>
        <v>0.24716538944649999</v>
      </c>
      <c r="AK137" s="411">
        <f>ImportsCoreVPA!AL$23</f>
        <v>0.15691618973680002</v>
      </c>
      <c r="AL137" s="411">
        <f>ImportsCoreVPA!AM$23</f>
        <v>7.8450307016399989E-2</v>
      </c>
      <c r="AM137" s="411">
        <f>ImportsCoreVPA!AN$23</f>
        <v>7.9324374413700008E-2</v>
      </c>
      <c r="AN137" s="411">
        <f>ImportsCoreVPA!AO$23</f>
        <v>6.8327416895999984E-2</v>
      </c>
      <c r="AO137" s="411">
        <f>ImportsCoreVPA!AP$23</f>
        <v>4.8866439089599999E-2</v>
      </c>
      <c r="AP137" s="411">
        <f>ImportsCoreVPA!AQ$23</f>
        <v>4.3951396335899999E-2</v>
      </c>
      <c r="AQ137" s="411">
        <f>ImportsCoreVPA!AR$23</f>
        <v>5.5991485757500001E-2</v>
      </c>
      <c r="AR137" s="411">
        <f>ImportsCoreVPA!AS$23</f>
        <v>8.0353335142499982E-2</v>
      </c>
      <c r="AS137" s="411">
        <f>ImportsCoreVPA!AT$23</f>
        <v>7.5301474990199999E-2</v>
      </c>
      <c r="AT137" s="411">
        <f>ImportsCoreVPA!AU$23</f>
        <v>7.7894803271999991E-2</v>
      </c>
      <c r="AU137" s="411">
        <f>ImportsCoreVPA!AV$23</f>
        <v>6.9459479263000001E-2</v>
      </c>
      <c r="AV137" s="411">
        <f>ImportsCoreVPA!AW$23</f>
        <v>5.7297168156249995E-2</v>
      </c>
      <c r="AW137" s="411">
        <f>ImportsCoreVPA!AX$23</f>
        <v>0</v>
      </c>
      <c r="AX137" s="411">
        <f>ImportsCoreVPA!AY$23</f>
        <v>0</v>
      </c>
      <c r="AY137" s="411">
        <f>ImportsCoreVPA!AZ$23</f>
        <v>0</v>
      </c>
      <c r="AZ137" s="411">
        <f>ImportsCoreVPA!BA$23</f>
        <v>0</v>
      </c>
      <c r="BA137" s="411">
        <f>ImportsCoreVPA!BB$23</f>
        <v>0</v>
      </c>
      <c r="BB137" s="411">
        <f>ImportsCoreVPA!BC$23</f>
        <v>0</v>
      </c>
      <c r="BC137" s="407">
        <f t="shared" si="56"/>
        <v>0.29575563672623767</v>
      </c>
      <c r="BD137" s="407">
        <f t="shared" si="56"/>
        <v>0.26202210864558517</v>
      </c>
      <c r="BE137" s="407">
        <f t="shared" si="56"/>
        <v>0.29655037114427812</v>
      </c>
      <c r="BF137" s="407">
        <f t="shared" si="57"/>
        <v>0.28958662067927032</v>
      </c>
      <c r="BG137" s="407">
        <f t="shared" si="58"/>
        <v>0.26676085453469267</v>
      </c>
      <c r="BH137" s="407">
        <f t="shared" si="59"/>
        <v>0.29630150575286895</v>
      </c>
      <c r="BI137" s="407">
        <f t="shared" si="60"/>
        <v>0.27227813491268865</v>
      </c>
      <c r="BJ137" s="407">
        <f t="shared" si="61"/>
        <v>0.27954219289569027</v>
      </c>
      <c r="BK137" s="407">
        <f t="shared" si="62"/>
        <v>0.35092713031119976</v>
      </c>
      <c r="BL137" s="407">
        <f t="shared" si="63"/>
        <v>0.31072081329089613</v>
      </c>
      <c r="BM137" s="407">
        <f t="shared" si="64"/>
        <v>0.32535671362339957</v>
      </c>
      <c r="BN137" s="407">
        <f t="shared" si="65"/>
        <v>0.27953981399761796</v>
      </c>
      <c r="BO137" s="407">
        <f t="shared" si="66"/>
        <v>0.24281181247776015</v>
      </c>
    </row>
    <row r="138" spans="1:67">
      <c r="A138" s="404" t="str">
        <f t="shared" si="55"/>
        <v>Others</v>
      </c>
      <c r="B138" s="410"/>
      <c r="C138" s="410"/>
      <c r="D138" s="410"/>
      <c r="E138" s="410"/>
      <c r="F138" s="410"/>
      <c r="G138" s="410"/>
      <c r="H138" s="410"/>
      <c r="I138" s="410"/>
      <c r="J138" s="410"/>
      <c r="K138" s="410"/>
      <c r="L138" s="410"/>
      <c r="M138" s="410"/>
      <c r="N138" s="410"/>
      <c r="O138" s="410"/>
      <c r="P138" s="410"/>
      <c r="Q138" s="410"/>
      <c r="R138" s="410"/>
      <c r="S138" s="410"/>
      <c r="T138" s="410"/>
      <c r="U138" s="410"/>
      <c r="V138" s="410"/>
      <c r="W138" s="410"/>
      <c r="X138" s="410"/>
      <c r="Y138" s="410"/>
      <c r="Z138" s="410"/>
      <c r="AA138" s="410"/>
      <c r="AC138" s="405">
        <f t="shared" ref="AC138:BB138" si="67">AC117-SUM(AC131:AC137)</f>
        <v>0.15347560326409293</v>
      </c>
      <c r="AD138" s="405">
        <f t="shared" si="67"/>
        <v>0.16874467932719972</v>
      </c>
      <c r="AE138" s="405">
        <f t="shared" si="67"/>
        <v>0.16443690460800042</v>
      </c>
      <c r="AF138" s="405">
        <f t="shared" si="67"/>
        <v>0.1782650231088001</v>
      </c>
      <c r="AG138" s="405">
        <f t="shared" si="67"/>
        <v>0.17295455277519944</v>
      </c>
      <c r="AH138" s="405">
        <f t="shared" si="67"/>
        <v>0.1515877078715997</v>
      </c>
      <c r="AI138" s="405">
        <f t="shared" si="67"/>
        <v>0.1373783952688008</v>
      </c>
      <c r="AJ138" s="405">
        <f t="shared" si="67"/>
        <v>0.1715306657835004</v>
      </c>
      <c r="AK138" s="405">
        <f t="shared" si="67"/>
        <v>0.14859242511079973</v>
      </c>
      <c r="AL138" s="405">
        <f t="shared" si="67"/>
        <v>7.10238283172E-2</v>
      </c>
      <c r="AM138" s="405">
        <f t="shared" si="67"/>
        <v>7.1984221419599898E-2</v>
      </c>
      <c r="AN138" s="405">
        <f t="shared" si="67"/>
        <v>7.6723523808000238E-2</v>
      </c>
      <c r="AO138" s="405">
        <f t="shared" si="67"/>
        <v>4.4975659977600085E-2</v>
      </c>
      <c r="AP138" s="405">
        <f t="shared" si="67"/>
        <v>4.6561541812199875E-2</v>
      </c>
      <c r="AQ138" s="405">
        <f t="shared" si="67"/>
        <v>6.3190757450499846E-2</v>
      </c>
      <c r="AR138" s="405">
        <f t="shared" si="67"/>
        <v>6.0847910189500087E-2</v>
      </c>
      <c r="AS138" s="405">
        <f t="shared" si="67"/>
        <v>7.0572406347600147E-2</v>
      </c>
      <c r="AT138" s="405">
        <f t="shared" si="67"/>
        <v>7.3277729539299979E-2</v>
      </c>
      <c r="AU138" s="405">
        <f t="shared" si="67"/>
        <v>7.0897076313999802E-2</v>
      </c>
      <c r="AV138" s="405">
        <f t="shared" si="67"/>
        <v>6.5471964845416841E-2</v>
      </c>
      <c r="AW138" s="405">
        <f t="shared" si="67"/>
        <v>0</v>
      </c>
      <c r="AX138" s="405">
        <f t="shared" si="67"/>
        <v>0</v>
      </c>
      <c r="AY138" s="405">
        <f t="shared" si="67"/>
        <v>0</v>
      </c>
      <c r="AZ138" s="405">
        <f t="shared" si="67"/>
        <v>0</v>
      </c>
      <c r="BA138" s="405">
        <f t="shared" si="67"/>
        <v>0</v>
      </c>
      <c r="BB138" s="405">
        <f t="shared" si="67"/>
        <v>0</v>
      </c>
      <c r="BC138" s="407">
        <f t="shared" si="56"/>
        <v>0.2052518817075544</v>
      </c>
      <c r="BD138" s="407">
        <f t="shared" si="56"/>
        <v>0.24812290319819064</v>
      </c>
      <c r="BE138" s="407">
        <f t="shared" si="56"/>
        <v>0.26847750440479629</v>
      </c>
      <c r="BF138" s="407">
        <f t="shared" si="57"/>
        <v>0.26279018999146436</v>
      </c>
      <c r="BG138" s="407">
        <f t="shared" si="58"/>
        <v>0.29954056078378033</v>
      </c>
      <c r="BH138" s="407">
        <f t="shared" si="59"/>
        <v>0.27270977836459809</v>
      </c>
      <c r="BI138" s="407">
        <f t="shared" si="60"/>
        <v>0.28844794068418872</v>
      </c>
      <c r="BJ138" s="407">
        <f t="shared" si="61"/>
        <v>0.31548516117178166</v>
      </c>
      <c r="BK138" s="407">
        <f t="shared" si="62"/>
        <v>0.26574108554880488</v>
      </c>
      <c r="BL138" s="407">
        <f t="shared" si="63"/>
        <v>0.29120698497706382</v>
      </c>
      <c r="BM138" s="407">
        <f t="shared" si="64"/>
        <v>0.30607178223994519</v>
      </c>
      <c r="BN138" s="407">
        <f t="shared" si="65"/>
        <v>0.28532542622080198</v>
      </c>
      <c r="BO138" s="407">
        <f t="shared" si="66"/>
        <v>0.27745466245807415</v>
      </c>
    </row>
    <row r="139" spans="1:67">
      <c r="A139" s="404"/>
      <c r="B139" s="410"/>
      <c r="C139" s="410"/>
      <c r="D139" s="410"/>
      <c r="E139" s="410"/>
      <c r="F139" s="410"/>
      <c r="G139" s="410"/>
      <c r="H139" s="410"/>
      <c r="I139" s="410"/>
      <c r="J139" s="410"/>
      <c r="K139" s="410"/>
      <c r="L139" s="410"/>
      <c r="M139" s="410"/>
      <c r="N139" s="410"/>
      <c r="O139" s="410"/>
      <c r="P139" s="410"/>
      <c r="Q139" s="410"/>
      <c r="R139" s="410"/>
      <c r="S139" s="410"/>
      <c r="T139" s="410"/>
      <c r="U139" s="410"/>
      <c r="V139" s="410"/>
      <c r="W139" s="410"/>
      <c r="X139" s="410"/>
      <c r="Y139" s="410"/>
      <c r="Z139" s="410"/>
      <c r="AA139" s="410"/>
      <c r="AC139" s="405"/>
      <c r="AD139" s="405"/>
      <c r="AE139" s="405"/>
      <c r="AF139" s="405"/>
      <c r="AG139" s="405"/>
      <c r="AH139" s="405"/>
      <c r="AI139" s="405"/>
      <c r="AJ139" s="405"/>
      <c r="AK139" s="405"/>
      <c r="AL139" s="405"/>
      <c r="AM139" s="405"/>
      <c r="AN139" s="405"/>
      <c r="AO139" s="405"/>
      <c r="AP139" s="405"/>
      <c r="AQ139" s="405"/>
      <c r="AR139" s="405"/>
      <c r="AS139" s="405"/>
      <c r="AT139" s="405"/>
      <c r="AU139" s="405"/>
      <c r="AV139" s="405"/>
      <c r="AW139" s="405"/>
      <c r="AX139" s="405"/>
      <c r="AY139" s="405"/>
      <c r="AZ139" s="405"/>
      <c r="BA139" s="405"/>
      <c r="BB139" s="405"/>
      <c r="BC139" s="407"/>
      <c r="BD139" s="407"/>
      <c r="BE139" s="407"/>
      <c r="BF139" s="407"/>
      <c r="BG139" s="407"/>
      <c r="BH139" s="407"/>
      <c r="BI139" s="407"/>
      <c r="BJ139" s="407"/>
      <c r="BK139" s="407"/>
      <c r="BL139" s="407"/>
      <c r="BM139" s="407"/>
      <c r="BN139" s="407"/>
      <c r="BO139" s="407"/>
    </row>
    <row r="140" spans="1:67" ht="13">
      <c r="A140" s="402" t="s">
        <v>162</v>
      </c>
      <c r="BD140" s="400"/>
      <c r="BE140" s="400"/>
      <c r="BF140" s="400"/>
      <c r="BG140" s="400"/>
      <c r="BH140" s="400"/>
      <c r="BI140" s="400"/>
      <c r="BJ140" s="400"/>
      <c r="BK140" s="400"/>
      <c r="BL140" s="400"/>
      <c r="BM140" s="400"/>
      <c r="BN140" s="400"/>
      <c r="BO140" s="400"/>
    </row>
    <row r="141" spans="1:67" ht="13">
      <c r="A141" s="402"/>
      <c r="B141" s="455" t="s">
        <v>65</v>
      </c>
      <c r="C141" s="455"/>
      <c r="D141" s="455"/>
      <c r="E141" s="455"/>
      <c r="F141" s="455"/>
      <c r="G141" s="455"/>
      <c r="H141" s="455"/>
      <c r="I141" s="455"/>
      <c r="J141" s="455"/>
      <c r="K141" s="455"/>
      <c r="L141" s="455"/>
      <c r="M141" s="455"/>
      <c r="N141" s="455"/>
      <c r="O141" s="455"/>
      <c r="P141" s="455"/>
      <c r="Q141" s="455"/>
      <c r="R141" s="455"/>
      <c r="S141" s="455"/>
      <c r="T141" s="455"/>
      <c r="U141" s="455"/>
      <c r="V141" s="455"/>
      <c r="W141" s="455"/>
      <c r="X141" s="455"/>
      <c r="Y141" s="455"/>
      <c r="Z141" s="455"/>
      <c r="AA141" s="455"/>
      <c r="AC141" s="455" t="s">
        <v>93</v>
      </c>
      <c r="AD141" s="455"/>
      <c r="AE141" s="455"/>
      <c r="AF141" s="455"/>
      <c r="AG141" s="455"/>
      <c r="AH141" s="455"/>
      <c r="AI141" s="455"/>
      <c r="AJ141" s="455"/>
      <c r="AK141" s="455"/>
      <c r="AL141" s="455"/>
      <c r="AM141" s="455"/>
      <c r="AN141" s="455"/>
      <c r="AO141" s="455"/>
      <c r="AP141" s="455"/>
      <c r="AQ141" s="455"/>
      <c r="AR141" s="455"/>
      <c r="AS141" s="455"/>
      <c r="AT141" s="455"/>
      <c r="AU141" s="455"/>
      <c r="AV141" s="455"/>
      <c r="AW141" s="455"/>
      <c r="AX141" s="455"/>
      <c r="AY141" s="455"/>
      <c r="AZ141" s="455"/>
      <c r="BA141" s="455"/>
      <c r="BB141" s="455"/>
      <c r="BD141" s="400"/>
      <c r="BE141" s="400"/>
      <c r="BF141" s="400"/>
      <c r="BG141" s="400"/>
      <c r="BH141" s="400"/>
      <c r="BI141" s="400"/>
      <c r="BJ141" s="400"/>
      <c r="BK141" s="400"/>
      <c r="BL141" s="400"/>
      <c r="BM141" s="400"/>
      <c r="BN141" s="400"/>
      <c r="BO141" s="400"/>
    </row>
    <row r="142" spans="1:67">
      <c r="A142" s="403" t="s">
        <v>0</v>
      </c>
      <c r="B142" s="410">
        <f>ImportsTimberSectorMinusCoreVPA!C$5-ImportsTimberSectorMinusCoreVPA!C$25</f>
        <v>0.35955139529470781</v>
      </c>
      <c r="C142" s="410">
        <f>ImportsTimberSectorMinusCoreVPA!D$5-ImportsTimberSectorMinusCoreVPA!D$25</f>
        <v>0.38494083256746991</v>
      </c>
      <c r="D142" s="410">
        <f>ImportsTimberSectorMinusCoreVPA!E$5-ImportsTimberSectorMinusCoreVPA!E$25</f>
        <v>0.4482238255917177</v>
      </c>
      <c r="E142" s="410">
        <f>ImportsTimberSectorMinusCoreVPA!F$5-ImportsTimberSectorMinusCoreVPA!F$25</f>
        <v>0.57231090104829896</v>
      </c>
      <c r="F142" s="410">
        <f>ImportsTimberSectorMinusCoreVPA!G$5-ImportsTimberSectorMinusCoreVPA!G$25</f>
        <v>0.76445440951914856</v>
      </c>
      <c r="G142" s="410">
        <f>ImportsTimberSectorMinusCoreVPA!H$5-ImportsTimberSectorMinusCoreVPA!H$25</f>
        <v>0.97618570267383653</v>
      </c>
      <c r="H142" s="410">
        <f>ImportsTimberSectorMinusCoreVPA!I$5-ImportsTimberSectorMinusCoreVPA!I$25</f>
        <v>1.1574311158906276</v>
      </c>
      <c r="I142" s="410">
        <f>ImportsTimberSectorMinusCoreVPA!J$5-ImportsTimberSectorMinusCoreVPA!J$25</f>
        <v>1.3838037361432933</v>
      </c>
      <c r="J142" s="410">
        <f>ImportsTimberSectorMinusCoreVPA!K$5-ImportsTimberSectorMinusCoreVPA!K$25</f>
        <v>1.0469988562167099</v>
      </c>
      <c r="K142" s="410">
        <f>ImportsTimberSectorMinusCoreVPA!L$5-ImportsTimberSectorMinusCoreVPA!L$25</f>
        <v>0.66029661752671265</v>
      </c>
      <c r="L142" s="410">
        <f>ImportsTimberSectorMinusCoreVPA!M$5-ImportsTimberSectorMinusCoreVPA!M$25</f>
        <v>0.6872781926527094</v>
      </c>
      <c r="M142" s="410">
        <f>ImportsTimberSectorMinusCoreVPA!N$5-ImportsTimberSectorMinusCoreVPA!N$25</f>
        <v>0.56326908734008097</v>
      </c>
      <c r="N142" s="410">
        <f>ImportsTimberSectorMinusCoreVPA!O$5-ImportsTimberSectorMinusCoreVPA!O$25</f>
        <v>0.41346710833786693</v>
      </c>
      <c r="O142" s="410">
        <f>ImportsTimberSectorMinusCoreVPA!P$5-ImportsTimberSectorMinusCoreVPA!P$25</f>
        <v>0.35176588397306618</v>
      </c>
      <c r="P142" s="410">
        <f>ImportsTimberSectorMinusCoreVPA!Q$5-ImportsTimberSectorMinusCoreVPA!Q$25</f>
        <v>0.3846191045468319</v>
      </c>
      <c r="Q142" s="410">
        <f>ImportsTimberSectorMinusCoreVPA!R$5-ImportsTimberSectorMinusCoreVPA!R$25</f>
        <v>0.3841343246561455</v>
      </c>
      <c r="R142" s="410">
        <f>ImportsTimberSectorMinusCoreVPA!S$5-ImportsTimberSectorMinusCoreVPA!S$25</f>
        <v>0.427509598200706</v>
      </c>
      <c r="S142" s="410">
        <f>ImportsTimberSectorMinusCoreVPA!T$5-ImportsTimberSectorMinusCoreVPA!T$25</f>
        <v>0.48933980775853492</v>
      </c>
      <c r="T142" s="410">
        <f>ImportsTimberSectorMinusCoreVPA!U$5-ImportsTimberSectorMinusCoreVPA!U$25</f>
        <v>0.56103449358612423</v>
      </c>
      <c r="U142" s="410">
        <f>ImportsTimberSectorMinusCoreVPA!V$5-ImportsTimberSectorMinusCoreVPA!V$25</f>
        <v>0.56923075527938538</v>
      </c>
      <c r="V142" s="410">
        <f>ImportsTimberSectorMinusCoreVPA!W$5-ImportsTimberSectorMinusCoreVPA!W$25</f>
        <v>0</v>
      </c>
      <c r="W142" s="410">
        <f>ImportsTimberSectorMinusCoreVPA!X$5-ImportsTimberSectorMinusCoreVPA!X$25</f>
        <v>0</v>
      </c>
      <c r="X142" s="410">
        <f>ImportsTimberSectorMinusCoreVPA!Y$5-ImportsTimberSectorMinusCoreVPA!Y$25</f>
        <v>0</v>
      </c>
      <c r="Y142" s="410">
        <f>ImportsTimberSectorMinusCoreVPA!Z$5-ImportsTimberSectorMinusCoreVPA!Z$25</f>
        <v>0</v>
      </c>
      <c r="Z142" s="410">
        <f>ImportsTimberSectorMinusCoreVPA!AA$5-ImportsTimberSectorMinusCoreVPA!AA$25</f>
        <v>0</v>
      </c>
      <c r="AA142" s="410">
        <f>ImportsTimberSectorMinusCoreVPA!AB$5-ImportsTimberSectorMinusCoreVPA!AB$25</f>
        <v>0</v>
      </c>
      <c r="AB142" s="410"/>
      <c r="AC142" s="410">
        <f>ImportsTimberSectorMinusCoreVPA!AD$5-ImportsTimberSectorMinusCoreVPA!AD$25</f>
        <v>0.20864527403953181</v>
      </c>
      <c r="AD142" s="410">
        <f>ImportsTimberSectorMinusCoreVPA!AE$5-ImportsTimberSectorMinusCoreVPA!AE$25</f>
        <v>0.21593080386480024</v>
      </c>
      <c r="AE142" s="410">
        <f>ImportsTimberSectorMinusCoreVPA!AF$5-ImportsTimberSectorMinusCoreVPA!AF$25</f>
        <v>0.24709402566720051</v>
      </c>
      <c r="AF142" s="410">
        <f>ImportsTimberSectorMinusCoreVPA!AG$5-ImportsTimberSectorMinusCoreVPA!AG$25</f>
        <v>0.36902797829920075</v>
      </c>
      <c r="AG142" s="410">
        <f>ImportsTimberSectorMinusCoreVPA!AH$5-ImportsTimberSectorMinusCoreVPA!AH$25</f>
        <v>0.51591301681850021</v>
      </c>
      <c r="AH142" s="410">
        <f>ImportsTimberSectorMinusCoreVPA!AI$5-ImportsTimberSectorMinusCoreVPA!AI$25</f>
        <v>0.67199269505939929</v>
      </c>
      <c r="AI142" s="410">
        <f>ImportsTimberSectorMinusCoreVPA!AJ$5-ImportsTimberSectorMinusCoreVPA!AJ$25</f>
        <v>0.78412645271720116</v>
      </c>
      <c r="AJ142" s="410">
        <f>ImportsTimberSectorMinusCoreVPA!AK$5-ImportsTimberSectorMinusCoreVPA!AK$25</f>
        <v>0.99309895446300001</v>
      </c>
      <c r="AK142" s="410">
        <f>ImportsTimberSectorMinusCoreVPA!AL$5-ImportsTimberSectorMinusCoreVPA!AL$25</f>
        <v>0.87479170186799982</v>
      </c>
      <c r="AL142" s="410">
        <f>ImportsTimberSectorMinusCoreVPA!AM$5-ImportsTimberSectorMinusCoreVPA!AM$25</f>
        <v>0.51992426017399929</v>
      </c>
      <c r="AM142" s="410">
        <f>ImportsTimberSectorMinusCoreVPA!AN$5-ImportsTimberSectorMinusCoreVPA!AN$25</f>
        <v>0.57487046303700073</v>
      </c>
      <c r="AN142" s="410">
        <f>ImportsTimberSectorMinusCoreVPA!AO$5-ImportsTimberSectorMinusCoreVPA!AO$25</f>
        <v>0.47555785766400049</v>
      </c>
      <c r="AO142" s="410">
        <f>ImportsTimberSectorMinusCoreVPA!AP$5-ImportsTimberSectorMinusCoreVPA!AP$25</f>
        <v>0.35893119826079989</v>
      </c>
      <c r="AP142" s="410">
        <f>ImportsTimberSectorMinusCoreVPA!AQ$5-ImportsTimberSectorMinusCoreVPA!AQ$25</f>
        <v>0.30059869828380092</v>
      </c>
      <c r="AQ142" s="410">
        <f>ImportsTimberSectorMinusCoreVPA!AR$5-ImportsTimberSectorMinusCoreVPA!AR$25</f>
        <v>0.34552200583500037</v>
      </c>
      <c r="AR142" s="410">
        <f>ImportsTimberSectorMinusCoreVPA!AS$5-ImportsTimberSectorMinusCoreVPA!AS$25</f>
        <v>0.3409224690340007</v>
      </c>
      <c r="AS142" s="410">
        <f>ImportsTimberSectorMinusCoreVPA!AT$5-ImportsTimberSectorMinusCoreVPA!AT$25</f>
        <v>0.36676659739220008</v>
      </c>
      <c r="AT142" s="410">
        <f>ImportsTimberSectorMinusCoreVPA!AU$5-ImportsTimberSectorMinusCoreVPA!AU$25</f>
        <v>0.42101353677240061</v>
      </c>
      <c r="AU142" s="410">
        <f>ImportsTimberSectorMinusCoreVPA!AV$5-ImportsTimberSectorMinusCoreVPA!AV$25</f>
        <v>0.45140383006200024</v>
      </c>
      <c r="AV142" s="410">
        <f>ImportsTimberSectorMinusCoreVPA!AW$5-ImportsTimberSectorMinusCoreVPA!AW$25</f>
        <v>0.46548550258208388</v>
      </c>
      <c r="AW142" s="410">
        <f>ImportsTimberSectorMinusCoreVPA!AX$5-ImportsTimberSectorMinusCoreVPA!AX$25</f>
        <v>0</v>
      </c>
      <c r="AX142" s="410">
        <f>ImportsTimberSectorMinusCoreVPA!AY$5-ImportsTimberSectorMinusCoreVPA!AY$25</f>
        <v>0</v>
      </c>
      <c r="AY142" s="410">
        <f>ImportsTimberSectorMinusCoreVPA!AZ$5-ImportsTimberSectorMinusCoreVPA!AZ$25</f>
        <v>0</v>
      </c>
      <c r="AZ142" s="410">
        <f>ImportsTimberSectorMinusCoreVPA!BA$5-ImportsTimberSectorMinusCoreVPA!BA$25</f>
        <v>0</v>
      </c>
      <c r="BA142" s="410">
        <f>ImportsTimberSectorMinusCoreVPA!BB$5-ImportsTimberSectorMinusCoreVPA!BB$25</f>
        <v>0</v>
      </c>
      <c r="BB142" s="410">
        <f>ImportsTimberSectorMinusCoreVPA!BC$5-ImportsTimberSectorMinusCoreVPA!BC$25</f>
        <v>0</v>
      </c>
      <c r="BD142" s="400"/>
      <c r="BE142" s="400"/>
      <c r="BF142" s="400"/>
      <c r="BG142" s="400"/>
      <c r="BH142" s="400"/>
      <c r="BI142" s="400"/>
      <c r="BJ142" s="400"/>
      <c r="BK142" s="400"/>
      <c r="BL142" s="400"/>
      <c r="BM142" s="400"/>
      <c r="BN142" s="400"/>
      <c r="BO142" s="400"/>
    </row>
    <row r="143" spans="1:67">
      <c r="A143" s="403"/>
      <c r="B143" s="401">
        <v>2000</v>
      </c>
      <c r="C143" s="401">
        <f>1+B143</f>
        <v>2001</v>
      </c>
      <c r="D143" s="401">
        <f t="shared" ref="D143:AA143" si="68">1+C143</f>
        <v>2002</v>
      </c>
      <c r="E143" s="401">
        <f t="shared" si="68"/>
        <v>2003</v>
      </c>
      <c r="F143" s="401">
        <f t="shared" si="68"/>
        <v>2004</v>
      </c>
      <c r="G143" s="401">
        <f t="shared" si="68"/>
        <v>2005</v>
      </c>
      <c r="H143" s="401">
        <f t="shared" si="68"/>
        <v>2006</v>
      </c>
      <c r="I143" s="401">
        <f t="shared" si="68"/>
        <v>2007</v>
      </c>
      <c r="J143" s="401">
        <f t="shared" si="68"/>
        <v>2008</v>
      </c>
      <c r="K143" s="401">
        <f t="shared" si="68"/>
        <v>2009</v>
      </c>
      <c r="L143" s="401">
        <f t="shared" si="68"/>
        <v>2010</v>
      </c>
      <c r="M143" s="401">
        <f t="shared" si="68"/>
        <v>2011</v>
      </c>
      <c r="N143" s="401">
        <f t="shared" si="68"/>
        <v>2012</v>
      </c>
      <c r="O143" s="401">
        <f t="shared" si="68"/>
        <v>2013</v>
      </c>
      <c r="P143" s="401">
        <f t="shared" si="68"/>
        <v>2014</v>
      </c>
      <c r="Q143" s="401">
        <f t="shared" si="68"/>
        <v>2015</v>
      </c>
      <c r="R143" s="401">
        <f t="shared" si="68"/>
        <v>2016</v>
      </c>
      <c r="S143" s="401">
        <f t="shared" si="68"/>
        <v>2017</v>
      </c>
      <c r="T143" s="401">
        <f t="shared" si="68"/>
        <v>2018</v>
      </c>
      <c r="U143" s="401">
        <f t="shared" si="68"/>
        <v>2019</v>
      </c>
      <c r="V143" s="401">
        <f t="shared" si="68"/>
        <v>2020</v>
      </c>
      <c r="W143" s="401">
        <f t="shared" si="68"/>
        <v>2021</v>
      </c>
      <c r="X143" s="401">
        <f t="shared" si="68"/>
        <v>2022</v>
      </c>
      <c r="Y143" s="401">
        <f t="shared" si="68"/>
        <v>2023</v>
      </c>
      <c r="Z143" s="401">
        <f t="shared" si="68"/>
        <v>2024</v>
      </c>
      <c r="AA143" s="401">
        <f t="shared" si="68"/>
        <v>2025</v>
      </c>
      <c r="AC143" s="401">
        <v>2000</v>
      </c>
      <c r="AD143" s="401">
        <f>1+AC143</f>
        <v>2001</v>
      </c>
      <c r="AE143" s="401">
        <f t="shared" ref="AE143:BB143" si="69">1+AD143</f>
        <v>2002</v>
      </c>
      <c r="AF143" s="401">
        <f t="shared" si="69"/>
        <v>2003</v>
      </c>
      <c r="AG143" s="401">
        <f t="shared" si="69"/>
        <v>2004</v>
      </c>
      <c r="AH143" s="401">
        <f t="shared" si="69"/>
        <v>2005</v>
      </c>
      <c r="AI143" s="401">
        <f t="shared" si="69"/>
        <v>2006</v>
      </c>
      <c r="AJ143" s="401">
        <f t="shared" si="69"/>
        <v>2007</v>
      </c>
      <c r="AK143" s="401">
        <f t="shared" si="69"/>
        <v>2008</v>
      </c>
      <c r="AL143" s="401">
        <f t="shared" si="69"/>
        <v>2009</v>
      </c>
      <c r="AM143" s="401">
        <f t="shared" si="69"/>
        <v>2010</v>
      </c>
      <c r="AN143" s="401">
        <f t="shared" si="69"/>
        <v>2011</v>
      </c>
      <c r="AO143" s="401">
        <f t="shared" si="69"/>
        <v>2012</v>
      </c>
      <c r="AP143" s="401">
        <f t="shared" si="69"/>
        <v>2013</v>
      </c>
      <c r="AQ143" s="401">
        <f t="shared" si="69"/>
        <v>2014</v>
      </c>
      <c r="AR143" s="401">
        <f t="shared" si="69"/>
        <v>2015</v>
      </c>
      <c r="AS143" s="401">
        <f t="shared" si="69"/>
        <v>2016</v>
      </c>
      <c r="AT143" s="401">
        <f t="shared" si="69"/>
        <v>2017</v>
      </c>
      <c r="AU143" s="401">
        <f t="shared" si="69"/>
        <v>2018</v>
      </c>
      <c r="AV143" s="401">
        <f t="shared" si="69"/>
        <v>2019</v>
      </c>
      <c r="AW143" s="401">
        <f t="shared" si="69"/>
        <v>2020</v>
      </c>
      <c r="AX143" s="401">
        <f t="shared" si="69"/>
        <v>2021</v>
      </c>
      <c r="AY143" s="401">
        <f t="shared" si="69"/>
        <v>2022</v>
      </c>
      <c r="AZ143" s="401">
        <f t="shared" si="69"/>
        <v>2023</v>
      </c>
      <c r="BA143" s="401">
        <f t="shared" si="69"/>
        <v>2024</v>
      </c>
      <c r="BB143" s="401">
        <f t="shared" si="69"/>
        <v>2025</v>
      </c>
    </row>
    <row r="144" spans="1:67">
      <c r="A144" s="408" t="str">
        <f>ImportsTimberSectorMinusCoreVPA!B$13</f>
        <v xml:space="preserve">Brazil </v>
      </c>
      <c r="B144" s="405">
        <f>ImportsTimberSectorMinusCoreVPA!C$13</f>
        <v>3.158484800000011E-2</v>
      </c>
      <c r="C144" s="405">
        <f>ImportsTimberSectorMinusCoreVPA!D$13</f>
        <v>2.6879393500000015E-2</v>
      </c>
      <c r="D144" s="405">
        <f>ImportsTimberSectorMinusCoreVPA!E$13</f>
        <v>4.4839526000000018E-2</v>
      </c>
      <c r="E144" s="405">
        <f>ImportsTimberSectorMinusCoreVPA!F$13</f>
        <v>7.1287329999999982E-2</v>
      </c>
      <c r="F144" s="405">
        <f>ImportsTimberSectorMinusCoreVPA!G$13</f>
        <v>0.11841188199999986</v>
      </c>
      <c r="G144" s="405">
        <f>ImportsTimberSectorMinusCoreVPA!H$13</f>
        <v>0.17629006400000014</v>
      </c>
      <c r="H144" s="405">
        <f>ImportsTimberSectorMinusCoreVPA!I$13</f>
        <v>0.23037666712499999</v>
      </c>
      <c r="I144" s="405">
        <f>ImportsTimberSectorMinusCoreVPA!J$13</f>
        <v>0.27132494200000001</v>
      </c>
      <c r="J144" s="405">
        <f>ImportsTimberSectorMinusCoreVPA!K$13</f>
        <v>0.17435059299999989</v>
      </c>
      <c r="K144" s="405">
        <f>ImportsTimberSectorMinusCoreVPA!L$13</f>
        <v>0.11699376941071425</v>
      </c>
      <c r="L144" s="405">
        <f>ImportsTimberSectorMinusCoreVPA!M$13</f>
        <v>8.3325165000000007E-2</v>
      </c>
      <c r="M144" s="405">
        <f>ImportsTimberSectorMinusCoreVPA!N$13</f>
        <v>4.894671406036382E-2</v>
      </c>
      <c r="N144" s="405">
        <f>ImportsTimberSectorMinusCoreVPA!O$13</f>
        <v>2.308596983052439E-2</v>
      </c>
      <c r="O144" s="405">
        <f>ImportsTimberSectorMinusCoreVPA!P$13</f>
        <v>1.8995616044878406E-2</v>
      </c>
      <c r="P144" s="405">
        <f>ImportsTimberSectorMinusCoreVPA!Q$13</f>
        <v>2.0365858151569688E-2</v>
      </c>
      <c r="Q144" s="405">
        <f>ImportsTimberSectorMinusCoreVPA!R$13</f>
        <v>2.5766585063521807E-2</v>
      </c>
      <c r="R144" s="405">
        <f>ImportsTimberSectorMinusCoreVPA!S$13</f>
        <v>3.3228696182297068E-2</v>
      </c>
      <c r="S144" s="405">
        <f>ImportsTimberSectorMinusCoreVPA!T$13</f>
        <v>4.1674294742788179E-2</v>
      </c>
      <c r="T144" s="405">
        <f>ImportsTimberSectorMinusCoreVPA!U$13</f>
        <v>8.0992049780861219E-2</v>
      </c>
      <c r="U144" s="405">
        <f>ImportsTimberSectorMinusCoreVPA!V$13</f>
        <v>4.1950063314544622E-2</v>
      </c>
      <c r="V144" s="405">
        <f>ImportsTimberSectorMinusCoreVPA!W$13</f>
        <v>0</v>
      </c>
      <c r="W144" s="405">
        <f>ImportsTimberSectorMinusCoreVPA!X$13</f>
        <v>0</v>
      </c>
      <c r="X144" s="405">
        <f>ImportsTimberSectorMinusCoreVPA!Y$13</f>
        <v>0</v>
      </c>
      <c r="Y144" s="405">
        <f>ImportsTimberSectorMinusCoreVPA!Z$13</f>
        <v>0</v>
      </c>
      <c r="Z144" s="405">
        <f>ImportsTimberSectorMinusCoreVPA!AA$13</f>
        <v>0</v>
      </c>
      <c r="AA144" s="405">
        <f>ImportsTimberSectorMinusCoreVPA!AB$13</f>
        <v>0</v>
      </c>
      <c r="AB144" s="410"/>
      <c r="AD144" s="400"/>
      <c r="AE144" s="400"/>
      <c r="AF144" s="400"/>
      <c r="AG144" s="400"/>
      <c r="AH144" s="400"/>
      <c r="AI144" s="400"/>
      <c r="AJ144" s="400"/>
      <c r="AK144" s="400"/>
      <c r="AL144" s="400"/>
      <c r="AM144" s="400"/>
      <c r="AN144" s="400"/>
      <c r="AO144" s="400"/>
      <c r="AP144" s="400"/>
      <c r="AQ144" s="400"/>
      <c r="AR144" s="400"/>
      <c r="AS144" s="400"/>
      <c r="AT144" s="400"/>
      <c r="AU144" s="400"/>
      <c r="AV144" s="400"/>
      <c r="AW144" s="400"/>
      <c r="AX144" s="400"/>
      <c r="AY144" s="400"/>
      <c r="AZ144" s="400"/>
      <c r="BA144" s="400"/>
      <c r="BB144" s="400"/>
      <c r="BC144" s="407">
        <f t="shared" ref="BC144:BE149" si="70">I144/I$142</f>
        <v>0.19607183801670575</v>
      </c>
      <c r="BD144" s="407">
        <f t="shared" si="70"/>
        <v>0.1665241484885753</v>
      </c>
      <c r="BE144" s="407">
        <f t="shared" si="70"/>
        <v>0.17718365701908387</v>
      </c>
      <c r="BF144" s="407">
        <f t="shared" ref="BF144:BF149" si="71">L144/L$142</f>
        <v>0.12123935531605802</v>
      </c>
      <c r="BG144" s="407">
        <f t="shared" ref="BG144:BG149" si="72">M144/M$142</f>
        <v>8.6897568427737298E-2</v>
      </c>
      <c r="BH144" s="407">
        <f t="shared" ref="BH144:BH149" si="73">N144/N$142</f>
        <v>5.583508183596448E-2</v>
      </c>
      <c r="BI144" s="407">
        <f t="shared" ref="BI144:BI149" si="74">O144/O$142</f>
        <v>5.4000734324573821E-2</v>
      </c>
      <c r="BJ144" s="407">
        <f t="shared" ref="BJ144:BJ149" si="75">P144/P$142</f>
        <v>5.2950719064164181E-2</v>
      </c>
      <c r="BK144" s="407">
        <f t="shared" ref="BK144:BK149" si="76">Q144/Q$142</f>
        <v>6.7077018140949893E-2</v>
      </c>
      <c r="BL144" s="407">
        <f t="shared" ref="BL144:BL149" si="77">R144/R$142</f>
        <v>7.7726199182777067E-2</v>
      </c>
      <c r="BM144" s="407">
        <f t="shared" ref="BM144:BM149" si="78">S144/S$142</f>
        <v>8.5164325652721862E-2</v>
      </c>
      <c r="BN144" s="407">
        <f t="shared" ref="BN144:BN149" si="79">T144/T$142</f>
        <v>0.14436197899911862</v>
      </c>
      <c r="BO144" s="407">
        <f t="shared" ref="BO144:BO149" si="80">U144/U$142</f>
        <v>7.3696058980430565E-2</v>
      </c>
    </row>
    <row r="145" spans="1:67">
      <c r="A145" s="408" t="str">
        <f>ImportsTimberSectorMinusCoreVPA!B$19</f>
        <v xml:space="preserve">China </v>
      </c>
      <c r="B145" s="405">
        <f>ImportsTimberSectorMinusCoreVPA!C$19</f>
        <v>7.4624550542292986E-2</v>
      </c>
      <c r="C145" s="405">
        <f>ImportsTimberSectorMinusCoreVPA!D$19</f>
        <v>8.3677359550951583E-2</v>
      </c>
      <c r="D145" s="405">
        <f>ImportsTimberSectorMinusCoreVPA!E$19</f>
        <v>9.782050099999999E-2</v>
      </c>
      <c r="E145" s="405">
        <f>ImportsTimberSectorMinusCoreVPA!F$19</f>
        <v>0.17384661900000001</v>
      </c>
      <c r="F145" s="405">
        <f>ImportsTimberSectorMinusCoreVPA!G$19</f>
        <v>0.26406207349999999</v>
      </c>
      <c r="G145" s="405">
        <f>ImportsTimberSectorMinusCoreVPA!H$19</f>
        <v>0.37925042800000008</v>
      </c>
      <c r="H145" s="405">
        <f>ImportsTimberSectorMinusCoreVPA!I$19</f>
        <v>0.51574047400000012</v>
      </c>
      <c r="I145" s="405">
        <f>ImportsTimberSectorMinusCoreVPA!J$19</f>
        <v>0.68981899400000002</v>
      </c>
      <c r="J145" s="405">
        <f>ImportsTimberSectorMinusCoreVPA!K$19</f>
        <v>0.53445472528571425</v>
      </c>
      <c r="K145" s="405">
        <f>ImportsTimberSectorMinusCoreVPA!L$19</f>
        <v>0.33495696999999997</v>
      </c>
      <c r="L145" s="405">
        <f>ImportsTimberSectorMinusCoreVPA!M$19</f>
        <v>0.37930569700000005</v>
      </c>
      <c r="M145" s="405">
        <f>ImportsTimberSectorMinusCoreVPA!N$19</f>
        <v>0.31315242882383965</v>
      </c>
      <c r="N145" s="405">
        <f>ImportsTimberSectorMinusCoreVPA!O$19</f>
        <v>0.22828578945914299</v>
      </c>
      <c r="O145" s="405">
        <f>ImportsTimberSectorMinusCoreVPA!P$19</f>
        <v>0.18464545497743604</v>
      </c>
      <c r="P145" s="405">
        <f>ImportsTimberSectorMinusCoreVPA!Q$19</f>
        <v>0.20438148485435392</v>
      </c>
      <c r="Q145" s="405">
        <f>ImportsTimberSectorMinusCoreVPA!R$19</f>
        <v>0.19868586091947157</v>
      </c>
      <c r="R145" s="405">
        <f>ImportsTimberSectorMinusCoreVPA!S$19</f>
        <v>0.21443698766354002</v>
      </c>
      <c r="S145" s="405">
        <f>ImportsTimberSectorMinusCoreVPA!T$19</f>
        <v>0.23789155827898631</v>
      </c>
      <c r="T145" s="405">
        <f>ImportsTimberSectorMinusCoreVPA!U$19</f>
        <v>0.24389670943521982</v>
      </c>
      <c r="U145" s="405">
        <f>ImportsTimberSectorMinusCoreVPA!V$19</f>
        <v>0.26394380109409915</v>
      </c>
      <c r="V145" s="405">
        <f>ImportsTimberSectorMinusCoreVPA!W$19</f>
        <v>0</v>
      </c>
      <c r="W145" s="405">
        <f>ImportsTimberSectorMinusCoreVPA!X$19</f>
        <v>0</v>
      </c>
      <c r="X145" s="405">
        <f>ImportsTimberSectorMinusCoreVPA!Y$19</f>
        <v>0</v>
      </c>
      <c r="Y145" s="405">
        <f>ImportsTimberSectorMinusCoreVPA!Z$19</f>
        <v>0</v>
      </c>
      <c r="Z145" s="405">
        <f>ImportsTimberSectorMinusCoreVPA!AA$19</f>
        <v>0</v>
      </c>
      <c r="AA145" s="405">
        <f>ImportsTimberSectorMinusCoreVPA!AB$19</f>
        <v>0</v>
      </c>
      <c r="AB145" s="410"/>
      <c r="AD145" s="400"/>
      <c r="AE145" s="400"/>
      <c r="AF145" s="400"/>
      <c r="AG145" s="400"/>
      <c r="AH145" s="400"/>
      <c r="AI145" s="400"/>
      <c r="AJ145" s="400"/>
      <c r="AK145" s="400"/>
      <c r="AL145" s="400"/>
      <c r="AM145" s="400"/>
      <c r="AN145" s="400"/>
      <c r="AO145" s="400"/>
      <c r="AP145" s="400"/>
      <c r="AQ145" s="400"/>
      <c r="AR145" s="400"/>
      <c r="AS145" s="400"/>
      <c r="AT145" s="400"/>
      <c r="AU145" s="400"/>
      <c r="AV145" s="400"/>
      <c r="AW145" s="400"/>
      <c r="AX145" s="400"/>
      <c r="AY145" s="400"/>
      <c r="AZ145" s="400"/>
      <c r="BA145" s="400"/>
      <c r="BB145" s="400"/>
      <c r="BC145" s="407">
        <f t="shared" si="70"/>
        <v>0.49849481973690019</v>
      </c>
      <c r="BD145" s="407">
        <f t="shared" si="70"/>
        <v>0.51046352353902835</v>
      </c>
      <c r="BE145" s="407">
        <f t="shared" si="70"/>
        <v>0.50728257741900229</v>
      </c>
      <c r="BF145" s="407">
        <f t="shared" si="71"/>
        <v>0.55189543485438097</v>
      </c>
      <c r="BG145" s="407">
        <f t="shared" si="72"/>
        <v>0.55595529004198629</v>
      </c>
      <c r="BH145" s="407">
        <f t="shared" si="73"/>
        <v>0.55212563431429718</v>
      </c>
      <c r="BI145" s="407">
        <f t="shared" si="74"/>
        <v>0.52491007056151551</v>
      </c>
      <c r="BJ145" s="407">
        <f t="shared" si="75"/>
        <v>0.53138672114366614</v>
      </c>
      <c r="BK145" s="407">
        <f t="shared" si="76"/>
        <v>0.5172301670706555</v>
      </c>
      <c r="BL145" s="407">
        <f t="shared" si="77"/>
        <v>0.50159572689375442</v>
      </c>
      <c r="BM145" s="407">
        <f t="shared" si="78"/>
        <v>0.48614797837247298</v>
      </c>
      <c r="BN145" s="407">
        <f t="shared" si="79"/>
        <v>0.43472676319103953</v>
      </c>
      <c r="BO145" s="407">
        <f t="shared" si="80"/>
        <v>0.46368506734066456</v>
      </c>
    </row>
    <row r="146" spans="1:67">
      <c r="A146" s="408" t="str">
        <f>ImportsTimberSectorMinusCoreVPA!B$20</f>
        <v xml:space="preserve">Indonesia </v>
      </c>
      <c r="B146" s="405">
        <f>ImportsTimberSectorMinusCoreVPA!C$20</f>
        <v>7.1160116999999995E-2</v>
      </c>
      <c r="C146" s="405">
        <f>ImportsTimberSectorMinusCoreVPA!D$20</f>
        <v>7.39781568E-2</v>
      </c>
      <c r="D146" s="405">
        <f>ImportsTimberSectorMinusCoreVPA!E$20</f>
        <v>7.9275076999999999E-2</v>
      </c>
      <c r="E146" s="405">
        <f>ImportsTimberSectorMinusCoreVPA!F$20</f>
        <v>9.6282843000000007E-2</v>
      </c>
      <c r="F146" s="405">
        <f>ImportsTimberSectorMinusCoreVPA!G$20</f>
        <v>0.10088539000000001</v>
      </c>
      <c r="G146" s="405">
        <f>ImportsTimberSectorMinusCoreVPA!H$20</f>
        <v>0.11235404600000003</v>
      </c>
      <c r="H146" s="405">
        <f>ImportsTimberSectorMinusCoreVPA!I$20</f>
        <v>0.10416316053449429</v>
      </c>
      <c r="I146" s="405">
        <f>ImportsTimberSectorMinusCoreVPA!J$20</f>
        <v>0.10660559000000001</v>
      </c>
      <c r="J146" s="405">
        <f>ImportsTimberSectorMinusCoreVPA!K$20</f>
        <v>7.9865368999999992E-2</v>
      </c>
      <c r="K146" s="405">
        <f>ImportsTimberSectorMinusCoreVPA!L$20</f>
        <v>4.6255800978097242E-2</v>
      </c>
      <c r="L146" s="405">
        <f>ImportsTimberSectorMinusCoreVPA!M$20</f>
        <v>4.5159421999999991E-2</v>
      </c>
      <c r="M146" s="405">
        <f>ImportsTimberSectorMinusCoreVPA!N$20</f>
        <v>3.3316831610154175E-2</v>
      </c>
      <c r="N146" s="405">
        <f>ImportsTimberSectorMinusCoreVPA!O$20</f>
        <v>2.8064519317456155E-2</v>
      </c>
      <c r="O146" s="405">
        <f>ImportsTimberSectorMinusCoreVPA!P$20</f>
        <v>1.8578316944550564E-2</v>
      </c>
      <c r="P146" s="405">
        <f>ImportsTimberSectorMinusCoreVPA!Q$20</f>
        <v>2.2905050254054878E-2</v>
      </c>
      <c r="Q146" s="405">
        <f>ImportsTimberSectorMinusCoreVPA!R$20</f>
        <v>2.2099928974728036E-2</v>
      </c>
      <c r="R146" s="405">
        <f>ImportsTimberSectorMinusCoreVPA!S$20</f>
        <v>2.0500074455390694E-2</v>
      </c>
      <c r="S146" s="405">
        <f>ImportsTimberSectorMinusCoreVPA!T$20</f>
        <v>2.0072962996986868E-2</v>
      </c>
      <c r="T146" s="405">
        <f>ImportsTimberSectorMinusCoreVPA!U$20</f>
        <v>1.9271591062106359E-2</v>
      </c>
      <c r="U146" s="405">
        <f>ImportsTimberSectorMinusCoreVPA!V$20</f>
        <v>1.7730467720811625E-2</v>
      </c>
      <c r="V146" s="405">
        <f>ImportsTimberSectorMinusCoreVPA!W$20</f>
        <v>0</v>
      </c>
      <c r="W146" s="405">
        <f>ImportsTimberSectorMinusCoreVPA!X$20</f>
        <v>0</v>
      </c>
      <c r="X146" s="405">
        <f>ImportsTimberSectorMinusCoreVPA!Y$20</f>
        <v>0</v>
      </c>
      <c r="Y146" s="405">
        <f>ImportsTimberSectorMinusCoreVPA!Z$20</f>
        <v>0</v>
      </c>
      <c r="Z146" s="405">
        <f>ImportsTimberSectorMinusCoreVPA!AA$20</f>
        <v>0</v>
      </c>
      <c r="AA146" s="405">
        <f>ImportsTimberSectorMinusCoreVPA!AB$20</f>
        <v>0</v>
      </c>
      <c r="AB146" s="410"/>
      <c r="AD146" s="400"/>
      <c r="AE146" s="400"/>
      <c r="AF146" s="400"/>
      <c r="AG146" s="400"/>
      <c r="AH146" s="400"/>
      <c r="AI146" s="400"/>
      <c r="AJ146" s="400"/>
      <c r="AK146" s="400"/>
      <c r="AL146" s="400"/>
      <c r="AM146" s="400"/>
      <c r="AN146" s="400"/>
      <c r="AO146" s="400"/>
      <c r="AP146" s="400"/>
      <c r="AQ146" s="400"/>
      <c r="AR146" s="400"/>
      <c r="AS146" s="400"/>
      <c r="AT146" s="400"/>
      <c r="AU146" s="400"/>
      <c r="AV146" s="400"/>
      <c r="AW146" s="400"/>
      <c r="AX146" s="400"/>
      <c r="AY146" s="400"/>
      <c r="AZ146" s="400"/>
      <c r="BA146" s="400"/>
      <c r="BB146" s="400"/>
      <c r="BC146" s="407">
        <f t="shared" si="70"/>
        <v>7.7038085109607607E-2</v>
      </c>
      <c r="BD146" s="407">
        <f t="shared" si="70"/>
        <v>7.6280282949487105E-2</v>
      </c>
      <c r="BE146" s="407">
        <f t="shared" si="70"/>
        <v>7.0053063653965991E-2</v>
      </c>
      <c r="BF146" s="407">
        <f t="shared" si="71"/>
        <v>6.5707631178717807E-2</v>
      </c>
      <c r="BG146" s="407">
        <f t="shared" si="72"/>
        <v>5.914905035439786E-2</v>
      </c>
      <c r="BH146" s="407">
        <f t="shared" si="73"/>
        <v>6.7876062573091256E-2</v>
      </c>
      <c r="BI146" s="407">
        <f t="shared" si="74"/>
        <v>5.2814436507359133E-2</v>
      </c>
      <c r="BJ146" s="407">
        <f t="shared" si="75"/>
        <v>5.9552554678848298E-2</v>
      </c>
      <c r="BK146" s="407">
        <f t="shared" si="76"/>
        <v>5.7531773539140497E-2</v>
      </c>
      <c r="BL146" s="407">
        <f t="shared" si="77"/>
        <v>4.7952313916859425E-2</v>
      </c>
      <c r="BM146" s="407">
        <f t="shared" si="78"/>
        <v>4.1020498800072865E-2</v>
      </c>
      <c r="BN146" s="407">
        <f t="shared" si="79"/>
        <v>3.4350100185324847E-2</v>
      </c>
      <c r="BO146" s="407">
        <f t="shared" si="80"/>
        <v>3.1148119732408514E-2</v>
      </c>
    </row>
    <row r="147" spans="1:67">
      <c r="A147" s="408" t="str">
        <f>ImportsTimberSectorMinusCoreVPA!B$21</f>
        <v xml:space="preserve">Malaysia </v>
      </c>
      <c r="B147" s="405">
        <f>ImportsTimberSectorMinusCoreVPA!C$21</f>
        <v>9.8326759999999985E-3</v>
      </c>
      <c r="C147" s="405">
        <f>ImportsTimberSectorMinusCoreVPA!D$21</f>
        <v>1.3132909999999999E-2</v>
      </c>
      <c r="D147" s="405">
        <f>ImportsTimberSectorMinusCoreVPA!E$21</f>
        <v>1.4503503000000001E-2</v>
      </c>
      <c r="E147" s="405">
        <f>ImportsTimberSectorMinusCoreVPA!F$21</f>
        <v>1.4491302999999999E-2</v>
      </c>
      <c r="F147" s="405">
        <f>ImportsTimberSectorMinusCoreVPA!G$21</f>
        <v>1.9655535999999998E-2</v>
      </c>
      <c r="G147" s="405">
        <f>ImportsTimberSectorMinusCoreVPA!H$21</f>
        <v>2.5360845999999999E-2</v>
      </c>
      <c r="H147" s="405">
        <f>ImportsTimberSectorMinusCoreVPA!I$21</f>
        <v>2.7131033999999995E-2</v>
      </c>
      <c r="I147" s="405">
        <f>ImportsTimberSectorMinusCoreVPA!J$21</f>
        <v>3.5659946000000005E-2</v>
      </c>
      <c r="J147" s="405">
        <f>ImportsTimberSectorMinusCoreVPA!K$21</f>
        <v>3.2986799999999997E-2</v>
      </c>
      <c r="K147" s="405">
        <f>ImportsTimberSectorMinusCoreVPA!L$21</f>
        <v>2.0688821999999996E-2</v>
      </c>
      <c r="L147" s="405">
        <f>ImportsTimberSectorMinusCoreVPA!M$21</f>
        <v>2.8971404000000003E-2</v>
      </c>
      <c r="M147" s="405">
        <f>ImportsTimberSectorMinusCoreVPA!N$21</f>
        <v>1.9727282915898998E-2</v>
      </c>
      <c r="N147" s="405">
        <f>ImportsTimberSectorMinusCoreVPA!O$21</f>
        <v>1.5825962128841273E-2</v>
      </c>
      <c r="O147" s="405">
        <f>ImportsTimberSectorMinusCoreVPA!P$21</f>
        <v>1.3004114005602243E-2</v>
      </c>
      <c r="P147" s="405">
        <f>ImportsTimberSectorMinusCoreVPA!Q$21</f>
        <v>1.218109123026982E-2</v>
      </c>
      <c r="Q147" s="405">
        <f>ImportsTimberSectorMinusCoreVPA!R$21</f>
        <v>9.8054222609542073E-3</v>
      </c>
      <c r="R147" s="405">
        <f>ImportsTimberSectorMinusCoreVPA!S$21</f>
        <v>1.061364286516466E-2</v>
      </c>
      <c r="S147" s="405">
        <f>ImportsTimberSectorMinusCoreVPA!T$21</f>
        <v>9.9911797098719349E-3</v>
      </c>
      <c r="T147" s="405">
        <f>ImportsTimberSectorMinusCoreVPA!U$21</f>
        <v>7.7530275837320584E-3</v>
      </c>
      <c r="U147" s="405">
        <f>ImportsTimberSectorMinusCoreVPA!V$21</f>
        <v>6.258891119246407E-3</v>
      </c>
      <c r="V147" s="405">
        <f>ImportsTimberSectorMinusCoreVPA!W$21</f>
        <v>0</v>
      </c>
      <c r="W147" s="405">
        <f>ImportsTimberSectorMinusCoreVPA!X$21</f>
        <v>0</v>
      </c>
      <c r="X147" s="405">
        <f>ImportsTimberSectorMinusCoreVPA!Y$21</f>
        <v>0</v>
      </c>
      <c r="Y147" s="405">
        <f>ImportsTimberSectorMinusCoreVPA!Z$21</f>
        <v>0</v>
      </c>
      <c r="Z147" s="405">
        <f>ImportsTimberSectorMinusCoreVPA!AA$21</f>
        <v>0</v>
      </c>
      <c r="AA147" s="405">
        <f>ImportsTimberSectorMinusCoreVPA!AB$21</f>
        <v>0</v>
      </c>
      <c r="AB147" s="410"/>
      <c r="AD147" s="400"/>
      <c r="AE147" s="400"/>
      <c r="AF147" s="400"/>
      <c r="AG147" s="400"/>
      <c r="AH147" s="400"/>
      <c r="AI147" s="400"/>
      <c r="AJ147" s="400"/>
      <c r="AK147" s="400"/>
      <c r="AL147" s="400"/>
      <c r="AM147" s="400"/>
      <c r="AN147" s="400"/>
      <c r="AO147" s="400"/>
      <c r="AP147" s="400"/>
      <c r="AQ147" s="400"/>
      <c r="AR147" s="400"/>
      <c r="AS147" s="400"/>
      <c r="AT147" s="400"/>
      <c r="AU147" s="400"/>
      <c r="AV147" s="400"/>
      <c r="AW147" s="400"/>
      <c r="AX147" s="400"/>
      <c r="AY147" s="400"/>
      <c r="AZ147" s="400"/>
      <c r="BA147" s="400"/>
      <c r="BB147" s="400"/>
      <c r="BC147" s="407">
        <f t="shared" si="70"/>
        <v>2.5769511288779613E-2</v>
      </c>
      <c r="BD147" s="407">
        <f t="shared" si="70"/>
        <v>3.1506051610406274E-2</v>
      </c>
      <c r="BE147" s="407">
        <f t="shared" si="70"/>
        <v>3.1332618479092876E-2</v>
      </c>
      <c r="BF147" s="407">
        <f t="shared" si="71"/>
        <v>4.2153824040565231E-2</v>
      </c>
      <c r="BG147" s="407">
        <f t="shared" si="72"/>
        <v>3.5022839632575818E-2</v>
      </c>
      <c r="BH147" s="407">
        <f t="shared" si="73"/>
        <v>3.8276229982262586E-2</v>
      </c>
      <c r="BI147" s="407">
        <f t="shared" si="74"/>
        <v>3.6968093263410204E-2</v>
      </c>
      <c r="BJ147" s="407">
        <f t="shared" si="75"/>
        <v>3.1670530886971658E-2</v>
      </c>
      <c r="BK147" s="407">
        <f t="shared" si="76"/>
        <v>2.5526024704330824E-2</v>
      </c>
      <c r="BL147" s="407">
        <f t="shared" si="77"/>
        <v>2.4826677365456008E-2</v>
      </c>
      <c r="BM147" s="407">
        <f t="shared" si="78"/>
        <v>2.0417672037836926E-2</v>
      </c>
      <c r="BN147" s="407">
        <f t="shared" si="79"/>
        <v>1.3819163834606353E-2</v>
      </c>
      <c r="BO147" s="407">
        <f t="shared" si="80"/>
        <v>1.0995349533028073E-2</v>
      </c>
    </row>
    <row r="148" spans="1:67">
      <c r="A148" s="408" t="str">
        <f>ImportsTimberSectorMinusCoreVPA!B$23</f>
        <v xml:space="preserve">Vietnam </v>
      </c>
      <c r="B148" s="405">
        <f>ImportsTimberSectorMinusCoreVPA!C$23</f>
        <v>7.5109790000000001E-3</v>
      </c>
      <c r="C148" s="405">
        <f>ImportsTimberSectorMinusCoreVPA!D$23</f>
        <v>1.1395287500000004E-2</v>
      </c>
      <c r="D148" s="405">
        <f>ImportsTimberSectorMinusCoreVPA!E$23</f>
        <v>1.3266538E-2</v>
      </c>
      <c r="E148" s="405">
        <f>ImportsTimberSectorMinusCoreVPA!F$23</f>
        <v>1.6496886000000006E-2</v>
      </c>
      <c r="F148" s="405">
        <f>ImportsTimberSectorMinusCoreVPA!G$23</f>
        <v>3.1575880000000001E-2</v>
      </c>
      <c r="G148" s="405">
        <f>ImportsTimberSectorMinusCoreVPA!H$23</f>
        <v>4.6917793999999999E-2</v>
      </c>
      <c r="H148" s="405">
        <f>ImportsTimberSectorMinusCoreVPA!I$23</f>
        <v>4.1690459000000006E-2</v>
      </c>
      <c r="I148" s="405">
        <f>ImportsTimberSectorMinusCoreVPA!J$23</f>
        <v>4.5148516000000007E-2</v>
      </c>
      <c r="J148" s="405">
        <f>ImportsTimberSectorMinusCoreVPA!K$23</f>
        <v>4.0288871000000004E-2</v>
      </c>
      <c r="K148" s="405">
        <f>ImportsTimberSectorMinusCoreVPA!L$23</f>
        <v>2.5439792333333336E-2</v>
      </c>
      <c r="L148" s="405">
        <f>ImportsTimberSectorMinusCoreVPA!M$23</f>
        <v>2.2534448999999998E-2</v>
      </c>
      <c r="M148" s="405">
        <f>ImportsTimberSectorMinusCoreVPA!N$23</f>
        <v>2.2808518087301589E-2</v>
      </c>
      <c r="N148" s="405">
        <f>ImportsTimberSectorMinusCoreVPA!O$23</f>
        <v>1.6979911336509279E-2</v>
      </c>
      <c r="O148" s="405">
        <f>ImportsTimberSectorMinusCoreVPA!P$23</f>
        <v>1.6795465406079742E-2</v>
      </c>
      <c r="P148" s="405">
        <f>ImportsTimberSectorMinusCoreVPA!Q$23</f>
        <v>1.9268934155081865E-2</v>
      </c>
      <c r="Q148" s="405">
        <f>ImportsTimberSectorMinusCoreVPA!R$23</f>
        <v>2.0949792139916289E-2</v>
      </c>
      <c r="R148" s="405">
        <f>ImportsTimberSectorMinusCoreVPA!S$23</f>
        <v>2.2560774757953064E-2</v>
      </c>
      <c r="S148" s="405">
        <f>ImportsTimberSectorMinusCoreVPA!T$23</f>
        <v>2.7928804702911664E-2</v>
      </c>
      <c r="T148" s="405">
        <f>ImportsTimberSectorMinusCoreVPA!U$23</f>
        <v>2.8682670953990175E-2</v>
      </c>
      <c r="U148" s="405">
        <f>ImportsTimberSectorMinusCoreVPA!V$23</f>
        <v>3.0236900191816816E-2</v>
      </c>
      <c r="V148" s="405">
        <f>ImportsTimberSectorMinusCoreVPA!W$23</f>
        <v>0</v>
      </c>
      <c r="W148" s="405">
        <f>ImportsTimberSectorMinusCoreVPA!X$23</f>
        <v>0</v>
      </c>
      <c r="X148" s="405">
        <f>ImportsTimberSectorMinusCoreVPA!Y$23</f>
        <v>0</v>
      </c>
      <c r="Y148" s="405">
        <f>ImportsTimberSectorMinusCoreVPA!Z$23</f>
        <v>0</v>
      </c>
      <c r="Z148" s="405">
        <f>ImportsTimberSectorMinusCoreVPA!AA$23</f>
        <v>0</v>
      </c>
      <c r="AA148" s="405">
        <f>ImportsTimberSectorMinusCoreVPA!AB$23</f>
        <v>0</v>
      </c>
      <c r="AB148" s="410"/>
      <c r="AD148" s="400"/>
      <c r="AE148" s="400"/>
      <c r="AF148" s="400"/>
      <c r="AG148" s="400"/>
      <c r="AH148" s="400"/>
      <c r="AI148" s="400"/>
      <c r="AJ148" s="400"/>
      <c r="AK148" s="400"/>
      <c r="AL148" s="400"/>
      <c r="AM148" s="400"/>
      <c r="AN148" s="400"/>
      <c r="AO148" s="400"/>
      <c r="AP148" s="400"/>
      <c r="AQ148" s="400"/>
      <c r="AR148" s="400"/>
      <c r="AS148" s="400"/>
      <c r="AT148" s="400"/>
      <c r="AU148" s="400"/>
      <c r="AV148" s="400"/>
      <c r="AW148" s="400"/>
      <c r="AX148" s="400"/>
      <c r="AY148" s="400"/>
      <c r="AZ148" s="400"/>
      <c r="BA148" s="400"/>
      <c r="BB148" s="400"/>
      <c r="BC148" s="407">
        <f t="shared" si="70"/>
        <v>3.262638683562917E-2</v>
      </c>
      <c r="BD148" s="407">
        <f t="shared" si="70"/>
        <v>3.8480339076570044E-2</v>
      </c>
      <c r="BE148" s="407">
        <f t="shared" si="70"/>
        <v>3.8527824704938998E-2</v>
      </c>
      <c r="BF148" s="407">
        <f t="shared" si="71"/>
        <v>3.2787958705663381E-2</v>
      </c>
      <c r="BG148" s="407">
        <f t="shared" si="72"/>
        <v>4.0493111729262454E-2</v>
      </c>
      <c r="BH148" s="407">
        <f t="shared" si="73"/>
        <v>4.1067139305876903E-2</v>
      </c>
      <c r="BI148" s="407">
        <f t="shared" si="74"/>
        <v>4.7746146432340569E-2</v>
      </c>
      <c r="BJ148" s="407">
        <f t="shared" si="75"/>
        <v>5.0098744257087852E-2</v>
      </c>
      <c r="BK148" s="407">
        <f t="shared" si="76"/>
        <v>5.4537672879582715E-2</v>
      </c>
      <c r="BL148" s="407">
        <f t="shared" si="77"/>
        <v>5.2772557278026995E-2</v>
      </c>
      <c r="BM148" s="407">
        <f t="shared" si="78"/>
        <v>5.707445881184707E-2</v>
      </c>
      <c r="BN148" s="407">
        <f t="shared" si="79"/>
        <v>5.1124612268759029E-2</v>
      </c>
      <c r="BO148" s="407">
        <f t="shared" si="80"/>
        <v>5.3118880017254476E-2</v>
      </c>
    </row>
    <row r="149" spans="1:67">
      <c r="A149" s="403" t="s">
        <v>29</v>
      </c>
      <c r="B149" s="405">
        <f t="shared" ref="B149:AA149" si="81">B142-SUM(B144:B148)</f>
        <v>0.16483822475241475</v>
      </c>
      <c r="C149" s="405">
        <f t="shared" si="81"/>
        <v>0.17587772521651829</v>
      </c>
      <c r="D149" s="405">
        <f t="shared" si="81"/>
        <v>0.19851868059171768</v>
      </c>
      <c r="E149" s="405">
        <f t="shared" si="81"/>
        <v>0.19990592004829899</v>
      </c>
      <c r="F149" s="405">
        <f t="shared" si="81"/>
        <v>0.22986364801914871</v>
      </c>
      <c r="G149" s="405">
        <f t="shared" si="81"/>
        <v>0.23601252467383638</v>
      </c>
      <c r="H149" s="405">
        <f t="shared" si="81"/>
        <v>0.23832932123113337</v>
      </c>
      <c r="I149" s="405">
        <f t="shared" si="81"/>
        <v>0.23524574814329324</v>
      </c>
      <c r="J149" s="405">
        <f t="shared" si="81"/>
        <v>0.18505249793099576</v>
      </c>
      <c r="K149" s="405">
        <f t="shared" si="81"/>
        <v>0.11596146280456776</v>
      </c>
      <c r="L149" s="405">
        <f t="shared" si="81"/>
        <v>0.12798205565270937</v>
      </c>
      <c r="M149" s="405">
        <f t="shared" si="81"/>
        <v>0.12531731184252271</v>
      </c>
      <c r="N149" s="405">
        <f t="shared" si="81"/>
        <v>0.10122495626539285</v>
      </c>
      <c r="O149" s="405">
        <f t="shared" si="81"/>
        <v>9.9746916594519175E-2</v>
      </c>
      <c r="P149" s="405">
        <f t="shared" si="81"/>
        <v>0.10551668590150176</v>
      </c>
      <c r="Q149" s="405">
        <f t="shared" si="81"/>
        <v>0.1068267352975536</v>
      </c>
      <c r="R149" s="405">
        <f t="shared" si="81"/>
        <v>0.12616942227636052</v>
      </c>
      <c r="S149" s="405">
        <f t="shared" si="81"/>
        <v>0.15178100732698996</v>
      </c>
      <c r="T149" s="405">
        <f t="shared" si="81"/>
        <v>0.18043844477021459</v>
      </c>
      <c r="U149" s="405">
        <f t="shared" si="81"/>
        <v>0.2091106318388668</v>
      </c>
      <c r="V149" s="405">
        <f t="shared" si="81"/>
        <v>0</v>
      </c>
      <c r="W149" s="405">
        <f t="shared" si="81"/>
        <v>0</v>
      </c>
      <c r="X149" s="405">
        <f t="shared" si="81"/>
        <v>0</v>
      </c>
      <c r="Y149" s="405">
        <f t="shared" si="81"/>
        <v>0</v>
      </c>
      <c r="Z149" s="405">
        <f t="shared" si="81"/>
        <v>0</v>
      </c>
      <c r="AA149" s="405">
        <f t="shared" si="81"/>
        <v>0</v>
      </c>
      <c r="AB149" s="400"/>
      <c r="BC149" s="407">
        <f t="shared" si="70"/>
        <v>0.16999935901237764</v>
      </c>
      <c r="BD149" s="407">
        <f t="shared" si="70"/>
        <v>0.17674565433593295</v>
      </c>
      <c r="BE149" s="407">
        <f t="shared" si="70"/>
        <v>0.17562025872391582</v>
      </c>
      <c r="BF149" s="407">
        <f t="shared" si="71"/>
        <v>0.18621579590461465</v>
      </c>
      <c r="BG149" s="407">
        <f t="shared" si="72"/>
        <v>0.22248213981404019</v>
      </c>
      <c r="BH149" s="407">
        <f t="shared" si="73"/>
        <v>0.24481985198850767</v>
      </c>
      <c r="BI149" s="407">
        <f t="shared" si="74"/>
        <v>0.28356051891080075</v>
      </c>
      <c r="BJ149" s="407">
        <f t="shared" si="75"/>
        <v>0.27434072996926201</v>
      </c>
      <c r="BK149" s="407">
        <f t="shared" si="76"/>
        <v>0.27809734366534056</v>
      </c>
      <c r="BL149" s="407">
        <f t="shared" si="77"/>
        <v>0.29512652536312611</v>
      </c>
      <c r="BM149" s="407">
        <f t="shared" si="78"/>
        <v>0.31017506632504832</v>
      </c>
      <c r="BN149" s="407">
        <f t="shared" si="79"/>
        <v>0.3216173815211516</v>
      </c>
      <c r="BO149" s="407">
        <f t="shared" si="80"/>
        <v>0.36735652439621391</v>
      </c>
    </row>
    <row r="150" spans="1:67">
      <c r="A150" s="403"/>
      <c r="B150" s="410"/>
      <c r="C150" s="410"/>
      <c r="D150" s="410"/>
      <c r="E150" s="410"/>
      <c r="F150" s="410"/>
      <c r="G150" s="410"/>
      <c r="H150" s="410"/>
      <c r="I150" s="410"/>
      <c r="J150" s="410"/>
      <c r="K150" s="410"/>
      <c r="L150" s="410"/>
      <c r="M150" s="410"/>
      <c r="N150" s="410"/>
      <c r="O150" s="410"/>
      <c r="P150" s="410"/>
      <c r="Q150" s="410"/>
      <c r="R150" s="410"/>
      <c r="S150" s="410"/>
      <c r="T150" s="410"/>
      <c r="U150" s="410"/>
      <c r="V150" s="410"/>
      <c r="W150" s="410"/>
      <c r="X150" s="410"/>
      <c r="Y150" s="410"/>
      <c r="Z150" s="410"/>
      <c r="AA150" s="410"/>
      <c r="AB150" s="400"/>
    </row>
    <row r="151" spans="1:67">
      <c r="A151" s="403"/>
      <c r="B151" s="410"/>
      <c r="C151" s="410"/>
      <c r="D151" s="410"/>
      <c r="E151" s="410"/>
      <c r="F151" s="410"/>
      <c r="G151" s="410"/>
      <c r="H151" s="410"/>
      <c r="I151" s="410"/>
      <c r="J151" s="410"/>
      <c r="K151" s="410"/>
      <c r="L151" s="410"/>
      <c r="M151" s="410"/>
      <c r="N151" s="410"/>
      <c r="O151" s="410"/>
      <c r="P151" s="410"/>
      <c r="Q151" s="410"/>
      <c r="R151" s="410"/>
      <c r="S151" s="410"/>
      <c r="T151" s="410"/>
      <c r="U151" s="410"/>
      <c r="V151" s="410"/>
      <c r="W151" s="410"/>
      <c r="X151" s="410"/>
      <c r="Y151" s="410"/>
      <c r="Z151" s="410"/>
      <c r="AA151" s="410"/>
      <c r="AB151" s="410"/>
    </row>
    <row r="152" spans="1:67">
      <c r="A152" s="403"/>
      <c r="B152" s="410"/>
      <c r="C152" s="410"/>
      <c r="D152" s="410"/>
      <c r="E152" s="410"/>
      <c r="F152" s="410"/>
      <c r="G152" s="410"/>
      <c r="H152" s="410"/>
      <c r="I152" s="410"/>
      <c r="J152" s="410"/>
      <c r="K152" s="410"/>
      <c r="L152" s="410"/>
      <c r="M152" s="410"/>
      <c r="N152" s="410"/>
      <c r="O152" s="410"/>
      <c r="P152" s="410"/>
      <c r="Q152" s="410"/>
      <c r="R152" s="410"/>
      <c r="S152" s="410"/>
      <c r="T152" s="410"/>
      <c r="U152" s="410"/>
      <c r="V152" s="410"/>
      <c r="W152" s="410"/>
      <c r="X152" s="410"/>
      <c r="Y152" s="410"/>
      <c r="Z152" s="410"/>
      <c r="AA152" s="410"/>
      <c r="AB152" s="410"/>
    </row>
    <row r="153" spans="1:67">
      <c r="A153" s="400"/>
      <c r="B153" s="400"/>
      <c r="C153" s="400"/>
      <c r="D153" s="400"/>
      <c r="E153" s="400"/>
      <c r="F153" s="400"/>
      <c r="G153" s="400"/>
      <c r="H153" s="400"/>
      <c r="I153" s="400"/>
      <c r="J153" s="400"/>
      <c r="K153" s="400"/>
      <c r="L153" s="400"/>
      <c r="M153" s="400"/>
      <c r="N153" s="400"/>
      <c r="O153" s="400"/>
      <c r="P153" s="400"/>
      <c r="Q153" s="400"/>
      <c r="R153" s="400"/>
      <c r="S153" s="400"/>
      <c r="T153" s="400"/>
      <c r="U153" s="400"/>
      <c r="V153" s="400"/>
      <c r="W153" s="400"/>
      <c r="X153" s="400"/>
      <c r="Y153" s="400"/>
      <c r="Z153" s="400"/>
      <c r="AA153" s="400"/>
      <c r="AB153" s="410"/>
    </row>
    <row r="154" spans="1:67">
      <c r="A154" s="400"/>
      <c r="B154" s="400"/>
      <c r="C154" s="400"/>
      <c r="D154" s="400"/>
      <c r="E154" s="400"/>
      <c r="F154" s="400"/>
      <c r="G154" s="400"/>
      <c r="H154" s="400"/>
      <c r="I154" s="400"/>
      <c r="J154" s="400"/>
      <c r="K154" s="400"/>
      <c r="L154" s="400"/>
      <c r="M154" s="400"/>
      <c r="N154" s="400"/>
      <c r="O154" s="400"/>
      <c r="P154" s="400"/>
      <c r="Q154" s="400"/>
      <c r="R154" s="400"/>
      <c r="S154" s="400"/>
      <c r="T154" s="400"/>
      <c r="U154" s="400"/>
      <c r="V154" s="400"/>
      <c r="W154" s="400"/>
      <c r="X154" s="400"/>
      <c r="Y154" s="400"/>
      <c r="Z154" s="400"/>
      <c r="AA154" s="400"/>
      <c r="AB154" s="410"/>
    </row>
    <row r="155" spans="1:67">
      <c r="A155" s="400"/>
      <c r="B155" s="400"/>
      <c r="C155" s="400"/>
      <c r="D155" s="400"/>
      <c r="E155" s="400"/>
      <c r="F155" s="400"/>
      <c r="G155" s="400"/>
      <c r="H155" s="400"/>
      <c r="I155" s="400"/>
      <c r="J155" s="400"/>
      <c r="K155" s="400"/>
      <c r="L155" s="400"/>
      <c r="M155" s="400"/>
      <c r="N155" s="400"/>
      <c r="O155" s="400"/>
      <c r="P155" s="400"/>
      <c r="Q155" s="400"/>
      <c r="R155" s="400"/>
      <c r="S155" s="400"/>
      <c r="T155" s="400"/>
      <c r="U155" s="400"/>
      <c r="V155" s="400"/>
      <c r="W155" s="400"/>
      <c r="X155" s="400"/>
      <c r="Y155" s="400"/>
      <c r="Z155" s="400"/>
      <c r="AA155" s="400"/>
      <c r="AB155" s="410"/>
    </row>
    <row r="156" spans="1:67">
      <c r="A156" s="404" t="str">
        <f t="shared" ref="A156:A161" si="82">A144</f>
        <v xml:space="preserve">Brazil </v>
      </c>
      <c r="B156" s="404"/>
      <c r="C156" s="404"/>
      <c r="D156" s="404"/>
      <c r="E156" s="404"/>
      <c r="F156" s="404"/>
      <c r="G156" s="404"/>
      <c r="H156" s="404"/>
      <c r="I156" s="404"/>
      <c r="J156" s="404"/>
      <c r="K156" s="404"/>
      <c r="L156" s="404"/>
      <c r="M156" s="404"/>
      <c r="N156" s="404"/>
      <c r="O156" s="404"/>
      <c r="P156" s="404"/>
      <c r="Q156" s="404"/>
      <c r="R156" s="404"/>
      <c r="S156" s="404"/>
      <c r="T156" s="404"/>
      <c r="U156" s="404"/>
      <c r="V156" s="404"/>
      <c r="W156" s="404"/>
      <c r="X156" s="404"/>
      <c r="Y156" s="404"/>
      <c r="Z156" s="404"/>
      <c r="AA156" s="404"/>
      <c r="AB156" s="404"/>
      <c r="AC156" s="411">
        <f>ImportsTimberSectorMinusCoreVPA!AD$13</f>
        <v>1.0083763823781006E-2</v>
      </c>
      <c r="AD156" s="411">
        <f>ImportsTimberSectorMinusCoreVPA!AE$13</f>
        <v>8.4032741907999978E-3</v>
      </c>
      <c r="AE156" s="411">
        <f>ImportsTimberSectorMinusCoreVPA!AF$13</f>
        <v>1.4883542587200012E-2</v>
      </c>
      <c r="AF156" s="411">
        <f>ImportsTimberSectorMinusCoreVPA!AG$13</f>
        <v>2.5697525828799996E-2</v>
      </c>
      <c r="AG156" s="411">
        <f>ImportsTimberSectorMinusCoreVPA!AH$13</f>
        <v>5.0035167233099982E-2</v>
      </c>
      <c r="AH156" s="411">
        <f>ImportsTimberSectorMinusCoreVPA!AI$13</f>
        <v>7.5647702044200016E-2</v>
      </c>
      <c r="AI156" s="411">
        <f>ImportsTimberSectorMinusCoreVPA!AJ$13</f>
        <v>8.9637385703600025E-2</v>
      </c>
      <c r="AJ156" s="411">
        <f>ImportsTimberSectorMinusCoreVPA!AK$13</f>
        <v>0.12344773679150001</v>
      </c>
      <c r="AK156" s="411">
        <f>ImportsTimberSectorMinusCoreVPA!AL$13</f>
        <v>9.405882046120001E-2</v>
      </c>
      <c r="AL156" s="411">
        <f>ImportsTimberSectorMinusCoreVPA!AM$13</f>
        <v>5.8710752900799988E-2</v>
      </c>
      <c r="AM156" s="411">
        <f>ImportsTimberSectorMinusCoreVPA!AN$13</f>
        <v>4.8648774093299992E-2</v>
      </c>
      <c r="AN156" s="411">
        <f>ImportsTimberSectorMinusCoreVPA!AO$13</f>
        <v>3.1920973727999999E-2</v>
      </c>
      <c r="AO156" s="411">
        <f>ImportsTimberSectorMinusCoreVPA!AP$13</f>
        <v>1.5657655886399995E-2</v>
      </c>
      <c r="AP156" s="411">
        <f>ImportsTimberSectorMinusCoreVPA!AQ$13</f>
        <v>1.2381051549900001E-2</v>
      </c>
      <c r="AQ156" s="411">
        <f>ImportsTimberSectorMinusCoreVPA!AR$13</f>
        <v>1.2272551478500003E-2</v>
      </c>
      <c r="AR156" s="411">
        <f>ImportsTimberSectorMinusCoreVPA!AS$13</f>
        <v>1.3117385504999999E-2</v>
      </c>
      <c r="AS156" s="411">
        <f>ImportsTimberSectorMinusCoreVPA!AT$13</f>
        <v>1.3941261603000001E-2</v>
      </c>
      <c r="AT156" s="411">
        <f>ImportsTimberSectorMinusCoreVPA!AU$13</f>
        <v>1.64135762362E-2</v>
      </c>
      <c r="AU156" s="411">
        <f>ImportsTimberSectorMinusCoreVPA!AV$13</f>
        <v>2.2900945787999998E-2</v>
      </c>
      <c r="AV156" s="411">
        <f>ImportsTimberSectorMinusCoreVPA!AW$13</f>
        <v>1.4174581075833338E-2</v>
      </c>
      <c r="AW156" s="411">
        <f>ImportsTimberSectorMinusCoreVPA!AX$13</f>
        <v>0</v>
      </c>
      <c r="AX156" s="411">
        <f>ImportsTimberSectorMinusCoreVPA!AY$13</f>
        <v>0</v>
      </c>
      <c r="AY156" s="411">
        <f>ImportsTimberSectorMinusCoreVPA!AZ$13</f>
        <v>0</v>
      </c>
      <c r="AZ156" s="411">
        <f>ImportsTimberSectorMinusCoreVPA!BA$13</f>
        <v>0</v>
      </c>
      <c r="BA156" s="411">
        <f>ImportsTimberSectorMinusCoreVPA!BB$13</f>
        <v>0</v>
      </c>
      <c r="BB156" s="411">
        <f>ImportsTimberSectorMinusCoreVPA!BC$13</f>
        <v>0</v>
      </c>
      <c r="BC156" s="407">
        <f t="shared" ref="BC156:BE161" si="83">AJ156/AJ$142</f>
        <v>0.12430557522664204</v>
      </c>
      <c r="BD156" s="407">
        <f t="shared" si="83"/>
        <v>0.10752139081835146</v>
      </c>
      <c r="BE156" s="407">
        <f t="shared" si="83"/>
        <v>0.11292174148817692</v>
      </c>
      <c r="BF156" s="407">
        <f t="shared" ref="BF156:BF161" si="84">AM156/AM$142</f>
        <v>8.4625628243781906E-2</v>
      </c>
      <c r="BG156" s="407">
        <f t="shared" ref="BG156:BG161" si="85">AN156/AN$142</f>
        <v>6.7123217950387365E-2</v>
      </c>
      <c r="BH156" s="407">
        <f t="shared" ref="BH156:BH161" si="86">AO156/AO$142</f>
        <v>4.362300062593924E-2</v>
      </c>
      <c r="BI156" s="407">
        <f t="shared" ref="BI156:BI161" si="87">AP156/AP$142</f>
        <v>4.1187974600644529E-2</v>
      </c>
      <c r="BJ156" s="407">
        <f t="shared" ref="BJ156:BJ161" si="88">AQ156/AQ$142</f>
        <v>3.5518870784631305E-2</v>
      </c>
      <c r="BK156" s="407">
        <f t="shared" ref="BK156:BK161" si="89">AR156/AR$142</f>
        <v>3.8476154247527122E-2</v>
      </c>
      <c r="BL156" s="407">
        <f t="shared" ref="BL156:BL161" si="90">AS156/AS$142</f>
        <v>3.8011263027019827E-2</v>
      </c>
      <c r="BM156" s="407">
        <f t="shared" ref="BM156:BM161" si="91">AT156/AT$142</f>
        <v>3.8985863404846194E-2</v>
      </c>
      <c r="BN156" s="407">
        <f t="shared" ref="BN156:BN161" si="92">AU156/AU$142</f>
        <v>5.0732723700759375E-2</v>
      </c>
      <c r="BO156" s="407">
        <f t="shared" ref="BO156:BO161" si="93">AV156/AV$142</f>
        <v>3.0451176239014634E-2</v>
      </c>
    </row>
    <row r="157" spans="1:67">
      <c r="A157" s="404" t="str">
        <f t="shared" si="82"/>
        <v xml:space="preserve">China </v>
      </c>
      <c r="AC157" s="411">
        <f>ImportsTimberSectorMinusCoreVPA!AD$19</f>
        <v>5.2872095955566994E-2</v>
      </c>
      <c r="AD157" s="411">
        <f>ImportsTimberSectorMinusCoreVPA!AE$19</f>
        <v>5.7179199578799994E-2</v>
      </c>
      <c r="AE157" s="411">
        <f>ImportsTimberSectorMinusCoreVPA!AF$19</f>
        <v>6.942485415840001E-2</v>
      </c>
      <c r="AF157" s="411">
        <f>ImportsTimberSectorMinusCoreVPA!AG$19</f>
        <v>0.13214675458880001</v>
      </c>
      <c r="AG157" s="411">
        <f>ImportsTimberSectorMinusCoreVPA!AH$19</f>
        <v>0.19880958149359998</v>
      </c>
      <c r="AH157" s="411">
        <f>ImportsTimberSectorMinusCoreVPA!AI$19</f>
        <v>0.29298583863120004</v>
      </c>
      <c r="AI157" s="411">
        <f>ImportsTimberSectorMinusCoreVPA!AJ$19</f>
        <v>0.38110644578280001</v>
      </c>
      <c r="AJ157" s="411">
        <f>ImportsTimberSectorMinusCoreVPA!AK$19</f>
        <v>0.5147778481145</v>
      </c>
      <c r="AK157" s="411">
        <f>ImportsTimberSectorMinusCoreVPA!AL$19</f>
        <v>0.4731597707852</v>
      </c>
      <c r="AL157" s="411">
        <f>ImportsTimberSectorMinusCoreVPA!AM$19</f>
        <v>0.28692976027320005</v>
      </c>
      <c r="AM157" s="411">
        <f>ImportsTimberSectorMinusCoreVPA!AN$19</f>
        <v>0.34022532802500005</v>
      </c>
      <c r="AN157" s="411">
        <f>ImportsTimberSectorMinusCoreVPA!AO$19</f>
        <v>0.28265773127999994</v>
      </c>
      <c r="AO157" s="411">
        <f>ImportsTimberSectorMinusCoreVPA!AP$19</f>
        <v>0.21873938929919998</v>
      </c>
      <c r="AP157" s="411">
        <f>ImportsTimberSectorMinusCoreVPA!AQ$19</f>
        <v>0.18062452314810001</v>
      </c>
      <c r="AQ157" s="411">
        <f>ImportsTimberSectorMinusCoreVPA!AR$19</f>
        <v>0.21550207218700002</v>
      </c>
      <c r="AR157" s="411">
        <f>ImportsTimberSectorMinusCoreVPA!AS$19</f>
        <v>0.21058307559099995</v>
      </c>
      <c r="AS157" s="411">
        <f>ImportsTimberSectorMinusCoreVPA!AT$19</f>
        <v>0.22272807912029999</v>
      </c>
      <c r="AT157" s="411">
        <f>ImportsTimberSectorMinusCoreVPA!AU$19</f>
        <v>0.24651725843029995</v>
      </c>
      <c r="AU157" s="411">
        <f>ImportsTimberSectorMinusCoreVPA!AV$19</f>
        <v>0.255101425514</v>
      </c>
      <c r="AV157" s="411">
        <f>ImportsTimberSectorMinusCoreVPA!AW$19</f>
        <v>0.26742161496666667</v>
      </c>
      <c r="AW157" s="411">
        <f>ImportsTimberSectorMinusCoreVPA!AX$19</f>
        <v>0</v>
      </c>
      <c r="AX157" s="411">
        <f>ImportsTimberSectorMinusCoreVPA!AY$19</f>
        <v>0</v>
      </c>
      <c r="AY157" s="411">
        <f>ImportsTimberSectorMinusCoreVPA!AZ$19</f>
        <v>0</v>
      </c>
      <c r="AZ157" s="411">
        <f>ImportsTimberSectorMinusCoreVPA!BA$19</f>
        <v>0</v>
      </c>
      <c r="BA157" s="411">
        <f>ImportsTimberSectorMinusCoreVPA!BB$19</f>
        <v>0</v>
      </c>
      <c r="BB157" s="411">
        <f>ImportsTimberSectorMinusCoreVPA!BC$19</f>
        <v>0</v>
      </c>
      <c r="BC157" s="407">
        <f t="shared" si="83"/>
        <v>0.51835503984883025</v>
      </c>
      <c r="BD157" s="407">
        <f t="shared" si="83"/>
        <v>0.54088278360989372</v>
      </c>
      <c r="BE157" s="407">
        <f t="shared" si="83"/>
        <v>0.55186838209314437</v>
      </c>
      <c r="BF157" s="407">
        <f t="shared" si="84"/>
        <v>0.59182955100460943</v>
      </c>
      <c r="BG157" s="407">
        <f t="shared" si="85"/>
        <v>0.59437085672067325</v>
      </c>
      <c r="BH157" s="407">
        <f t="shared" si="86"/>
        <v>0.60941871411318127</v>
      </c>
      <c r="BI157" s="407">
        <f t="shared" si="87"/>
        <v>0.60088258591715182</v>
      </c>
      <c r="BJ157" s="407">
        <f t="shared" si="88"/>
        <v>0.62369999174498392</v>
      </c>
      <c r="BK157" s="407">
        <f t="shared" si="89"/>
        <v>0.61768611551970831</v>
      </c>
      <c r="BL157" s="407">
        <f t="shared" si="90"/>
        <v>0.6072747101397753</v>
      </c>
      <c r="BM157" s="407">
        <f t="shared" si="91"/>
        <v>0.58553285559453849</v>
      </c>
      <c r="BN157" s="407">
        <f t="shared" si="92"/>
        <v>0.56512906742275948</v>
      </c>
      <c r="BO157" s="407">
        <f t="shared" si="93"/>
        <v>0.57450041619611869</v>
      </c>
    </row>
    <row r="158" spans="1:67">
      <c r="A158" s="404" t="str">
        <f t="shared" si="82"/>
        <v xml:space="preserve">Indonesia </v>
      </c>
      <c r="AC158" s="411">
        <f>ImportsTimberSectorMinusCoreVPA!AD$20</f>
        <v>5.6081221650521991E-2</v>
      </c>
      <c r="AD158" s="411">
        <f>ImportsTimberSectorMinusCoreVPA!AE$20</f>
        <v>5.5843750715599993E-2</v>
      </c>
      <c r="AE158" s="411">
        <f>ImportsTimberSectorMinusCoreVPA!AF$20</f>
        <v>6.0436195209600002E-2</v>
      </c>
      <c r="AF158" s="411">
        <f>ImportsTimberSectorMinusCoreVPA!AG$20</f>
        <v>8.5390992814400005E-2</v>
      </c>
      <c r="AG158" s="411">
        <f>ImportsTimberSectorMinusCoreVPA!AH$20</f>
        <v>9.2711997991899997E-2</v>
      </c>
      <c r="AH158" s="411">
        <f>ImportsTimberSectorMinusCoreVPA!AI$20</f>
        <v>0.10199140881930001</v>
      </c>
      <c r="AI158" s="411">
        <f>ImportsTimberSectorMinusCoreVPA!AJ$20</f>
        <v>9.8070453597600013E-2</v>
      </c>
      <c r="AJ158" s="411">
        <f>ImportsTimberSectorMinusCoreVPA!AK$20</f>
        <v>0.10811391672849999</v>
      </c>
      <c r="AK158" s="411">
        <f>ImportsTimberSectorMinusCoreVPA!AL$20</f>
        <v>8.2786628381600003E-2</v>
      </c>
      <c r="AL158" s="411">
        <f>ImportsTimberSectorMinusCoreVPA!AM$20</f>
        <v>4.4580547387199992E-2</v>
      </c>
      <c r="AM158" s="411">
        <f>ImportsTimberSectorMinusCoreVPA!AN$20</f>
        <v>4.8644746616700006E-2</v>
      </c>
      <c r="AN158" s="411">
        <f>ImportsTimberSectorMinusCoreVPA!AO$20</f>
        <v>3.5800164528E-2</v>
      </c>
      <c r="AO158" s="411">
        <f>ImportsTimberSectorMinusCoreVPA!AP$20</f>
        <v>2.9818163883199997E-2</v>
      </c>
      <c r="AP158" s="411">
        <f>ImportsTimberSectorMinusCoreVPA!AQ$20</f>
        <v>2.0970381584100004E-2</v>
      </c>
      <c r="AQ158" s="411">
        <f>ImportsTimberSectorMinusCoreVPA!AR$20</f>
        <v>2.644161376E-2</v>
      </c>
      <c r="AR158" s="411">
        <f>ImportsTimberSectorMinusCoreVPA!AS$20</f>
        <v>2.4044210823499994E-2</v>
      </c>
      <c r="AS158" s="411">
        <f>ImportsTimberSectorMinusCoreVPA!AT$20</f>
        <v>2.3684342620699999E-2</v>
      </c>
      <c r="AT158" s="411">
        <f>ImportsTimberSectorMinusCoreVPA!AU$20</f>
        <v>2.6977039432199996E-2</v>
      </c>
      <c r="AU158" s="411">
        <f>ImportsTimberSectorMinusCoreVPA!AV$20</f>
        <v>2.5733456188000003E-2</v>
      </c>
      <c r="AV158" s="411">
        <f>ImportsTimberSectorMinusCoreVPA!AW$20</f>
        <v>2.528638632125E-2</v>
      </c>
      <c r="AW158" s="411">
        <f>ImportsTimberSectorMinusCoreVPA!AX$20</f>
        <v>0</v>
      </c>
      <c r="AX158" s="411">
        <f>ImportsTimberSectorMinusCoreVPA!AY$20</f>
        <v>0</v>
      </c>
      <c r="AY158" s="411">
        <f>ImportsTimberSectorMinusCoreVPA!AZ$20</f>
        <v>0</v>
      </c>
      <c r="AZ158" s="411">
        <f>ImportsTimberSectorMinusCoreVPA!BA$20</f>
        <v>0</v>
      </c>
      <c r="BA158" s="411">
        <f>ImportsTimberSectorMinusCoreVPA!BB$20</f>
        <v>0</v>
      </c>
      <c r="BB158" s="411">
        <f>ImportsTimberSectorMinusCoreVPA!BC$20</f>
        <v>0</v>
      </c>
      <c r="BC158" s="407">
        <f t="shared" si="83"/>
        <v>0.10886520043409027</v>
      </c>
      <c r="BD158" s="407">
        <f t="shared" si="83"/>
        <v>9.4635818109408576E-2</v>
      </c>
      <c r="BE158" s="407">
        <f t="shared" si="83"/>
        <v>8.5744310858432621E-2</v>
      </c>
      <c r="BF158" s="407">
        <f t="shared" si="84"/>
        <v>8.4618622358353893E-2</v>
      </c>
      <c r="BG158" s="407">
        <f t="shared" si="85"/>
        <v>7.5280355378533489E-2</v>
      </c>
      <c r="BH158" s="407">
        <f t="shared" si="86"/>
        <v>8.3074873479050654E-2</v>
      </c>
      <c r="BI158" s="407">
        <f t="shared" si="87"/>
        <v>6.9762050547209853E-2</v>
      </c>
      <c r="BJ158" s="407">
        <f t="shared" si="88"/>
        <v>7.6526569403590622E-2</v>
      </c>
      <c r="BK158" s="407">
        <f t="shared" si="89"/>
        <v>7.0526917429728081E-2</v>
      </c>
      <c r="BL158" s="407">
        <f t="shared" si="90"/>
        <v>6.4576062239858942E-2</v>
      </c>
      <c r="BM158" s="407">
        <f t="shared" si="91"/>
        <v>6.4076418157508669E-2</v>
      </c>
      <c r="BN158" s="407">
        <f t="shared" si="92"/>
        <v>5.7007615962109841E-2</v>
      </c>
      <c r="BO158" s="407">
        <f t="shared" si="93"/>
        <v>5.4322607645102737E-2</v>
      </c>
    </row>
    <row r="159" spans="1:67">
      <c r="A159" s="404" t="str">
        <f t="shared" si="82"/>
        <v xml:space="preserve">Malaysia </v>
      </c>
      <c r="AC159" s="411">
        <f>ImportsTimberSectorMinusCoreVPA!AD$21</f>
        <v>5.8202101251840005E-3</v>
      </c>
      <c r="AD159" s="411">
        <f>ImportsTimberSectorMinusCoreVPA!AE$21</f>
        <v>7.7701861935999999E-3</v>
      </c>
      <c r="AE159" s="411">
        <f>ImportsTimberSectorMinusCoreVPA!AF$21</f>
        <v>9.2159490384000013E-3</v>
      </c>
      <c r="AF159" s="411">
        <f>ImportsTimberSectorMinusCoreVPA!AG$21</f>
        <v>1.0606706980800001E-2</v>
      </c>
      <c r="AG159" s="411">
        <f>ImportsTimberSectorMinusCoreVPA!AH$21</f>
        <v>1.6157966195700001E-2</v>
      </c>
      <c r="AH159" s="411">
        <f>ImportsTimberSectorMinusCoreVPA!AI$21</f>
        <v>2.19727007643E-2</v>
      </c>
      <c r="AI159" s="411">
        <f>ImportsTimberSectorMinusCoreVPA!AJ$21</f>
        <v>2.60053807452E-2</v>
      </c>
      <c r="AJ159" s="411">
        <f>ImportsTimberSectorMinusCoreVPA!AK$21</f>
        <v>3.5913678399999996E-2</v>
      </c>
      <c r="AK159" s="411">
        <f>ImportsTimberSectorMinusCoreVPA!AL$21</f>
        <v>3.3941850158000005E-2</v>
      </c>
      <c r="AL159" s="411">
        <f>ImportsTimberSectorMinusCoreVPA!AM$21</f>
        <v>1.9089071003199998E-2</v>
      </c>
      <c r="AM159" s="411">
        <f>ImportsTimberSectorMinusCoreVPA!AN$21</f>
        <v>2.3277108572099997E-2</v>
      </c>
      <c r="AN159" s="411">
        <f>ImportsTimberSectorMinusCoreVPA!AO$21</f>
        <v>1.4189056896E-2</v>
      </c>
      <c r="AO159" s="411">
        <f>ImportsTimberSectorMinusCoreVPA!AP$21</f>
        <v>1.1853794779200002E-2</v>
      </c>
      <c r="AP159" s="411">
        <f>ImportsTimberSectorMinusCoreVPA!AQ$21</f>
        <v>9.9755131596000017E-3</v>
      </c>
      <c r="AQ159" s="411">
        <f>ImportsTimberSectorMinusCoreVPA!AR$21</f>
        <v>1.0280850993499999E-2</v>
      </c>
      <c r="AR159" s="411">
        <f>ImportsTimberSectorMinusCoreVPA!AS$21</f>
        <v>8.0095637125000008E-3</v>
      </c>
      <c r="AS159" s="411">
        <f>ImportsTimberSectorMinusCoreVPA!AT$21</f>
        <v>8.2034218592E-3</v>
      </c>
      <c r="AT159" s="411">
        <f>ImportsTimberSectorMinusCoreVPA!AU$21</f>
        <v>8.4362155019999975E-3</v>
      </c>
      <c r="AU159" s="411">
        <f>ImportsTimberSectorMinusCoreVPA!AV$21</f>
        <v>6.228578646999999E-3</v>
      </c>
      <c r="AV159" s="411">
        <f>ImportsTimberSectorMinusCoreVPA!AW$21</f>
        <v>5.7478266358333323E-3</v>
      </c>
      <c r="AW159" s="411">
        <f>ImportsTimberSectorMinusCoreVPA!AX$21</f>
        <v>0</v>
      </c>
      <c r="AX159" s="411">
        <f>ImportsTimberSectorMinusCoreVPA!AY$21</f>
        <v>0</v>
      </c>
      <c r="AY159" s="411">
        <f>ImportsTimberSectorMinusCoreVPA!AZ$21</f>
        <v>0</v>
      </c>
      <c r="AZ159" s="411">
        <f>ImportsTimberSectorMinusCoreVPA!BA$21</f>
        <v>0</v>
      </c>
      <c r="BA159" s="411">
        <f>ImportsTimberSectorMinusCoreVPA!BB$21</f>
        <v>0</v>
      </c>
      <c r="BB159" s="411">
        <f>ImportsTimberSectorMinusCoreVPA!BC$21</f>
        <v>0</v>
      </c>
      <c r="BC159" s="407">
        <f t="shared" si="83"/>
        <v>3.616324258383663E-2</v>
      </c>
      <c r="BD159" s="407">
        <f t="shared" si="83"/>
        <v>3.8799922410697033E-2</v>
      </c>
      <c r="BE159" s="407">
        <f t="shared" si="83"/>
        <v>3.6715099612415848E-2</v>
      </c>
      <c r="BF159" s="407">
        <f t="shared" si="84"/>
        <v>4.0491049843000539E-2</v>
      </c>
      <c r="BG159" s="407">
        <f t="shared" si="85"/>
        <v>2.9836657448366888E-2</v>
      </c>
      <c r="BH159" s="407">
        <f t="shared" si="86"/>
        <v>3.302525619572088E-2</v>
      </c>
      <c r="BI159" s="407">
        <f t="shared" si="87"/>
        <v>3.3185483558488105E-2</v>
      </c>
      <c r="BJ159" s="407">
        <f t="shared" si="88"/>
        <v>2.9754547669561423E-2</v>
      </c>
      <c r="BK159" s="407">
        <f t="shared" si="89"/>
        <v>2.3493798267961021E-2</v>
      </c>
      <c r="BL159" s="407">
        <f t="shared" si="90"/>
        <v>2.236687287645148E-2</v>
      </c>
      <c r="BM159" s="407">
        <f t="shared" si="91"/>
        <v>2.0037872337013728E-2</v>
      </c>
      <c r="BN159" s="407">
        <f t="shared" si="92"/>
        <v>1.3798240582372783E-2</v>
      </c>
      <c r="BO159" s="407">
        <f t="shared" si="93"/>
        <v>1.2348025027524372E-2</v>
      </c>
    </row>
    <row r="160" spans="1:67">
      <c r="A160" s="404" t="str">
        <f t="shared" si="82"/>
        <v xml:space="preserve">Vietnam </v>
      </c>
      <c r="AC160" s="411">
        <f>ImportsTimberSectorMinusCoreVPA!AD$23</f>
        <v>7.505564634417E-3</v>
      </c>
      <c r="AD160" s="411">
        <f>ImportsTimberSectorMinusCoreVPA!AE$23</f>
        <v>1.07902192504E-2</v>
      </c>
      <c r="AE160" s="411">
        <f>ImportsTimberSectorMinusCoreVPA!AF$23</f>
        <v>1.3034799081600001E-2</v>
      </c>
      <c r="AF160" s="411">
        <f>ImportsTimberSectorMinusCoreVPA!AG$23</f>
        <v>1.6051666915200002E-2</v>
      </c>
      <c r="AG160" s="411">
        <f>ImportsTimberSectorMinusCoreVPA!AH$23</f>
        <v>3.1589292035699996E-2</v>
      </c>
      <c r="AH160" s="411">
        <f>ImportsTimberSectorMinusCoreVPA!AI$23</f>
        <v>4.4278699650899998E-2</v>
      </c>
      <c r="AI160" s="411">
        <f>ImportsTimberSectorMinusCoreVPA!AJ$23</f>
        <v>4.1040115951600002E-2</v>
      </c>
      <c r="AJ160" s="411">
        <f>ImportsTimberSectorMinusCoreVPA!AK$23</f>
        <v>5.021877375299999E-2</v>
      </c>
      <c r="AK160" s="411">
        <f>ImportsTimberSectorMinusCoreVPA!AL$23</f>
        <v>4.6977860896800006E-2</v>
      </c>
      <c r="AL160" s="411">
        <f>ImportsTimberSectorMinusCoreVPA!AM$23</f>
        <v>2.8041070358399995E-2</v>
      </c>
      <c r="AM160" s="411">
        <f>ImportsTimberSectorMinusCoreVPA!AN$23</f>
        <v>2.5305287722199997E-2</v>
      </c>
      <c r="AN160" s="411">
        <f>ImportsTimberSectorMinusCoreVPA!AO$23</f>
        <v>2.6664024479999993E-2</v>
      </c>
      <c r="AO160" s="411">
        <f>ImportsTimberSectorMinusCoreVPA!AP$23</f>
        <v>1.9678921855999999E-2</v>
      </c>
      <c r="AP160" s="411">
        <f>ImportsTimberSectorMinusCoreVPA!AQ$23</f>
        <v>1.88396523177E-2</v>
      </c>
      <c r="AQ160" s="411">
        <f>ImportsTimberSectorMinusCoreVPA!AR$23</f>
        <v>2.2211806595499997E-2</v>
      </c>
      <c r="AR160" s="411">
        <f>ImportsTimberSectorMinusCoreVPA!AS$23</f>
        <v>2.3746014946499999E-2</v>
      </c>
      <c r="AS160" s="411">
        <f>ImportsTimberSectorMinusCoreVPA!AT$23</f>
        <v>2.6711030056499996E-2</v>
      </c>
      <c r="AT160" s="411">
        <f>ImportsTimberSectorMinusCoreVPA!AU$23</f>
        <v>3.4681002599100001E-2</v>
      </c>
      <c r="AU160" s="411">
        <f>ImportsTimberSectorMinusCoreVPA!AV$23</f>
        <v>3.6011928302E-2</v>
      </c>
      <c r="AV160" s="411">
        <f>ImportsTimberSectorMinusCoreVPA!AW$23</f>
        <v>3.5462869258333335E-2</v>
      </c>
      <c r="AW160" s="411">
        <f>ImportsTimberSectorMinusCoreVPA!AX$23</f>
        <v>0</v>
      </c>
      <c r="AX160" s="411">
        <f>ImportsTimberSectorMinusCoreVPA!AY$23</f>
        <v>0</v>
      </c>
      <c r="AY160" s="411">
        <f>ImportsTimberSectorMinusCoreVPA!AZ$23</f>
        <v>0</v>
      </c>
      <c r="AZ160" s="411">
        <f>ImportsTimberSectorMinusCoreVPA!BA$23</f>
        <v>0</v>
      </c>
      <c r="BA160" s="411">
        <f>ImportsTimberSectorMinusCoreVPA!BB$23</f>
        <v>0</v>
      </c>
      <c r="BB160" s="411">
        <f>ImportsTimberSectorMinusCoreVPA!BC$23</f>
        <v>0</v>
      </c>
      <c r="BC160" s="407">
        <f t="shared" si="83"/>
        <v>5.056774405744377E-2</v>
      </c>
      <c r="BD160" s="407">
        <f t="shared" si="83"/>
        <v>5.3701767856833935E-2</v>
      </c>
      <c r="BE160" s="407">
        <f t="shared" si="83"/>
        <v>5.3932990834118212E-2</v>
      </c>
      <c r="BF160" s="407">
        <f t="shared" si="84"/>
        <v>4.4019112738048705E-2</v>
      </c>
      <c r="BG160" s="407">
        <f t="shared" si="85"/>
        <v>5.6068938932009253E-2</v>
      </c>
      <c r="BH160" s="407">
        <f t="shared" si="86"/>
        <v>5.4826445712588261E-2</v>
      </c>
      <c r="BI160" s="407">
        <f t="shared" si="87"/>
        <v>6.2673765472906762E-2</v>
      </c>
      <c r="BJ160" s="407">
        <f t="shared" si="88"/>
        <v>6.4284781346479455E-2</v>
      </c>
      <c r="BK160" s="407">
        <f t="shared" si="89"/>
        <v>6.9652243848239218E-2</v>
      </c>
      <c r="BL160" s="407">
        <f t="shared" si="90"/>
        <v>7.2828415254883982E-2</v>
      </c>
      <c r="BM160" s="407">
        <f t="shared" si="91"/>
        <v>8.237502970800796E-2</v>
      </c>
      <c r="BN160" s="407">
        <f t="shared" si="92"/>
        <v>7.9777631255485287E-2</v>
      </c>
      <c r="BO160" s="407">
        <f t="shared" si="93"/>
        <v>7.6184691170010824E-2</v>
      </c>
    </row>
    <row r="161" spans="1:67">
      <c r="A161" s="404" t="str">
        <f t="shared" si="82"/>
        <v>Others</v>
      </c>
      <c r="B161" s="410"/>
      <c r="C161" s="410"/>
      <c r="D161" s="410"/>
      <c r="E161" s="410"/>
      <c r="F161" s="410"/>
      <c r="G161" s="410"/>
      <c r="H161" s="410"/>
      <c r="I161" s="410"/>
      <c r="J161" s="410"/>
      <c r="K161" s="410"/>
      <c r="L161" s="410"/>
      <c r="M161" s="410"/>
      <c r="N161" s="410"/>
      <c r="O161" s="410"/>
      <c r="P161" s="410"/>
      <c r="Q161" s="410"/>
      <c r="R161" s="410"/>
      <c r="S161" s="410"/>
      <c r="T161" s="410"/>
      <c r="U161" s="410"/>
      <c r="V161" s="410"/>
      <c r="W161" s="410"/>
      <c r="X161" s="410"/>
      <c r="Y161" s="410"/>
      <c r="Z161" s="410"/>
      <c r="AA161" s="410"/>
      <c r="AC161" s="405">
        <f t="shared" ref="AC161:BB161" si="94">AC142-SUM(AC156:AC160)</f>
        <v>7.6282417850060819E-2</v>
      </c>
      <c r="AD161" s="405">
        <f t="shared" si="94"/>
        <v>7.594417393560024E-2</v>
      </c>
      <c r="AE161" s="405">
        <f t="shared" si="94"/>
        <v>8.0098685592000507E-2</v>
      </c>
      <c r="AF161" s="405">
        <f t="shared" si="94"/>
        <v>9.913433117120074E-2</v>
      </c>
      <c r="AG161" s="405">
        <f t="shared" si="94"/>
        <v>0.12660901186850032</v>
      </c>
      <c r="AH161" s="405">
        <f t="shared" si="94"/>
        <v>0.13511634514949922</v>
      </c>
      <c r="AI161" s="405">
        <f t="shared" si="94"/>
        <v>0.14826667093640122</v>
      </c>
      <c r="AJ161" s="405">
        <f t="shared" si="94"/>
        <v>0.16062700067549995</v>
      </c>
      <c r="AK161" s="405">
        <f t="shared" si="94"/>
        <v>0.14386677118519975</v>
      </c>
      <c r="AL161" s="405">
        <f t="shared" si="94"/>
        <v>8.2573058251199316E-2</v>
      </c>
      <c r="AM161" s="405">
        <f t="shared" si="94"/>
        <v>8.8769218007700768E-2</v>
      </c>
      <c r="AN161" s="405">
        <f t="shared" si="94"/>
        <v>8.4325906752000579E-2</v>
      </c>
      <c r="AO161" s="405">
        <f t="shared" si="94"/>
        <v>6.3183272556799897E-2</v>
      </c>
      <c r="AP161" s="405">
        <f t="shared" si="94"/>
        <v>5.7807576524400939E-2</v>
      </c>
      <c r="AQ161" s="405">
        <f t="shared" si="94"/>
        <v>5.8813110820500336E-2</v>
      </c>
      <c r="AR161" s="405">
        <f t="shared" si="94"/>
        <v>6.1422218455500777E-2</v>
      </c>
      <c r="AS161" s="405">
        <f t="shared" si="94"/>
        <v>7.1498462132500107E-2</v>
      </c>
      <c r="AT161" s="405">
        <f t="shared" si="94"/>
        <v>8.7988444572600633E-2</v>
      </c>
      <c r="AU161" s="405">
        <f t="shared" si="94"/>
        <v>0.10542749562300024</v>
      </c>
      <c r="AV161" s="405">
        <f t="shared" si="94"/>
        <v>0.11739222432416718</v>
      </c>
      <c r="AW161" s="405">
        <f t="shared" si="94"/>
        <v>0</v>
      </c>
      <c r="AX161" s="405">
        <f t="shared" si="94"/>
        <v>0</v>
      </c>
      <c r="AY161" s="405">
        <f t="shared" si="94"/>
        <v>0</v>
      </c>
      <c r="AZ161" s="405">
        <f t="shared" si="94"/>
        <v>0</v>
      </c>
      <c r="BA161" s="405">
        <f t="shared" si="94"/>
        <v>0</v>
      </c>
      <c r="BB161" s="405">
        <f t="shared" si="94"/>
        <v>0</v>
      </c>
      <c r="BC161" s="407">
        <f t="shared" si="83"/>
        <v>0.16174319784915697</v>
      </c>
      <c r="BD161" s="407">
        <f t="shared" si="83"/>
        <v>0.16445831719481521</v>
      </c>
      <c r="BE161" s="407">
        <f t="shared" si="83"/>
        <v>0.15881747511371211</v>
      </c>
      <c r="BF161" s="407">
        <f t="shared" si="84"/>
        <v>0.15441603581220567</v>
      </c>
      <c r="BG161" s="407">
        <f t="shared" si="85"/>
        <v>0.17731997357002985</v>
      </c>
      <c r="BH161" s="407">
        <f t="shared" si="86"/>
        <v>0.17603170987351968</v>
      </c>
      <c r="BI161" s="407">
        <f t="shared" si="87"/>
        <v>0.19230813990359902</v>
      </c>
      <c r="BJ161" s="407">
        <f t="shared" si="88"/>
        <v>0.17021523905075323</v>
      </c>
      <c r="BK161" s="407">
        <f t="shared" si="89"/>
        <v>0.18016477068683628</v>
      </c>
      <c r="BL161" s="407">
        <f t="shared" si="90"/>
        <v>0.19494267646201047</v>
      </c>
      <c r="BM161" s="407">
        <f t="shared" si="91"/>
        <v>0.20899196079808491</v>
      </c>
      <c r="BN161" s="407">
        <f t="shared" si="92"/>
        <v>0.23355472107651323</v>
      </c>
      <c r="BO161" s="407">
        <f t="shared" si="93"/>
        <v>0.25219308372222871</v>
      </c>
    </row>
    <row r="162" spans="1:67">
      <c r="A162" s="404"/>
      <c r="B162" s="410"/>
      <c r="C162" s="410"/>
      <c r="D162" s="410"/>
      <c r="E162" s="410"/>
      <c r="F162" s="410"/>
      <c r="G162" s="410"/>
      <c r="H162" s="410"/>
      <c r="I162" s="410"/>
      <c r="J162" s="410"/>
      <c r="K162" s="410"/>
      <c r="L162" s="410"/>
      <c r="M162" s="410"/>
      <c r="N162" s="410"/>
      <c r="O162" s="410"/>
      <c r="P162" s="410"/>
      <c r="Q162" s="410"/>
      <c r="R162" s="410"/>
      <c r="S162" s="410"/>
      <c r="T162" s="410"/>
      <c r="U162" s="410"/>
      <c r="V162" s="410"/>
      <c r="W162" s="410"/>
      <c r="X162" s="410"/>
      <c r="Y162" s="410"/>
      <c r="Z162" s="410"/>
      <c r="AA162" s="410"/>
      <c r="AC162" s="405"/>
      <c r="AD162" s="405"/>
      <c r="AE162" s="405"/>
      <c r="AF162" s="405"/>
      <c r="AG162" s="405"/>
      <c r="AH162" s="405"/>
      <c r="AI162" s="405"/>
      <c r="AJ162" s="405"/>
      <c r="AK162" s="405"/>
      <c r="AL162" s="405"/>
      <c r="AM162" s="405"/>
      <c r="AN162" s="405"/>
      <c r="AO162" s="405"/>
      <c r="AP162" s="405"/>
      <c r="AQ162" s="405"/>
      <c r="AR162" s="405"/>
      <c r="AS162" s="405"/>
      <c r="AT162" s="405"/>
      <c r="AU162" s="405"/>
      <c r="AV162" s="405"/>
      <c r="AW162" s="405"/>
      <c r="AX162" s="405"/>
      <c r="AY162" s="405"/>
      <c r="AZ162" s="405"/>
      <c r="BA162" s="405"/>
      <c r="BB162" s="405"/>
      <c r="BC162" s="407"/>
      <c r="BD162" s="407"/>
      <c r="BE162" s="407"/>
      <c r="BF162" s="407"/>
      <c r="BG162" s="407"/>
      <c r="BH162" s="407"/>
      <c r="BI162" s="407"/>
      <c r="BJ162" s="407"/>
      <c r="BK162" s="407"/>
      <c r="BL162" s="407"/>
      <c r="BM162" s="407"/>
      <c r="BN162" s="407"/>
      <c r="BO162" s="407"/>
    </row>
    <row r="163" spans="1:67" ht="13">
      <c r="A163" s="402" t="s">
        <v>163</v>
      </c>
      <c r="BD163" s="400"/>
      <c r="BE163" s="400"/>
      <c r="BF163" s="400"/>
      <c r="BG163" s="400"/>
      <c r="BH163" s="400"/>
      <c r="BI163" s="400"/>
      <c r="BJ163" s="400"/>
      <c r="BK163" s="400"/>
      <c r="BL163" s="400"/>
      <c r="BM163" s="400"/>
      <c r="BN163" s="400"/>
      <c r="BO163" s="400"/>
    </row>
    <row r="164" spans="1:67" ht="13">
      <c r="A164" s="402"/>
      <c r="B164" s="455" t="s">
        <v>65</v>
      </c>
      <c r="C164" s="455"/>
      <c r="D164" s="455"/>
      <c r="E164" s="455"/>
      <c r="F164" s="455"/>
      <c r="G164" s="455"/>
      <c r="H164" s="455"/>
      <c r="I164" s="455"/>
      <c r="J164" s="455"/>
      <c r="K164" s="455"/>
      <c r="L164" s="455"/>
      <c r="M164" s="455"/>
      <c r="N164" s="455"/>
      <c r="O164" s="455"/>
      <c r="P164" s="455"/>
      <c r="Q164" s="455"/>
      <c r="R164" s="455"/>
      <c r="S164" s="455"/>
      <c r="T164" s="455"/>
      <c r="U164" s="455"/>
      <c r="V164" s="455"/>
      <c r="W164" s="455"/>
      <c r="X164" s="455"/>
      <c r="Y164" s="455"/>
      <c r="Z164" s="455"/>
      <c r="AA164" s="455"/>
      <c r="AC164" s="455" t="s">
        <v>93</v>
      </c>
      <c r="AD164" s="455"/>
      <c r="AE164" s="455"/>
      <c r="AF164" s="455"/>
      <c r="AG164" s="455"/>
      <c r="AH164" s="455"/>
      <c r="AI164" s="455"/>
      <c r="AJ164" s="455"/>
      <c r="AK164" s="455"/>
      <c r="AL164" s="455"/>
      <c r="AM164" s="455"/>
      <c r="AN164" s="455"/>
      <c r="AO164" s="455"/>
      <c r="AP164" s="455"/>
      <c r="AQ164" s="455"/>
      <c r="AR164" s="455"/>
      <c r="AS164" s="455"/>
      <c r="AT164" s="455"/>
      <c r="AU164" s="455"/>
      <c r="AV164" s="455"/>
      <c r="AW164" s="455"/>
      <c r="AX164" s="455"/>
      <c r="AY164" s="455"/>
      <c r="AZ164" s="455"/>
      <c r="BA164" s="455"/>
      <c r="BB164" s="455"/>
      <c r="BD164" s="400"/>
      <c r="BE164" s="400"/>
      <c r="BF164" s="400"/>
      <c r="BG164" s="400"/>
      <c r="BH164" s="400"/>
      <c r="BI164" s="400"/>
      <c r="BJ164" s="400"/>
      <c r="BK164" s="400"/>
      <c r="BL164" s="400"/>
      <c r="BM164" s="400"/>
      <c r="BN164" s="400"/>
      <c r="BO164" s="400"/>
    </row>
    <row r="165" spans="1:67">
      <c r="A165" s="403" t="s">
        <v>0</v>
      </c>
      <c r="B165" s="410">
        <f>ImportsPaperSectorMinusCoreVPA!C$5-ImportsPaperSectorMinusCoreVPA!C$24</f>
        <v>3.2486742516220541</v>
      </c>
      <c r="C165" s="410">
        <f>ImportsPaperSectorMinusCoreVPA!D$5-ImportsPaperSectorMinusCoreVPA!D$24</f>
        <v>3.1005040012178426</v>
      </c>
      <c r="D165" s="410">
        <f>ImportsPaperSectorMinusCoreVPA!E$5-ImportsPaperSectorMinusCoreVPA!E$24</f>
        <v>2.9634729190530305</v>
      </c>
      <c r="E165" s="410">
        <f>ImportsPaperSectorMinusCoreVPA!F$5-ImportsPaperSectorMinusCoreVPA!F$24</f>
        <v>3.4225537736096001</v>
      </c>
      <c r="F165" s="410">
        <f>ImportsPaperSectorMinusCoreVPA!G$5-ImportsPaperSectorMinusCoreVPA!G$24</f>
        <v>4.028687287465857</v>
      </c>
      <c r="G165" s="410">
        <f>ImportsPaperSectorMinusCoreVPA!H$5-ImportsPaperSectorMinusCoreVPA!H$24</f>
        <v>4.2283848096624972</v>
      </c>
      <c r="H165" s="410">
        <f>ImportsPaperSectorMinusCoreVPA!I$5-ImportsPaperSectorMinusCoreVPA!I$24</f>
        <v>3.9873051097043906</v>
      </c>
      <c r="I165" s="410">
        <f>ImportsPaperSectorMinusCoreVPA!J$5-ImportsPaperSectorMinusCoreVPA!J$24</f>
        <v>4.2819153410583297</v>
      </c>
      <c r="J165" s="410">
        <f>ImportsPaperSectorMinusCoreVPA!K$5-ImportsPaperSectorMinusCoreVPA!K$24</f>
        <v>4.7320004208000057</v>
      </c>
      <c r="K165" s="410">
        <f>ImportsPaperSectorMinusCoreVPA!L$5-ImportsPaperSectorMinusCoreVPA!L$24</f>
        <v>3.946646876915656</v>
      </c>
      <c r="L165" s="410">
        <f>ImportsPaperSectorMinusCoreVPA!M$5-ImportsPaperSectorMinusCoreVPA!M$24</f>
        <v>4.7469791308055633</v>
      </c>
      <c r="M165" s="410">
        <f>ImportsPaperSectorMinusCoreVPA!N$5-ImportsPaperSectorMinusCoreVPA!N$24</f>
        <v>4.9845692129962096</v>
      </c>
      <c r="N165" s="410">
        <f>ImportsPaperSectorMinusCoreVPA!O$5-ImportsPaperSectorMinusCoreVPA!O$24</f>
        <v>4.0413871721329624</v>
      </c>
      <c r="O165" s="410">
        <f>ImportsPaperSectorMinusCoreVPA!P$5-ImportsPaperSectorMinusCoreVPA!P$24</f>
        <v>3.8699771598481725</v>
      </c>
      <c r="P165" s="410">
        <f>ImportsPaperSectorMinusCoreVPA!Q$5-ImportsPaperSectorMinusCoreVPA!Q$24</f>
        <v>3.8115991029066212</v>
      </c>
      <c r="Q165" s="410">
        <f>ImportsPaperSectorMinusCoreVPA!R$5-ImportsPaperSectorMinusCoreVPA!R$24</f>
        <v>3.6665277297847929</v>
      </c>
      <c r="R165" s="410">
        <f>ImportsPaperSectorMinusCoreVPA!S$5-ImportsPaperSectorMinusCoreVPA!S$24</f>
        <v>3.4491469967969337</v>
      </c>
      <c r="S165" s="410">
        <f>ImportsPaperSectorMinusCoreVPA!T$5-ImportsPaperSectorMinusCoreVPA!T$24</f>
        <v>3.4405843750969218</v>
      </c>
      <c r="T165" s="410">
        <f>ImportsPaperSectorMinusCoreVPA!U$5-ImportsPaperSectorMinusCoreVPA!U$24</f>
        <v>3.5642848469107253</v>
      </c>
      <c r="U165" s="410">
        <f>ImportsPaperSectorMinusCoreVPA!V$5-ImportsPaperSectorMinusCoreVPA!V$24</f>
        <v>3.3076376980087279</v>
      </c>
      <c r="V165" s="410">
        <f>ImportsPaperSectorMinusCoreVPA!W$5-ImportsPaperSectorMinusCoreVPA!W$24</f>
        <v>0</v>
      </c>
      <c r="W165" s="410">
        <f>ImportsPaperSectorMinusCoreVPA!X$5-ImportsPaperSectorMinusCoreVPA!X$24</f>
        <v>0</v>
      </c>
      <c r="X165" s="410">
        <f>ImportsPaperSectorMinusCoreVPA!Y$5-ImportsPaperSectorMinusCoreVPA!Y$24</f>
        <v>0</v>
      </c>
      <c r="Y165" s="410">
        <f>ImportsPaperSectorMinusCoreVPA!Z$5-ImportsPaperSectorMinusCoreVPA!Z$24</f>
        <v>0</v>
      </c>
      <c r="Z165" s="410">
        <f>ImportsPaperSectorMinusCoreVPA!AA$5-ImportsPaperSectorMinusCoreVPA!AA$24</f>
        <v>0</v>
      </c>
      <c r="AA165" s="410">
        <f>ImportsPaperSectorMinusCoreVPA!AB$5-ImportsPaperSectorMinusCoreVPA!AB$24</f>
        <v>0</v>
      </c>
      <c r="AB165" s="410"/>
      <c r="AC165" s="410">
        <f>ImportsPaperSectorMinusCoreVPA!AD$5-ImportsPaperSectorMinusCoreVPA!AD$24</f>
        <v>0.51384707917863626</v>
      </c>
      <c r="AD165" s="410">
        <f>ImportsPaperSectorMinusCoreVPA!AE$5-ImportsPaperSectorMinusCoreVPA!AE$24</f>
        <v>0.463342394651999</v>
      </c>
      <c r="AE165" s="410">
        <f>ImportsPaperSectorMinusCoreVPA!AF$5-ImportsPaperSectorMinusCoreVPA!AF$24</f>
        <v>0.44431081663200089</v>
      </c>
      <c r="AF165" s="410">
        <f>ImportsPaperSectorMinusCoreVPA!AG$5-ImportsPaperSectorMinusCoreVPA!AG$24</f>
        <v>0.5464311632976</v>
      </c>
      <c r="AG165" s="410">
        <f>ImportsPaperSectorMinusCoreVPA!AH$5-ImportsPaperSectorMinusCoreVPA!AH$24</f>
        <v>0.63488247378850016</v>
      </c>
      <c r="AH165" s="410">
        <f>ImportsPaperSectorMinusCoreVPA!AI$5-ImportsPaperSectorMinusCoreVPA!AI$24</f>
        <v>0.66118459123860251</v>
      </c>
      <c r="AI165" s="410">
        <f>ImportsPaperSectorMinusCoreVPA!AJ$5-ImportsPaperSectorMinusCoreVPA!AJ$24</f>
        <v>0.65920049932719849</v>
      </c>
      <c r="AJ165" s="410">
        <f>ImportsPaperSectorMinusCoreVPA!AK$5-ImportsPaperSectorMinusCoreVPA!AK$24</f>
        <v>0.82330871540999961</v>
      </c>
      <c r="AK165" s="410">
        <f>ImportsPaperSectorMinusCoreVPA!AL$5-ImportsPaperSectorMinusCoreVPA!AL$24</f>
        <v>0.94894601825800251</v>
      </c>
      <c r="AL165" s="410">
        <f>ImportsPaperSectorMinusCoreVPA!AM$5-ImportsPaperSectorMinusCoreVPA!AM$24</f>
        <v>0.71459247078120125</v>
      </c>
      <c r="AM165" s="410">
        <f>ImportsPaperSectorMinusCoreVPA!AN$5-ImportsPaperSectorMinusCoreVPA!AN$24</f>
        <v>0.87570676765440147</v>
      </c>
      <c r="AN165" s="410">
        <f>ImportsPaperSectorMinusCoreVPA!AO$5-ImportsPaperSectorMinusCoreVPA!AO$24</f>
        <v>1.0383005520479989</v>
      </c>
      <c r="AO165" s="410">
        <f>ImportsPaperSectorMinusCoreVPA!AP$5-ImportsPaperSectorMinusCoreVPA!AP$24</f>
        <v>0.81238396720799688</v>
      </c>
      <c r="AP165" s="410">
        <f>ImportsPaperSectorMinusCoreVPA!AQ$5-ImportsPaperSectorMinusCoreVPA!AQ$24</f>
        <v>0.78078634303740113</v>
      </c>
      <c r="AQ165" s="410">
        <f>ImportsPaperSectorMinusCoreVPA!AR$5-ImportsPaperSectorMinusCoreVPA!AR$24</f>
        <v>0.78247452224400238</v>
      </c>
      <c r="AR165" s="410">
        <f>ImportsPaperSectorMinusCoreVPA!AS$5-ImportsPaperSectorMinusCoreVPA!AS$24</f>
        <v>0.75066839470000213</v>
      </c>
      <c r="AS165" s="410">
        <f>ImportsPaperSectorMinusCoreVPA!AT$5-ImportsPaperSectorMinusCoreVPA!AT$24</f>
        <v>0.66905468027599957</v>
      </c>
      <c r="AT165" s="410">
        <f>ImportsPaperSectorMinusCoreVPA!AU$5-ImportsPaperSectorMinusCoreVPA!AU$24</f>
        <v>0.71820368188139927</v>
      </c>
      <c r="AU165" s="410">
        <f>ImportsPaperSectorMinusCoreVPA!AV$5-ImportsPaperSectorMinusCoreVPA!AV$24</f>
        <v>0.85832077307500221</v>
      </c>
      <c r="AV165" s="410">
        <f>ImportsPaperSectorMinusCoreVPA!AW$5-ImportsPaperSectorMinusCoreVPA!AW$24</f>
        <v>0.78618804583791935</v>
      </c>
      <c r="AW165" s="410">
        <f>ImportsPaperSectorMinusCoreVPA!AX$5-ImportsPaperSectorMinusCoreVPA!AX$24</f>
        <v>0</v>
      </c>
      <c r="AX165" s="410">
        <f>ImportsPaperSectorMinusCoreVPA!AY$5-ImportsPaperSectorMinusCoreVPA!AY$24</f>
        <v>0</v>
      </c>
      <c r="AY165" s="410">
        <f>ImportsPaperSectorMinusCoreVPA!AZ$5-ImportsPaperSectorMinusCoreVPA!AZ$24</f>
        <v>0</v>
      </c>
      <c r="AZ165" s="410">
        <f>ImportsPaperSectorMinusCoreVPA!BA$5-ImportsPaperSectorMinusCoreVPA!BA$24</f>
        <v>0</v>
      </c>
      <c r="BA165" s="410">
        <f>ImportsPaperSectorMinusCoreVPA!BB$5-ImportsPaperSectorMinusCoreVPA!BB$24</f>
        <v>0</v>
      </c>
      <c r="BB165" s="410">
        <f>ImportsPaperSectorMinusCoreVPA!BC$5-ImportsPaperSectorMinusCoreVPA!BC$24</f>
        <v>0</v>
      </c>
      <c r="BD165" s="400"/>
      <c r="BE165" s="400"/>
      <c r="BF165" s="400"/>
      <c r="BG165" s="400"/>
      <c r="BH165" s="400"/>
      <c r="BI165" s="400"/>
      <c r="BJ165" s="400"/>
      <c r="BK165" s="400"/>
      <c r="BL165" s="400"/>
      <c r="BM165" s="400"/>
      <c r="BN165" s="400"/>
      <c r="BO165" s="400"/>
    </row>
    <row r="166" spans="1:67">
      <c r="A166" s="403"/>
      <c r="B166" s="401">
        <v>2000</v>
      </c>
      <c r="C166" s="401">
        <f>1+B166</f>
        <v>2001</v>
      </c>
      <c r="D166" s="401">
        <f t="shared" ref="D166:AA166" si="95">1+C166</f>
        <v>2002</v>
      </c>
      <c r="E166" s="401">
        <f t="shared" si="95"/>
        <v>2003</v>
      </c>
      <c r="F166" s="401">
        <f t="shared" si="95"/>
        <v>2004</v>
      </c>
      <c r="G166" s="401">
        <f t="shared" si="95"/>
        <v>2005</v>
      </c>
      <c r="H166" s="401">
        <f t="shared" si="95"/>
        <v>2006</v>
      </c>
      <c r="I166" s="401">
        <f t="shared" si="95"/>
        <v>2007</v>
      </c>
      <c r="J166" s="401">
        <f t="shared" si="95"/>
        <v>2008</v>
      </c>
      <c r="K166" s="401">
        <f t="shared" si="95"/>
        <v>2009</v>
      </c>
      <c r="L166" s="401">
        <f t="shared" si="95"/>
        <v>2010</v>
      </c>
      <c r="M166" s="401">
        <f t="shared" si="95"/>
        <v>2011</v>
      </c>
      <c r="N166" s="401">
        <f t="shared" si="95"/>
        <v>2012</v>
      </c>
      <c r="O166" s="401">
        <f t="shared" si="95"/>
        <v>2013</v>
      </c>
      <c r="P166" s="401">
        <f t="shared" si="95"/>
        <v>2014</v>
      </c>
      <c r="Q166" s="401">
        <f t="shared" si="95"/>
        <v>2015</v>
      </c>
      <c r="R166" s="401">
        <f t="shared" si="95"/>
        <v>2016</v>
      </c>
      <c r="S166" s="401">
        <f t="shared" si="95"/>
        <v>2017</v>
      </c>
      <c r="T166" s="401">
        <f t="shared" si="95"/>
        <v>2018</v>
      </c>
      <c r="U166" s="401">
        <f t="shared" si="95"/>
        <v>2019</v>
      </c>
      <c r="V166" s="401">
        <f t="shared" si="95"/>
        <v>2020</v>
      </c>
      <c r="W166" s="401">
        <f t="shared" si="95"/>
        <v>2021</v>
      </c>
      <c r="X166" s="401">
        <f t="shared" si="95"/>
        <v>2022</v>
      </c>
      <c r="Y166" s="401">
        <f t="shared" si="95"/>
        <v>2023</v>
      </c>
      <c r="Z166" s="401">
        <f t="shared" si="95"/>
        <v>2024</v>
      </c>
      <c r="AA166" s="401">
        <f t="shared" si="95"/>
        <v>2025</v>
      </c>
      <c r="AC166" s="401">
        <v>2000</v>
      </c>
      <c r="AD166" s="401">
        <f>1+AC166</f>
        <v>2001</v>
      </c>
      <c r="AE166" s="401">
        <f t="shared" ref="AE166:BB166" si="96">1+AD166</f>
        <v>2002</v>
      </c>
      <c r="AF166" s="401">
        <f t="shared" si="96"/>
        <v>2003</v>
      </c>
      <c r="AG166" s="401">
        <f t="shared" si="96"/>
        <v>2004</v>
      </c>
      <c r="AH166" s="401">
        <f t="shared" si="96"/>
        <v>2005</v>
      </c>
      <c r="AI166" s="401">
        <f t="shared" si="96"/>
        <v>2006</v>
      </c>
      <c r="AJ166" s="401">
        <f t="shared" si="96"/>
        <v>2007</v>
      </c>
      <c r="AK166" s="401">
        <f t="shared" si="96"/>
        <v>2008</v>
      </c>
      <c r="AL166" s="401">
        <f t="shared" si="96"/>
        <v>2009</v>
      </c>
      <c r="AM166" s="401">
        <f t="shared" si="96"/>
        <v>2010</v>
      </c>
      <c r="AN166" s="401">
        <f t="shared" si="96"/>
        <v>2011</v>
      </c>
      <c r="AO166" s="401">
        <f t="shared" si="96"/>
        <v>2012</v>
      </c>
      <c r="AP166" s="401">
        <f t="shared" si="96"/>
        <v>2013</v>
      </c>
      <c r="AQ166" s="401">
        <f t="shared" si="96"/>
        <v>2014</v>
      </c>
      <c r="AR166" s="401">
        <f t="shared" si="96"/>
        <v>2015</v>
      </c>
      <c r="AS166" s="401">
        <f t="shared" si="96"/>
        <v>2016</v>
      </c>
      <c r="AT166" s="401">
        <f t="shared" si="96"/>
        <v>2017</v>
      </c>
      <c r="AU166" s="401">
        <f t="shared" si="96"/>
        <v>2018</v>
      </c>
      <c r="AV166" s="401">
        <f t="shared" si="96"/>
        <v>2019</v>
      </c>
      <c r="AW166" s="401">
        <f t="shared" si="96"/>
        <v>2020</v>
      </c>
      <c r="AX166" s="401">
        <f t="shared" si="96"/>
        <v>2021</v>
      </c>
      <c r="AY166" s="401">
        <f t="shared" si="96"/>
        <v>2022</v>
      </c>
      <c r="AZ166" s="401">
        <f t="shared" si="96"/>
        <v>2023</v>
      </c>
      <c r="BA166" s="401">
        <f t="shared" si="96"/>
        <v>2024</v>
      </c>
      <c r="BB166" s="401">
        <f t="shared" si="96"/>
        <v>2025</v>
      </c>
    </row>
    <row r="167" spans="1:67">
      <c r="A167" s="408" t="str">
        <f>ImportsPaperSectorMinusCoreVPA!B$15</f>
        <v xml:space="preserve">Brazil </v>
      </c>
      <c r="B167" s="405">
        <f>ImportsPaperSectorMinusCoreVPA!C$15</f>
        <v>0.26406659988235293</v>
      </c>
      <c r="C167" s="405">
        <f>ImportsPaperSectorMinusCoreVPA!D$15</f>
        <v>0.2459320297</v>
      </c>
      <c r="D167" s="405">
        <f>ImportsPaperSectorMinusCoreVPA!E$15</f>
        <v>0.20077630159999998</v>
      </c>
      <c r="E167" s="405">
        <f>ImportsPaperSectorMinusCoreVPA!F$15</f>
        <v>0.24184597136363639</v>
      </c>
      <c r="F167" s="405">
        <f>ImportsPaperSectorMinusCoreVPA!G$15</f>
        <v>0.29339431953846157</v>
      </c>
      <c r="G167" s="405">
        <f>ImportsPaperSectorMinusCoreVPA!H$15</f>
        <v>0.38104830060000006</v>
      </c>
      <c r="H167" s="405">
        <f>ImportsPaperSectorMinusCoreVPA!I$15</f>
        <v>0.31025414903749998</v>
      </c>
      <c r="I167" s="405">
        <f>ImportsPaperSectorMinusCoreVPA!J$15</f>
        <v>0.37799490739999997</v>
      </c>
      <c r="J167" s="405">
        <f>ImportsPaperSectorMinusCoreVPA!K$15</f>
        <v>0.4035125</v>
      </c>
      <c r="K167" s="405">
        <f>ImportsPaperSectorMinusCoreVPA!L$15</f>
        <v>0.41535483562499997</v>
      </c>
      <c r="L167" s="405">
        <f>ImportsPaperSectorMinusCoreVPA!M$15</f>
        <v>0.534033486</v>
      </c>
      <c r="M167" s="405">
        <f>ImportsPaperSectorMinusCoreVPA!N$15</f>
        <v>1.0539739096583334</v>
      </c>
      <c r="N167" s="405">
        <f>ImportsPaperSectorMinusCoreVPA!O$15</f>
        <v>1.0310274567377622</v>
      </c>
      <c r="O167" s="405">
        <f>ImportsPaperSectorMinusCoreVPA!P$15</f>
        <v>1.0209553265833333</v>
      </c>
      <c r="P167" s="405">
        <f>ImportsPaperSectorMinusCoreVPA!Q$15</f>
        <v>1.2432668198916665</v>
      </c>
      <c r="Q167" s="405">
        <f>ImportsPaperSectorMinusCoreVPA!R$15</f>
        <v>1.1842148317601853</v>
      </c>
      <c r="R167" s="405">
        <f>ImportsPaperSectorMinusCoreVPA!S$15</f>
        <v>1.0921550956188033</v>
      </c>
      <c r="S167" s="405">
        <f>ImportsPaperSectorMinusCoreVPA!T$15</f>
        <v>1.0242142285416667</v>
      </c>
      <c r="T167" s="405">
        <f>ImportsPaperSectorMinusCoreVPA!U$15</f>
        <v>1.146467333234015</v>
      </c>
      <c r="U167" s="405">
        <f>ImportsPaperSectorMinusCoreVPA!V$15</f>
        <v>0.91378665385000002</v>
      </c>
      <c r="V167" s="405">
        <f>ImportsPaperSectorMinusCoreVPA!W$15</f>
        <v>0</v>
      </c>
      <c r="W167" s="405">
        <f>ImportsPaperSectorMinusCoreVPA!X$15</f>
        <v>0</v>
      </c>
      <c r="X167" s="405">
        <f>ImportsPaperSectorMinusCoreVPA!Y$15</f>
        <v>0</v>
      </c>
      <c r="Y167" s="405">
        <f>ImportsPaperSectorMinusCoreVPA!Z$15</f>
        <v>0</v>
      </c>
      <c r="Z167" s="405">
        <f>ImportsPaperSectorMinusCoreVPA!AA$15</f>
        <v>0</v>
      </c>
      <c r="AA167" s="405">
        <f>ImportsPaperSectorMinusCoreVPA!AB$15</f>
        <v>0</v>
      </c>
      <c r="AB167" s="410"/>
      <c r="AD167" s="400"/>
      <c r="AE167" s="400"/>
      <c r="AF167" s="400"/>
      <c r="AG167" s="400"/>
      <c r="AH167" s="400"/>
      <c r="AI167" s="400"/>
      <c r="AJ167" s="400"/>
      <c r="AK167" s="400"/>
      <c r="AL167" s="400"/>
      <c r="AM167" s="400"/>
      <c r="AN167" s="400"/>
      <c r="AO167" s="400"/>
      <c r="AP167" s="400"/>
      <c r="AQ167" s="400"/>
      <c r="AR167" s="400"/>
      <c r="AS167" s="400"/>
      <c r="AT167" s="400"/>
      <c r="AU167" s="400"/>
      <c r="AV167" s="400"/>
      <c r="AW167" s="400"/>
      <c r="AX167" s="400"/>
      <c r="AY167" s="400"/>
      <c r="AZ167" s="400"/>
      <c r="BA167" s="400"/>
      <c r="BB167" s="400"/>
      <c r="BC167" s="407">
        <f t="shared" ref="BC167:BE174" si="97">I167/I$165</f>
        <v>8.8277062317297872E-2</v>
      </c>
      <c r="BD167" s="407">
        <f t="shared" si="97"/>
        <v>8.5273132738179463E-2</v>
      </c>
      <c r="BE167" s="407">
        <f t="shared" si="97"/>
        <v>0.10524246241903555</v>
      </c>
      <c r="BF167" s="407">
        <f t="shared" ref="BF167:BF174" si="98">L167/L$165</f>
        <v>0.11249964899453316</v>
      </c>
      <c r="BG167" s="407">
        <f t="shared" ref="BG167:BG174" si="99">M167/M$165</f>
        <v>0.21144734171015608</v>
      </c>
      <c r="BH167" s="407">
        <f t="shared" ref="BH167:BH174" si="100">N167/N$165</f>
        <v>0.25511721911900037</v>
      </c>
      <c r="BI167" s="407">
        <f t="shared" ref="BI167:BI174" si="101">O167/O$165</f>
        <v>0.26381430287908664</v>
      </c>
      <c r="BJ167" s="407">
        <f t="shared" ref="BJ167:BJ174" si="102">P167/P$165</f>
        <v>0.32617984901496733</v>
      </c>
      <c r="BK167" s="407">
        <f t="shared" ref="BK167:BK174" si="103">Q167/Q$165</f>
        <v>0.32297991970449186</v>
      </c>
      <c r="BL167" s="407">
        <f t="shared" ref="BL167:BL174" si="104">R167/R$165</f>
        <v>0.31664498400127283</v>
      </c>
      <c r="BM167" s="407">
        <f t="shared" ref="BM167:BM174" si="105">S167/S$165</f>
        <v>0.29768612447204246</v>
      </c>
      <c r="BN167" s="407">
        <f t="shared" ref="BN167:BN174" si="106">T167/T$165</f>
        <v>0.32165423990388792</v>
      </c>
      <c r="BO167" s="407">
        <f t="shared" ref="BO167:BO174" si="107">U167/U$165</f>
        <v>0.27626564251584146</v>
      </c>
    </row>
    <row r="168" spans="1:67">
      <c r="A168" s="408" t="str">
        <f>ImportsPaperSectorMinusCoreVPA!B$11</f>
        <v xml:space="preserve">Canada </v>
      </c>
      <c r="B168" s="405">
        <f>ImportsPaperSectorMinusCoreVPA!C$11</f>
        <v>0.61141834352598035</v>
      </c>
      <c r="C168" s="405">
        <f>ImportsPaperSectorMinusCoreVPA!D$11</f>
        <v>0.62571059047008548</v>
      </c>
      <c r="D168" s="405">
        <f>ImportsPaperSectorMinusCoreVPA!E$11</f>
        <v>0.57393526747222223</v>
      </c>
      <c r="E168" s="405">
        <f>ImportsPaperSectorMinusCoreVPA!F$11</f>
        <v>0.55998103588409087</v>
      </c>
      <c r="F168" s="405">
        <f>ImportsPaperSectorMinusCoreVPA!G$11</f>
        <v>0.58392700704807687</v>
      </c>
      <c r="G168" s="405">
        <f>ImportsPaperSectorMinusCoreVPA!H$11</f>
        <v>0.59940499897777788</v>
      </c>
      <c r="H168" s="405">
        <f>ImportsPaperSectorMinusCoreVPA!I$11</f>
        <v>0.45518456783333333</v>
      </c>
      <c r="I168" s="405">
        <f>ImportsPaperSectorMinusCoreVPA!J$11</f>
        <v>0.54412060330000012</v>
      </c>
      <c r="J168" s="405">
        <f>ImportsPaperSectorMinusCoreVPA!K$11</f>
        <v>0.54143317194999996</v>
      </c>
      <c r="K168" s="405">
        <f>ImportsPaperSectorMinusCoreVPA!L$11</f>
        <v>0.50128755018888893</v>
      </c>
      <c r="L168" s="405">
        <f>ImportsPaperSectorMinusCoreVPA!M$11</f>
        <v>0.39307368321666669</v>
      </c>
      <c r="M168" s="405">
        <f>ImportsPaperSectorMinusCoreVPA!N$11</f>
        <v>0.31697745424166673</v>
      </c>
      <c r="N168" s="405">
        <f>ImportsPaperSectorMinusCoreVPA!O$11</f>
        <v>0.29320377111002327</v>
      </c>
      <c r="O168" s="405">
        <f>ImportsPaperSectorMinusCoreVPA!P$11</f>
        <v>0.25495065008333334</v>
      </c>
      <c r="P168" s="405">
        <f>ImportsPaperSectorMinusCoreVPA!Q$11</f>
        <v>0.2798267989763889</v>
      </c>
      <c r="Q168" s="405">
        <f>ImportsPaperSectorMinusCoreVPA!R$11</f>
        <v>0.22390839073055555</v>
      </c>
      <c r="R168" s="405">
        <f>ImportsPaperSectorMinusCoreVPA!S$11</f>
        <v>0.23221114888333333</v>
      </c>
      <c r="S168" s="405">
        <f>ImportsPaperSectorMinusCoreVPA!T$11</f>
        <v>0.30584264616944445</v>
      </c>
      <c r="T168" s="405">
        <f>ImportsPaperSectorMinusCoreVPA!U$11</f>
        <v>0.35192580935092599</v>
      </c>
      <c r="U168" s="405">
        <f>ImportsPaperSectorMinusCoreVPA!V$11</f>
        <v>0.30854229696666657</v>
      </c>
      <c r="V168" s="405">
        <f>ImportsPaperSectorMinusCoreVPA!W$11</f>
        <v>0</v>
      </c>
      <c r="W168" s="405">
        <f>ImportsPaperSectorMinusCoreVPA!X$11</f>
        <v>0</v>
      </c>
      <c r="X168" s="405">
        <f>ImportsPaperSectorMinusCoreVPA!Y$11</f>
        <v>0</v>
      </c>
      <c r="Y168" s="405">
        <f>ImportsPaperSectorMinusCoreVPA!Z$11</f>
        <v>0</v>
      </c>
      <c r="Z168" s="405">
        <f>ImportsPaperSectorMinusCoreVPA!AA$11</f>
        <v>0</v>
      </c>
      <c r="AA168" s="405">
        <f>ImportsPaperSectorMinusCoreVPA!AB$11</f>
        <v>0</v>
      </c>
      <c r="AB168" s="410"/>
      <c r="AD168" s="400"/>
      <c r="AE168" s="400"/>
      <c r="AF168" s="400"/>
      <c r="AG168" s="400"/>
      <c r="AH168" s="400"/>
      <c r="AI168" s="400"/>
      <c r="AJ168" s="400"/>
      <c r="AK168" s="400"/>
      <c r="AL168" s="400"/>
      <c r="AM168" s="400"/>
      <c r="AN168" s="400"/>
      <c r="AO168" s="400"/>
      <c r="AP168" s="400"/>
      <c r="AQ168" s="400"/>
      <c r="AR168" s="400"/>
      <c r="AS168" s="400"/>
      <c r="AT168" s="400"/>
      <c r="AU168" s="400"/>
      <c r="AV168" s="400"/>
      <c r="AW168" s="400"/>
      <c r="AX168" s="400"/>
      <c r="AY168" s="400"/>
      <c r="AZ168" s="400"/>
      <c r="BA168" s="400"/>
      <c r="BB168" s="400"/>
      <c r="BC168" s="407">
        <f t="shared" si="97"/>
        <v>0.12707411519385944</v>
      </c>
      <c r="BD168" s="407">
        <f t="shared" si="97"/>
        <v>0.11441951052457085</v>
      </c>
      <c r="BE168" s="407">
        <f t="shared" si="97"/>
        <v>0.12701606346414507</v>
      </c>
      <c r="BF168" s="407">
        <f t="shared" si="98"/>
        <v>8.2805016071339249E-2</v>
      </c>
      <c r="BG168" s="407">
        <f t="shared" si="99"/>
        <v>6.3591744982738951E-2</v>
      </c>
      <c r="BH168" s="407">
        <f t="shared" si="100"/>
        <v>7.25502800453727E-2</v>
      </c>
      <c r="BI168" s="407">
        <f t="shared" si="101"/>
        <v>6.5879109760259055E-2</v>
      </c>
      <c r="BJ168" s="407">
        <f t="shared" si="102"/>
        <v>7.3414541094576458E-2</v>
      </c>
      <c r="BK168" s="407">
        <f t="shared" si="103"/>
        <v>6.1068238734880063E-2</v>
      </c>
      <c r="BL168" s="407">
        <f t="shared" si="104"/>
        <v>6.7324225119711423E-2</v>
      </c>
      <c r="BM168" s="407">
        <f t="shared" si="105"/>
        <v>8.88926452096757E-2</v>
      </c>
      <c r="BN168" s="407">
        <f t="shared" si="106"/>
        <v>9.8736724046045554E-2</v>
      </c>
      <c r="BO168" s="407">
        <f t="shared" si="107"/>
        <v>9.3281769388592936E-2</v>
      </c>
    </row>
    <row r="169" spans="1:67">
      <c r="A169" s="408" t="str">
        <f>ImportsPaperSectorMinusCoreVPA!B$16</f>
        <v xml:space="preserve">Chile </v>
      </c>
      <c r="B169" s="405">
        <f>ImportsPaperSectorMinusCoreVPA!C$16</f>
        <v>0.30859575000000006</v>
      </c>
      <c r="C169" s="405">
        <f>ImportsPaperSectorMinusCoreVPA!D$16</f>
        <v>0.34082495000000002</v>
      </c>
      <c r="D169" s="405">
        <f>ImportsPaperSectorMinusCoreVPA!E$16</f>
        <v>0.34543472400000003</v>
      </c>
      <c r="E169" s="405">
        <f>ImportsPaperSectorMinusCoreVPA!F$16</f>
        <v>0.53349425781818183</v>
      </c>
      <c r="F169" s="405">
        <f>ImportsPaperSectorMinusCoreVPA!G$16</f>
        <v>0.49489955000000008</v>
      </c>
      <c r="G169" s="405">
        <f>ImportsPaperSectorMinusCoreVPA!H$16</f>
        <v>0.60269419000000013</v>
      </c>
      <c r="H169" s="405">
        <f>ImportsPaperSectorMinusCoreVPA!I$16</f>
        <v>0.59015984035000002</v>
      </c>
      <c r="I169" s="405">
        <f>ImportsPaperSectorMinusCoreVPA!J$16</f>
        <v>0.68477170000000009</v>
      </c>
      <c r="J169" s="405">
        <f>ImportsPaperSectorMinusCoreVPA!K$16</f>
        <v>0.90744672140000004</v>
      </c>
      <c r="K169" s="405">
        <f>ImportsPaperSectorMinusCoreVPA!L$16</f>
        <v>0.42783294999999999</v>
      </c>
      <c r="L169" s="405">
        <f>ImportsPaperSectorMinusCoreVPA!M$16</f>
        <v>0.75817607053333325</v>
      </c>
      <c r="M169" s="405">
        <f>ImportsPaperSectorMinusCoreVPA!N$16</f>
        <v>0.54392522355833328</v>
      </c>
      <c r="N169" s="405">
        <f>ImportsPaperSectorMinusCoreVPA!O$16</f>
        <v>0.43017975453636359</v>
      </c>
      <c r="O169" s="405">
        <f>ImportsPaperSectorMinusCoreVPA!P$16</f>
        <v>0.49536451705833334</v>
      </c>
      <c r="P169" s="405">
        <f>ImportsPaperSectorMinusCoreVPA!Q$16</f>
        <v>0.253076914125</v>
      </c>
      <c r="Q169" s="405">
        <f>ImportsPaperSectorMinusCoreVPA!R$16</f>
        <v>0.23737854419999999</v>
      </c>
      <c r="R169" s="405">
        <f>ImportsPaperSectorMinusCoreVPA!S$16</f>
        <v>0.15706415655320513</v>
      </c>
      <c r="S169" s="405">
        <f>ImportsPaperSectorMinusCoreVPA!T$16</f>
        <v>0.14380977947499998</v>
      </c>
      <c r="T169" s="405">
        <f>ImportsPaperSectorMinusCoreVPA!U$16</f>
        <v>9.893997412121211E-2</v>
      </c>
      <c r="U169" s="405">
        <f>ImportsPaperSectorMinusCoreVPA!V$16</f>
        <v>0.10792693083333332</v>
      </c>
      <c r="V169" s="405">
        <f>ImportsPaperSectorMinusCoreVPA!W$16</f>
        <v>0</v>
      </c>
      <c r="W169" s="405">
        <f>ImportsPaperSectorMinusCoreVPA!X$16</f>
        <v>0</v>
      </c>
      <c r="X169" s="405">
        <f>ImportsPaperSectorMinusCoreVPA!Y$16</f>
        <v>0</v>
      </c>
      <c r="Y169" s="405">
        <f>ImportsPaperSectorMinusCoreVPA!Z$16</f>
        <v>0</v>
      </c>
      <c r="Z169" s="405">
        <f>ImportsPaperSectorMinusCoreVPA!AA$16</f>
        <v>0</v>
      </c>
      <c r="AA169" s="405">
        <f>ImportsPaperSectorMinusCoreVPA!AB$16</f>
        <v>0</v>
      </c>
      <c r="AB169" s="410"/>
      <c r="AD169" s="400"/>
      <c r="AE169" s="400"/>
      <c r="AF169" s="400"/>
      <c r="AG169" s="400"/>
      <c r="AH169" s="400"/>
      <c r="AI169" s="400"/>
      <c r="AJ169" s="400"/>
      <c r="AK169" s="400"/>
      <c r="AL169" s="400"/>
      <c r="AM169" s="400"/>
      <c r="AN169" s="400"/>
      <c r="AO169" s="400"/>
      <c r="AP169" s="400"/>
      <c r="AQ169" s="400"/>
      <c r="AR169" s="400"/>
      <c r="AS169" s="400"/>
      <c r="AT169" s="400"/>
      <c r="AU169" s="400"/>
      <c r="AV169" s="400"/>
      <c r="AW169" s="400"/>
      <c r="AX169" s="400"/>
      <c r="AY169" s="400"/>
      <c r="AZ169" s="400"/>
      <c r="BA169" s="400"/>
      <c r="BB169" s="400"/>
      <c r="BC169" s="407">
        <f t="shared" si="97"/>
        <v>0.15992182130129412</v>
      </c>
      <c r="BD169" s="407">
        <f t="shared" si="97"/>
        <v>0.19176809820456112</v>
      </c>
      <c r="BE169" s="407">
        <f t="shared" si="97"/>
        <v>0.10840416265829075</v>
      </c>
      <c r="BF169" s="407">
        <f t="shared" si="98"/>
        <v>0.15971759083859099</v>
      </c>
      <c r="BG169" s="407">
        <f t="shared" si="99"/>
        <v>0.10912181179873345</v>
      </c>
      <c r="BH169" s="407">
        <f t="shared" si="100"/>
        <v>0.10644358885053902</v>
      </c>
      <c r="BI169" s="407">
        <f t="shared" si="101"/>
        <v>0.12800192264642915</v>
      </c>
      <c r="BJ169" s="407">
        <f t="shared" si="102"/>
        <v>6.6396519490208319E-2</v>
      </c>
      <c r="BK169" s="407">
        <f t="shared" si="103"/>
        <v>6.4742056161657055E-2</v>
      </c>
      <c r="BL169" s="407">
        <f t="shared" si="104"/>
        <v>4.5537101404800516E-2</v>
      </c>
      <c r="BM169" s="407">
        <f t="shared" si="105"/>
        <v>4.1798067943312346E-2</v>
      </c>
      <c r="BN169" s="407">
        <f t="shared" si="106"/>
        <v>2.775871692941893E-2</v>
      </c>
      <c r="BO169" s="407">
        <f t="shared" si="107"/>
        <v>3.2629610824156392E-2</v>
      </c>
    </row>
    <row r="170" spans="1:67">
      <c r="A170" s="408" t="str">
        <f>ImportsPaperSectorMinusCoreVPA!B$20</f>
        <v xml:space="preserve">China </v>
      </c>
      <c r="B170" s="405">
        <f>ImportsPaperSectorMinusCoreVPA!C$20</f>
        <v>1.7416823102941178E-2</v>
      </c>
      <c r="C170" s="405">
        <f>ImportsPaperSectorMinusCoreVPA!D$20</f>
        <v>4.6010457266666666E-2</v>
      </c>
      <c r="D170" s="405">
        <f>ImportsPaperSectorMinusCoreVPA!E$20</f>
        <v>2.0479554550000001E-2</v>
      </c>
      <c r="E170" s="405">
        <f>ImportsPaperSectorMinusCoreVPA!F$20</f>
        <v>3.165439286363636E-2</v>
      </c>
      <c r="F170" s="405">
        <f>ImportsPaperSectorMinusCoreVPA!G$20</f>
        <v>4.2040329810256405E-2</v>
      </c>
      <c r="G170" s="405">
        <f>ImportsPaperSectorMinusCoreVPA!H$20</f>
        <v>6.7200767433333322E-2</v>
      </c>
      <c r="H170" s="405">
        <f>ImportsPaperSectorMinusCoreVPA!I$20</f>
        <v>8.4249026924999998E-2</v>
      </c>
      <c r="I170" s="405">
        <f>ImportsPaperSectorMinusCoreVPA!J$20</f>
        <v>0.16867461834999997</v>
      </c>
      <c r="J170" s="405">
        <f>ImportsPaperSectorMinusCoreVPA!K$20</f>
        <v>0.13650585279999999</v>
      </c>
      <c r="K170" s="405">
        <f>ImportsPaperSectorMinusCoreVPA!L$20</f>
        <v>0.16573527483333333</v>
      </c>
      <c r="L170" s="405">
        <f>ImportsPaperSectorMinusCoreVPA!M$20</f>
        <v>0.16809966926666667</v>
      </c>
      <c r="M170" s="405">
        <f>ImportsPaperSectorMinusCoreVPA!N$20</f>
        <v>0.1527079846833333</v>
      </c>
      <c r="N170" s="405">
        <f>ImportsPaperSectorMinusCoreVPA!O$20</f>
        <v>0.14863016289526032</v>
      </c>
      <c r="O170" s="405">
        <f>ImportsPaperSectorMinusCoreVPA!P$20</f>
        <v>0.15628050421217946</v>
      </c>
      <c r="P170" s="405">
        <f>ImportsPaperSectorMinusCoreVPA!Q$20</f>
        <v>0.18124436566388888</v>
      </c>
      <c r="Q170" s="405">
        <f>ImportsPaperSectorMinusCoreVPA!R$20</f>
        <v>0.19955781015555557</v>
      </c>
      <c r="R170" s="405">
        <f>ImportsPaperSectorMinusCoreVPA!S$20</f>
        <v>0.21812354290512823</v>
      </c>
      <c r="S170" s="405">
        <f>ImportsPaperSectorMinusCoreVPA!T$20</f>
        <v>0.22513890779444443</v>
      </c>
      <c r="T170" s="405">
        <f>ImportsPaperSectorMinusCoreVPA!U$20</f>
        <v>0.23605846486734006</v>
      </c>
      <c r="U170" s="405">
        <f>ImportsPaperSectorMinusCoreVPA!V$20</f>
        <v>0.25888852783381178</v>
      </c>
      <c r="V170" s="405">
        <f>ImportsPaperSectorMinusCoreVPA!W$20</f>
        <v>0</v>
      </c>
      <c r="W170" s="405">
        <f>ImportsPaperSectorMinusCoreVPA!X$20</f>
        <v>0</v>
      </c>
      <c r="X170" s="405">
        <f>ImportsPaperSectorMinusCoreVPA!Y$20</f>
        <v>0</v>
      </c>
      <c r="Y170" s="405">
        <f>ImportsPaperSectorMinusCoreVPA!Z$20</f>
        <v>0</v>
      </c>
      <c r="Z170" s="405">
        <f>ImportsPaperSectorMinusCoreVPA!AA$20</f>
        <v>0</v>
      </c>
      <c r="AA170" s="405">
        <f>ImportsPaperSectorMinusCoreVPA!AB$20</f>
        <v>0</v>
      </c>
      <c r="AB170" s="410"/>
      <c r="AD170" s="400"/>
      <c r="AE170" s="400"/>
      <c r="AF170" s="400"/>
      <c r="AG170" s="400"/>
      <c r="AH170" s="400"/>
      <c r="AI170" s="400"/>
      <c r="AJ170" s="400"/>
      <c r="AK170" s="400"/>
      <c r="AL170" s="400"/>
      <c r="AM170" s="400"/>
      <c r="AN170" s="400"/>
      <c r="AO170" s="400"/>
      <c r="AP170" s="400"/>
      <c r="AQ170" s="400"/>
      <c r="AR170" s="400"/>
      <c r="AS170" s="400"/>
      <c r="AT170" s="400"/>
      <c r="AU170" s="400"/>
      <c r="AV170" s="400"/>
      <c r="AW170" s="400"/>
      <c r="AX170" s="400"/>
      <c r="AY170" s="400"/>
      <c r="AZ170" s="400"/>
      <c r="BA170" s="400"/>
      <c r="BB170" s="400"/>
      <c r="BC170" s="407">
        <f t="shared" si="97"/>
        <v>3.9392329113239755E-2</v>
      </c>
      <c r="BD170" s="407">
        <f t="shared" si="97"/>
        <v>2.8847388136309996E-2</v>
      </c>
      <c r="BE170" s="407">
        <f t="shared" si="97"/>
        <v>4.1993945747397877E-2</v>
      </c>
      <c r="BF170" s="407">
        <f t="shared" si="98"/>
        <v>3.5411925065307825E-2</v>
      </c>
      <c r="BG170" s="407">
        <f t="shared" si="99"/>
        <v>3.0636144901986621E-2</v>
      </c>
      <c r="BH170" s="407">
        <f t="shared" si="100"/>
        <v>3.6777016545241403E-2</v>
      </c>
      <c r="BI170" s="407">
        <f t="shared" si="101"/>
        <v>4.0382797561087071E-2</v>
      </c>
      <c r="BJ170" s="407">
        <f t="shared" si="102"/>
        <v>4.7550742029946663E-2</v>
      </c>
      <c r="BK170" s="407">
        <f t="shared" si="103"/>
        <v>5.442691965328969E-2</v>
      </c>
      <c r="BL170" s="407">
        <f t="shared" si="104"/>
        <v>6.3239851217616896E-2</v>
      </c>
      <c r="BM170" s="407">
        <f t="shared" si="105"/>
        <v>6.543624083862272E-2</v>
      </c>
      <c r="BN170" s="407">
        <f t="shared" si="106"/>
        <v>6.622884393539398E-2</v>
      </c>
      <c r="BO170" s="407">
        <f t="shared" si="107"/>
        <v>7.8269916922784039E-2</v>
      </c>
    </row>
    <row r="171" spans="1:67">
      <c r="A171" s="408" t="str">
        <f>ImportsPaperSectorMinusCoreVPA!B$46</f>
        <v xml:space="preserve">Norway </v>
      </c>
      <c r="B171" s="405">
        <f>ImportsPaperSectorMinusCoreVPA!C$46</f>
        <v>0.28798819876470588</v>
      </c>
      <c r="C171" s="405">
        <f>ImportsPaperSectorMinusCoreVPA!D$46</f>
        <v>0.28157832099999996</v>
      </c>
      <c r="D171" s="405">
        <f>ImportsPaperSectorMinusCoreVPA!E$46</f>
        <v>0.25782033604166665</v>
      </c>
      <c r="E171" s="405">
        <f>ImportsPaperSectorMinusCoreVPA!F$46</f>
        <v>0.28398074562499998</v>
      </c>
      <c r="F171" s="405">
        <f>ImportsPaperSectorMinusCoreVPA!G$46</f>
        <v>0.27350084999999996</v>
      </c>
      <c r="G171" s="405">
        <f>ImportsPaperSectorMinusCoreVPA!H$46</f>
        <v>0.27155727045</v>
      </c>
      <c r="H171" s="405">
        <f>ImportsPaperSectorMinusCoreVPA!I$46</f>
        <v>0.26958754806666674</v>
      </c>
      <c r="I171" s="405">
        <f>ImportsPaperSectorMinusCoreVPA!J$46</f>
        <v>0.23311423544999998</v>
      </c>
      <c r="J171" s="405">
        <f>ImportsPaperSectorMinusCoreVPA!K$46</f>
        <v>0.22079310299999999</v>
      </c>
      <c r="K171" s="405">
        <f>ImportsPaperSectorMinusCoreVPA!L$46</f>
        <v>0.13273300411111111</v>
      </c>
      <c r="L171" s="405">
        <f>ImportsPaperSectorMinusCoreVPA!M$46</f>
        <v>0.12405805023333333</v>
      </c>
      <c r="M171" s="405">
        <f>ImportsPaperSectorMinusCoreVPA!N$46</f>
        <v>0.19571348761666668</v>
      </c>
      <c r="N171" s="405">
        <f>ImportsPaperSectorMinusCoreVPA!O$46</f>
        <v>0.10317844518863636</v>
      </c>
      <c r="O171" s="405">
        <f>ImportsPaperSectorMinusCoreVPA!P$46</f>
        <v>4.9861067391666666E-2</v>
      </c>
      <c r="P171" s="405">
        <f>ImportsPaperSectorMinusCoreVPA!Q$46</f>
        <v>2.6280407340277777E-2</v>
      </c>
      <c r="Q171" s="405">
        <f>ImportsPaperSectorMinusCoreVPA!R$46</f>
        <v>2.6566859433333333E-2</v>
      </c>
      <c r="R171" s="405">
        <f>ImportsPaperSectorMinusCoreVPA!S$46</f>
        <v>1.4016548E-2</v>
      </c>
      <c r="S171" s="405">
        <f>ImportsPaperSectorMinusCoreVPA!T$46</f>
        <v>1.8435709166666662E-4</v>
      </c>
      <c r="T171" s="405">
        <f>ImportsPaperSectorMinusCoreVPA!U$46</f>
        <v>3.3190042133333333E-2</v>
      </c>
      <c r="U171" s="405">
        <f>ImportsPaperSectorMinusCoreVPA!V$46</f>
        <v>2.0120231549999999E-2</v>
      </c>
      <c r="V171" s="405">
        <f>ImportsPaperSectorMinusCoreVPA!W$46</f>
        <v>0</v>
      </c>
      <c r="W171" s="405">
        <f>ImportsPaperSectorMinusCoreVPA!X$46</f>
        <v>0</v>
      </c>
      <c r="X171" s="405">
        <f>ImportsPaperSectorMinusCoreVPA!Y$46</f>
        <v>0</v>
      </c>
      <c r="Y171" s="405">
        <f>ImportsPaperSectorMinusCoreVPA!Z$46</f>
        <v>0</v>
      </c>
      <c r="Z171" s="405">
        <f>ImportsPaperSectorMinusCoreVPA!AA$46</f>
        <v>0</v>
      </c>
      <c r="AA171" s="405">
        <f>ImportsPaperSectorMinusCoreVPA!AB$46</f>
        <v>0</v>
      </c>
      <c r="AB171" s="410"/>
      <c r="AD171" s="400"/>
      <c r="AE171" s="400"/>
      <c r="AF171" s="400"/>
      <c r="AG171" s="400"/>
      <c r="AH171" s="400"/>
      <c r="AI171" s="400"/>
      <c r="AJ171" s="400"/>
      <c r="AK171" s="400"/>
      <c r="AL171" s="400"/>
      <c r="AM171" s="400"/>
      <c r="AN171" s="400"/>
      <c r="AO171" s="400"/>
      <c r="AP171" s="400"/>
      <c r="AQ171" s="400"/>
      <c r="AR171" s="400"/>
      <c r="AS171" s="400"/>
      <c r="AT171" s="400"/>
      <c r="AU171" s="400"/>
      <c r="AV171" s="400"/>
      <c r="AW171" s="400"/>
      <c r="AX171" s="400"/>
      <c r="AY171" s="400"/>
      <c r="AZ171" s="400"/>
      <c r="BA171" s="400"/>
      <c r="BB171" s="400"/>
      <c r="BC171" s="407">
        <f t="shared" si="97"/>
        <v>5.4441579732957268E-2</v>
      </c>
      <c r="BD171" s="407">
        <f t="shared" si="97"/>
        <v>4.6659569603899588E-2</v>
      </c>
      <c r="BE171" s="407">
        <f t="shared" si="97"/>
        <v>3.3631841978941701E-2</v>
      </c>
      <c r="BF171" s="407">
        <f t="shared" si="98"/>
        <v>2.6134104830640083E-2</v>
      </c>
      <c r="BG171" s="407">
        <f t="shared" si="99"/>
        <v>3.9263872012527214E-2</v>
      </c>
      <c r="BH171" s="407">
        <f t="shared" si="100"/>
        <v>2.5530452984087855E-2</v>
      </c>
      <c r="BI171" s="407">
        <f t="shared" si="101"/>
        <v>1.2884072781872135E-2</v>
      </c>
      <c r="BJ171" s="407">
        <f t="shared" si="102"/>
        <v>6.8948508567538112E-3</v>
      </c>
      <c r="BK171" s="407">
        <f t="shared" si="103"/>
        <v>7.2457816744488871E-3</v>
      </c>
      <c r="BL171" s="407">
        <f t="shared" si="104"/>
        <v>4.0637722929804188E-3</v>
      </c>
      <c r="BM171" s="407">
        <f t="shared" si="105"/>
        <v>5.3583075305767859E-5</v>
      </c>
      <c r="BN171" s="407">
        <f t="shared" si="106"/>
        <v>9.3118377343214195E-3</v>
      </c>
      <c r="BO171" s="407">
        <f t="shared" si="107"/>
        <v>6.0829611302691431E-3</v>
      </c>
    </row>
    <row r="172" spans="1:67">
      <c r="A172" s="408" t="str">
        <f>ImportsPaperSectorMinusCoreVPA!B$17</f>
        <v xml:space="preserve">Uruguay </v>
      </c>
      <c r="B172" s="405">
        <f>ImportsPaperSectorMinusCoreVPA!C$17</f>
        <v>0</v>
      </c>
      <c r="C172" s="405">
        <f>ImportsPaperSectorMinusCoreVPA!D$17</f>
        <v>0</v>
      </c>
      <c r="D172" s="405">
        <f>ImportsPaperSectorMinusCoreVPA!E$17</f>
        <v>0</v>
      </c>
      <c r="E172" s="405">
        <f>ImportsPaperSectorMinusCoreVPA!F$17</f>
        <v>0.181771142</v>
      </c>
      <c r="F172" s="405">
        <f>ImportsPaperSectorMinusCoreVPA!G$17</f>
        <v>0.64541751399999991</v>
      </c>
      <c r="G172" s="405">
        <f>ImportsPaperSectorMinusCoreVPA!H$17</f>
        <v>0.66151432200000004</v>
      </c>
      <c r="H172" s="405">
        <f>ImportsPaperSectorMinusCoreVPA!I$17</f>
        <v>0.77404707799999994</v>
      </c>
      <c r="I172" s="405">
        <f>ImportsPaperSectorMinusCoreVPA!J$17</f>
        <v>0.61064968299999989</v>
      </c>
      <c r="J172" s="405">
        <f>ImportsPaperSectorMinusCoreVPA!K$17</f>
        <v>0.67828612499999996</v>
      </c>
      <c r="K172" s="405">
        <f>ImportsPaperSectorMinusCoreVPA!L$17</f>
        <v>0.69104856099999989</v>
      </c>
      <c r="L172" s="405">
        <f>ImportsPaperSectorMinusCoreVPA!M$17</f>
        <v>0.99997605656666655</v>
      </c>
      <c r="M172" s="405">
        <f>ImportsPaperSectorMinusCoreVPA!N$17</f>
        <v>0.94191694737499998</v>
      </c>
      <c r="N172" s="405">
        <f>ImportsPaperSectorMinusCoreVPA!O$17</f>
        <v>0.39448907956666657</v>
      </c>
      <c r="O172" s="405">
        <f>ImportsPaperSectorMinusCoreVPA!P$17</f>
        <v>0.39412697012499998</v>
      </c>
      <c r="P172" s="405">
        <f>ImportsPaperSectorMinusCoreVPA!Q$17</f>
        <v>0.21487161156249998</v>
      </c>
      <c r="Q172" s="405">
        <f>ImportsPaperSectorMinusCoreVPA!R$17</f>
        <v>0.10808616528333333</v>
      </c>
      <c r="R172" s="405">
        <f>ImportsPaperSectorMinusCoreVPA!S$17</f>
        <v>0.12676478041666667</v>
      </c>
      <c r="S172" s="405">
        <f>ImportsPaperSectorMinusCoreVPA!T$17</f>
        <v>0.12742680100000001</v>
      </c>
      <c r="T172" s="405">
        <f>ImportsPaperSectorMinusCoreVPA!U$17</f>
        <v>0.14355379309999999</v>
      </c>
      <c r="U172" s="405">
        <f>ImportsPaperSectorMinusCoreVPA!V$17</f>
        <v>0.23993340869166666</v>
      </c>
      <c r="V172" s="405">
        <f>ImportsPaperSectorMinusCoreVPA!W$17</f>
        <v>0</v>
      </c>
      <c r="W172" s="405">
        <f>ImportsPaperSectorMinusCoreVPA!X$17</f>
        <v>0</v>
      </c>
      <c r="X172" s="405">
        <f>ImportsPaperSectorMinusCoreVPA!Y$17</f>
        <v>0</v>
      </c>
      <c r="Y172" s="405">
        <f>ImportsPaperSectorMinusCoreVPA!Z$17</f>
        <v>0</v>
      </c>
      <c r="Z172" s="405">
        <f>ImportsPaperSectorMinusCoreVPA!AA$17</f>
        <v>0</v>
      </c>
      <c r="AA172" s="405">
        <f>ImportsPaperSectorMinusCoreVPA!AB$17</f>
        <v>0</v>
      </c>
      <c r="AB172" s="410"/>
      <c r="AD172" s="400"/>
      <c r="AE172" s="400"/>
      <c r="AF172" s="400"/>
      <c r="AG172" s="400"/>
      <c r="AH172" s="400"/>
      <c r="AI172" s="400"/>
      <c r="AJ172" s="400"/>
      <c r="AK172" s="400"/>
      <c r="AL172" s="400"/>
      <c r="AM172" s="400"/>
      <c r="AN172" s="400"/>
      <c r="AO172" s="400"/>
      <c r="AP172" s="400"/>
      <c r="AQ172" s="400"/>
      <c r="AR172" s="400"/>
      <c r="AS172" s="400"/>
      <c r="AT172" s="400"/>
      <c r="AU172" s="400"/>
      <c r="AV172" s="400"/>
      <c r="AW172" s="400"/>
      <c r="AX172" s="400"/>
      <c r="AY172" s="400"/>
      <c r="AZ172" s="400"/>
      <c r="BA172" s="400"/>
      <c r="BB172" s="400"/>
      <c r="BC172" s="407">
        <f t="shared" si="97"/>
        <v>0.1426113396368715</v>
      </c>
      <c r="BD172" s="407">
        <f t="shared" si="97"/>
        <v>0.14334025035554138</v>
      </c>
      <c r="BE172" s="407">
        <f t="shared" si="97"/>
        <v>0.17509764175812487</v>
      </c>
      <c r="BF172" s="407">
        <f t="shared" si="98"/>
        <v>0.21065524600209701</v>
      </c>
      <c r="BG172" s="407">
        <f t="shared" si="99"/>
        <v>0.18896657005366699</v>
      </c>
      <c r="BH172" s="407">
        <f t="shared" si="100"/>
        <v>9.7612295670860758E-2</v>
      </c>
      <c r="BI172" s="407">
        <f t="shared" si="101"/>
        <v>0.10184219540470425</v>
      </c>
      <c r="BJ172" s="407">
        <f t="shared" si="102"/>
        <v>5.6373087977338636E-2</v>
      </c>
      <c r="BK172" s="407">
        <f t="shared" si="103"/>
        <v>2.9479162098053312E-2</v>
      </c>
      <c r="BL172" s="407">
        <f t="shared" si="104"/>
        <v>3.6752501570500577E-2</v>
      </c>
      <c r="BM172" s="407">
        <f t="shared" si="105"/>
        <v>3.7036383098847957E-2</v>
      </c>
      <c r="BN172" s="407">
        <f t="shared" si="106"/>
        <v>4.0275623095730538E-2</v>
      </c>
      <c r="BO172" s="407">
        <f t="shared" si="107"/>
        <v>7.2539204894209536E-2</v>
      </c>
    </row>
    <row r="173" spans="1:67">
      <c r="A173" s="408" t="str">
        <f>ImportsPaperSectorMinusCoreVPA!B$13</f>
        <v xml:space="preserve">USA </v>
      </c>
      <c r="B173" s="405">
        <f>ImportsPaperSectorMinusCoreVPA!C$13</f>
        <v>1.1732348317816172</v>
      </c>
      <c r="C173" s="405">
        <f>ImportsPaperSectorMinusCoreVPA!D$13</f>
        <v>0.97806080404273499</v>
      </c>
      <c r="D173" s="405">
        <f>ImportsPaperSectorMinusCoreVPA!E$13</f>
        <v>0.99849820275000023</v>
      </c>
      <c r="E173" s="405">
        <f>ImportsPaperSectorMinusCoreVPA!F$13</f>
        <v>1.0665421471017678</v>
      </c>
      <c r="F173" s="405">
        <f>ImportsPaperSectorMinusCoreVPA!G$13</f>
        <v>1.2009787425313521</v>
      </c>
      <c r="G173" s="405">
        <f>ImportsPaperSectorMinusCoreVPA!H$13</f>
        <v>1.2262864026888889</v>
      </c>
      <c r="H173" s="405">
        <f>ImportsPaperSectorMinusCoreVPA!I$13</f>
        <v>1.1300023175930556</v>
      </c>
      <c r="I173" s="405">
        <f>ImportsPaperSectorMinusCoreVPA!J$13</f>
        <v>1.2202333009333337</v>
      </c>
      <c r="J173" s="405">
        <f>ImportsPaperSectorMinusCoreVPA!K$13</f>
        <v>1.3798871555833334</v>
      </c>
      <c r="K173" s="405">
        <f>ImportsPaperSectorMinusCoreVPA!L$13</f>
        <v>1.1571432776825756</v>
      </c>
      <c r="L173" s="405">
        <f>ImportsPaperSectorMinusCoreVPA!M$13</f>
        <v>1.266156994008333</v>
      </c>
      <c r="M173" s="405">
        <f>ImportsPaperSectorMinusCoreVPA!N$13</f>
        <v>1.2767031864249998</v>
      </c>
      <c r="N173" s="405">
        <f>ImportsPaperSectorMinusCoreVPA!O$13</f>
        <v>1.209226602244289</v>
      </c>
      <c r="O173" s="405">
        <f>ImportsPaperSectorMinusCoreVPA!P$13</f>
        <v>1.1213588947820512</v>
      </c>
      <c r="P173" s="405">
        <f>ImportsPaperSectorMinusCoreVPA!Q$13</f>
        <v>1.2410925093093956</v>
      </c>
      <c r="Q173" s="405">
        <f>ImportsPaperSectorMinusCoreVPA!R$13</f>
        <v>1.3723133592123014</v>
      </c>
      <c r="R173" s="405">
        <f>ImportsPaperSectorMinusCoreVPA!S$13</f>
        <v>1.2712345997004273</v>
      </c>
      <c r="S173" s="405">
        <f>ImportsPaperSectorMinusCoreVPA!T$13</f>
        <v>1.2897458976361114</v>
      </c>
      <c r="T173" s="405">
        <f>ImportsPaperSectorMinusCoreVPA!U$13</f>
        <v>1.2013051765528617</v>
      </c>
      <c r="U173" s="405">
        <f>ImportsPaperSectorMinusCoreVPA!V$13</f>
        <v>1.115558868409011</v>
      </c>
      <c r="V173" s="405">
        <f>ImportsPaperSectorMinusCoreVPA!W$13</f>
        <v>0</v>
      </c>
      <c r="W173" s="405">
        <f>ImportsPaperSectorMinusCoreVPA!X$13</f>
        <v>0</v>
      </c>
      <c r="X173" s="405">
        <f>ImportsPaperSectorMinusCoreVPA!Y$13</f>
        <v>0</v>
      </c>
      <c r="Y173" s="405">
        <f>ImportsPaperSectorMinusCoreVPA!Z$13</f>
        <v>0</v>
      </c>
      <c r="Z173" s="405">
        <f>ImportsPaperSectorMinusCoreVPA!AA$13</f>
        <v>0</v>
      </c>
      <c r="AA173" s="405">
        <f>ImportsPaperSectorMinusCoreVPA!AB$13</f>
        <v>0</v>
      </c>
      <c r="AB173" s="410"/>
      <c r="AD173" s="400"/>
      <c r="AE173" s="400"/>
      <c r="AF173" s="400"/>
      <c r="AG173" s="400"/>
      <c r="AH173" s="400"/>
      <c r="AI173" s="400"/>
      <c r="AJ173" s="400"/>
      <c r="AK173" s="400"/>
      <c r="AL173" s="400"/>
      <c r="AM173" s="400"/>
      <c r="AN173" s="400"/>
      <c r="AO173" s="400"/>
      <c r="AP173" s="400"/>
      <c r="AQ173" s="400"/>
      <c r="AR173" s="400"/>
      <c r="AS173" s="400"/>
      <c r="AT173" s="400"/>
      <c r="AU173" s="400"/>
      <c r="AV173" s="400"/>
      <c r="AW173" s="400"/>
      <c r="AX173" s="400"/>
      <c r="AY173" s="400"/>
      <c r="AZ173" s="400"/>
      <c r="BA173" s="400"/>
      <c r="BB173" s="400"/>
      <c r="BC173" s="407">
        <f t="shared" si="97"/>
        <v>0.28497371006679867</v>
      </c>
      <c r="BD173" s="407">
        <f t="shared" si="97"/>
        <v>0.29160757245876273</v>
      </c>
      <c r="BE173" s="407">
        <f t="shared" si="97"/>
        <v>0.29319655742469025</v>
      </c>
      <c r="BF173" s="407">
        <f t="shared" si="98"/>
        <v>0.26672899945811768</v>
      </c>
      <c r="BG173" s="407">
        <f t="shared" si="99"/>
        <v>0.25613109816917906</v>
      </c>
      <c r="BH173" s="407">
        <f t="shared" si="100"/>
        <v>0.2992107785619767</v>
      </c>
      <c r="BI173" s="407">
        <f t="shared" si="101"/>
        <v>0.28975853046792777</v>
      </c>
      <c r="BJ173" s="407">
        <f t="shared" si="102"/>
        <v>0.32560940324573284</v>
      </c>
      <c r="BK173" s="407">
        <f t="shared" si="103"/>
        <v>0.37428146201224816</v>
      </c>
      <c r="BL173" s="407">
        <f t="shared" si="104"/>
        <v>0.36856492369880589</v>
      </c>
      <c r="BM173" s="407">
        <f t="shared" si="105"/>
        <v>0.37486245271917767</v>
      </c>
      <c r="BN173" s="407">
        <f t="shared" si="106"/>
        <v>0.33703961051094716</v>
      </c>
      <c r="BO173" s="407">
        <f t="shared" si="107"/>
        <v>0.33726755172750705</v>
      </c>
    </row>
    <row r="174" spans="1:67">
      <c r="A174" s="403" t="s">
        <v>29</v>
      </c>
      <c r="B174" s="405">
        <f t="shared" ref="B174:AA174" si="108">B165-SUM(B167:B173)</f>
        <v>0.5859537045644565</v>
      </c>
      <c r="C174" s="405">
        <f t="shared" si="108"/>
        <v>0.58238684873835567</v>
      </c>
      <c r="D174" s="405">
        <f t="shared" si="108"/>
        <v>0.5665285326391416</v>
      </c>
      <c r="E174" s="405">
        <f t="shared" si="108"/>
        <v>0.5232840809532866</v>
      </c>
      <c r="F174" s="405">
        <f t="shared" si="108"/>
        <v>0.49452897453770994</v>
      </c>
      <c r="G174" s="405">
        <f t="shared" si="108"/>
        <v>0.41867855751249694</v>
      </c>
      <c r="H174" s="405">
        <f t="shared" si="108"/>
        <v>0.37382058189883471</v>
      </c>
      <c r="I174" s="405">
        <f t="shared" si="108"/>
        <v>0.44235629262499643</v>
      </c>
      <c r="J174" s="405">
        <f t="shared" si="108"/>
        <v>0.46413579106667235</v>
      </c>
      <c r="K174" s="405">
        <f t="shared" si="108"/>
        <v>0.45551142347474682</v>
      </c>
      <c r="L174" s="405">
        <f t="shared" si="108"/>
        <v>0.50340512098056323</v>
      </c>
      <c r="M174" s="405">
        <f t="shared" si="108"/>
        <v>0.50265101943787549</v>
      </c>
      <c r="N174" s="405">
        <f t="shared" si="108"/>
        <v>0.43145189985396115</v>
      </c>
      <c r="O174" s="405">
        <f t="shared" si="108"/>
        <v>0.37707922961227514</v>
      </c>
      <c r="P174" s="405">
        <f t="shared" si="108"/>
        <v>0.37193967603750355</v>
      </c>
      <c r="Q174" s="405">
        <f t="shared" si="108"/>
        <v>0.31450176900952886</v>
      </c>
      <c r="R174" s="405">
        <f t="shared" si="108"/>
        <v>0.33757712471936951</v>
      </c>
      <c r="S174" s="405">
        <f t="shared" si="108"/>
        <v>0.32422175738858883</v>
      </c>
      <c r="T174" s="405">
        <f t="shared" si="108"/>
        <v>0.35284425355103721</v>
      </c>
      <c r="U174" s="405">
        <f t="shared" si="108"/>
        <v>0.34288077987423859</v>
      </c>
      <c r="V174" s="405">
        <f t="shared" si="108"/>
        <v>0</v>
      </c>
      <c r="W174" s="405">
        <f t="shared" si="108"/>
        <v>0</v>
      </c>
      <c r="X174" s="405">
        <f t="shared" si="108"/>
        <v>0</v>
      </c>
      <c r="Y174" s="405">
        <f t="shared" si="108"/>
        <v>0</v>
      </c>
      <c r="Z174" s="405">
        <f t="shared" si="108"/>
        <v>0</v>
      </c>
      <c r="AA174" s="405">
        <f t="shared" si="108"/>
        <v>0</v>
      </c>
      <c r="AB174" s="400"/>
      <c r="BC174" s="407">
        <f t="shared" si="97"/>
        <v>0.10330804263768149</v>
      </c>
      <c r="BD174" s="407">
        <f t="shared" si="97"/>
        <v>9.8084477978174864E-2</v>
      </c>
      <c r="BE174" s="407">
        <f t="shared" si="97"/>
        <v>0.11541732454937381</v>
      </c>
      <c r="BF174" s="407">
        <f t="shared" si="98"/>
        <v>0.10604746873937389</v>
      </c>
      <c r="BG174" s="407">
        <f t="shared" si="99"/>
        <v>0.10084141637101142</v>
      </c>
      <c r="BH174" s="407">
        <f t="shared" si="100"/>
        <v>0.10675836822292123</v>
      </c>
      <c r="BI174" s="407">
        <f t="shared" si="101"/>
        <v>9.7437068498633927E-2</v>
      </c>
      <c r="BJ174" s="407">
        <f t="shared" si="102"/>
        <v>9.7581006290475961E-2</v>
      </c>
      <c r="BK174" s="407">
        <f t="shared" si="103"/>
        <v>8.5776459960931098E-2</v>
      </c>
      <c r="BL174" s="407">
        <f t="shared" si="104"/>
        <v>9.7872640694311397E-2</v>
      </c>
      <c r="BM174" s="407">
        <f t="shared" si="105"/>
        <v>9.4234502643015527E-2</v>
      </c>
      <c r="BN174" s="407">
        <f t="shared" si="106"/>
        <v>9.8994403844254508E-2</v>
      </c>
      <c r="BO174" s="407">
        <f t="shared" si="107"/>
        <v>0.10366334259663944</v>
      </c>
    </row>
    <row r="175" spans="1:67">
      <c r="A175" s="403"/>
      <c r="B175" s="410"/>
      <c r="C175" s="410"/>
      <c r="D175" s="410"/>
      <c r="E175" s="410"/>
      <c r="F175" s="410"/>
      <c r="G175" s="410"/>
      <c r="H175" s="410"/>
      <c r="I175" s="410"/>
      <c r="J175" s="410"/>
      <c r="K175" s="410"/>
      <c r="L175" s="410"/>
      <c r="M175" s="410"/>
      <c r="N175" s="410"/>
      <c r="O175" s="410"/>
      <c r="P175" s="410"/>
      <c r="Q175" s="410"/>
      <c r="R175" s="410"/>
      <c r="S175" s="410"/>
      <c r="T175" s="410"/>
      <c r="U175" s="410"/>
      <c r="V175" s="410"/>
      <c r="W175" s="410"/>
      <c r="X175" s="410"/>
      <c r="Y175" s="410"/>
      <c r="Z175" s="410"/>
      <c r="AA175" s="410"/>
      <c r="AB175" s="400"/>
    </row>
    <row r="176" spans="1:67">
      <c r="A176" s="403"/>
      <c r="B176" s="410"/>
      <c r="C176" s="410"/>
      <c r="D176" s="410"/>
      <c r="E176" s="410"/>
      <c r="F176" s="410"/>
      <c r="G176" s="410"/>
      <c r="H176" s="410"/>
      <c r="I176" s="410"/>
      <c r="J176" s="410"/>
      <c r="K176" s="410"/>
      <c r="L176" s="410"/>
      <c r="M176" s="410"/>
      <c r="N176" s="410"/>
      <c r="O176" s="410"/>
      <c r="P176" s="410"/>
      <c r="Q176" s="410"/>
      <c r="R176" s="410"/>
      <c r="S176" s="410"/>
      <c r="T176" s="410"/>
      <c r="U176" s="410"/>
      <c r="V176" s="410"/>
      <c r="W176" s="410"/>
      <c r="X176" s="410"/>
      <c r="Y176" s="410"/>
      <c r="Z176" s="410"/>
      <c r="AA176" s="410"/>
      <c r="AB176" s="410"/>
    </row>
    <row r="177" spans="1:67">
      <c r="A177" s="403"/>
      <c r="B177" s="410"/>
      <c r="C177" s="410"/>
      <c r="D177" s="410"/>
      <c r="E177" s="410"/>
      <c r="F177" s="410"/>
      <c r="G177" s="410"/>
      <c r="H177" s="410"/>
      <c r="I177" s="410"/>
      <c r="J177" s="410"/>
      <c r="K177" s="410"/>
      <c r="L177" s="410"/>
      <c r="M177" s="410"/>
      <c r="N177" s="410"/>
      <c r="O177" s="410"/>
      <c r="P177" s="410"/>
      <c r="Q177" s="410"/>
      <c r="R177" s="410"/>
      <c r="S177" s="410"/>
      <c r="T177" s="410"/>
      <c r="U177" s="410"/>
      <c r="V177" s="410"/>
      <c r="W177" s="410"/>
      <c r="X177" s="410"/>
      <c r="Y177" s="410"/>
      <c r="Z177" s="410"/>
      <c r="AA177" s="410"/>
      <c r="AB177" s="410"/>
    </row>
    <row r="178" spans="1:67">
      <c r="A178" s="403"/>
      <c r="B178" s="410"/>
      <c r="C178" s="410"/>
      <c r="D178" s="410"/>
      <c r="E178" s="410"/>
      <c r="F178" s="410"/>
      <c r="G178" s="410"/>
      <c r="H178" s="410"/>
      <c r="I178" s="410"/>
      <c r="J178" s="410"/>
      <c r="K178" s="410"/>
      <c r="L178" s="410"/>
      <c r="M178" s="410"/>
      <c r="N178" s="410"/>
      <c r="O178" s="410"/>
      <c r="P178" s="410"/>
      <c r="Q178" s="410"/>
      <c r="R178" s="410"/>
      <c r="S178" s="410"/>
      <c r="T178" s="410"/>
      <c r="U178" s="410"/>
      <c r="V178" s="410"/>
      <c r="W178" s="410"/>
      <c r="X178" s="410"/>
      <c r="Y178" s="410"/>
      <c r="Z178" s="410"/>
      <c r="AA178" s="410"/>
      <c r="AB178" s="410"/>
    </row>
    <row r="179" spans="1:67">
      <c r="A179" s="404" t="str">
        <f t="shared" ref="A179:A186" si="109">A167</f>
        <v xml:space="preserve">Brazil </v>
      </c>
      <c r="B179" s="404"/>
      <c r="C179" s="404"/>
      <c r="D179" s="404"/>
      <c r="E179" s="404"/>
      <c r="F179" s="404"/>
      <c r="G179" s="404"/>
      <c r="H179" s="404"/>
      <c r="I179" s="404"/>
      <c r="J179" s="404"/>
      <c r="K179" s="404"/>
      <c r="L179" s="404"/>
      <c r="M179" s="404"/>
      <c r="N179" s="404"/>
      <c r="O179" s="404"/>
      <c r="P179" s="404"/>
      <c r="Q179" s="404"/>
      <c r="R179" s="404"/>
      <c r="S179" s="404"/>
      <c r="T179" s="404"/>
      <c r="U179" s="404"/>
      <c r="V179" s="404"/>
      <c r="W179" s="404"/>
      <c r="X179" s="404"/>
      <c r="Y179" s="404"/>
      <c r="Z179" s="404"/>
      <c r="AA179" s="404"/>
      <c r="AB179" s="404"/>
      <c r="AC179" s="405">
        <f>ImportsPaperSectorMinusCoreVPA!AD$15</f>
        <v>2.4897206660547001E-2</v>
      </c>
      <c r="AD179" s="405">
        <f>ImportsPaperSectorMinusCoreVPA!AE$15</f>
        <v>2.3255175572399995E-2</v>
      </c>
      <c r="AE179" s="405">
        <f>ImportsPaperSectorMinusCoreVPA!AF$15</f>
        <v>2.6753040019199998E-2</v>
      </c>
      <c r="AF179" s="405">
        <f>ImportsPaperSectorMinusCoreVPA!AG$15</f>
        <v>3.4804863407999993E-2</v>
      </c>
      <c r="AG179" s="405">
        <f>ImportsPaperSectorMinusCoreVPA!AH$15</f>
        <v>4.0860863636599999E-2</v>
      </c>
      <c r="AH179" s="405">
        <f>ImportsPaperSectorMinusCoreVPA!AI$15</f>
        <v>6.3974877809700001E-2</v>
      </c>
      <c r="AI179" s="405">
        <f>ImportsPaperSectorMinusCoreVPA!AJ$15</f>
        <v>5.4065960215999999E-2</v>
      </c>
      <c r="AJ179" s="405">
        <f>ImportsPaperSectorMinusCoreVPA!AK$15</f>
        <v>6.9821142151999999E-2</v>
      </c>
      <c r="AK179" s="405">
        <f>ImportsPaperSectorMinusCoreVPA!AL$15</f>
        <v>7.6151589249999999E-2</v>
      </c>
      <c r="AL179" s="405">
        <f>ImportsPaperSectorMinusCoreVPA!AM$15</f>
        <v>6.3817177072000006E-2</v>
      </c>
      <c r="AM179" s="405">
        <f>ImportsPaperSectorMinusCoreVPA!AN$15</f>
        <v>0.11068507130579999</v>
      </c>
      <c r="AN179" s="405">
        <f>ImportsPaperSectorMinusCoreVPA!AO$15</f>
        <v>0.20138706686399999</v>
      </c>
      <c r="AO179" s="405">
        <f>ImportsPaperSectorMinusCoreVPA!AP$15</f>
        <v>0.17230226032799997</v>
      </c>
      <c r="AP179" s="405">
        <f>ImportsPaperSectorMinusCoreVPA!AQ$15</f>
        <v>0.16496991095370001</v>
      </c>
      <c r="AQ179" s="405">
        <f>ImportsPaperSectorMinusCoreVPA!AR$15</f>
        <v>0.16812614673100001</v>
      </c>
      <c r="AR179" s="405">
        <f>ImportsPaperSectorMinusCoreVPA!AS$15</f>
        <v>0.17553153523849999</v>
      </c>
      <c r="AS179" s="405">
        <f>ImportsPaperSectorMinusCoreVPA!AT$15</f>
        <v>0.13879453524589999</v>
      </c>
      <c r="AT179" s="405">
        <f>ImportsPaperSectorMinusCoreVPA!AU$15</f>
        <v>0.14508629891469996</v>
      </c>
      <c r="AU179" s="405">
        <f>ImportsPaperSectorMinusCoreVPA!AV$15</f>
        <v>0.199900141536</v>
      </c>
      <c r="AV179" s="405">
        <f>ImportsPaperSectorMinusCoreVPA!AW$15</f>
        <v>0.13781307613375002</v>
      </c>
      <c r="AW179" s="405">
        <f>ImportsPaperSectorMinusCoreVPA!AX$15</f>
        <v>0</v>
      </c>
      <c r="AX179" s="405">
        <f>ImportsPaperSectorMinusCoreVPA!AY$15</f>
        <v>0</v>
      </c>
      <c r="AY179" s="405">
        <f>ImportsPaperSectorMinusCoreVPA!AZ$15</f>
        <v>0</v>
      </c>
      <c r="AZ179" s="405">
        <f>ImportsPaperSectorMinusCoreVPA!BA$15</f>
        <v>0</v>
      </c>
      <c r="BA179" s="405">
        <f>ImportsPaperSectorMinusCoreVPA!BB$15</f>
        <v>0</v>
      </c>
      <c r="BB179" s="405">
        <f>ImportsPaperSectorMinusCoreVPA!BC$15</f>
        <v>0</v>
      </c>
      <c r="BC179" s="407">
        <f t="shared" ref="BC179:BE186" si="110">AJ179/AJ$165</f>
        <v>8.4805542374502565E-2</v>
      </c>
      <c r="BD179" s="407">
        <f t="shared" si="110"/>
        <v>8.0248599798956807E-2</v>
      </c>
      <c r="BE179" s="407">
        <f t="shared" si="110"/>
        <v>8.9305694758068585E-2</v>
      </c>
      <c r="BF179" s="407">
        <f t="shared" ref="BF179:BF186" si="111">AM179/AM$165</f>
        <v>0.12639513064661156</v>
      </c>
      <c r="BG179" s="407">
        <f t="shared" ref="BG179:BG186" si="112">AN179/AN$165</f>
        <v>0.19395835480080742</v>
      </c>
      <c r="BH179" s="407">
        <f t="shared" ref="BH179:BH186" si="113">AO179/AO$165</f>
        <v>0.21209460954795648</v>
      </c>
      <c r="BI179" s="407">
        <f t="shared" ref="BI179:BI186" si="114">AP179/AP$165</f>
        <v>0.21128688075144475</v>
      </c>
      <c r="BJ179" s="407">
        <f t="shared" ref="BJ179:BJ186" si="115">AQ179/AQ$165</f>
        <v>0.21486469137530911</v>
      </c>
      <c r="BK179" s="407">
        <f t="shared" ref="BK179:BK186" si="116">AR179/AR$165</f>
        <v>0.2338336560827895</v>
      </c>
      <c r="BL179" s="407">
        <f t="shared" ref="BL179:BL186" si="117">AS179/AS$165</f>
        <v>0.20744871732852124</v>
      </c>
      <c r="BM179" s="407">
        <f t="shared" ref="BM179:BM186" si="118">AT179/AT$165</f>
        <v>0.20201274732347976</v>
      </c>
      <c r="BN179" s="407">
        <f t="shared" ref="BN179:BN186" si="119">AU179/AU$165</f>
        <v>0.23289677683069687</v>
      </c>
      <c r="BO179" s="407">
        <f t="shared" ref="BO179:BO186" si="120">AV179/AV$165</f>
        <v>0.1752927647060174</v>
      </c>
    </row>
    <row r="180" spans="1:67">
      <c r="A180" s="404" t="str">
        <f t="shared" si="109"/>
        <v xml:space="preserve">Canada </v>
      </c>
      <c r="B180" s="404"/>
      <c r="C180" s="404"/>
      <c r="D180" s="404"/>
      <c r="E180" s="404"/>
      <c r="F180" s="404"/>
      <c r="G180" s="404"/>
      <c r="H180" s="404"/>
      <c r="I180" s="404"/>
      <c r="J180" s="404"/>
      <c r="K180" s="404"/>
      <c r="L180" s="404"/>
      <c r="M180" s="404"/>
      <c r="N180" s="404"/>
      <c r="O180" s="404"/>
      <c r="P180" s="404"/>
      <c r="Q180" s="404"/>
      <c r="R180" s="404"/>
      <c r="S180" s="404"/>
      <c r="T180" s="404"/>
      <c r="U180" s="404"/>
      <c r="V180" s="404"/>
      <c r="W180" s="404"/>
      <c r="X180" s="404"/>
      <c r="Y180" s="404"/>
      <c r="Z180" s="404"/>
      <c r="AA180" s="404"/>
      <c r="AB180" s="404"/>
      <c r="AC180" s="405">
        <f>ImportsPaperSectorMinusCoreVPA!AD$11</f>
        <v>8.3060243700551997E-2</v>
      </c>
      <c r="AD180" s="405">
        <f>ImportsPaperSectorMinusCoreVPA!AE$11</f>
        <v>8.5212510414399992E-2</v>
      </c>
      <c r="AE180" s="405">
        <f>ImportsPaperSectorMinusCoreVPA!AF$11</f>
        <v>6.9915224351999997E-2</v>
      </c>
      <c r="AF180" s="405">
        <f>ImportsPaperSectorMinusCoreVPA!AG$11</f>
        <v>7.7041722128000006E-2</v>
      </c>
      <c r="AG180" s="405">
        <f>ImportsPaperSectorMinusCoreVPA!AH$11</f>
        <v>8.4376371580199991E-2</v>
      </c>
      <c r="AH180" s="405">
        <f>ImportsPaperSectorMinusCoreVPA!AI$11</f>
        <v>8.4033749685599984E-2</v>
      </c>
      <c r="AI180" s="405">
        <f>ImportsPaperSectorMinusCoreVPA!AJ$11</f>
        <v>6.3627114396400009E-2</v>
      </c>
      <c r="AJ180" s="405">
        <f>ImportsPaperSectorMinusCoreVPA!AK$11</f>
        <v>9.4572325554999989E-2</v>
      </c>
      <c r="AK180" s="405">
        <f>ImportsPaperSectorMinusCoreVPA!AL$11</f>
        <v>9.6621445308400014E-2</v>
      </c>
      <c r="AL180" s="405">
        <f>ImportsPaperSectorMinusCoreVPA!AM$11</f>
        <v>7.8488195363599994E-2</v>
      </c>
      <c r="AM180" s="405">
        <f>ImportsPaperSectorMinusCoreVPA!AN$11</f>
        <v>6.6036729532500005E-2</v>
      </c>
      <c r="AN180" s="405">
        <f>ImportsPaperSectorMinusCoreVPA!AO$11</f>
        <v>5.5731055776000002E-2</v>
      </c>
      <c r="AO180" s="405">
        <f>ImportsPaperSectorMinusCoreVPA!AP$11</f>
        <v>4.4380287511999995E-2</v>
      </c>
      <c r="AP180" s="405">
        <f>ImportsPaperSectorMinusCoreVPA!AQ$11</f>
        <v>3.8883014789399997E-2</v>
      </c>
      <c r="AQ180" s="405">
        <f>ImportsPaperSectorMinusCoreVPA!AR$11</f>
        <v>4.2836092888999998E-2</v>
      </c>
      <c r="AR180" s="405">
        <f>ImportsPaperSectorMinusCoreVPA!AS$11</f>
        <v>3.0087595191500002E-2</v>
      </c>
      <c r="AS180" s="405">
        <f>ImportsPaperSectorMinusCoreVPA!AT$11</f>
        <v>3.1449187454999999E-2</v>
      </c>
      <c r="AT180" s="405">
        <f>ImportsPaperSectorMinusCoreVPA!AU$11</f>
        <v>4.9214959121899993E-2</v>
      </c>
      <c r="AU180" s="405">
        <f>ImportsPaperSectorMinusCoreVPA!AV$11</f>
        <v>6.6257737480000009E-2</v>
      </c>
      <c r="AV180" s="405">
        <f>ImportsPaperSectorMinusCoreVPA!AW$11</f>
        <v>5.5560836593333336E-2</v>
      </c>
      <c r="AW180" s="405">
        <f>ImportsPaperSectorMinusCoreVPA!AX$11</f>
        <v>0</v>
      </c>
      <c r="AX180" s="405">
        <f>ImportsPaperSectorMinusCoreVPA!AY$11</f>
        <v>0</v>
      </c>
      <c r="AY180" s="405">
        <f>ImportsPaperSectorMinusCoreVPA!AZ$11</f>
        <v>0</v>
      </c>
      <c r="AZ180" s="405">
        <f>ImportsPaperSectorMinusCoreVPA!BA$11</f>
        <v>0</v>
      </c>
      <c r="BA180" s="405">
        <f>ImportsPaperSectorMinusCoreVPA!BB$11</f>
        <v>0</v>
      </c>
      <c r="BB180" s="405">
        <f>ImportsPaperSectorMinusCoreVPA!BC$11</f>
        <v>0</v>
      </c>
      <c r="BC180" s="407">
        <f t="shared" si="110"/>
        <v>0.11486860734603532</v>
      </c>
      <c r="BD180" s="407">
        <f t="shared" si="110"/>
        <v>0.10181974891023808</v>
      </c>
      <c r="BE180" s="407">
        <f t="shared" si="110"/>
        <v>0.10983630330976722</v>
      </c>
      <c r="BF180" s="407">
        <f t="shared" si="111"/>
        <v>7.5409637074497826E-2</v>
      </c>
      <c r="BG180" s="407">
        <f t="shared" si="112"/>
        <v>5.3675263550686865E-2</v>
      </c>
      <c r="BH180" s="407">
        <f t="shared" si="113"/>
        <v>5.462969396666735E-2</v>
      </c>
      <c r="BI180" s="407">
        <f t="shared" si="114"/>
        <v>4.9799814169569086E-2</v>
      </c>
      <c r="BJ180" s="407">
        <f t="shared" si="115"/>
        <v>5.4744393167145494E-2</v>
      </c>
      <c r="BK180" s="407">
        <f t="shared" si="116"/>
        <v>4.0081073619096803E-2</v>
      </c>
      <c r="BL180" s="407">
        <f t="shared" si="117"/>
        <v>4.7005406855574985E-2</v>
      </c>
      <c r="BM180" s="407">
        <f t="shared" si="118"/>
        <v>6.8525072153594324E-2</v>
      </c>
      <c r="BN180" s="407">
        <f t="shared" si="119"/>
        <v>7.7194610171936545E-2</v>
      </c>
      <c r="BO180" s="407">
        <f t="shared" si="120"/>
        <v>7.0671179608329693E-2</v>
      </c>
    </row>
    <row r="181" spans="1:67">
      <c r="A181" s="404" t="str">
        <f t="shared" si="109"/>
        <v xml:space="preserve">Chile </v>
      </c>
      <c r="B181" s="404"/>
      <c r="C181" s="404"/>
      <c r="D181" s="404"/>
      <c r="E181" s="404"/>
      <c r="F181" s="404"/>
      <c r="G181" s="404"/>
      <c r="H181" s="404"/>
      <c r="I181" s="404"/>
      <c r="J181" s="404"/>
      <c r="K181" s="404"/>
      <c r="L181" s="404"/>
      <c r="M181" s="404"/>
      <c r="N181" s="404"/>
      <c r="O181" s="404"/>
      <c r="P181" s="404"/>
      <c r="Q181" s="404"/>
      <c r="R181" s="404"/>
      <c r="S181" s="404"/>
      <c r="T181" s="404"/>
      <c r="U181" s="404"/>
      <c r="V181" s="404"/>
      <c r="W181" s="404"/>
      <c r="X181" s="404"/>
      <c r="Y181" s="404"/>
      <c r="Z181" s="404"/>
      <c r="AA181" s="404"/>
      <c r="AB181" s="404"/>
      <c r="AC181" s="405">
        <f>ImportsPaperSectorMinusCoreVPA!AD$16</f>
        <v>4.3387769899368003E-2</v>
      </c>
      <c r="AD181" s="405">
        <f>ImportsPaperSectorMinusCoreVPA!AE$16</f>
        <v>3.37007142068E-2</v>
      </c>
      <c r="AE181" s="405">
        <f>ImportsPaperSectorMinusCoreVPA!AF$16</f>
        <v>3.2654208115199999E-2</v>
      </c>
      <c r="AF181" s="405">
        <f>ImportsPaperSectorMinusCoreVPA!AG$16</f>
        <v>5.1324068857599998E-2</v>
      </c>
      <c r="AG181" s="405">
        <f>ImportsPaperSectorMinusCoreVPA!AH$16</f>
        <v>5.8355477504100001E-2</v>
      </c>
      <c r="AH181" s="405">
        <f>ImportsPaperSectorMinusCoreVPA!AI$16</f>
        <v>6.9849333882899989E-2</v>
      </c>
      <c r="AI181" s="405">
        <f>ImportsPaperSectorMinusCoreVPA!AJ$16</f>
        <v>7.7362199388E-2</v>
      </c>
      <c r="AJ181" s="405">
        <f>ImportsPaperSectorMinusCoreVPA!AK$16</f>
        <v>0.10202639008400001</v>
      </c>
      <c r="AK181" s="405">
        <f>ImportsPaperSectorMinusCoreVPA!AL$16</f>
        <v>0.13236614621600001</v>
      </c>
      <c r="AL181" s="405">
        <f>ImportsPaperSectorMinusCoreVPA!AM$16</f>
        <v>5.2689808582399994E-2</v>
      </c>
      <c r="AM181" s="405">
        <f>ImportsPaperSectorMinusCoreVPA!AN$16</f>
        <v>9.7845029144099982E-2</v>
      </c>
      <c r="AN181" s="405">
        <f>ImportsPaperSectorMinusCoreVPA!AO$16</f>
        <v>9.0954447887999987E-2</v>
      </c>
      <c r="AO181" s="405">
        <f>ImportsPaperSectorMinusCoreVPA!AP$16</f>
        <v>6.4949099107199995E-2</v>
      </c>
      <c r="AP181" s="405">
        <f>ImportsPaperSectorMinusCoreVPA!AQ$16</f>
        <v>7.8482834367000001E-2</v>
      </c>
      <c r="AQ181" s="405">
        <f>ImportsPaperSectorMinusCoreVPA!AR$16</f>
        <v>4.4090155705499998E-2</v>
      </c>
      <c r="AR181" s="405">
        <f>ImportsPaperSectorMinusCoreVPA!AS$16</f>
        <v>3.7031035915999995E-2</v>
      </c>
      <c r="AS181" s="405">
        <f>ImportsPaperSectorMinusCoreVPA!AT$16</f>
        <v>2.3870049447500003E-2</v>
      </c>
      <c r="AT181" s="405">
        <f>ImportsPaperSectorMinusCoreVPA!AU$16</f>
        <v>2.2684943109399995E-2</v>
      </c>
      <c r="AU181" s="405">
        <f>ImportsPaperSectorMinusCoreVPA!AV$16</f>
        <v>2.1158047246000001E-2</v>
      </c>
      <c r="AV181" s="405">
        <f>ImportsPaperSectorMinusCoreVPA!AW$16</f>
        <v>1.8532528972083333E-2</v>
      </c>
      <c r="AW181" s="405">
        <f>ImportsPaperSectorMinusCoreVPA!AX$16</f>
        <v>0</v>
      </c>
      <c r="AX181" s="405">
        <f>ImportsPaperSectorMinusCoreVPA!AY$16</f>
        <v>0</v>
      </c>
      <c r="AY181" s="405">
        <f>ImportsPaperSectorMinusCoreVPA!AZ$16</f>
        <v>0</v>
      </c>
      <c r="AZ181" s="405">
        <f>ImportsPaperSectorMinusCoreVPA!BA$16</f>
        <v>0</v>
      </c>
      <c r="BA181" s="405">
        <f>ImportsPaperSectorMinusCoreVPA!BB$16</f>
        <v>0</v>
      </c>
      <c r="BB181" s="405">
        <f>ImportsPaperSectorMinusCoreVPA!BC$16</f>
        <v>0</v>
      </c>
      <c r="BC181" s="407">
        <f t="shared" si="110"/>
        <v>0.12392239772804042</v>
      </c>
      <c r="BD181" s="407">
        <f t="shared" si="110"/>
        <v>0.13948754056525467</v>
      </c>
      <c r="BE181" s="407">
        <f t="shared" si="110"/>
        <v>7.3734066250094751E-2</v>
      </c>
      <c r="BF181" s="407">
        <f t="shared" si="111"/>
        <v>0.11173264014640415</v>
      </c>
      <c r="BG181" s="407">
        <f t="shared" si="112"/>
        <v>8.7599344629641807E-2</v>
      </c>
      <c r="BH181" s="407">
        <f t="shared" si="113"/>
        <v>7.994877019842872E-2</v>
      </c>
      <c r="BI181" s="407">
        <f t="shared" si="114"/>
        <v>0.10051768331613931</v>
      </c>
      <c r="BJ181" s="407">
        <f t="shared" si="115"/>
        <v>5.6347081536989869E-2</v>
      </c>
      <c r="BK181" s="407">
        <f t="shared" si="116"/>
        <v>4.9330751337678357E-2</v>
      </c>
      <c r="BL181" s="407">
        <f t="shared" si="117"/>
        <v>3.5677277435161338E-2</v>
      </c>
      <c r="BM181" s="407">
        <f t="shared" si="118"/>
        <v>3.1585668079526889E-2</v>
      </c>
      <c r="BN181" s="407">
        <f t="shared" si="119"/>
        <v>2.4650512849875017E-2</v>
      </c>
      <c r="BO181" s="407">
        <f t="shared" si="120"/>
        <v>2.3572641520301113E-2</v>
      </c>
    </row>
    <row r="182" spans="1:67">
      <c r="A182" s="404" t="str">
        <f t="shared" si="109"/>
        <v xml:space="preserve">China </v>
      </c>
      <c r="B182" s="404"/>
      <c r="C182" s="404"/>
      <c r="D182" s="404"/>
      <c r="E182" s="404"/>
      <c r="F182" s="404"/>
      <c r="G182" s="404"/>
      <c r="H182" s="404"/>
      <c r="I182" s="404"/>
      <c r="J182" s="404"/>
      <c r="K182" s="404"/>
      <c r="L182" s="404"/>
      <c r="M182" s="404"/>
      <c r="N182" s="404"/>
      <c r="O182" s="404"/>
      <c r="P182" s="404"/>
      <c r="Q182" s="404"/>
      <c r="R182" s="404"/>
      <c r="S182" s="404"/>
      <c r="T182" s="404"/>
      <c r="U182" s="404"/>
      <c r="V182" s="404"/>
      <c r="W182" s="404"/>
      <c r="X182" s="404"/>
      <c r="Y182" s="404"/>
      <c r="Z182" s="404"/>
      <c r="AA182" s="404"/>
      <c r="AB182" s="404"/>
      <c r="AC182" s="405">
        <f>ImportsPaperSectorMinusCoreVPA!AD$20</f>
        <v>1.5000493865138999E-2</v>
      </c>
      <c r="AD182" s="405">
        <f>ImportsPaperSectorMinusCoreVPA!AE$20</f>
        <v>2.0332533641999998E-2</v>
      </c>
      <c r="AE182" s="405">
        <f>ImportsPaperSectorMinusCoreVPA!AF$20</f>
        <v>1.7332620110400002E-2</v>
      </c>
      <c r="AF182" s="405">
        <f>ImportsPaperSectorMinusCoreVPA!AG$20</f>
        <v>2.3753714734399998E-2</v>
      </c>
      <c r="AG182" s="405">
        <f>ImportsPaperSectorMinusCoreVPA!AH$20</f>
        <v>3.4919825578399996E-2</v>
      </c>
      <c r="AH182" s="405">
        <f>ImportsPaperSectorMinusCoreVPA!AI$20</f>
        <v>3.9857023935300002E-2</v>
      </c>
      <c r="AI182" s="405">
        <f>ImportsPaperSectorMinusCoreVPA!AJ$20</f>
        <v>4.9297181371199997E-2</v>
      </c>
      <c r="AJ182" s="405">
        <f>ImportsPaperSectorMinusCoreVPA!AK$20</f>
        <v>8.8298743942000005E-2</v>
      </c>
      <c r="AK182" s="405">
        <f>ImportsPaperSectorMinusCoreVPA!AL$20</f>
        <v>0.101698304212</v>
      </c>
      <c r="AL182" s="405">
        <f>ImportsPaperSectorMinusCoreVPA!AM$20</f>
        <v>9.4778957235599995E-2</v>
      </c>
      <c r="AM182" s="405">
        <f>ImportsPaperSectorMinusCoreVPA!AN$20</f>
        <v>0.10635829937099998</v>
      </c>
      <c r="AN182" s="405">
        <f>ImportsPaperSectorMinusCoreVPA!AO$20</f>
        <v>0.11105727897599998</v>
      </c>
      <c r="AO182" s="405">
        <f>ImportsPaperSectorMinusCoreVPA!AP$20</f>
        <v>0.10240536301599999</v>
      </c>
      <c r="AP182" s="405">
        <f>ImportsPaperSectorMinusCoreVPA!AQ$20</f>
        <v>0.1002854830971</v>
      </c>
      <c r="AQ182" s="405">
        <f>ImportsPaperSectorMinusCoreVPA!AR$20</f>
        <v>0.11614246383150001</v>
      </c>
      <c r="AR182" s="405">
        <f>ImportsPaperSectorMinusCoreVPA!AS$20</f>
        <v>0.12167394658649999</v>
      </c>
      <c r="AS182" s="405">
        <f>ImportsPaperSectorMinusCoreVPA!AT$20</f>
        <v>0.12636619120430001</v>
      </c>
      <c r="AT182" s="405">
        <f>ImportsPaperSectorMinusCoreVPA!AU$20</f>
        <v>0.137331054146</v>
      </c>
      <c r="AU182" s="405">
        <f>ImportsPaperSectorMinusCoreVPA!AV$20</f>
        <v>0.15512950034099998</v>
      </c>
      <c r="AV182" s="405">
        <f>ImportsPaperSectorMinusCoreVPA!AW$20</f>
        <v>0.17583466689250002</v>
      </c>
      <c r="AW182" s="405">
        <f>ImportsPaperSectorMinusCoreVPA!AX$20</f>
        <v>0</v>
      </c>
      <c r="AX182" s="405">
        <f>ImportsPaperSectorMinusCoreVPA!AY$20</f>
        <v>0</v>
      </c>
      <c r="AY182" s="405">
        <f>ImportsPaperSectorMinusCoreVPA!AZ$20</f>
        <v>0</v>
      </c>
      <c r="AZ182" s="405">
        <f>ImportsPaperSectorMinusCoreVPA!BA$20</f>
        <v>0</v>
      </c>
      <c r="BA182" s="405">
        <f>ImportsPaperSectorMinusCoreVPA!BB$20</f>
        <v>0</v>
      </c>
      <c r="BB182" s="405">
        <f>ImportsPaperSectorMinusCoreVPA!BC$20</f>
        <v>0</v>
      </c>
      <c r="BC182" s="407">
        <f t="shared" si="110"/>
        <v>0.1072486447541468</v>
      </c>
      <c r="BD182" s="407">
        <f t="shared" si="110"/>
        <v>0.10716974649273457</v>
      </c>
      <c r="BE182" s="407">
        <f t="shared" si="110"/>
        <v>0.13263357943302492</v>
      </c>
      <c r="BF182" s="407">
        <f t="shared" si="111"/>
        <v>0.12145423936357472</v>
      </c>
      <c r="BG182" s="407">
        <f t="shared" si="112"/>
        <v>0.10696062788076606</v>
      </c>
      <c r="BH182" s="407">
        <f t="shared" si="113"/>
        <v>0.12605537178182749</v>
      </c>
      <c r="BI182" s="407">
        <f t="shared" si="114"/>
        <v>0.12844164602952865</v>
      </c>
      <c r="BJ182" s="407">
        <f t="shared" si="115"/>
        <v>0.14842970669309896</v>
      </c>
      <c r="BK182" s="407">
        <f t="shared" si="116"/>
        <v>0.16208747756740963</v>
      </c>
      <c r="BL182" s="407">
        <f t="shared" si="117"/>
        <v>0.18887274079328048</v>
      </c>
      <c r="BM182" s="407">
        <f t="shared" si="118"/>
        <v>0.19121463396880523</v>
      </c>
      <c r="BN182" s="407">
        <f t="shared" si="119"/>
        <v>0.18073604322220496</v>
      </c>
      <c r="BO182" s="407">
        <f t="shared" si="120"/>
        <v>0.2236547195335378</v>
      </c>
    </row>
    <row r="183" spans="1:67">
      <c r="A183" s="404" t="str">
        <f t="shared" si="109"/>
        <v xml:space="preserve">Norway </v>
      </c>
      <c r="B183" s="404"/>
      <c r="C183" s="404"/>
      <c r="D183" s="404"/>
      <c r="E183" s="404"/>
      <c r="F183" s="404"/>
      <c r="G183" s="404"/>
      <c r="H183" s="404"/>
      <c r="I183" s="404"/>
      <c r="J183" s="404"/>
      <c r="K183" s="404"/>
      <c r="L183" s="404"/>
      <c r="M183" s="404"/>
      <c r="N183" s="404"/>
      <c r="O183" s="404"/>
      <c r="P183" s="404"/>
      <c r="Q183" s="404"/>
      <c r="R183" s="404"/>
      <c r="S183" s="404"/>
      <c r="T183" s="404"/>
      <c r="U183" s="404"/>
      <c r="V183" s="404"/>
      <c r="W183" s="404"/>
      <c r="X183" s="404"/>
      <c r="Y183" s="404"/>
      <c r="Z183" s="404"/>
      <c r="AA183" s="404"/>
      <c r="AB183" s="404"/>
      <c r="AC183" s="405">
        <f>ImportsPaperSectorMinusCoreVPA!AD$46</f>
        <v>4.1477335520100002E-2</v>
      </c>
      <c r="AD183" s="405">
        <f>ImportsPaperSectorMinusCoreVPA!AE$46</f>
        <v>4.2647277269600006E-2</v>
      </c>
      <c r="AE183" s="405">
        <f>ImportsPaperSectorMinusCoreVPA!AF$46</f>
        <v>3.5834512444800001E-2</v>
      </c>
      <c r="AF183" s="405">
        <f>ImportsPaperSectorMinusCoreVPA!AG$46</f>
        <v>4.2801793574400004E-2</v>
      </c>
      <c r="AG183" s="405">
        <f>ImportsPaperSectorMinusCoreVPA!AH$46</f>
        <v>4.4190662034400002E-2</v>
      </c>
      <c r="AH183" s="405">
        <f>ImportsPaperSectorMinusCoreVPA!AI$46</f>
        <v>4.3600342929000002E-2</v>
      </c>
      <c r="AI183" s="405">
        <f>ImportsPaperSectorMinusCoreVPA!AJ$46</f>
        <v>4.3457263978000003E-2</v>
      </c>
      <c r="AJ183" s="405">
        <f>ImportsPaperSectorMinusCoreVPA!AK$46</f>
        <v>4.1528124890500007E-2</v>
      </c>
      <c r="AK183" s="405">
        <f>ImportsPaperSectorMinusCoreVPA!AL$46</f>
        <v>3.8595817291599999E-2</v>
      </c>
      <c r="AL183" s="405">
        <f>ImportsPaperSectorMinusCoreVPA!AM$46</f>
        <v>2.0424575265599997E-2</v>
      </c>
      <c r="AM183" s="405">
        <f>ImportsPaperSectorMinusCoreVPA!AN$46</f>
        <v>2.2581629118000001E-2</v>
      </c>
      <c r="AN183" s="405">
        <f>ImportsPaperSectorMinusCoreVPA!AO$46</f>
        <v>3.7442948640000001E-2</v>
      </c>
      <c r="AO183" s="405">
        <f>ImportsPaperSectorMinusCoreVPA!AP$46</f>
        <v>1.8929659900799999E-2</v>
      </c>
      <c r="AP183" s="405">
        <f>ImportsPaperSectorMinusCoreVPA!AQ$46</f>
        <v>9.8654309349000009E-3</v>
      </c>
      <c r="AQ183" s="405">
        <f>ImportsPaperSectorMinusCoreVPA!AR$46</f>
        <v>6.8782396680000003E-3</v>
      </c>
      <c r="AR183" s="405">
        <f>ImportsPaperSectorMinusCoreVPA!AS$46</f>
        <v>6.5954737869999992E-3</v>
      </c>
      <c r="AS183" s="405">
        <f>ImportsPaperSectorMinusCoreVPA!AT$46</f>
        <v>3.2676949866000003E-3</v>
      </c>
      <c r="AT183" s="405">
        <f>ImportsPaperSectorMinusCoreVPA!AU$46</f>
        <v>8.6721420499999999E-5</v>
      </c>
      <c r="AU183" s="405">
        <f>ImportsPaperSectorMinusCoreVPA!AV$46</f>
        <v>7.8314968019999997E-3</v>
      </c>
      <c r="AV183" s="405">
        <f>ImportsPaperSectorMinusCoreVPA!AW$46</f>
        <v>5.0730951854166661E-3</v>
      </c>
      <c r="AW183" s="405">
        <f>ImportsPaperSectorMinusCoreVPA!AX$46</f>
        <v>0</v>
      </c>
      <c r="AX183" s="405">
        <f>ImportsPaperSectorMinusCoreVPA!AY$46</f>
        <v>0</v>
      </c>
      <c r="AY183" s="405">
        <f>ImportsPaperSectorMinusCoreVPA!AZ$46</f>
        <v>0</v>
      </c>
      <c r="AZ183" s="405">
        <f>ImportsPaperSectorMinusCoreVPA!BA$46</f>
        <v>0</v>
      </c>
      <c r="BA183" s="405">
        <f>ImportsPaperSectorMinusCoreVPA!BB$46</f>
        <v>0</v>
      </c>
      <c r="BB183" s="405">
        <f>ImportsPaperSectorMinusCoreVPA!BC$46</f>
        <v>0</v>
      </c>
      <c r="BC183" s="407">
        <f t="shared" si="110"/>
        <v>5.0440526273087503E-2</v>
      </c>
      <c r="BD183" s="407">
        <f t="shared" si="110"/>
        <v>4.0672300161447586E-2</v>
      </c>
      <c r="BE183" s="407">
        <f t="shared" si="110"/>
        <v>2.8582130515973112E-2</v>
      </c>
      <c r="BF183" s="407">
        <f t="shared" si="111"/>
        <v>2.5786747290403336E-2</v>
      </c>
      <c r="BG183" s="407">
        <f t="shared" si="112"/>
        <v>3.6061763201556185E-2</v>
      </c>
      <c r="BH183" s="407">
        <f t="shared" si="113"/>
        <v>2.3301370614018269E-2</v>
      </c>
      <c r="BI183" s="407">
        <f t="shared" si="114"/>
        <v>1.2635250376590447E-2</v>
      </c>
      <c r="BJ183" s="407">
        <f t="shared" si="115"/>
        <v>8.7903688522335422E-3</v>
      </c>
      <c r="BK183" s="407">
        <f t="shared" si="116"/>
        <v>8.7861349079919916E-3</v>
      </c>
      <c r="BL183" s="407">
        <f t="shared" si="117"/>
        <v>4.8840477212595016E-3</v>
      </c>
      <c r="BM183" s="407">
        <f t="shared" si="118"/>
        <v>1.2074766906349661E-4</v>
      </c>
      <c r="BN183" s="407">
        <f t="shared" si="119"/>
        <v>9.1242074614401349E-3</v>
      </c>
      <c r="BO183" s="407">
        <f t="shared" si="120"/>
        <v>6.452775785988657E-3</v>
      </c>
    </row>
    <row r="184" spans="1:67">
      <c r="A184" s="404" t="str">
        <f t="shared" si="109"/>
        <v xml:space="preserve">Uruguay </v>
      </c>
      <c r="AC184" s="405">
        <f>ImportsPaperSectorMinusCoreVPA!AD$17</f>
        <v>0</v>
      </c>
      <c r="AD184" s="405">
        <f>ImportsPaperSectorMinusCoreVPA!AE$17</f>
        <v>0</v>
      </c>
      <c r="AE184" s="405">
        <f>ImportsPaperSectorMinusCoreVPA!AF$17</f>
        <v>0</v>
      </c>
      <c r="AF184" s="405">
        <f>ImportsPaperSectorMinusCoreVPA!AG$17</f>
        <v>9.5316823727999989E-3</v>
      </c>
      <c r="AG184" s="405">
        <f>ImportsPaperSectorMinusCoreVPA!AH$17</f>
        <v>4.0497030350000005E-2</v>
      </c>
      <c r="AH184" s="405">
        <f>ImportsPaperSectorMinusCoreVPA!AI$17</f>
        <v>4.6831200959400007E-2</v>
      </c>
      <c r="AI184" s="405">
        <f>ImportsPaperSectorMinusCoreVPA!AJ$17</f>
        <v>5.3184654576000003E-2</v>
      </c>
      <c r="AJ184" s="405">
        <f>ImportsPaperSectorMinusCoreVPA!AK$17</f>
        <v>3.9139721648499999E-2</v>
      </c>
      <c r="AK184" s="405">
        <f>ImportsPaperSectorMinusCoreVPA!AL$17</f>
        <v>5.4733046600400001E-2</v>
      </c>
      <c r="AL184" s="405">
        <f>ImportsPaperSectorMinusCoreVPA!AM$17</f>
        <v>5.7315814815600004E-2</v>
      </c>
      <c r="AM184" s="405">
        <f>ImportsPaperSectorMinusCoreVPA!AN$17</f>
        <v>7.4230292621700014E-2</v>
      </c>
      <c r="AN184" s="405">
        <f>ImportsPaperSectorMinusCoreVPA!AO$17</f>
        <v>7.9078839312000007E-2</v>
      </c>
      <c r="AO184" s="405">
        <f>ImportsPaperSectorMinusCoreVPA!AP$17</f>
        <v>3.6380516286400003E-2</v>
      </c>
      <c r="AP184" s="405">
        <f>ImportsPaperSectorMinusCoreVPA!AQ$17</f>
        <v>3.1861545320100007E-2</v>
      </c>
      <c r="AQ184" s="405">
        <f>ImportsPaperSectorMinusCoreVPA!AR$17</f>
        <v>1.7254832999500005E-2</v>
      </c>
      <c r="AR184" s="405">
        <f>ImportsPaperSectorMinusCoreVPA!AS$17</f>
        <v>1.4818422087E-2</v>
      </c>
      <c r="AS184" s="405">
        <f>ImportsPaperSectorMinusCoreVPA!AT$17</f>
        <v>1.7341135946199997E-2</v>
      </c>
      <c r="AT184" s="405">
        <f>ImportsPaperSectorMinusCoreVPA!AU$17</f>
        <v>1.8160356786E-2</v>
      </c>
      <c r="AU184" s="405">
        <f>ImportsPaperSectorMinusCoreVPA!AV$17</f>
        <v>2.7358499197000001E-2</v>
      </c>
      <c r="AV184" s="405">
        <f>ImportsPaperSectorMinusCoreVPA!AW$17</f>
        <v>3.749326162291667E-2</v>
      </c>
      <c r="AW184" s="405">
        <f>ImportsPaperSectorMinusCoreVPA!AX$17</f>
        <v>0</v>
      </c>
      <c r="AX184" s="405">
        <f>ImportsPaperSectorMinusCoreVPA!AY$17</f>
        <v>0</v>
      </c>
      <c r="AY184" s="405">
        <f>ImportsPaperSectorMinusCoreVPA!AZ$17</f>
        <v>0</v>
      </c>
      <c r="AZ184" s="405">
        <f>ImportsPaperSectorMinusCoreVPA!BA$17</f>
        <v>0</v>
      </c>
      <c r="BA184" s="405">
        <f>ImportsPaperSectorMinusCoreVPA!BB$17</f>
        <v>0</v>
      </c>
      <c r="BB184" s="405">
        <f>ImportsPaperSectorMinusCoreVPA!BC$17</f>
        <v>0</v>
      </c>
      <c r="BC184" s="407">
        <f t="shared" si="110"/>
        <v>4.7539544906929361E-2</v>
      </c>
      <c r="BD184" s="407">
        <f t="shared" si="110"/>
        <v>5.76777240720968E-2</v>
      </c>
      <c r="BE184" s="407">
        <f t="shared" si="110"/>
        <v>8.0207694817917202E-2</v>
      </c>
      <c r="BF184" s="407">
        <f t="shared" si="111"/>
        <v>8.4766151597214873E-2</v>
      </c>
      <c r="BG184" s="407">
        <f t="shared" si="112"/>
        <v>7.6161800314967304E-2</v>
      </c>
      <c r="BH184" s="407">
        <f t="shared" si="113"/>
        <v>4.4782415403190001E-2</v>
      </c>
      <c r="BI184" s="407">
        <f t="shared" si="114"/>
        <v>4.080699618304387E-2</v>
      </c>
      <c r="BJ184" s="407">
        <f t="shared" si="115"/>
        <v>2.2051622780018588E-2</v>
      </c>
      <c r="BK184" s="407">
        <f t="shared" si="116"/>
        <v>1.9740303696843462E-2</v>
      </c>
      <c r="BL184" s="407">
        <f t="shared" si="117"/>
        <v>2.5918862026413751E-2</v>
      </c>
      <c r="BM184" s="407">
        <f t="shared" si="118"/>
        <v>2.5285802961114469E-2</v>
      </c>
      <c r="BN184" s="407">
        <f t="shared" si="119"/>
        <v>3.1874446075662373E-2</v>
      </c>
      <c r="BO184" s="407">
        <f t="shared" si="120"/>
        <v>4.7689941129741224E-2</v>
      </c>
    </row>
    <row r="185" spans="1:67">
      <c r="A185" s="404" t="str">
        <f t="shared" si="109"/>
        <v xml:space="preserve">USA </v>
      </c>
      <c r="AC185" s="405">
        <f>ImportsPaperSectorMinusCoreVPA!AD$13</f>
        <v>0.185661668739942</v>
      </c>
      <c r="AD185" s="405">
        <f>ImportsPaperSectorMinusCoreVPA!AE$13</f>
        <v>0.14611388807639997</v>
      </c>
      <c r="AE185" s="405">
        <f>ImportsPaperSectorMinusCoreVPA!AF$13</f>
        <v>0.1404472333248</v>
      </c>
      <c r="AF185" s="405">
        <f>ImportsPaperSectorMinusCoreVPA!AG$13</f>
        <v>0.16338251571040002</v>
      </c>
      <c r="AG185" s="405">
        <f>ImportsPaperSectorMinusCoreVPA!AH$13</f>
        <v>0.19442192326759999</v>
      </c>
      <c r="AH185" s="405">
        <f>ImportsPaperSectorMinusCoreVPA!AI$13</f>
        <v>0.20016540378119999</v>
      </c>
      <c r="AI185" s="405">
        <f>ImportsPaperSectorMinusCoreVPA!AJ$13</f>
        <v>0.20222740685000001</v>
      </c>
      <c r="AJ185" s="405">
        <f>ImportsPaperSectorMinusCoreVPA!AK$13</f>
        <v>0.240175975126</v>
      </c>
      <c r="AK185" s="405">
        <f>ImportsPaperSectorMinusCoreVPA!AL$13</f>
        <v>0.28873457473359998</v>
      </c>
      <c r="AL185" s="405">
        <f>ImportsPaperSectorMinusCoreVPA!AM$13</f>
        <v>0.20803504208080001</v>
      </c>
      <c r="AM185" s="405">
        <f>ImportsPaperSectorMinusCoreVPA!AN$13</f>
        <v>0.25818978575250001</v>
      </c>
      <c r="AN185" s="405">
        <f>ImportsPaperSectorMinusCoreVPA!AO$13</f>
        <v>0.30031870483199996</v>
      </c>
      <c r="AO185" s="405">
        <f>ImportsPaperSectorMinusCoreVPA!AP$13</f>
        <v>0.25316588795520001</v>
      </c>
      <c r="AP185" s="405">
        <f>ImportsPaperSectorMinusCoreVPA!AQ$13</f>
        <v>0.24227019445590001</v>
      </c>
      <c r="AQ185" s="405">
        <f>ImportsPaperSectorMinusCoreVPA!AR$13</f>
        <v>0.26318343706350006</v>
      </c>
      <c r="AR185" s="405">
        <f>ImportsPaperSectorMinusCoreVPA!AS$13</f>
        <v>0.26365298470350002</v>
      </c>
      <c r="AS185" s="405">
        <f>ImportsPaperSectorMinusCoreVPA!AT$13</f>
        <v>0.22690062722229998</v>
      </c>
      <c r="AT185" s="405">
        <f>ImportsPaperSectorMinusCoreVPA!AU$13</f>
        <v>0.24691523366509999</v>
      </c>
      <c r="AU185" s="405">
        <f>ImportsPaperSectorMinusCoreVPA!AV$13</f>
        <v>0.26889584091800006</v>
      </c>
      <c r="AV185" s="405">
        <f>ImportsPaperSectorMinusCoreVPA!AW$13</f>
        <v>0.2273270529695833</v>
      </c>
      <c r="AW185" s="405">
        <f>ImportsPaperSectorMinusCoreVPA!AX$13</f>
        <v>0</v>
      </c>
      <c r="AX185" s="405">
        <f>ImportsPaperSectorMinusCoreVPA!AY$13</f>
        <v>0</v>
      </c>
      <c r="AY185" s="405">
        <f>ImportsPaperSectorMinusCoreVPA!AZ$13</f>
        <v>0</v>
      </c>
      <c r="AZ185" s="405">
        <f>ImportsPaperSectorMinusCoreVPA!BA$13</f>
        <v>0</v>
      </c>
      <c r="BA185" s="405">
        <f>ImportsPaperSectorMinusCoreVPA!BB$13</f>
        <v>0</v>
      </c>
      <c r="BB185" s="405">
        <f>ImportsPaperSectorMinusCoreVPA!BC$13</f>
        <v>0</v>
      </c>
      <c r="BC185" s="407">
        <f t="shared" si="110"/>
        <v>0.29172043321124658</v>
      </c>
      <c r="BD185" s="407">
        <f t="shared" si="110"/>
        <v>0.30426870357034141</v>
      </c>
      <c r="BE185" s="407">
        <f t="shared" si="110"/>
        <v>0.2911240330497375</v>
      </c>
      <c r="BF185" s="407">
        <f t="shared" si="111"/>
        <v>0.29483589174954838</v>
      </c>
      <c r="BG185" s="407">
        <f t="shared" si="112"/>
        <v>0.28924062906413317</v>
      </c>
      <c r="BH185" s="407">
        <f t="shared" si="113"/>
        <v>0.31163328939796919</v>
      </c>
      <c r="BI185" s="407">
        <f t="shared" si="114"/>
        <v>0.31029000009583263</v>
      </c>
      <c r="BJ185" s="407">
        <f t="shared" si="115"/>
        <v>0.33634761207142594</v>
      </c>
      <c r="BK185" s="407">
        <f t="shared" si="116"/>
        <v>0.35122430431997415</v>
      </c>
      <c r="BL185" s="407">
        <f t="shared" si="117"/>
        <v>0.33913614822737442</v>
      </c>
      <c r="BM185" s="407">
        <f t="shared" si="118"/>
        <v>0.34379555534759065</v>
      </c>
      <c r="BN185" s="407">
        <f t="shared" si="119"/>
        <v>0.31328129220810935</v>
      </c>
      <c r="BO185" s="407">
        <f t="shared" si="120"/>
        <v>0.28915099151284868</v>
      </c>
    </row>
    <row r="186" spans="1:67">
      <c r="A186" s="404" t="str">
        <f t="shared" si="109"/>
        <v>Others</v>
      </c>
      <c r="B186" s="410"/>
      <c r="C186" s="410"/>
      <c r="D186" s="410"/>
      <c r="E186" s="410"/>
      <c r="F186" s="410"/>
      <c r="G186" s="410"/>
      <c r="H186" s="410"/>
      <c r="I186" s="410"/>
      <c r="J186" s="410"/>
      <c r="K186" s="410"/>
      <c r="L186" s="410"/>
      <c r="M186" s="410"/>
      <c r="N186" s="410"/>
      <c r="O186" s="410"/>
      <c r="P186" s="410"/>
      <c r="Q186" s="410"/>
      <c r="R186" s="410"/>
      <c r="S186" s="410"/>
      <c r="T186" s="410"/>
      <c r="U186" s="410"/>
      <c r="V186" s="410"/>
      <c r="W186" s="410"/>
      <c r="X186" s="410"/>
      <c r="Y186" s="410"/>
      <c r="Z186" s="410"/>
      <c r="AA186" s="410"/>
      <c r="AC186" s="405">
        <f t="shared" ref="AC186:BB186" si="121">AC165-SUM(AC179:AC185)</f>
        <v>0.12036236079298829</v>
      </c>
      <c r="AD186" s="405">
        <f t="shared" si="121"/>
        <v>0.11208029547039905</v>
      </c>
      <c r="AE186" s="405">
        <f t="shared" si="121"/>
        <v>0.12137397826560092</v>
      </c>
      <c r="AF186" s="405">
        <f t="shared" si="121"/>
        <v>0.14379080251199999</v>
      </c>
      <c r="AG186" s="405">
        <f t="shared" si="121"/>
        <v>0.13726031983720016</v>
      </c>
      <c r="AH186" s="405">
        <f t="shared" si="121"/>
        <v>0.11287265825550252</v>
      </c>
      <c r="AI186" s="405">
        <f t="shared" si="121"/>
        <v>0.11597871855159847</v>
      </c>
      <c r="AJ186" s="405">
        <f t="shared" si="121"/>
        <v>0.14774629201199962</v>
      </c>
      <c r="AK186" s="405">
        <f t="shared" si="121"/>
        <v>0.16004509464600247</v>
      </c>
      <c r="AL186" s="405">
        <f t="shared" si="121"/>
        <v>0.1390429003656013</v>
      </c>
      <c r="AM186" s="405">
        <f t="shared" si="121"/>
        <v>0.13977993080880147</v>
      </c>
      <c r="AN186" s="405">
        <f t="shared" si="121"/>
        <v>0.1623302097599989</v>
      </c>
      <c r="AO186" s="405">
        <f t="shared" si="121"/>
        <v>0.11987089310239696</v>
      </c>
      <c r="AP186" s="405">
        <f t="shared" si="121"/>
        <v>0.11416792911930118</v>
      </c>
      <c r="AQ186" s="405">
        <f t="shared" si="121"/>
        <v>0.12396315335600239</v>
      </c>
      <c r="AR186" s="405">
        <f t="shared" si="121"/>
        <v>0.10127740119000217</v>
      </c>
      <c r="AS186" s="405">
        <f t="shared" si="121"/>
        <v>0.1010652587681995</v>
      </c>
      <c r="AT186" s="405">
        <f t="shared" si="121"/>
        <v>9.8724114717799294E-2</v>
      </c>
      <c r="AU186" s="405">
        <f t="shared" si="121"/>
        <v>0.11178950955500211</v>
      </c>
      <c r="AV186" s="405">
        <f t="shared" si="121"/>
        <v>0.12855352746833604</v>
      </c>
      <c r="AW186" s="405">
        <f t="shared" si="121"/>
        <v>0</v>
      </c>
      <c r="AX186" s="405">
        <f t="shared" si="121"/>
        <v>0</v>
      </c>
      <c r="AY186" s="405">
        <f t="shared" si="121"/>
        <v>0</v>
      </c>
      <c r="AZ186" s="405">
        <f t="shared" si="121"/>
        <v>0</v>
      </c>
      <c r="BA186" s="405">
        <f t="shared" si="121"/>
        <v>0</v>
      </c>
      <c r="BB186" s="405">
        <f t="shared" si="121"/>
        <v>0</v>
      </c>
      <c r="BC186" s="407">
        <f t="shared" si="110"/>
        <v>0.17945430340601148</v>
      </c>
      <c r="BD186" s="407">
        <f t="shared" si="110"/>
        <v>0.16865563642893003</v>
      </c>
      <c r="BE186" s="407">
        <f t="shared" si="110"/>
        <v>0.19457649786541675</v>
      </c>
      <c r="BF186" s="407">
        <f t="shared" si="111"/>
        <v>0.15961956213174516</v>
      </c>
      <c r="BG186" s="407">
        <f t="shared" si="112"/>
        <v>0.15634221655744113</v>
      </c>
      <c r="BH186" s="407">
        <f t="shared" si="113"/>
        <v>0.14755447908994257</v>
      </c>
      <c r="BI186" s="407">
        <f t="shared" si="114"/>
        <v>0.14622172907785136</v>
      </c>
      <c r="BJ186" s="407">
        <f t="shared" si="115"/>
        <v>0.15842452352377862</v>
      </c>
      <c r="BK186" s="407">
        <f t="shared" si="116"/>
        <v>0.13491629846821615</v>
      </c>
      <c r="BL186" s="407">
        <f t="shared" si="117"/>
        <v>0.15105679961241417</v>
      </c>
      <c r="BM186" s="407">
        <f t="shared" si="118"/>
        <v>0.13745977249682512</v>
      </c>
      <c r="BN186" s="407">
        <f t="shared" si="119"/>
        <v>0.1302421111800747</v>
      </c>
      <c r="BO186" s="407">
        <f t="shared" si="120"/>
        <v>0.16351498620323546</v>
      </c>
    </row>
    <row r="187" spans="1:67">
      <c r="A187" s="404"/>
      <c r="B187" s="410"/>
      <c r="C187" s="410"/>
      <c r="D187" s="410"/>
      <c r="E187" s="410"/>
      <c r="F187" s="410"/>
      <c r="G187" s="410"/>
      <c r="H187" s="410"/>
      <c r="I187" s="410"/>
      <c r="J187" s="410"/>
      <c r="K187" s="410"/>
      <c r="L187" s="410"/>
      <c r="M187" s="410"/>
      <c r="N187" s="410"/>
      <c r="O187" s="410"/>
      <c r="P187" s="410"/>
      <c r="Q187" s="410"/>
      <c r="R187" s="410"/>
      <c r="S187" s="410"/>
      <c r="T187" s="410"/>
      <c r="U187" s="410"/>
      <c r="V187" s="410"/>
      <c r="W187" s="410"/>
      <c r="X187" s="410"/>
      <c r="Y187" s="410"/>
      <c r="Z187" s="410"/>
      <c r="AA187" s="410"/>
      <c r="AC187" s="405"/>
      <c r="AD187" s="405"/>
      <c r="AE187" s="405"/>
      <c r="AF187" s="405"/>
      <c r="AG187" s="405"/>
      <c r="AH187" s="405"/>
      <c r="AI187" s="405"/>
      <c r="AJ187" s="405"/>
      <c r="AK187" s="405"/>
      <c r="AL187" s="405"/>
      <c r="AM187" s="405"/>
      <c r="AN187" s="405"/>
      <c r="AO187" s="405"/>
      <c r="AP187" s="405"/>
      <c r="AQ187" s="405"/>
      <c r="AR187" s="405"/>
      <c r="AS187" s="405"/>
      <c r="AT187" s="405"/>
      <c r="AU187" s="405"/>
      <c r="AV187" s="405"/>
      <c r="AW187" s="405"/>
      <c r="AX187" s="405"/>
      <c r="AY187" s="405"/>
      <c r="AZ187" s="405"/>
      <c r="BA187" s="405"/>
      <c r="BB187" s="405"/>
      <c r="BC187" s="407"/>
      <c r="BD187" s="407"/>
      <c r="BE187" s="407"/>
      <c r="BF187" s="407"/>
      <c r="BG187" s="407"/>
      <c r="BH187" s="407"/>
      <c r="BI187" s="407"/>
      <c r="BJ187" s="407"/>
      <c r="BK187" s="407"/>
      <c r="BL187" s="407"/>
      <c r="BM187" s="407"/>
      <c r="BN187" s="407"/>
      <c r="BO187" s="407"/>
    </row>
    <row r="188" spans="1:67" ht="13">
      <c r="A188" s="402" t="s">
        <v>164</v>
      </c>
    </row>
    <row r="189" spans="1:67">
      <c r="B189" s="455" t="s">
        <v>64</v>
      </c>
      <c r="C189" s="455"/>
      <c r="D189" s="455"/>
      <c r="E189" s="455"/>
      <c r="F189" s="455"/>
      <c r="G189" s="455"/>
      <c r="H189" s="455"/>
      <c r="I189" s="455"/>
      <c r="J189" s="455"/>
      <c r="K189" s="455"/>
      <c r="L189" s="455"/>
      <c r="M189" s="455"/>
      <c r="N189" s="455"/>
      <c r="O189" s="455"/>
      <c r="P189" s="455"/>
      <c r="Q189" s="455"/>
      <c r="R189" s="455"/>
      <c r="S189" s="455"/>
      <c r="T189" s="455"/>
      <c r="U189" s="455"/>
      <c r="V189" s="455"/>
      <c r="W189" s="455"/>
      <c r="X189" s="455"/>
      <c r="Y189" s="455"/>
      <c r="Z189" s="455"/>
      <c r="AA189" s="455"/>
      <c r="AC189" s="455" t="s">
        <v>93</v>
      </c>
      <c r="AD189" s="455"/>
      <c r="AE189" s="455"/>
      <c r="AF189" s="455"/>
      <c r="AG189" s="455"/>
      <c r="AH189" s="455"/>
      <c r="AI189" s="455"/>
      <c r="AJ189" s="455"/>
      <c r="AK189" s="455"/>
      <c r="AL189" s="455"/>
      <c r="AM189" s="455"/>
      <c r="AN189" s="455"/>
      <c r="AO189" s="455"/>
      <c r="AP189" s="455"/>
      <c r="AQ189" s="455"/>
      <c r="AR189" s="455"/>
      <c r="AS189" s="455"/>
      <c r="AT189" s="455"/>
      <c r="AU189" s="455"/>
      <c r="AV189" s="455"/>
      <c r="AW189" s="455"/>
      <c r="AX189" s="455"/>
      <c r="AY189" s="455"/>
      <c r="AZ189" s="455"/>
      <c r="BA189" s="455"/>
      <c r="BB189" s="455"/>
    </row>
    <row r="190" spans="1:67">
      <c r="A190" s="403" t="s">
        <v>0</v>
      </c>
      <c r="B190" s="405">
        <f>ImportsTimberSectorLogs!C$5-ImportsTimberSectorLogs!C$21</f>
        <v>0.22356470000000006</v>
      </c>
      <c r="C190" s="405">
        <f>ImportsTimberSectorLogs!D$5-ImportsTimberSectorLogs!D$21</f>
        <v>0.1925327799999994</v>
      </c>
      <c r="D190" s="405">
        <f>ImportsTimberSectorLogs!E$5-ImportsTimberSectorLogs!E$21</f>
        <v>0.16269697999999977</v>
      </c>
      <c r="E190" s="405">
        <f>ImportsTimberSectorLogs!F$5-ImportsTimberSectorLogs!F$21</f>
        <v>0.1421180689999999</v>
      </c>
      <c r="F190" s="405">
        <f>ImportsTimberSectorLogs!G$5-ImportsTimberSectorLogs!G$21</f>
        <v>0.13515523999999957</v>
      </c>
      <c r="G190" s="405">
        <f>ImportsTimberSectorLogs!H$5-ImportsTimberSectorLogs!H$21</f>
        <v>0.11350065999999992</v>
      </c>
      <c r="H190" s="405">
        <f>ImportsTimberSectorLogs!I$5-ImportsTimberSectorLogs!I$21</f>
        <v>9.439488000000007E-2</v>
      </c>
      <c r="I190" s="405">
        <f>ImportsTimberSectorLogs!J$5-ImportsTimberSectorLogs!J$21</f>
        <v>7.5750699999999949E-2</v>
      </c>
      <c r="J190" s="405">
        <f>ImportsTimberSectorLogs!K$5-ImportsTimberSectorLogs!K$21</f>
        <v>5.9987720000000078E-2</v>
      </c>
      <c r="K190" s="405">
        <f>ImportsTimberSectorLogs!L$5-ImportsTimberSectorLogs!L$21</f>
        <v>3.36240599999999E-2</v>
      </c>
      <c r="L190" s="405">
        <f>ImportsTimberSectorLogs!M$5-ImportsTimberSectorLogs!M$21</f>
        <v>3.5063800000000089E-2</v>
      </c>
      <c r="M190" s="405">
        <f>ImportsTimberSectorLogs!N$5-ImportsTimberSectorLogs!N$21</f>
        <v>3.8228325555555664E-2</v>
      </c>
      <c r="N190" s="405">
        <f>ImportsTimberSectorLogs!O$5-ImportsTimberSectorLogs!O$21</f>
        <v>2.8214120000000009E-2</v>
      </c>
      <c r="O190" s="405">
        <f>ImportsTimberSectorLogs!P$5-ImportsTimberSectorLogs!P$21</f>
        <v>1.6429320000000025E-2</v>
      </c>
      <c r="P190" s="405">
        <f>ImportsTimberSectorLogs!Q$5-ImportsTimberSectorLogs!Q$21</f>
        <v>1.5849462857142727E-2</v>
      </c>
      <c r="Q190" s="405">
        <f>ImportsTimberSectorLogs!R$5-ImportsTimberSectorLogs!R$21</f>
        <v>2.19063433333333E-2</v>
      </c>
      <c r="R190" s="405">
        <f>ImportsTimberSectorLogs!S$5-ImportsTimberSectorLogs!S$21</f>
        <v>1.7285159999999966E-2</v>
      </c>
      <c r="S190" s="405">
        <f>ImportsTimberSectorLogs!T$5-ImportsTimberSectorLogs!T$21</f>
        <v>1.1322886666666643E-2</v>
      </c>
      <c r="T190" s="405">
        <f>ImportsTimberSectorLogs!U$5-ImportsTimberSectorLogs!U$21</f>
        <v>1.0241480000000025E-2</v>
      </c>
      <c r="U190" s="405">
        <f>ImportsTimberSectorLogs!V$5-ImportsTimberSectorLogs!V$21</f>
        <v>1.2381122000000022E-2</v>
      </c>
      <c r="V190" s="405">
        <f>ImportsTimberSectorLogs!W$5-ImportsTimberSectorLogs!W$21</f>
        <v>0</v>
      </c>
      <c r="W190" s="405">
        <f>ImportsTimberSectorLogs!X$5-ImportsTimberSectorLogs!X$21</f>
        <v>0</v>
      </c>
      <c r="X190" s="405">
        <f>ImportsTimberSectorLogs!Y$5-ImportsTimberSectorLogs!Y$21</f>
        <v>0</v>
      </c>
      <c r="Y190" s="405">
        <f>ImportsTimberSectorLogs!Z$5-ImportsTimberSectorLogs!Z$21</f>
        <v>0</v>
      </c>
      <c r="Z190" s="405">
        <f>ImportsTimberSectorLogs!AA$5-ImportsTimberSectorLogs!AA$21</f>
        <v>0</v>
      </c>
      <c r="AA190" s="405">
        <f>ImportsTimberSectorLogs!AB$5-ImportsTimberSectorLogs!AB$21</f>
        <v>0</v>
      </c>
      <c r="AB190" s="405"/>
      <c r="AC190" s="405">
        <f>ImportsTimberSectorLogs!AD$5-ImportsTimberSectorLogs!AD$21</f>
        <v>5.9469212391831019E-2</v>
      </c>
      <c r="AD190" s="405">
        <f>ImportsTimberSectorLogs!AE$5-ImportsTimberSectorLogs!AE$21</f>
        <v>5.7832421559599875E-2</v>
      </c>
      <c r="AE190" s="405">
        <f>ImportsTimberSectorLogs!AF$5-ImportsTimberSectorLogs!AF$21</f>
        <v>5.1105686731199973E-2</v>
      </c>
      <c r="AF190" s="405">
        <f>ImportsTimberSectorLogs!AG$5-ImportsTimberSectorLogs!AG$21</f>
        <v>5.5712851107200048E-2</v>
      </c>
      <c r="AG190" s="405">
        <f>ImportsTimberSectorLogs!AH$5-ImportsTimberSectorLogs!AH$21</f>
        <v>5.6183213885399985E-2</v>
      </c>
      <c r="AH190" s="405">
        <f>ImportsTimberSectorLogs!AI$5-ImportsTimberSectorLogs!AI$21</f>
        <v>4.9891861133400023E-2</v>
      </c>
      <c r="AI190" s="405">
        <f>ImportsTimberSectorLogs!AJ$5-ImportsTimberSectorLogs!AJ$21</f>
        <v>4.2632342311599986E-2</v>
      </c>
      <c r="AJ190" s="405">
        <f>ImportsTimberSectorLogs!AK$5-ImportsTimberSectorLogs!AK$21</f>
        <v>3.7896105279500061E-2</v>
      </c>
      <c r="AK190" s="405">
        <f>ImportsTimberSectorLogs!AL$5-ImportsTimberSectorLogs!AL$21</f>
        <v>3.4080118595200035E-2</v>
      </c>
      <c r="AL190" s="405">
        <f>ImportsTimberSectorLogs!AM$5-ImportsTimberSectorLogs!AM$21</f>
        <v>1.5266765267600013E-2</v>
      </c>
      <c r="AM190" s="405">
        <f>ImportsTimberSectorLogs!AN$5-ImportsTimberSectorLogs!AN$21</f>
        <v>1.5466394385900001E-2</v>
      </c>
      <c r="AN190" s="405">
        <f>ImportsTimberSectorLogs!AO$5-ImportsTimberSectorLogs!AO$21</f>
        <v>1.8451040736000006E-2</v>
      </c>
      <c r="AO190" s="405">
        <f>ImportsTimberSectorLogs!AP$5-ImportsTimberSectorLogs!AP$21</f>
        <v>1.4154075003199998E-2</v>
      </c>
      <c r="AP190" s="405">
        <f>ImportsTimberSectorLogs!AQ$5-ImportsTimberSectorLogs!AQ$21</f>
        <v>8.1302510195999864E-3</v>
      </c>
      <c r="AQ190" s="405">
        <f>ImportsTimberSectorLogs!AR$5-ImportsTimberSectorLogs!AR$21</f>
        <v>9.5444488299999963E-3</v>
      </c>
      <c r="AR190" s="405">
        <f>ImportsTimberSectorLogs!AS$5-ImportsTimberSectorLogs!AS$21</f>
        <v>1.5973013276499984E-2</v>
      </c>
      <c r="AS190" s="405">
        <f>ImportsTimberSectorLogs!AT$5-ImportsTimberSectorLogs!AT$21</f>
        <v>1.1336471316000005E-2</v>
      </c>
      <c r="AT190" s="405">
        <f>ImportsTimberSectorLogs!AU$5-ImportsTimberSectorLogs!AU$21</f>
        <v>7.6129985931999988E-3</v>
      </c>
      <c r="AU190" s="405">
        <f>ImportsTimberSectorLogs!AV$5-ImportsTimberSectorLogs!AV$21</f>
        <v>6.2542311479999932E-3</v>
      </c>
      <c r="AV190" s="405">
        <f>ImportsTimberSectorLogs!AW$5-ImportsTimberSectorLogs!AW$21</f>
        <v>5.2737379537499893E-3</v>
      </c>
      <c r="AW190" s="405">
        <f>ImportsTimberSectorLogs!AX$5-ImportsTimberSectorLogs!AX$21</f>
        <v>0</v>
      </c>
      <c r="AX190" s="405">
        <f>ImportsTimberSectorLogs!AY$5-ImportsTimberSectorLogs!AY$21</f>
        <v>0</v>
      </c>
      <c r="AY190" s="405">
        <f>ImportsTimberSectorLogs!AZ$5-ImportsTimberSectorLogs!AZ$21</f>
        <v>0</v>
      </c>
      <c r="AZ190" s="405">
        <f>ImportsTimberSectorLogs!BA$5-ImportsTimberSectorLogs!BA$21</f>
        <v>0</v>
      </c>
      <c r="BA190" s="405">
        <f>ImportsTimberSectorLogs!BB$5-ImportsTimberSectorLogs!BB$21</f>
        <v>0</v>
      </c>
      <c r="BB190" s="405">
        <f>ImportsTimberSectorLogs!BC$5-ImportsTimberSectorLogs!BC$21</f>
        <v>0</v>
      </c>
    </row>
    <row r="191" spans="1:67">
      <c r="A191" s="403"/>
      <c r="B191" s="401">
        <v>2000</v>
      </c>
      <c r="C191" s="401">
        <f>1+B191</f>
        <v>2001</v>
      </c>
      <c r="D191" s="401">
        <f t="shared" ref="D191:AA191" si="122">1+C191</f>
        <v>2002</v>
      </c>
      <c r="E191" s="401">
        <f t="shared" si="122"/>
        <v>2003</v>
      </c>
      <c r="F191" s="401">
        <f t="shared" si="122"/>
        <v>2004</v>
      </c>
      <c r="G191" s="401">
        <f t="shared" si="122"/>
        <v>2005</v>
      </c>
      <c r="H191" s="401">
        <f t="shared" si="122"/>
        <v>2006</v>
      </c>
      <c r="I191" s="401">
        <f t="shared" si="122"/>
        <v>2007</v>
      </c>
      <c r="J191" s="401">
        <f t="shared" si="122"/>
        <v>2008</v>
      </c>
      <c r="K191" s="401">
        <f t="shared" si="122"/>
        <v>2009</v>
      </c>
      <c r="L191" s="401">
        <f t="shared" si="122"/>
        <v>2010</v>
      </c>
      <c r="M191" s="401">
        <f t="shared" si="122"/>
        <v>2011</v>
      </c>
      <c r="N191" s="401">
        <f t="shared" si="122"/>
        <v>2012</v>
      </c>
      <c r="O191" s="401">
        <f t="shared" si="122"/>
        <v>2013</v>
      </c>
      <c r="P191" s="401">
        <f t="shared" si="122"/>
        <v>2014</v>
      </c>
      <c r="Q191" s="401">
        <f t="shared" si="122"/>
        <v>2015</v>
      </c>
      <c r="R191" s="401">
        <f t="shared" si="122"/>
        <v>2016</v>
      </c>
      <c r="S191" s="401">
        <f t="shared" si="122"/>
        <v>2017</v>
      </c>
      <c r="T191" s="401">
        <f t="shared" si="122"/>
        <v>2018</v>
      </c>
      <c r="U191" s="401">
        <f t="shared" si="122"/>
        <v>2019</v>
      </c>
      <c r="V191" s="401">
        <f t="shared" si="122"/>
        <v>2020</v>
      </c>
      <c r="W191" s="401">
        <f t="shared" si="122"/>
        <v>2021</v>
      </c>
      <c r="X191" s="401">
        <f t="shared" si="122"/>
        <v>2022</v>
      </c>
      <c r="Y191" s="401">
        <f t="shared" si="122"/>
        <v>2023</v>
      </c>
      <c r="Z191" s="401">
        <f t="shared" si="122"/>
        <v>2024</v>
      </c>
      <c r="AA191" s="401">
        <f t="shared" si="122"/>
        <v>2025</v>
      </c>
      <c r="AC191" s="401">
        <v>2000</v>
      </c>
      <c r="AD191" s="401">
        <f>1+AC191</f>
        <v>2001</v>
      </c>
      <c r="AE191" s="401">
        <f t="shared" ref="AE191:BB191" si="123">1+AD191</f>
        <v>2002</v>
      </c>
      <c r="AF191" s="401">
        <f t="shared" si="123"/>
        <v>2003</v>
      </c>
      <c r="AG191" s="401">
        <f t="shared" si="123"/>
        <v>2004</v>
      </c>
      <c r="AH191" s="401">
        <f t="shared" si="123"/>
        <v>2005</v>
      </c>
      <c r="AI191" s="401">
        <f t="shared" si="123"/>
        <v>2006</v>
      </c>
      <c r="AJ191" s="401">
        <f t="shared" si="123"/>
        <v>2007</v>
      </c>
      <c r="AK191" s="401">
        <f t="shared" si="123"/>
        <v>2008</v>
      </c>
      <c r="AL191" s="401">
        <f t="shared" si="123"/>
        <v>2009</v>
      </c>
      <c r="AM191" s="401">
        <f t="shared" si="123"/>
        <v>2010</v>
      </c>
      <c r="AN191" s="401">
        <f t="shared" si="123"/>
        <v>2011</v>
      </c>
      <c r="AO191" s="401">
        <f t="shared" si="123"/>
        <v>2012</v>
      </c>
      <c r="AP191" s="401">
        <f t="shared" si="123"/>
        <v>2013</v>
      </c>
      <c r="AQ191" s="401">
        <f t="shared" si="123"/>
        <v>2014</v>
      </c>
      <c r="AR191" s="401">
        <f t="shared" si="123"/>
        <v>2015</v>
      </c>
      <c r="AS191" s="401">
        <f t="shared" si="123"/>
        <v>2016</v>
      </c>
      <c r="AT191" s="401">
        <f t="shared" si="123"/>
        <v>2017</v>
      </c>
      <c r="AU191" s="401">
        <f t="shared" si="123"/>
        <v>2018</v>
      </c>
      <c r="AV191" s="401">
        <f t="shared" si="123"/>
        <v>2019</v>
      </c>
      <c r="AW191" s="401">
        <f t="shared" si="123"/>
        <v>2020</v>
      </c>
      <c r="AX191" s="401">
        <f t="shared" si="123"/>
        <v>2021</v>
      </c>
      <c r="AY191" s="401">
        <f t="shared" si="123"/>
        <v>2022</v>
      </c>
      <c r="AZ191" s="401">
        <f t="shared" si="123"/>
        <v>2023</v>
      </c>
      <c r="BA191" s="401">
        <f t="shared" si="123"/>
        <v>2024</v>
      </c>
      <c r="BB191" s="401">
        <f t="shared" si="123"/>
        <v>2025</v>
      </c>
    </row>
    <row r="192" spans="1:67">
      <c r="A192" s="405" t="str">
        <f>ImportsTimberSectorLogs!B$7</f>
        <v xml:space="preserve">Cameroon </v>
      </c>
      <c r="B192" s="405">
        <f>ImportsTimberSectorLogs!C$7</f>
        <v>5.3377559999999998E-2</v>
      </c>
      <c r="C192" s="405">
        <f>ImportsTimberSectorLogs!D$7</f>
        <v>2.9572399999999999E-2</v>
      </c>
      <c r="D192" s="405">
        <f>ImportsTimberSectorLogs!E$7</f>
        <v>2.7209999999999998E-2</v>
      </c>
      <c r="E192" s="405">
        <f>ImportsTimberSectorLogs!F$7</f>
        <v>2.2578000000000001E-2</v>
      </c>
      <c r="F192" s="405">
        <f>ImportsTimberSectorLogs!G$7</f>
        <v>1.7294960000000002E-2</v>
      </c>
      <c r="G192" s="405">
        <f>ImportsTimberSectorLogs!H$7</f>
        <v>1.5114999999999998E-2</v>
      </c>
      <c r="H192" s="405">
        <f>ImportsTimberSectorLogs!I$7</f>
        <v>1.275424E-2</v>
      </c>
      <c r="I192" s="405">
        <f>ImportsTimberSectorLogs!J$7</f>
        <v>1.4738000000000001E-2</v>
      </c>
      <c r="J192" s="405">
        <f>ImportsTimberSectorLogs!K$7</f>
        <v>6.7925999999999993E-3</v>
      </c>
      <c r="K192" s="405">
        <f>ImportsTimberSectorLogs!L$7</f>
        <v>5.5229999999999993E-3</v>
      </c>
      <c r="L192" s="405">
        <f>ImportsTimberSectorLogs!M$7</f>
        <v>5.5969999999999995E-3</v>
      </c>
      <c r="M192" s="405">
        <f>ImportsTimberSectorLogs!N$7</f>
        <v>3.2479999999999996E-3</v>
      </c>
      <c r="N192" s="405">
        <f>ImportsTimberSectorLogs!O$7</f>
        <v>1.5799999999999998E-3</v>
      </c>
      <c r="O192" s="405">
        <f>ImportsTimberSectorLogs!P$7</f>
        <v>7.6779999999999991E-4</v>
      </c>
      <c r="P192" s="405">
        <f>ImportsTimberSectorLogs!Q$7</f>
        <v>3.01E-4</v>
      </c>
      <c r="Q192" s="405">
        <f>ImportsTimberSectorLogs!R$7</f>
        <v>2.1799999999999999E-4</v>
      </c>
      <c r="R192" s="405">
        <f>ImportsTimberSectorLogs!S$7</f>
        <v>1.25E-4</v>
      </c>
      <c r="S192" s="405">
        <f>ImportsTimberSectorLogs!T$7</f>
        <v>2.7599999999999999E-4</v>
      </c>
      <c r="T192" s="405">
        <f>ImportsTimberSectorLogs!U$7</f>
        <v>0</v>
      </c>
      <c r="U192" s="405">
        <f>ImportsTimberSectorLogs!V$7</f>
        <v>0</v>
      </c>
      <c r="V192" s="405">
        <f>ImportsTimberSectorLogs!W$7</f>
        <v>0</v>
      </c>
      <c r="W192" s="405">
        <f>ImportsTimberSectorLogs!X$7</f>
        <v>0</v>
      </c>
      <c r="X192" s="405">
        <f>ImportsTimberSectorLogs!Y$7</f>
        <v>0</v>
      </c>
      <c r="Y192" s="405">
        <f>ImportsTimberSectorLogs!Z$7</f>
        <v>0</v>
      </c>
      <c r="Z192" s="405">
        <f>ImportsTimberSectorLogs!AA$7</f>
        <v>0</v>
      </c>
      <c r="AA192" s="405">
        <f>ImportsTimberSectorLogs!AB$7</f>
        <v>0</v>
      </c>
      <c r="AB192" s="405"/>
      <c r="AD192" s="400"/>
      <c r="AE192" s="400"/>
      <c r="AF192" s="400"/>
      <c r="AG192" s="400"/>
      <c r="AH192" s="400"/>
      <c r="AI192" s="400"/>
      <c r="AJ192" s="400"/>
      <c r="AK192" s="400"/>
      <c r="AL192" s="400"/>
      <c r="AM192" s="400"/>
      <c r="AN192" s="400"/>
      <c r="AO192" s="400"/>
      <c r="AP192" s="400"/>
      <c r="AQ192" s="400"/>
      <c r="AR192" s="400"/>
      <c r="AS192" s="400"/>
      <c r="AT192" s="400"/>
      <c r="AU192" s="400"/>
      <c r="AV192" s="400"/>
      <c r="AW192" s="400"/>
      <c r="AX192" s="400"/>
      <c r="AY192" s="400"/>
      <c r="AZ192" s="400"/>
      <c r="BA192" s="400"/>
      <c r="BB192" s="400"/>
      <c r="BC192" s="407">
        <f t="shared" ref="BC192:BE198" si="124">I192/I$190</f>
        <v>0.19455925819827422</v>
      </c>
      <c r="BD192" s="407">
        <f t="shared" si="124"/>
        <v>0.11323317505649474</v>
      </c>
      <c r="BE192" s="407">
        <f t="shared" si="124"/>
        <v>0.16425737998326245</v>
      </c>
      <c r="BF192" s="407">
        <f t="shared" ref="BF192:BF198" si="125">L192/L$190</f>
        <v>0.15962331521398096</v>
      </c>
      <c r="BG192" s="407">
        <f t="shared" ref="BG192:BG198" si="126">M192/M$190</f>
        <v>8.4963177246144717E-2</v>
      </c>
      <c r="BH192" s="407">
        <f t="shared" ref="BH192:BH198" si="127">N192/N$190</f>
        <v>5.6000328913324224E-2</v>
      </c>
      <c r="BI192" s="407">
        <f t="shared" ref="BI192:BI198" si="128">O192/O$190</f>
        <v>4.6733522750789368E-2</v>
      </c>
      <c r="BJ192" s="407">
        <f t="shared" ref="BJ192:BJ198" si="129">P192/P$190</f>
        <v>1.8991179872341932E-2</v>
      </c>
      <c r="BK192" s="407">
        <f t="shared" ref="BK192:BK198" si="130">Q192/Q$190</f>
        <v>9.9514554612263901E-3</v>
      </c>
      <c r="BL192" s="407">
        <f t="shared" ref="BL192:BL198" si="131">R192/R$190</f>
        <v>7.2316368491816248E-3</v>
      </c>
      <c r="BM192" s="407">
        <f t="shared" ref="BM192:BM198" si="132">S192/S$190</f>
        <v>2.4375409568702495E-2</v>
      </c>
      <c r="BN192" s="407">
        <f t="shared" ref="BN192:BN198" si="133">T192/T$190</f>
        <v>0</v>
      </c>
      <c r="BO192" s="407">
        <f t="shared" ref="BO192:BO198" si="134">U192/U$190</f>
        <v>0</v>
      </c>
    </row>
    <row r="193" spans="1:67">
      <c r="A193" s="405" t="s">
        <v>175</v>
      </c>
      <c r="B193" s="405">
        <f>ImportsTimberSectorLogs!C$8</f>
        <v>2.9327819999999998E-2</v>
      </c>
      <c r="C193" s="405">
        <f>ImportsTimberSectorLogs!D$8</f>
        <v>3.7451999999999999E-2</v>
      </c>
      <c r="D193" s="405">
        <f>ImportsTimberSectorLogs!E$8</f>
        <v>1.9446999999999999E-2</v>
      </c>
      <c r="E193" s="405">
        <f>ImportsTimberSectorLogs!F$8</f>
        <v>1.6507999999999998E-2</v>
      </c>
      <c r="F193" s="405">
        <f>ImportsTimberSectorLogs!G$8</f>
        <v>1.7176999999999998E-2</v>
      </c>
      <c r="G193" s="405">
        <f>ImportsTimberSectorLogs!H$8</f>
        <v>1.5226E-2</v>
      </c>
      <c r="H193" s="405">
        <f>ImportsTimberSectorLogs!I$8</f>
        <v>1.6832E-2</v>
      </c>
      <c r="I193" s="405">
        <f>ImportsTimberSectorLogs!J$8</f>
        <v>1.0886999999999999E-2</v>
      </c>
      <c r="J193" s="405">
        <f>ImportsTimberSectorLogs!K$8</f>
        <v>5.3740199999999985E-3</v>
      </c>
      <c r="K193" s="405">
        <f>ImportsTimberSectorLogs!L$8</f>
        <v>3.1701400000000001E-3</v>
      </c>
      <c r="L193" s="405">
        <f>ImportsTimberSectorLogs!M$8</f>
        <v>4.2091400000000001E-3</v>
      </c>
      <c r="M193" s="405">
        <f>ImportsTimberSectorLogs!N$8</f>
        <v>2.9489999999999998E-3</v>
      </c>
      <c r="N193" s="405">
        <f>ImportsTimberSectorLogs!O$8</f>
        <v>2.3079999999999997E-3</v>
      </c>
      <c r="O193" s="405">
        <f>ImportsTimberSectorLogs!P$8</f>
        <v>1.09E-3</v>
      </c>
      <c r="P193" s="405">
        <f>ImportsTimberSectorLogs!Q$8</f>
        <v>3.8949999999999998E-4</v>
      </c>
      <c r="Q193" s="405">
        <f>ImportsTimberSectorLogs!R$8</f>
        <v>6.9299999999999993E-4</v>
      </c>
      <c r="R193" s="405">
        <f>ImportsTimberSectorLogs!S$8</f>
        <v>1.0820000000000001E-3</v>
      </c>
      <c r="S193" s="405">
        <f>ImportsTimberSectorLogs!T$8</f>
        <v>5.6599999999999999E-4</v>
      </c>
      <c r="T193" s="405">
        <f>ImportsTimberSectorLogs!U$8</f>
        <v>9.9967999999999975E-4</v>
      </c>
      <c r="U193" s="405">
        <f>ImportsTimberSectorLogs!V$8</f>
        <v>2.92E-4</v>
      </c>
      <c r="V193" s="405">
        <f>ImportsTimberSectorLogs!W$8</f>
        <v>0</v>
      </c>
      <c r="W193" s="405">
        <f>ImportsTimberSectorLogs!X$8</f>
        <v>0</v>
      </c>
      <c r="X193" s="405">
        <f>ImportsTimberSectorLogs!Y$8</f>
        <v>0</v>
      </c>
      <c r="Y193" s="405">
        <f>ImportsTimberSectorLogs!Z$8</f>
        <v>0</v>
      </c>
      <c r="Z193" s="405">
        <f>ImportsTimberSectorLogs!AA$8</f>
        <v>0</v>
      </c>
      <c r="AA193" s="405">
        <f>ImportsTimberSectorLogs!AB$8</f>
        <v>0</v>
      </c>
      <c r="AB193" s="405"/>
      <c r="AD193" s="400"/>
      <c r="AE193" s="400"/>
      <c r="AF193" s="400"/>
      <c r="AG193" s="400"/>
      <c r="AH193" s="400"/>
      <c r="AI193" s="400"/>
      <c r="AJ193" s="400"/>
      <c r="AK193" s="400"/>
      <c r="AL193" s="400"/>
      <c r="AM193" s="400"/>
      <c r="AN193" s="400"/>
      <c r="AO193" s="400"/>
      <c r="AP193" s="400"/>
      <c r="AQ193" s="400"/>
      <c r="AR193" s="400"/>
      <c r="AS193" s="400"/>
      <c r="AT193" s="400"/>
      <c r="AU193" s="400"/>
      <c r="AV193" s="400"/>
      <c r="AW193" s="400"/>
      <c r="AX193" s="400"/>
      <c r="AY193" s="400"/>
      <c r="AZ193" s="400"/>
      <c r="BA193" s="400"/>
      <c r="BB193" s="400"/>
      <c r="BC193" s="407">
        <f t="shared" si="124"/>
        <v>0.1437214441582719</v>
      </c>
      <c r="BD193" s="407">
        <f t="shared" si="124"/>
        <v>8.958533513192353E-2</v>
      </c>
      <c r="BE193" s="407">
        <f t="shared" si="124"/>
        <v>9.4281892192674216E-2</v>
      </c>
      <c r="BF193" s="407">
        <f t="shared" si="125"/>
        <v>0.12004232285148755</v>
      </c>
      <c r="BG193" s="407">
        <f t="shared" si="126"/>
        <v>7.7141751754581517E-2</v>
      </c>
      <c r="BH193" s="407">
        <f t="shared" si="127"/>
        <v>8.1803012108830578E-2</v>
      </c>
      <c r="BI193" s="407">
        <f t="shared" si="128"/>
        <v>6.6344803071581679E-2</v>
      </c>
      <c r="BJ193" s="407">
        <f t="shared" si="129"/>
        <v>2.4574965316535489E-2</v>
      </c>
      <c r="BK193" s="407">
        <f t="shared" si="130"/>
        <v>3.1634672635916919E-2</v>
      </c>
      <c r="BL193" s="407">
        <f t="shared" si="131"/>
        <v>6.2597048566516142E-2</v>
      </c>
      <c r="BM193" s="407">
        <f t="shared" si="132"/>
        <v>4.9987252956107293E-2</v>
      </c>
      <c r="BN193" s="407">
        <f t="shared" si="133"/>
        <v>9.7610892175739969E-2</v>
      </c>
      <c r="BO193" s="407">
        <f t="shared" si="134"/>
        <v>2.3584292279811108E-2</v>
      </c>
    </row>
    <row r="194" spans="1:67">
      <c r="A194" s="405" t="str">
        <f>ImportsTimberSectorLogs!B$9</f>
        <v xml:space="preserve">Congo (Brazzaville) </v>
      </c>
      <c r="B194" s="405">
        <f>ImportsTimberSectorLogs!C$9</f>
        <v>9.8999999999999991E-3</v>
      </c>
      <c r="C194" s="405">
        <f>ImportsTimberSectorLogs!D$9</f>
        <v>1.3824999999999997E-2</v>
      </c>
      <c r="D194" s="405">
        <f>ImportsTimberSectorLogs!E$9</f>
        <v>2.0397999999999999E-2</v>
      </c>
      <c r="E194" s="405">
        <f>ImportsTimberSectorLogs!F$9</f>
        <v>1.5689579999999998E-2</v>
      </c>
      <c r="F194" s="405">
        <f>ImportsTimberSectorLogs!G$9</f>
        <v>2.3862580000000001E-2</v>
      </c>
      <c r="G194" s="405">
        <f>ImportsTimberSectorLogs!H$9</f>
        <v>1.9394639999999998E-2</v>
      </c>
      <c r="H194" s="405">
        <f>ImportsTimberSectorLogs!I$9</f>
        <v>1.7283E-2</v>
      </c>
      <c r="I194" s="405">
        <f>ImportsTimberSectorLogs!J$9</f>
        <v>9.8839999999999987E-3</v>
      </c>
      <c r="J194" s="405">
        <f>ImportsTimberSectorLogs!K$9</f>
        <v>6.6119999999999998E-3</v>
      </c>
      <c r="K194" s="405">
        <f>ImportsTimberSectorLogs!L$9</f>
        <v>4.7189999999999992E-3</v>
      </c>
      <c r="L194" s="405">
        <f>ImportsTimberSectorLogs!M$9</f>
        <v>8.036999999999999E-3</v>
      </c>
      <c r="M194" s="405">
        <f>ImportsTimberSectorLogs!N$9</f>
        <v>1.2291679999999999E-2</v>
      </c>
      <c r="N194" s="405">
        <f>ImportsTimberSectorLogs!O$9</f>
        <v>2.5772999999999998E-3</v>
      </c>
      <c r="O194" s="405">
        <f>ImportsTimberSectorLogs!P$9</f>
        <v>4.2999999999999995E-5</v>
      </c>
      <c r="P194" s="405">
        <f>ImportsTimberSectorLogs!Q$9</f>
        <v>3.6199999999999996E-4</v>
      </c>
      <c r="Q194" s="405">
        <f>ImportsTimberSectorLogs!R$9</f>
        <v>4.73E-4</v>
      </c>
      <c r="R194" s="405">
        <f>ImportsTimberSectorLogs!S$9</f>
        <v>3.4999999999999997E-5</v>
      </c>
      <c r="S194" s="405">
        <f>ImportsTimberSectorLogs!T$9</f>
        <v>5.6379999999999999E-5</v>
      </c>
      <c r="T194" s="405">
        <f>ImportsTimberSectorLogs!U$9</f>
        <v>5.9559999999999999E-5</v>
      </c>
      <c r="U194" s="405">
        <f>ImportsTimberSectorLogs!V$9</f>
        <v>1.3578E-4</v>
      </c>
      <c r="V194" s="405">
        <f>ImportsTimberSectorLogs!W$9</f>
        <v>0</v>
      </c>
      <c r="W194" s="405">
        <f>ImportsTimberSectorLogs!X$9</f>
        <v>0</v>
      </c>
      <c r="X194" s="405">
        <f>ImportsTimberSectorLogs!Y$9</f>
        <v>0</v>
      </c>
      <c r="Y194" s="405">
        <f>ImportsTimberSectorLogs!Z$9</f>
        <v>0</v>
      </c>
      <c r="Z194" s="405">
        <f>ImportsTimberSectorLogs!AA$9</f>
        <v>0</v>
      </c>
      <c r="AA194" s="405">
        <f>ImportsTimberSectorLogs!AB$9</f>
        <v>0</v>
      </c>
      <c r="AB194" s="405"/>
      <c r="AD194" s="400"/>
      <c r="AE194" s="400"/>
      <c r="AF194" s="400"/>
      <c r="AG194" s="400"/>
      <c r="AH194" s="400"/>
      <c r="AI194" s="400"/>
      <c r="AJ194" s="400"/>
      <c r="AK194" s="400"/>
      <c r="AL194" s="400"/>
      <c r="AM194" s="400"/>
      <c r="AN194" s="400"/>
      <c r="AO194" s="400"/>
      <c r="AP194" s="400"/>
      <c r="AQ194" s="400"/>
      <c r="AR194" s="400"/>
      <c r="AS194" s="400"/>
      <c r="AT194" s="400"/>
      <c r="AU194" s="400"/>
      <c r="AV194" s="400"/>
      <c r="AW194" s="400"/>
      <c r="AX194" s="400"/>
      <c r="AY194" s="400"/>
      <c r="AZ194" s="400"/>
      <c r="BA194" s="400"/>
      <c r="BB194" s="400"/>
      <c r="BC194" s="407">
        <f t="shared" si="124"/>
        <v>0.13048064242310639</v>
      </c>
      <c r="BD194" s="407">
        <f t="shared" si="124"/>
        <v>0.11022255888371806</v>
      </c>
      <c r="BE194" s="407">
        <f t="shared" si="124"/>
        <v>0.14034593086022371</v>
      </c>
      <c r="BF194" s="407">
        <f t="shared" si="125"/>
        <v>0.22921075297029925</v>
      </c>
      <c r="BG194" s="407">
        <f t="shared" si="126"/>
        <v>0.32153330864928947</v>
      </c>
      <c r="BH194" s="407">
        <f t="shared" si="127"/>
        <v>9.1347878296399065E-2</v>
      </c>
      <c r="BI194" s="407">
        <f t="shared" si="128"/>
        <v>2.6172720477779924E-3</v>
      </c>
      <c r="BJ194" s="407">
        <f t="shared" si="129"/>
        <v>2.2839890743480994E-2</v>
      </c>
      <c r="BK194" s="407">
        <f t="shared" si="130"/>
        <v>2.1591919418165517E-2</v>
      </c>
      <c r="BL194" s="407">
        <f t="shared" si="131"/>
        <v>2.0248583177708548E-3</v>
      </c>
      <c r="BM194" s="407">
        <f t="shared" si="132"/>
        <v>4.9792956213168356E-3</v>
      </c>
      <c r="BN194" s="407">
        <f t="shared" si="133"/>
        <v>5.8155657190171592E-3</v>
      </c>
      <c r="BO194" s="407">
        <f t="shared" si="134"/>
        <v>1.0966695910112166E-2</v>
      </c>
    </row>
    <row r="195" spans="1:67">
      <c r="A195" s="405" t="str">
        <f>ImportsTimberSectorLogs!B$10</f>
        <v xml:space="preserve">Equatorial Guinea </v>
      </c>
      <c r="B195" s="405">
        <f>ImportsTimberSectorLogs!C$10</f>
        <v>2.9408999999999998E-2</v>
      </c>
      <c r="C195" s="405">
        <f>ImportsTimberSectorLogs!D$10</f>
        <v>3.3090999999999995E-2</v>
      </c>
      <c r="D195" s="405">
        <f>ImportsTimberSectorLogs!E$10</f>
        <v>1.7742999999999998E-2</v>
      </c>
      <c r="E195" s="405">
        <f>ImportsTimberSectorLogs!F$10</f>
        <v>1.5215999999999999E-2</v>
      </c>
      <c r="F195" s="405">
        <f>ImportsTimberSectorLogs!G$10</f>
        <v>1.7149999999999999E-2</v>
      </c>
      <c r="G195" s="405">
        <f>ImportsTimberSectorLogs!H$10</f>
        <v>1.0055999999999999E-2</v>
      </c>
      <c r="H195" s="405">
        <f>ImportsTimberSectorLogs!I$10</f>
        <v>4.4729999999999995E-3</v>
      </c>
      <c r="I195" s="405">
        <f>ImportsTimberSectorLogs!J$10</f>
        <v>4.4650000000000002E-3</v>
      </c>
      <c r="J195" s="405">
        <f>ImportsTimberSectorLogs!K$10</f>
        <v>1.0560000000000001E-3</v>
      </c>
      <c r="K195" s="405">
        <f>ImportsTimberSectorLogs!L$10</f>
        <v>4.3999999999999999E-5</v>
      </c>
      <c r="L195" s="405">
        <f>ImportsTimberSectorLogs!M$10</f>
        <v>8.7499999999999991E-4</v>
      </c>
      <c r="M195" s="405">
        <f>ImportsTimberSectorLogs!N$10</f>
        <v>4.81E-3</v>
      </c>
      <c r="N195" s="405">
        <f>ImportsTimberSectorLogs!O$10</f>
        <v>3.0119999999999999E-3</v>
      </c>
      <c r="O195" s="405">
        <f>ImportsTimberSectorLogs!P$10</f>
        <v>0</v>
      </c>
      <c r="P195" s="405">
        <f>ImportsTimberSectorLogs!Q$10</f>
        <v>1.3899999999999999E-4</v>
      </c>
      <c r="Q195" s="405">
        <f>ImportsTimberSectorLogs!R$10</f>
        <v>1.8199999999999998E-4</v>
      </c>
      <c r="R195" s="405">
        <f>ImportsTimberSectorLogs!S$10</f>
        <v>0</v>
      </c>
      <c r="S195" s="405">
        <f>ImportsTimberSectorLogs!T$10</f>
        <v>6.579E-4</v>
      </c>
      <c r="T195" s="405">
        <f>ImportsTimberSectorLogs!U$10</f>
        <v>3.6121999999999999E-4</v>
      </c>
      <c r="U195" s="405">
        <f>ImportsTimberSectorLogs!V$10</f>
        <v>4.2899999999999997E-4</v>
      </c>
      <c r="V195" s="405">
        <f>ImportsTimberSectorLogs!W$10</f>
        <v>0</v>
      </c>
      <c r="W195" s="405">
        <f>ImportsTimberSectorLogs!X$10</f>
        <v>0</v>
      </c>
      <c r="X195" s="405">
        <f>ImportsTimberSectorLogs!Y$10</f>
        <v>0</v>
      </c>
      <c r="Y195" s="405">
        <f>ImportsTimberSectorLogs!Z$10</f>
        <v>0</v>
      </c>
      <c r="Z195" s="405">
        <f>ImportsTimberSectorLogs!AA$10</f>
        <v>0</v>
      </c>
      <c r="AA195" s="405">
        <f>ImportsTimberSectorLogs!AB$10</f>
        <v>0</v>
      </c>
      <c r="AB195" s="405"/>
      <c r="AD195" s="400"/>
      <c r="AE195" s="400"/>
      <c r="AF195" s="400"/>
      <c r="AG195" s="400"/>
      <c r="AH195" s="400"/>
      <c r="AI195" s="400"/>
      <c r="AJ195" s="400"/>
      <c r="AK195" s="400"/>
      <c r="AL195" s="400"/>
      <c r="AM195" s="400"/>
      <c r="AN195" s="400"/>
      <c r="AO195" s="400"/>
      <c r="AP195" s="400"/>
      <c r="AQ195" s="400"/>
      <c r="AR195" s="400"/>
      <c r="AS195" s="400"/>
      <c r="AT195" s="400"/>
      <c r="AU195" s="400"/>
      <c r="AV195" s="400"/>
      <c r="AW195" s="400"/>
      <c r="AX195" s="400"/>
      <c r="AY195" s="400"/>
      <c r="AZ195" s="400"/>
      <c r="BA195" s="400"/>
      <c r="BB195" s="400"/>
      <c r="BC195" s="407">
        <f t="shared" si="124"/>
        <v>5.8943349698418669E-2</v>
      </c>
      <c r="BD195" s="407">
        <f t="shared" si="124"/>
        <v>1.7603602870720853E-2</v>
      </c>
      <c r="BE195" s="407">
        <f t="shared" si="124"/>
        <v>1.3085867679274938E-3</v>
      </c>
      <c r="BF195" s="407">
        <f t="shared" si="125"/>
        <v>2.4954511490482997E-2</v>
      </c>
      <c r="BG195" s="407">
        <f t="shared" si="126"/>
        <v>0.12582293182079932</v>
      </c>
      <c r="BH195" s="407">
        <f t="shared" si="127"/>
        <v>0.10675505739679278</v>
      </c>
      <c r="BI195" s="407">
        <f t="shared" si="128"/>
        <v>0</v>
      </c>
      <c r="BJ195" s="407">
        <f t="shared" si="129"/>
        <v>8.7700132965299951E-3</v>
      </c>
      <c r="BK195" s="407">
        <f t="shared" si="130"/>
        <v>8.3080958437761598E-3</v>
      </c>
      <c r="BL195" s="407">
        <f t="shared" si="131"/>
        <v>0</v>
      </c>
      <c r="BM195" s="407">
        <f t="shared" si="132"/>
        <v>5.8103557808874537E-2</v>
      </c>
      <c r="BN195" s="407">
        <f t="shared" si="133"/>
        <v>3.5270292965469748E-2</v>
      </c>
      <c r="BO195" s="407">
        <f t="shared" si="134"/>
        <v>3.4649525301503302E-2</v>
      </c>
    </row>
    <row r="196" spans="1:67">
      <c r="A196" s="405" t="str">
        <f>ImportsTimberSectorLogs!B$11</f>
        <v xml:space="preserve">Gabon </v>
      </c>
      <c r="B196" s="405">
        <f>ImportsTimberSectorLogs!C$11</f>
        <v>2.1372999999999996E-2</v>
      </c>
      <c r="C196" s="405">
        <f>ImportsTimberSectorLogs!D$11</f>
        <v>2.2664999999999998E-2</v>
      </c>
      <c r="D196" s="405">
        <f>ImportsTimberSectorLogs!E$11</f>
        <v>2.643508E-2</v>
      </c>
      <c r="E196" s="405">
        <f>ImportsTimberSectorLogs!F$11</f>
        <v>2.7173159999999998E-2</v>
      </c>
      <c r="F196" s="405">
        <f>ImportsTimberSectorLogs!G$11</f>
        <v>2.4513079999999996E-2</v>
      </c>
      <c r="G196" s="405">
        <f>ImportsTimberSectorLogs!H$11</f>
        <v>2.6542E-2</v>
      </c>
      <c r="H196" s="405">
        <f>ImportsTimberSectorLogs!I$11</f>
        <v>1.7882000000000002E-2</v>
      </c>
      <c r="I196" s="405">
        <f>ImportsTimberSectorLogs!J$11</f>
        <v>1.7994E-2</v>
      </c>
      <c r="J196" s="405">
        <f>ImportsTimberSectorLogs!K$11</f>
        <v>2.3739999999999997E-2</v>
      </c>
      <c r="K196" s="405">
        <f>ImportsTimberSectorLogs!L$11</f>
        <v>1.2992999999999999E-2</v>
      </c>
      <c r="L196" s="405">
        <f>ImportsTimberSectorLogs!M$11</f>
        <v>3.1410000000000001E-3</v>
      </c>
      <c r="M196" s="405">
        <f>ImportsTimberSectorLogs!N$11</f>
        <v>0</v>
      </c>
      <c r="N196" s="405">
        <f>ImportsTimberSectorLogs!O$11</f>
        <v>0</v>
      </c>
      <c r="O196" s="405">
        <f>ImportsTimberSectorLogs!P$11</f>
        <v>0</v>
      </c>
      <c r="P196" s="405">
        <f>ImportsTimberSectorLogs!Q$11</f>
        <v>0</v>
      </c>
      <c r="Q196" s="405">
        <f>ImportsTimberSectorLogs!R$11</f>
        <v>0</v>
      </c>
      <c r="R196" s="405">
        <f>ImportsTimberSectorLogs!S$11</f>
        <v>0</v>
      </c>
      <c r="S196" s="405">
        <f>ImportsTimberSectorLogs!T$11</f>
        <v>0</v>
      </c>
      <c r="T196" s="405">
        <f>ImportsTimberSectorLogs!U$11</f>
        <v>0</v>
      </c>
      <c r="U196" s="405">
        <f>ImportsTimberSectorLogs!V$11</f>
        <v>6.2019999999999992E-5</v>
      </c>
      <c r="V196" s="405">
        <f>ImportsTimberSectorLogs!W$11</f>
        <v>0</v>
      </c>
      <c r="W196" s="405">
        <f>ImportsTimberSectorLogs!X$11</f>
        <v>0</v>
      </c>
      <c r="X196" s="405">
        <f>ImportsTimberSectorLogs!Y$11</f>
        <v>0</v>
      </c>
      <c r="Y196" s="405">
        <f>ImportsTimberSectorLogs!Z$11</f>
        <v>0</v>
      </c>
      <c r="Z196" s="405">
        <f>ImportsTimberSectorLogs!AA$11</f>
        <v>0</v>
      </c>
      <c r="AA196" s="405">
        <f>ImportsTimberSectorLogs!AB$11</f>
        <v>0</v>
      </c>
      <c r="AB196" s="405"/>
      <c r="AD196" s="400"/>
      <c r="AE196" s="400"/>
      <c r="AF196" s="400"/>
      <c r="AG196" s="400"/>
      <c r="AH196" s="400"/>
      <c r="AI196" s="400"/>
      <c r="AJ196" s="400"/>
      <c r="AK196" s="400"/>
      <c r="AL196" s="400"/>
      <c r="AM196" s="400"/>
      <c r="AN196" s="400"/>
      <c r="AO196" s="400"/>
      <c r="AP196" s="400"/>
      <c r="AQ196" s="400"/>
      <c r="AR196" s="400"/>
      <c r="AS196" s="400"/>
      <c r="AT196" s="400"/>
      <c r="AU196" s="400"/>
      <c r="AV196" s="400"/>
      <c r="AW196" s="400"/>
      <c r="AX196" s="400"/>
      <c r="AY196" s="400"/>
      <c r="AZ196" s="400"/>
      <c r="BA196" s="400"/>
      <c r="BB196" s="400"/>
      <c r="BC196" s="407">
        <f t="shared" si="124"/>
        <v>0.23754235934453427</v>
      </c>
      <c r="BD196" s="407">
        <f t="shared" si="124"/>
        <v>0.39574766302169789</v>
      </c>
      <c r="BE196" s="407">
        <f t="shared" si="124"/>
        <v>0.38641972444731654</v>
      </c>
      <c r="BF196" s="407">
        <f t="shared" si="125"/>
        <v>8.9579566390408122E-2</v>
      </c>
      <c r="BG196" s="407">
        <f t="shared" si="126"/>
        <v>0</v>
      </c>
      <c r="BH196" s="407">
        <f t="shared" si="127"/>
        <v>0</v>
      </c>
      <c r="BI196" s="407">
        <f t="shared" si="128"/>
        <v>0</v>
      </c>
      <c r="BJ196" s="407">
        <f t="shared" si="129"/>
        <v>0</v>
      </c>
      <c r="BK196" s="407">
        <f t="shared" si="130"/>
        <v>0</v>
      </c>
      <c r="BL196" s="407">
        <f t="shared" si="131"/>
        <v>0</v>
      </c>
      <c r="BM196" s="407">
        <f t="shared" si="132"/>
        <v>0</v>
      </c>
      <c r="BN196" s="407">
        <f t="shared" si="133"/>
        <v>0</v>
      </c>
      <c r="BO196" s="407">
        <f t="shared" si="134"/>
        <v>5.0092390657324824E-3</v>
      </c>
    </row>
    <row r="197" spans="1:67">
      <c r="A197" s="405" t="str">
        <f>ImportsTimberSectorLogs!B$17</f>
        <v xml:space="preserve">USA </v>
      </c>
      <c r="B197" s="405">
        <f>ImportsTimberSectorLogs!C$17</f>
        <v>1.9827999999999998E-2</v>
      </c>
      <c r="C197" s="405">
        <f>ImportsTimberSectorLogs!D$17</f>
        <v>1.8643079999999999E-2</v>
      </c>
      <c r="D197" s="405">
        <f>ImportsTimberSectorLogs!E$17</f>
        <v>1.4361740000000001E-2</v>
      </c>
      <c r="E197" s="405">
        <f>ImportsTimberSectorLogs!F$17</f>
        <v>2.234732E-2</v>
      </c>
      <c r="F197" s="405">
        <f>ImportsTimberSectorLogs!G$17</f>
        <v>2.2320619999999999E-2</v>
      </c>
      <c r="G197" s="405">
        <f>ImportsTimberSectorLogs!H$17</f>
        <v>1.6804900000000001E-2</v>
      </c>
      <c r="H197" s="405">
        <f>ImportsTimberSectorLogs!I$17</f>
        <v>1.6815499999999997E-2</v>
      </c>
      <c r="I197" s="405">
        <f>ImportsTimberSectorLogs!J$17</f>
        <v>1.0879659999999999E-2</v>
      </c>
      <c r="J197" s="405">
        <f>ImportsTimberSectorLogs!K$17</f>
        <v>1.264732E-2</v>
      </c>
      <c r="K197" s="405">
        <f>ImportsTimberSectorLogs!L$17</f>
        <v>5.6193400000000004E-3</v>
      </c>
      <c r="L197" s="405">
        <f>ImportsTimberSectorLogs!M$17</f>
        <v>1.022458E-2</v>
      </c>
      <c r="M197" s="405">
        <f>ImportsTimberSectorLogs!N$17</f>
        <v>1.0873239999999999E-2</v>
      </c>
      <c r="N197" s="405">
        <f>ImportsTimberSectorLogs!O$17</f>
        <v>9.66412E-3</v>
      </c>
      <c r="O197" s="405">
        <f>ImportsTimberSectorLogs!P$17</f>
        <v>6.5285599999999992E-3</v>
      </c>
      <c r="P197" s="405">
        <f>ImportsTimberSectorLogs!Q$17</f>
        <v>1.1137951428571428E-2</v>
      </c>
      <c r="Q197" s="405">
        <f>ImportsTimberSectorLogs!R$17</f>
        <v>1.8098119999999995E-2</v>
      </c>
      <c r="R197" s="405">
        <f>ImportsTimberSectorLogs!S$17</f>
        <v>1.5050279999999999E-2</v>
      </c>
      <c r="S197" s="405">
        <f>ImportsTimberSectorLogs!T$17</f>
        <v>7.7228799999999988E-3</v>
      </c>
      <c r="T197" s="405">
        <f>ImportsTimberSectorLogs!U$17</f>
        <v>6.4740800000000001E-3</v>
      </c>
      <c r="U197" s="405">
        <f>ImportsTimberSectorLogs!V$17</f>
        <v>6.657699999999999E-3</v>
      </c>
      <c r="V197" s="405">
        <f>ImportsTimberSectorLogs!W$17</f>
        <v>0</v>
      </c>
      <c r="W197" s="405">
        <f>ImportsTimberSectorLogs!X$17</f>
        <v>0</v>
      </c>
      <c r="X197" s="405">
        <f>ImportsTimberSectorLogs!Y$17</f>
        <v>0</v>
      </c>
      <c r="Y197" s="405">
        <f>ImportsTimberSectorLogs!Z$17</f>
        <v>0</v>
      </c>
      <c r="Z197" s="405">
        <f>ImportsTimberSectorLogs!AA$17</f>
        <v>0</v>
      </c>
      <c r="AA197" s="405">
        <f>ImportsTimberSectorLogs!AB$17</f>
        <v>0</v>
      </c>
      <c r="AB197" s="405"/>
      <c r="AD197" s="400"/>
      <c r="AE197" s="400"/>
      <c r="AF197" s="400"/>
      <c r="AG197" s="400"/>
      <c r="AH197" s="400"/>
      <c r="AI197" s="400"/>
      <c r="AJ197" s="400"/>
      <c r="AK197" s="400"/>
      <c r="AL197" s="400"/>
      <c r="AM197" s="400"/>
      <c r="AN197" s="400"/>
      <c r="AO197" s="400"/>
      <c r="AP197" s="400"/>
      <c r="AQ197" s="400"/>
      <c r="AR197" s="400"/>
      <c r="AS197" s="400"/>
      <c r="AT197" s="400"/>
      <c r="AU197" s="400"/>
      <c r="AV197" s="400"/>
      <c r="AW197" s="400"/>
      <c r="AX197" s="400"/>
      <c r="AY197" s="400"/>
      <c r="AZ197" s="400"/>
      <c r="BA197" s="400"/>
      <c r="BB197" s="400"/>
      <c r="BC197" s="407">
        <f t="shared" si="124"/>
        <v>0.14362454736391883</v>
      </c>
      <c r="BD197" s="407">
        <f t="shared" si="124"/>
        <v>0.21083181691186104</v>
      </c>
      <c r="BE197" s="407">
        <f t="shared" si="124"/>
        <v>0.16712259019285647</v>
      </c>
      <c r="BF197" s="407">
        <f t="shared" si="125"/>
        <v>0.29159931325184307</v>
      </c>
      <c r="BG197" s="407">
        <f t="shared" si="126"/>
        <v>0.28442888465513261</v>
      </c>
      <c r="BH197" s="407">
        <f t="shared" si="127"/>
        <v>0.34252778396065503</v>
      </c>
      <c r="BI197" s="407">
        <f t="shared" si="128"/>
        <v>0.39737250233119747</v>
      </c>
      <c r="BJ197" s="407">
        <f t="shared" si="129"/>
        <v>0.70273368435019201</v>
      </c>
      <c r="BK197" s="407">
        <f t="shared" si="130"/>
        <v>0.82615887666023169</v>
      </c>
      <c r="BL197" s="407">
        <f t="shared" si="131"/>
        <v>0.87070527550800969</v>
      </c>
      <c r="BM197" s="407">
        <f t="shared" si="132"/>
        <v>0.68205928641283009</v>
      </c>
      <c r="BN197" s="407">
        <f t="shared" si="133"/>
        <v>0.63214301058050049</v>
      </c>
      <c r="BO197" s="407">
        <f t="shared" si="134"/>
        <v>0.53772994079211778</v>
      </c>
    </row>
    <row r="198" spans="1:67">
      <c r="A198" s="404" t="s">
        <v>29</v>
      </c>
      <c r="B198" s="405">
        <f t="shared" ref="B198:AA198" si="135">B190-SUM(B192:B197)</f>
        <v>6.0349320000000095E-2</v>
      </c>
      <c r="C198" s="405">
        <f t="shared" si="135"/>
        <v>3.728429999999941E-2</v>
      </c>
      <c r="D198" s="405">
        <f t="shared" si="135"/>
        <v>3.7102159999999773E-2</v>
      </c>
      <c r="E198" s="405">
        <f t="shared" si="135"/>
        <v>2.2606008999999913E-2</v>
      </c>
      <c r="F198" s="405">
        <f t="shared" si="135"/>
        <v>1.2836999999999585E-2</v>
      </c>
      <c r="G198" s="405">
        <f t="shared" si="135"/>
        <v>1.0362119999999933E-2</v>
      </c>
      <c r="H198" s="405">
        <f t="shared" si="135"/>
        <v>8.3551400000000803E-3</v>
      </c>
      <c r="I198" s="405">
        <f t="shared" si="135"/>
        <v>6.9030399999999575E-3</v>
      </c>
      <c r="J198" s="405">
        <f t="shared" si="135"/>
        <v>3.7657800000000796E-3</v>
      </c>
      <c r="K198" s="405">
        <f t="shared" si="135"/>
        <v>1.5555799999999037E-3</v>
      </c>
      <c r="L198" s="405">
        <f t="shared" si="135"/>
        <v>2.9800800000000863E-3</v>
      </c>
      <c r="M198" s="405">
        <f t="shared" si="135"/>
        <v>4.056405555555663E-3</v>
      </c>
      <c r="N198" s="405">
        <f t="shared" si="135"/>
        <v>9.0727000000000099E-3</v>
      </c>
      <c r="O198" s="405">
        <f t="shared" si="135"/>
        <v>7.9999600000000264E-3</v>
      </c>
      <c r="P198" s="405">
        <f t="shared" si="135"/>
        <v>3.5200114285712982E-3</v>
      </c>
      <c r="Q198" s="405">
        <f t="shared" si="135"/>
        <v>2.2422233333333069E-3</v>
      </c>
      <c r="R198" s="405">
        <f t="shared" si="135"/>
        <v>9.9287999999996684E-4</v>
      </c>
      <c r="S198" s="405">
        <f t="shared" si="135"/>
        <v>2.0437266666666447E-3</v>
      </c>
      <c r="T198" s="405">
        <f t="shared" si="135"/>
        <v>2.3469400000000248E-3</v>
      </c>
      <c r="U198" s="405">
        <f t="shared" si="135"/>
        <v>4.8046220000000231E-3</v>
      </c>
      <c r="V198" s="405">
        <f t="shared" si="135"/>
        <v>0</v>
      </c>
      <c r="W198" s="405">
        <f t="shared" si="135"/>
        <v>0</v>
      </c>
      <c r="X198" s="405">
        <f t="shared" si="135"/>
        <v>0</v>
      </c>
      <c r="Y198" s="405">
        <f t="shared" si="135"/>
        <v>0</v>
      </c>
      <c r="Z198" s="405">
        <f t="shared" si="135"/>
        <v>0</v>
      </c>
      <c r="AA198" s="405">
        <f t="shared" si="135"/>
        <v>0</v>
      </c>
      <c r="AB198" s="405"/>
      <c r="AC198" s="405"/>
      <c r="AD198" s="405"/>
      <c r="AE198" s="405"/>
      <c r="AF198" s="405"/>
      <c r="AG198" s="405"/>
      <c r="AH198" s="405"/>
      <c r="AI198" s="405"/>
      <c r="AJ198" s="405"/>
      <c r="AK198" s="405"/>
      <c r="AL198" s="405"/>
      <c r="AM198" s="405"/>
      <c r="AN198" s="405"/>
      <c r="AO198" s="405"/>
      <c r="AP198" s="405"/>
      <c r="AQ198" s="405"/>
      <c r="AR198" s="405"/>
      <c r="AS198" s="405"/>
      <c r="AT198" s="405"/>
      <c r="AU198" s="405"/>
      <c r="AV198" s="405"/>
      <c r="AW198" s="405"/>
      <c r="AX198" s="405"/>
      <c r="AY198" s="405"/>
      <c r="AZ198" s="405"/>
      <c r="BA198" s="405"/>
      <c r="BB198" s="405"/>
      <c r="BC198" s="407">
        <f t="shared" si="124"/>
        <v>9.1128398813475814E-2</v>
      </c>
      <c r="BD198" s="407">
        <f t="shared" si="124"/>
        <v>6.2775848123583874E-2</v>
      </c>
      <c r="BE198" s="407">
        <f t="shared" si="124"/>
        <v>4.6263895555739204E-2</v>
      </c>
      <c r="BF198" s="407">
        <f t="shared" si="125"/>
        <v>8.4990217831497974E-2</v>
      </c>
      <c r="BG198" s="407">
        <f t="shared" si="126"/>
        <v>0.10610994587405233</v>
      </c>
      <c r="BH198" s="407">
        <f t="shared" si="127"/>
        <v>0.3215659393239983</v>
      </c>
      <c r="BI198" s="407">
        <f t="shared" si="128"/>
        <v>0.48693189979865353</v>
      </c>
      <c r="BJ198" s="407">
        <f t="shared" si="129"/>
        <v>0.22209026642091964</v>
      </c>
      <c r="BK198" s="407">
        <f t="shared" si="130"/>
        <v>0.10235497998068338</v>
      </c>
      <c r="BL198" s="407">
        <f t="shared" si="131"/>
        <v>5.7441180758521691E-2</v>
      </c>
      <c r="BM198" s="407">
        <f t="shared" si="132"/>
        <v>0.18049519763216879</v>
      </c>
      <c r="BN198" s="407">
        <f t="shared" si="133"/>
        <v>0.22916023855927259</v>
      </c>
      <c r="BO198" s="407">
        <f t="shared" si="134"/>
        <v>0.38806030665072311</v>
      </c>
    </row>
    <row r="199" spans="1:67">
      <c r="A199" s="404"/>
      <c r="B199" s="404"/>
      <c r="C199" s="404"/>
      <c r="D199" s="404"/>
      <c r="E199" s="404"/>
      <c r="F199" s="404"/>
      <c r="G199" s="404"/>
      <c r="H199" s="404"/>
      <c r="I199" s="404"/>
      <c r="J199" s="404"/>
      <c r="K199" s="404"/>
      <c r="L199" s="404"/>
      <c r="M199" s="404"/>
      <c r="N199" s="404"/>
      <c r="O199" s="404"/>
      <c r="P199" s="404"/>
      <c r="Q199" s="404"/>
      <c r="R199" s="404"/>
      <c r="S199" s="404"/>
      <c r="T199" s="404"/>
      <c r="U199" s="404"/>
      <c r="V199" s="404"/>
      <c r="W199" s="404"/>
      <c r="X199" s="404"/>
      <c r="Y199" s="404"/>
      <c r="Z199" s="404"/>
      <c r="AA199" s="404"/>
      <c r="AB199" s="404"/>
      <c r="AC199" s="404"/>
      <c r="AD199" s="404"/>
      <c r="AE199" s="404"/>
      <c r="AF199" s="404"/>
      <c r="AG199" s="404"/>
      <c r="AH199" s="404"/>
      <c r="AI199" s="404"/>
      <c r="AJ199" s="404"/>
      <c r="AK199" s="404"/>
      <c r="AL199" s="404"/>
      <c r="AM199" s="404"/>
      <c r="AN199" s="404"/>
      <c r="AO199" s="404"/>
      <c r="AP199" s="404"/>
      <c r="AQ199" s="404"/>
      <c r="AR199" s="404"/>
      <c r="AS199" s="404"/>
      <c r="AT199" s="404"/>
      <c r="AU199" s="404"/>
      <c r="AV199" s="404"/>
      <c r="AW199" s="404"/>
      <c r="AX199" s="404"/>
      <c r="AY199" s="404"/>
      <c r="AZ199" s="404"/>
      <c r="BA199" s="404"/>
      <c r="BB199" s="404"/>
    </row>
    <row r="200" spans="1:67">
      <c r="A200" s="404"/>
      <c r="B200" s="404"/>
      <c r="C200" s="404"/>
      <c r="D200" s="404"/>
      <c r="E200" s="404"/>
      <c r="F200" s="404"/>
      <c r="G200" s="404"/>
      <c r="H200" s="404"/>
      <c r="I200" s="404"/>
      <c r="J200" s="404"/>
      <c r="K200" s="404"/>
      <c r="L200" s="404"/>
      <c r="M200" s="404"/>
      <c r="N200" s="404"/>
      <c r="O200" s="404"/>
      <c r="P200" s="404"/>
      <c r="Q200" s="404"/>
      <c r="R200" s="404"/>
      <c r="S200" s="404"/>
      <c r="T200" s="404"/>
      <c r="U200" s="404"/>
      <c r="V200" s="404"/>
      <c r="W200" s="404"/>
      <c r="X200" s="404"/>
      <c r="Y200" s="404"/>
      <c r="Z200" s="404"/>
      <c r="AA200" s="404"/>
      <c r="AB200" s="404"/>
      <c r="AC200" s="404"/>
      <c r="AD200" s="404"/>
      <c r="AE200" s="404"/>
      <c r="AF200" s="404"/>
      <c r="AG200" s="404"/>
      <c r="AH200" s="404"/>
      <c r="AI200" s="404"/>
      <c r="AJ200" s="404"/>
      <c r="AK200" s="404"/>
      <c r="AL200" s="404"/>
      <c r="AM200" s="404"/>
      <c r="AN200" s="404"/>
      <c r="AO200" s="404"/>
      <c r="AP200" s="404"/>
      <c r="AQ200" s="404"/>
      <c r="AR200" s="404"/>
      <c r="AS200" s="404"/>
      <c r="AT200" s="404"/>
      <c r="AU200" s="404"/>
      <c r="AV200" s="404"/>
      <c r="AW200" s="404"/>
      <c r="AX200" s="404"/>
      <c r="AY200" s="404"/>
      <c r="AZ200" s="404"/>
      <c r="BA200" s="404"/>
      <c r="BB200" s="404"/>
    </row>
    <row r="201" spans="1:67">
      <c r="A201" s="404"/>
      <c r="B201" s="404"/>
      <c r="C201" s="404"/>
      <c r="D201" s="404"/>
      <c r="E201" s="404"/>
      <c r="F201" s="404"/>
      <c r="G201" s="404"/>
      <c r="H201" s="404"/>
      <c r="I201" s="404"/>
      <c r="J201" s="404"/>
      <c r="K201" s="404"/>
      <c r="L201" s="404"/>
      <c r="M201" s="404"/>
      <c r="N201" s="404"/>
      <c r="O201" s="404"/>
      <c r="P201" s="404"/>
      <c r="Q201" s="404"/>
      <c r="R201" s="404"/>
      <c r="S201" s="404"/>
      <c r="T201" s="404"/>
      <c r="U201" s="404"/>
      <c r="V201" s="404"/>
      <c r="W201" s="404"/>
      <c r="X201" s="404"/>
      <c r="Y201" s="404"/>
      <c r="Z201" s="404"/>
      <c r="AA201" s="404"/>
      <c r="AB201" s="404"/>
      <c r="AC201" s="404"/>
      <c r="AD201" s="404"/>
      <c r="AE201" s="404"/>
      <c r="AF201" s="404"/>
      <c r="AG201" s="404"/>
      <c r="AH201" s="404"/>
      <c r="AI201" s="404"/>
      <c r="AJ201" s="404"/>
      <c r="AK201" s="404"/>
      <c r="AL201" s="404"/>
      <c r="AM201" s="404"/>
      <c r="AN201" s="404"/>
      <c r="AO201" s="404"/>
      <c r="AP201" s="404"/>
      <c r="AQ201" s="404"/>
      <c r="AR201" s="404"/>
      <c r="AS201" s="404"/>
      <c r="AT201" s="404"/>
      <c r="AU201" s="404"/>
      <c r="AV201" s="404"/>
      <c r="AW201" s="404"/>
      <c r="AX201" s="404"/>
      <c r="AY201" s="404"/>
      <c r="AZ201" s="404"/>
      <c r="BA201" s="404"/>
      <c r="BB201" s="404"/>
    </row>
    <row r="202" spans="1:67">
      <c r="A202" s="404"/>
      <c r="B202" s="404"/>
      <c r="C202" s="404"/>
      <c r="D202" s="404"/>
      <c r="E202" s="404"/>
      <c r="F202" s="404"/>
      <c r="G202" s="404"/>
      <c r="H202" s="404"/>
      <c r="I202" s="404"/>
      <c r="J202" s="404"/>
      <c r="K202" s="404"/>
      <c r="L202" s="404"/>
      <c r="M202" s="404"/>
      <c r="N202" s="404"/>
      <c r="O202" s="404"/>
      <c r="P202" s="404"/>
      <c r="Q202" s="404"/>
      <c r="R202" s="404"/>
      <c r="S202" s="404"/>
      <c r="T202" s="404"/>
      <c r="U202" s="404"/>
      <c r="V202" s="404"/>
      <c r="W202" s="404"/>
      <c r="X202" s="404"/>
      <c r="Y202" s="404"/>
      <c r="Z202" s="404"/>
      <c r="AA202" s="404"/>
      <c r="AB202" s="404"/>
      <c r="AC202" s="404"/>
      <c r="AD202" s="404"/>
      <c r="AE202" s="404"/>
      <c r="AF202" s="404"/>
      <c r="AG202" s="404"/>
      <c r="AH202" s="404"/>
      <c r="AI202" s="404"/>
      <c r="AJ202" s="404"/>
      <c r="AK202" s="404"/>
      <c r="AL202" s="404"/>
      <c r="AM202" s="404"/>
      <c r="AN202" s="404"/>
      <c r="AO202" s="404"/>
      <c r="AP202" s="404"/>
      <c r="AQ202" s="404"/>
      <c r="AR202" s="404"/>
      <c r="AS202" s="404"/>
      <c r="AT202" s="404"/>
      <c r="AU202" s="404"/>
      <c r="AV202" s="404"/>
      <c r="AW202" s="404"/>
      <c r="AX202" s="404"/>
      <c r="AY202" s="404"/>
      <c r="AZ202" s="404"/>
      <c r="BA202" s="404"/>
      <c r="BB202" s="404"/>
    </row>
    <row r="203" spans="1:67">
      <c r="A203" s="404"/>
      <c r="B203" s="404"/>
      <c r="C203" s="404"/>
      <c r="D203" s="404"/>
      <c r="E203" s="404"/>
      <c r="F203" s="404"/>
      <c r="G203" s="404"/>
      <c r="H203" s="404"/>
      <c r="I203" s="404"/>
      <c r="J203" s="404"/>
      <c r="K203" s="404"/>
      <c r="L203" s="404"/>
      <c r="M203" s="404"/>
      <c r="N203" s="404"/>
      <c r="O203" s="404"/>
      <c r="P203" s="404"/>
      <c r="Q203" s="404"/>
      <c r="R203" s="404"/>
      <c r="S203" s="404"/>
      <c r="T203" s="404"/>
      <c r="U203" s="404"/>
      <c r="V203" s="404"/>
      <c r="W203" s="404"/>
      <c r="X203" s="404"/>
      <c r="Y203" s="404"/>
      <c r="Z203" s="404"/>
      <c r="AA203" s="404"/>
      <c r="AB203" s="404"/>
      <c r="AC203" s="404"/>
      <c r="AD203" s="404"/>
      <c r="AE203" s="404"/>
      <c r="AF203" s="404"/>
      <c r="AG203" s="404"/>
      <c r="AH203" s="404"/>
      <c r="AI203" s="404"/>
      <c r="AJ203" s="404"/>
      <c r="AK203" s="404"/>
      <c r="AL203" s="404"/>
      <c r="AM203" s="404"/>
      <c r="AN203" s="404"/>
      <c r="AO203" s="404"/>
      <c r="AP203" s="404"/>
      <c r="AQ203" s="404"/>
      <c r="AR203" s="404"/>
      <c r="AS203" s="404"/>
      <c r="AT203" s="404"/>
      <c r="AU203" s="404"/>
      <c r="AV203" s="404"/>
      <c r="AW203" s="404"/>
      <c r="AX203" s="404"/>
      <c r="AY203" s="404"/>
      <c r="AZ203" s="404"/>
      <c r="BA203" s="404"/>
      <c r="BB203" s="404"/>
    </row>
    <row r="204" spans="1:67">
      <c r="A204" s="404" t="str">
        <f t="shared" ref="A204:A210" si="136">A192</f>
        <v xml:space="preserve">Cameroon </v>
      </c>
      <c r="AC204" s="405">
        <f>ImportsTimberSectorLogs!AD$7</f>
        <v>1.1045354866727999E-2</v>
      </c>
      <c r="AD204" s="405">
        <f>ImportsTimberSectorLogs!AE$7</f>
        <v>7.2200307564000005E-3</v>
      </c>
      <c r="AE204" s="405">
        <f>ImportsTimberSectorLogs!AF$7</f>
        <v>7.2309823968000004E-3</v>
      </c>
      <c r="AF204" s="405">
        <f>ImportsTimberSectorLogs!AG$7</f>
        <v>7.5805026416000008E-3</v>
      </c>
      <c r="AG204" s="405">
        <f>ImportsTimberSectorLogs!AH$7</f>
        <v>6.3527602509000003E-3</v>
      </c>
      <c r="AH204" s="405">
        <f>ImportsTimberSectorLogs!AI$7</f>
        <v>5.6222409243000008E-3</v>
      </c>
      <c r="AI204" s="405">
        <f>ImportsTimberSectorLogs!AJ$7</f>
        <v>4.9682133264000007E-3</v>
      </c>
      <c r="AJ204" s="405">
        <f>ImportsTimberSectorLogs!AK$7</f>
        <v>6.339650677E-3</v>
      </c>
      <c r="AK204" s="405">
        <f>ImportsTimberSectorLogs!AL$7</f>
        <v>4.2439625132000003E-3</v>
      </c>
      <c r="AL204" s="405">
        <f>ImportsTimberSectorLogs!AM$7</f>
        <v>2.8851340363999999E-3</v>
      </c>
      <c r="AM204" s="405">
        <f>ImportsTimberSectorLogs!AN$7</f>
        <v>2.5475990157000005E-3</v>
      </c>
      <c r="AN204" s="405">
        <f>ImportsTimberSectorLogs!AO$7</f>
        <v>1.8571075680000001E-3</v>
      </c>
      <c r="AO204" s="405">
        <f>ImportsTimberSectorLogs!AP$7</f>
        <v>8.0888181439999992E-4</v>
      </c>
      <c r="AP204" s="405">
        <f>ImportsTimberSectorLogs!AQ$7</f>
        <v>4.8630108030000001E-4</v>
      </c>
      <c r="AQ204" s="405">
        <f>ImportsTimberSectorLogs!AR$7</f>
        <v>1.9526957250000002E-4</v>
      </c>
      <c r="AR204" s="405">
        <f>ImportsTimberSectorLogs!AS$7</f>
        <v>1.149763755E-4</v>
      </c>
      <c r="AS204" s="405">
        <f>ImportsTimberSectorLogs!AT$7</f>
        <v>4.2483928899999996E-5</v>
      </c>
      <c r="AT204" s="405">
        <f>ImportsTimberSectorLogs!AU$7</f>
        <v>1.5650976769999999E-4</v>
      </c>
      <c r="AU204" s="405">
        <f>ImportsTimberSectorLogs!AV$7</f>
        <v>0</v>
      </c>
      <c r="AV204" s="405">
        <f>ImportsTimberSectorLogs!AW$7</f>
        <v>0</v>
      </c>
      <c r="AW204" s="405">
        <f>ImportsTimberSectorLogs!AX$7</f>
        <v>0</v>
      </c>
      <c r="AX204" s="405">
        <f>ImportsTimberSectorLogs!AY$7</f>
        <v>0</v>
      </c>
      <c r="AY204" s="405">
        <f>ImportsTimberSectorLogs!AZ$7</f>
        <v>0</v>
      </c>
      <c r="AZ204" s="405">
        <f>ImportsTimberSectorLogs!BA$7</f>
        <v>0</v>
      </c>
      <c r="BA204" s="405">
        <f>ImportsTimberSectorLogs!BB$7</f>
        <v>0</v>
      </c>
      <c r="BB204" s="405">
        <f>ImportsTimberSectorLogs!BC$7</f>
        <v>0</v>
      </c>
      <c r="BC204" s="407">
        <f t="shared" ref="BC204:BE210" si="137">AJ204/AJ$190</f>
        <v>0.16729029619910415</v>
      </c>
      <c r="BD204" s="407">
        <f t="shared" si="137"/>
        <v>0.12452898311796765</v>
      </c>
      <c r="BE204" s="407">
        <f t="shared" si="137"/>
        <v>0.18898135825294921</v>
      </c>
      <c r="BF204" s="407">
        <f t="shared" ref="BF204:BF210" si="138">AM204/AM$190</f>
        <v>0.16471835336247012</v>
      </c>
      <c r="BG204" s="407">
        <f t="shared" ref="BG204:BG210" si="139">AN204/AN$190</f>
        <v>0.10065055920539916</v>
      </c>
      <c r="BH204" s="407">
        <f t="shared" ref="BH204:BH210" si="140">AO204/AO$190</f>
        <v>5.7148334611560651E-2</v>
      </c>
      <c r="BI204" s="407">
        <f t="shared" ref="BI204:BI210" si="141">AP204/AP$190</f>
        <v>5.9813784239582599E-2</v>
      </c>
      <c r="BJ204" s="407">
        <f t="shared" ref="BJ204:BJ210" si="142">AQ204/AQ$190</f>
        <v>2.0458967927643037E-2</v>
      </c>
      <c r="BK204" s="407">
        <f t="shared" ref="BK204:BK210" si="143">AR204/AR$190</f>
        <v>7.1981643982702362E-3</v>
      </c>
      <c r="BL204" s="407">
        <f t="shared" ref="BL204:BL210" si="144">AS204/AS$190</f>
        <v>3.747544338602019E-3</v>
      </c>
      <c r="BM204" s="407">
        <f t="shared" ref="BM204:BM210" si="145">AT204/AT$190</f>
        <v>2.0558228900737743E-2</v>
      </c>
      <c r="BN204" s="407">
        <f t="shared" ref="BN204:BN210" si="146">AU204/AU$190</f>
        <v>0</v>
      </c>
      <c r="BO204" s="407">
        <f t="shared" ref="BO204:BO210" si="147">AV204/AV$190</f>
        <v>0</v>
      </c>
    </row>
    <row r="205" spans="1:67">
      <c r="A205" s="404" t="str">
        <f t="shared" si="136"/>
        <v>Central African Rep.</v>
      </c>
      <c r="AC205" s="405">
        <f>ImportsTimberSectorLogs!AD$8</f>
        <v>9.0323015414819994E-3</v>
      </c>
      <c r="AD205" s="405">
        <f>ImportsTimberSectorLogs!AE$8</f>
        <v>1.12671558052E-2</v>
      </c>
      <c r="AE205" s="405">
        <f>ImportsTimberSectorLogs!AF$8</f>
        <v>6.4658331360000001E-3</v>
      </c>
      <c r="AF205" s="405">
        <f>ImportsTimberSectorLogs!AG$8</f>
        <v>7.0751492224000005E-3</v>
      </c>
      <c r="AG205" s="405">
        <f>ImportsTimberSectorLogs!AH$8</f>
        <v>8.8998917931000007E-3</v>
      </c>
      <c r="AH205" s="405">
        <f>ImportsTimberSectorLogs!AI$8</f>
        <v>7.4741696172000004E-3</v>
      </c>
      <c r="AI205" s="405">
        <f>ImportsTimberSectorLogs!AJ$8</f>
        <v>8.6791868392000013E-3</v>
      </c>
      <c r="AJ205" s="405">
        <f>ImportsTimberSectorLogs!AK$8</f>
        <v>6.5483230070000004E-3</v>
      </c>
      <c r="AK205" s="405">
        <f>ImportsTimberSectorLogs!AL$8</f>
        <v>3.6598813588000004E-3</v>
      </c>
      <c r="AL205" s="405">
        <f>ImportsTimberSectorLogs!AM$8</f>
        <v>1.7258181204000001E-3</v>
      </c>
      <c r="AM205" s="405">
        <f>ImportsTimberSectorLogs!AN$8</f>
        <v>2.1747445650000001E-3</v>
      </c>
      <c r="AN205" s="405">
        <f>ImportsTimberSectorLogs!AO$8</f>
        <v>1.4548836000000001E-3</v>
      </c>
      <c r="AO205" s="405">
        <f>ImportsTimberSectorLogs!AP$8</f>
        <v>1.2698295103999999E-3</v>
      </c>
      <c r="AP205" s="405">
        <f>ImportsTimberSectorLogs!AQ$8</f>
        <v>7.1899748130000005E-4</v>
      </c>
      <c r="AQ205" s="405">
        <f>ImportsTimberSectorLogs!AR$8</f>
        <v>2.2725055300000003E-4</v>
      </c>
      <c r="AR205" s="405">
        <f>ImportsTimberSectorLogs!AS$8</f>
        <v>3.0358360899999996E-4</v>
      </c>
      <c r="AS205" s="405">
        <f>ImportsTimberSectorLogs!AT$8</f>
        <v>4.9130088569999996E-4</v>
      </c>
      <c r="AT205" s="405">
        <f>ImportsTimberSectorLogs!AU$8</f>
        <v>3.0861483509999997E-4</v>
      </c>
      <c r="AU205" s="405">
        <f>ImportsTimberSectorLogs!AV$8</f>
        <v>5.2584025000000005E-4</v>
      </c>
      <c r="AV205" s="405">
        <f>ImportsTimberSectorLogs!AW$8</f>
        <v>3.5369652750000003E-4</v>
      </c>
      <c r="AW205" s="405">
        <f>ImportsTimberSectorLogs!AX$8</f>
        <v>0</v>
      </c>
      <c r="AX205" s="405">
        <f>ImportsTimberSectorLogs!AY$8</f>
        <v>0</v>
      </c>
      <c r="AY205" s="405">
        <f>ImportsTimberSectorLogs!AZ$8</f>
        <v>0</v>
      </c>
      <c r="AZ205" s="405">
        <f>ImportsTimberSectorLogs!BA$8</f>
        <v>0</v>
      </c>
      <c r="BA205" s="405">
        <f>ImportsTimberSectorLogs!BB$8</f>
        <v>0</v>
      </c>
      <c r="BB205" s="405">
        <f>ImportsTimberSectorLogs!BC$8</f>
        <v>0</v>
      </c>
      <c r="BC205" s="407">
        <f t="shared" si="137"/>
        <v>0.17279672828390422</v>
      </c>
      <c r="BD205" s="407">
        <f t="shared" si="137"/>
        <v>0.10739051123241898</v>
      </c>
      <c r="BE205" s="407">
        <f t="shared" si="137"/>
        <v>0.11304412494391515</v>
      </c>
      <c r="BF205" s="407">
        <f t="shared" si="138"/>
        <v>0.14061096017198518</v>
      </c>
      <c r="BG205" s="407">
        <f t="shared" si="139"/>
        <v>7.8851031809894737E-2</v>
      </c>
      <c r="BH205" s="407">
        <f t="shared" si="140"/>
        <v>8.9714764837187377E-2</v>
      </c>
      <c r="BI205" s="407">
        <f t="shared" si="141"/>
        <v>8.8434844086200823E-2</v>
      </c>
      <c r="BJ205" s="407">
        <f t="shared" si="142"/>
        <v>2.3809709397331447E-2</v>
      </c>
      <c r="BK205" s="407">
        <f t="shared" si="143"/>
        <v>1.9006032471446201E-2</v>
      </c>
      <c r="BL205" s="407">
        <f t="shared" si="144"/>
        <v>4.3338078667088449E-2</v>
      </c>
      <c r="BM205" s="407">
        <f t="shared" si="145"/>
        <v>4.0537881535359484E-2</v>
      </c>
      <c r="BN205" s="407">
        <f t="shared" si="146"/>
        <v>8.4077520890502369E-2</v>
      </c>
      <c r="BO205" s="407">
        <f t="shared" si="147"/>
        <v>6.706752034361084E-2</v>
      </c>
    </row>
    <row r="206" spans="1:67">
      <c r="A206" s="404" t="str">
        <f t="shared" si="136"/>
        <v xml:space="preserve">Congo (Brazzaville) </v>
      </c>
      <c r="AC206" s="405">
        <f>ImportsTimberSectorLogs!AD$9</f>
        <v>3.10598121318E-3</v>
      </c>
      <c r="AD206" s="405">
        <f>ImportsTimberSectorLogs!AE$9</f>
        <v>4.2080742203999995E-3</v>
      </c>
      <c r="AE206" s="405">
        <f>ImportsTimberSectorLogs!AF$9</f>
        <v>6.2803584239999998E-3</v>
      </c>
      <c r="AF206" s="405">
        <f>ImportsTimberSectorLogs!AG$9</f>
        <v>6.0831739248000003E-3</v>
      </c>
      <c r="AG206" s="405">
        <f>ImportsTimberSectorLogs!AH$9</f>
        <v>1.04070868622E-2</v>
      </c>
      <c r="AH206" s="405">
        <f>ImportsTimberSectorLogs!AI$9</f>
        <v>8.6154198701999998E-3</v>
      </c>
      <c r="AI206" s="405">
        <f>ImportsTimberSectorLogs!AJ$9</f>
        <v>7.9854640724000003E-3</v>
      </c>
      <c r="AJ206" s="405">
        <f>ImportsTimberSectorLogs!AK$9</f>
        <v>5.8607431569999997E-3</v>
      </c>
      <c r="AK206" s="405">
        <f>ImportsTimberSectorLogs!AL$9</f>
        <v>4.2970981048000012E-3</v>
      </c>
      <c r="AL206" s="405">
        <f>ImportsTimberSectorLogs!AM$9</f>
        <v>2.8555084844000002E-3</v>
      </c>
      <c r="AM206" s="405">
        <f>ImportsTimberSectorLogs!AN$9</f>
        <v>4.5912411306000007E-3</v>
      </c>
      <c r="AN206" s="405">
        <f>ImportsTimberSectorLogs!AO$9</f>
        <v>6.9406052640000005E-3</v>
      </c>
      <c r="AO206" s="405">
        <f>ImportsTimberSectorLogs!AP$9</f>
        <v>1.3884987776E-3</v>
      </c>
      <c r="AP206" s="405">
        <f>ImportsTimberSectorLogs!AQ$9</f>
        <v>3.0513097500000004E-5</v>
      </c>
      <c r="AQ206" s="405">
        <f>ImportsTimberSectorLogs!AR$9</f>
        <v>2.036975765E-4</v>
      </c>
      <c r="AR206" s="405">
        <f>ImportsTimberSectorLogs!AS$9</f>
        <v>3.1682438199999999E-4</v>
      </c>
      <c r="AS206" s="405">
        <f>ImportsTimberSectorLogs!AT$9</f>
        <v>7.6143650999999993E-5</v>
      </c>
      <c r="AT206" s="405">
        <f>ImportsTimberSectorLogs!AU$9</f>
        <v>1.097221125E-4</v>
      </c>
      <c r="AU206" s="405">
        <f>ImportsTimberSectorLogs!AV$9</f>
        <v>1.15399053E-4</v>
      </c>
      <c r="AV206" s="405">
        <f>ImportsTimberSectorLogs!AW$9</f>
        <v>2.2202121208333335E-4</v>
      </c>
      <c r="AW206" s="405">
        <f>ImportsTimberSectorLogs!AX$9</f>
        <v>0</v>
      </c>
      <c r="AX206" s="405">
        <f>ImportsTimberSectorLogs!AY$9</f>
        <v>0</v>
      </c>
      <c r="AY206" s="405">
        <f>ImportsTimberSectorLogs!AZ$9</f>
        <v>0</v>
      </c>
      <c r="AZ206" s="405">
        <f>ImportsTimberSectorLogs!BA$9</f>
        <v>0</v>
      </c>
      <c r="BA206" s="405">
        <f>ImportsTimberSectorLogs!BB$9</f>
        <v>0</v>
      </c>
      <c r="BB206" s="405">
        <f>ImportsTimberSectorLogs!BC$9</f>
        <v>0</v>
      </c>
      <c r="BC206" s="407">
        <f t="shared" si="137"/>
        <v>0.15465291522108934</v>
      </c>
      <c r="BD206" s="407">
        <f t="shared" si="137"/>
        <v>0.12608812063832489</v>
      </c>
      <c r="BE206" s="407">
        <f t="shared" si="137"/>
        <v>0.18704083244537209</v>
      </c>
      <c r="BF206" s="407">
        <f t="shared" si="138"/>
        <v>0.2968527127942388</v>
      </c>
      <c r="BG206" s="407">
        <f t="shared" si="139"/>
        <v>0.37616334836105575</v>
      </c>
      <c r="BH206" s="407">
        <f t="shared" si="140"/>
        <v>9.8098870981401742E-2</v>
      </c>
      <c r="BI206" s="407">
        <f t="shared" si="141"/>
        <v>3.7530326464017675E-3</v>
      </c>
      <c r="BJ206" s="407">
        <f t="shared" si="142"/>
        <v>2.1341994716315125E-2</v>
      </c>
      <c r="BK206" s="407">
        <f t="shared" si="143"/>
        <v>1.9834978943273171E-2</v>
      </c>
      <c r="BL206" s="407">
        <f t="shared" si="144"/>
        <v>6.7166977163813577E-3</v>
      </c>
      <c r="BM206" s="407">
        <f t="shared" si="145"/>
        <v>1.4412469824702821E-2</v>
      </c>
      <c r="BN206" s="407">
        <f t="shared" si="146"/>
        <v>1.8451357212293448E-2</v>
      </c>
      <c r="BO206" s="407">
        <f t="shared" si="147"/>
        <v>4.2099401606684128E-2</v>
      </c>
    </row>
    <row r="207" spans="1:67">
      <c r="A207" s="404" t="str">
        <f t="shared" si="136"/>
        <v xml:space="preserve">Equatorial Guinea </v>
      </c>
      <c r="AC207" s="405">
        <f>ImportsTimberSectorLogs!AD$10</f>
        <v>4.9217895933720002E-3</v>
      </c>
      <c r="AD207" s="405">
        <f>ImportsTimberSectorLogs!AE$10</f>
        <v>5.5162610196000002E-3</v>
      </c>
      <c r="AE207" s="405">
        <f>ImportsTimberSectorLogs!AF$10</f>
        <v>3.3542559600000001E-3</v>
      </c>
      <c r="AF207" s="405">
        <f>ImportsTimberSectorLogs!AG$10</f>
        <v>3.5235386816000005E-3</v>
      </c>
      <c r="AG207" s="405">
        <f>ImportsTimberSectorLogs!AH$10</f>
        <v>4.6537458506000001E-3</v>
      </c>
      <c r="AH207" s="405">
        <f>ImportsTimberSectorLogs!AI$10</f>
        <v>3.0306338205000004E-3</v>
      </c>
      <c r="AI207" s="405">
        <f>ImportsTimberSectorLogs!AJ$10</f>
        <v>1.1623290096000002E-3</v>
      </c>
      <c r="AJ207" s="405">
        <f>ImportsTimberSectorLogs!AK$10</f>
        <v>1.7814567595000003E-3</v>
      </c>
      <c r="AK207" s="405">
        <f>ImportsTimberSectorLogs!AL$10</f>
        <v>3.6650276880000006E-4</v>
      </c>
      <c r="AL207" s="405">
        <f>ImportsTimberSectorLogs!AM$10</f>
        <v>2.8858412000000001E-5</v>
      </c>
      <c r="AM207" s="405">
        <f>ImportsTimberSectorLogs!AN$10</f>
        <v>3.3977293289999999E-4</v>
      </c>
      <c r="AN207" s="405">
        <f>ImportsTimberSectorLogs!AO$10</f>
        <v>2.122421376E-3</v>
      </c>
      <c r="AO207" s="405">
        <f>ImportsTimberSectorLogs!AP$10</f>
        <v>1.263703584E-3</v>
      </c>
      <c r="AP207" s="405">
        <f>ImportsTimberSectorLogs!AQ$10</f>
        <v>0</v>
      </c>
      <c r="AQ207" s="405">
        <f>ImportsTimberSectorLogs!AR$10</f>
        <v>6.5499035499999998E-5</v>
      </c>
      <c r="AR207" s="405">
        <f>ImportsTimberSectorLogs!AS$10</f>
        <v>7.1947746499999993E-5</v>
      </c>
      <c r="AS207" s="405">
        <f>ImportsTimberSectorLogs!AT$10</f>
        <v>0</v>
      </c>
      <c r="AT207" s="405">
        <f>ImportsTimberSectorLogs!AU$10</f>
        <v>1.8060965779999999E-4</v>
      </c>
      <c r="AU207" s="405">
        <f>ImportsTimberSectorLogs!AV$10</f>
        <v>8.0178089999999997E-5</v>
      </c>
      <c r="AV207" s="405">
        <f>ImportsTimberSectorLogs!AW$10</f>
        <v>1.8970555875000002E-4</v>
      </c>
      <c r="AW207" s="405">
        <f>ImportsTimberSectorLogs!AX$10</f>
        <v>0</v>
      </c>
      <c r="AX207" s="405">
        <f>ImportsTimberSectorLogs!AY$10</f>
        <v>0</v>
      </c>
      <c r="AY207" s="405">
        <f>ImportsTimberSectorLogs!AZ$10</f>
        <v>0</v>
      </c>
      <c r="AZ207" s="405">
        <f>ImportsTimberSectorLogs!BA$10</f>
        <v>0</v>
      </c>
      <c r="BA207" s="405">
        <f>ImportsTimberSectorLogs!BB$10</f>
        <v>0</v>
      </c>
      <c r="BB207" s="405">
        <f>ImportsTimberSectorLogs!BC$10</f>
        <v>0</v>
      </c>
      <c r="BC207" s="407">
        <f t="shared" si="137"/>
        <v>4.7008966920505185E-2</v>
      </c>
      <c r="BD207" s="407">
        <f t="shared" si="137"/>
        <v>1.0754151801913612E-2</v>
      </c>
      <c r="BE207" s="407">
        <f t="shared" si="137"/>
        <v>1.890276787136103E-3</v>
      </c>
      <c r="BF207" s="407">
        <f t="shared" si="138"/>
        <v>2.1968464298941927E-2</v>
      </c>
      <c r="BG207" s="407">
        <f t="shared" si="139"/>
        <v>0.11502990028410283</v>
      </c>
      <c r="BH207" s="407">
        <f t="shared" si="140"/>
        <v>8.9281961817660141E-2</v>
      </c>
      <c r="BI207" s="407">
        <f t="shared" si="141"/>
        <v>0</v>
      </c>
      <c r="BJ207" s="407">
        <f t="shared" si="142"/>
        <v>6.8625267594420144E-3</v>
      </c>
      <c r="BK207" s="407">
        <f t="shared" si="143"/>
        <v>4.5043314780093408E-3</v>
      </c>
      <c r="BL207" s="407">
        <f t="shared" si="144"/>
        <v>0</v>
      </c>
      <c r="BM207" s="407">
        <f t="shared" si="145"/>
        <v>2.3723852774821502E-2</v>
      </c>
      <c r="BN207" s="407">
        <f t="shared" si="146"/>
        <v>1.2819815594062223E-2</v>
      </c>
      <c r="BO207" s="407">
        <f t="shared" si="147"/>
        <v>3.5971745356650944E-2</v>
      </c>
    </row>
    <row r="208" spans="1:67">
      <c r="A208" s="404" t="str">
        <f t="shared" si="136"/>
        <v xml:space="preserve">Gabon </v>
      </c>
      <c r="AC208" s="405">
        <f>ImportsTimberSectorLogs!AD$11</f>
        <v>4.6456108341119996E-3</v>
      </c>
      <c r="AD208" s="405">
        <f>ImportsTimberSectorLogs!AE$11</f>
        <v>5.3709678315999997E-3</v>
      </c>
      <c r="AE208" s="405">
        <f>ImportsTimberSectorLogs!AF$11</f>
        <v>5.9915920415999999E-3</v>
      </c>
      <c r="AF208" s="405">
        <f>ImportsTimberSectorLogs!AG$11</f>
        <v>8.1740557248000008E-3</v>
      </c>
      <c r="AG208" s="405">
        <f>ImportsTimberSectorLogs!AH$11</f>
        <v>8.0490194127000002E-3</v>
      </c>
      <c r="AH208" s="405">
        <f>ImportsTimberSectorLogs!AI$11</f>
        <v>9.8133898863000009E-3</v>
      </c>
      <c r="AI208" s="405">
        <f>ImportsTimberSectorLogs!AJ$11</f>
        <v>6.2836941460000005E-3</v>
      </c>
      <c r="AJ208" s="405">
        <f>ImportsTimberSectorLogs!AK$11</f>
        <v>7.3696869555000006E-3</v>
      </c>
      <c r="AK208" s="405">
        <f>ImportsTimberSectorLogs!AL$11</f>
        <v>1.1037750972000002E-2</v>
      </c>
      <c r="AL208" s="405">
        <f>ImportsTimberSectorLogs!AM$11</f>
        <v>4.9633260600000003E-3</v>
      </c>
      <c r="AM208" s="405">
        <f>ImportsTimberSectorLogs!AN$11</f>
        <v>1.3025042270999999E-3</v>
      </c>
      <c r="AN208" s="405">
        <f>ImportsTimberSectorLogs!AO$11</f>
        <v>0</v>
      </c>
      <c r="AO208" s="405">
        <f>ImportsTimberSectorLogs!AP$11</f>
        <v>0</v>
      </c>
      <c r="AP208" s="405">
        <f>ImportsTimberSectorLogs!AQ$11</f>
        <v>0</v>
      </c>
      <c r="AQ208" s="405">
        <f>ImportsTimberSectorLogs!AR$11</f>
        <v>0</v>
      </c>
      <c r="AR208" s="405">
        <f>ImportsTimberSectorLogs!AS$11</f>
        <v>0</v>
      </c>
      <c r="AS208" s="405">
        <f>ImportsTimberSectorLogs!AT$11</f>
        <v>0</v>
      </c>
      <c r="AT208" s="405">
        <f>ImportsTimberSectorLogs!AU$11</f>
        <v>0</v>
      </c>
      <c r="AU208" s="405">
        <f>ImportsTimberSectorLogs!AV$11</f>
        <v>0</v>
      </c>
      <c r="AV208" s="405">
        <f>ImportsTimberSectorLogs!AW$11</f>
        <v>2.8857260416666667E-5</v>
      </c>
      <c r="AW208" s="405">
        <f>ImportsTimberSectorLogs!AX$11</f>
        <v>0</v>
      </c>
      <c r="AX208" s="405">
        <f>ImportsTimberSectorLogs!AY$11</f>
        <v>0</v>
      </c>
      <c r="AY208" s="405">
        <f>ImportsTimberSectorLogs!AZ$11</f>
        <v>0</v>
      </c>
      <c r="AZ208" s="405">
        <f>ImportsTimberSectorLogs!BA$11</f>
        <v>0</v>
      </c>
      <c r="BA208" s="405">
        <f>ImportsTimberSectorLogs!BB$11</f>
        <v>0</v>
      </c>
      <c r="BB208" s="405">
        <f>ImportsTimberSectorLogs!BC$11</f>
        <v>0</v>
      </c>
      <c r="BC208" s="407">
        <f t="shared" si="137"/>
        <v>0.19447082757305512</v>
      </c>
      <c r="BD208" s="407">
        <f t="shared" si="137"/>
        <v>0.32387654230624063</v>
      </c>
      <c r="BE208" s="407">
        <f t="shared" si="137"/>
        <v>0.32510659416067983</v>
      </c>
      <c r="BF208" s="407">
        <f t="shared" si="138"/>
        <v>8.4215117926090974E-2</v>
      </c>
      <c r="BG208" s="407">
        <f t="shared" si="139"/>
        <v>0</v>
      </c>
      <c r="BH208" s="407">
        <f t="shared" si="140"/>
        <v>0</v>
      </c>
      <c r="BI208" s="407">
        <f t="shared" si="141"/>
        <v>0</v>
      </c>
      <c r="BJ208" s="407">
        <f t="shared" si="142"/>
        <v>0</v>
      </c>
      <c r="BK208" s="407">
        <f t="shared" si="143"/>
        <v>0</v>
      </c>
      <c r="BL208" s="407">
        <f t="shared" si="144"/>
        <v>0</v>
      </c>
      <c r="BM208" s="407">
        <f t="shared" si="145"/>
        <v>0</v>
      </c>
      <c r="BN208" s="407">
        <f t="shared" si="146"/>
        <v>0</v>
      </c>
      <c r="BO208" s="407">
        <f t="shared" si="147"/>
        <v>5.4718798449489084E-3</v>
      </c>
    </row>
    <row r="209" spans="1:67">
      <c r="A209" s="404" t="str">
        <f t="shared" si="136"/>
        <v xml:space="preserve">USA </v>
      </c>
      <c r="AC209" s="405">
        <f>ImportsTimberSectorLogs!AD$17</f>
        <v>1.4530312042455E-2</v>
      </c>
      <c r="AD209" s="405">
        <f>ImportsTimberSectorLogs!AE$17</f>
        <v>1.2572925379999999E-2</v>
      </c>
      <c r="AE209" s="405">
        <f>ImportsTimberSectorLogs!AF$17</f>
        <v>1.0815261230399999E-2</v>
      </c>
      <c r="AF209" s="405">
        <f>ImportsTimberSectorLogs!AG$17</f>
        <v>1.4077359800000001E-2</v>
      </c>
      <c r="AG209" s="405">
        <f>ImportsTimberSectorLogs!AH$17</f>
        <v>1.1778939391800001E-2</v>
      </c>
      <c r="AH209" s="405">
        <f>ImportsTimberSectorLogs!AI$17</f>
        <v>1.0326775215900001E-2</v>
      </c>
      <c r="AI209" s="405">
        <f>ImportsTimberSectorLogs!AJ$17</f>
        <v>9.8448996907999995E-3</v>
      </c>
      <c r="AJ209" s="405">
        <f>ImportsTimberSectorLogs!AK$17</f>
        <v>7.0188211390000005E-3</v>
      </c>
      <c r="AK209" s="405">
        <f>ImportsTimberSectorLogs!AL$17</f>
        <v>7.9084577716000016E-3</v>
      </c>
      <c r="AL209" s="405">
        <f>ImportsTimberSectorLogs!AM$17</f>
        <v>1.9308579047999999E-3</v>
      </c>
      <c r="AM209" s="405">
        <f>ImportsTimberSectorLogs!AN$17</f>
        <v>3.1184096418000002E-3</v>
      </c>
      <c r="AN209" s="405">
        <f>ImportsTimberSectorLogs!AO$17</f>
        <v>4.1421771840000005E-3</v>
      </c>
      <c r="AO209" s="405">
        <f>ImportsTimberSectorLogs!AP$17</f>
        <v>5.7822860832E-3</v>
      </c>
      <c r="AP209" s="405">
        <f>ImportsTimberSectorLogs!AQ$17</f>
        <v>3.0115955757E-3</v>
      </c>
      <c r="AQ209" s="405">
        <f>ImportsTimberSectorLogs!AR$17</f>
        <v>6.4451486680000012E-3</v>
      </c>
      <c r="AR209" s="405">
        <f>ImportsTimberSectorLogs!AS$17</f>
        <v>1.3895522234999999E-2</v>
      </c>
      <c r="AS209" s="405">
        <f>ImportsTimberSectorLogs!AT$17</f>
        <v>9.6165014681999991E-3</v>
      </c>
      <c r="AT209" s="405">
        <f>ImportsTimberSectorLogs!AU$17</f>
        <v>5.6971799027E-3</v>
      </c>
      <c r="AU209" s="405">
        <f>ImportsTimberSectorLogs!AV$17</f>
        <v>4.2116184260000003E-3</v>
      </c>
      <c r="AV209" s="405">
        <f>ImportsTimberSectorLogs!AW$17</f>
        <v>3.4403922558333333E-3</v>
      </c>
      <c r="AW209" s="405">
        <f>ImportsTimberSectorLogs!AX$17</f>
        <v>0</v>
      </c>
      <c r="AX209" s="405">
        <f>ImportsTimberSectorLogs!AY$17</f>
        <v>0</v>
      </c>
      <c r="AY209" s="405">
        <f>ImportsTimberSectorLogs!AZ$17</f>
        <v>0</v>
      </c>
      <c r="AZ209" s="405">
        <f>ImportsTimberSectorLogs!BA$17</f>
        <v>0</v>
      </c>
      <c r="BA209" s="405">
        <f>ImportsTimberSectorLogs!BB$17</f>
        <v>0</v>
      </c>
      <c r="BB209" s="405">
        <f>ImportsTimberSectorLogs!BC$17</f>
        <v>0</v>
      </c>
      <c r="BC209" s="407">
        <f t="shared" si="137"/>
        <v>0.18521220286974555</v>
      </c>
      <c r="BD209" s="407">
        <f t="shared" si="137"/>
        <v>0.23205487825719764</v>
      </c>
      <c r="BE209" s="407">
        <f t="shared" si="137"/>
        <v>0.1264745917655376</v>
      </c>
      <c r="BF209" s="407">
        <f t="shared" si="138"/>
        <v>0.20162486252406123</v>
      </c>
      <c r="BG209" s="407">
        <f t="shared" si="139"/>
        <v>0.22449558500611611</v>
      </c>
      <c r="BH209" s="407">
        <f t="shared" si="140"/>
        <v>0.40852447665373559</v>
      </c>
      <c r="BI209" s="407">
        <f t="shared" si="141"/>
        <v>0.37041852317226148</v>
      </c>
      <c r="BJ209" s="407">
        <f t="shared" si="142"/>
        <v>0.67527719858916191</v>
      </c>
      <c r="BK209" s="407">
        <f t="shared" si="143"/>
        <v>0.86993743725509465</v>
      </c>
      <c r="BL209" s="407">
        <f t="shared" si="144"/>
        <v>0.84827996297467945</v>
      </c>
      <c r="BM209" s="407">
        <f t="shared" si="145"/>
        <v>0.74834900242708224</v>
      </c>
      <c r="BN209" s="407">
        <f t="shared" si="146"/>
        <v>0.6734030652747478</v>
      </c>
      <c r="BO209" s="407">
        <f t="shared" si="147"/>
        <v>0.65236314090785996</v>
      </c>
    </row>
    <row r="210" spans="1:67">
      <c r="A210" s="404" t="str">
        <f t="shared" si="136"/>
        <v>Others</v>
      </c>
      <c r="AC210" s="411">
        <f t="shared" ref="AC210:BB210" si="148">AC190-SUM(AC204:AC209)</f>
        <v>1.218786230050202E-2</v>
      </c>
      <c r="AD210" s="411">
        <f t="shared" si="148"/>
        <v>1.1677006546399873E-2</v>
      </c>
      <c r="AE210" s="411">
        <f t="shared" si="148"/>
        <v>1.0967403542399973E-2</v>
      </c>
      <c r="AF210" s="411">
        <f t="shared" si="148"/>
        <v>9.1990711120000443E-3</v>
      </c>
      <c r="AG210" s="411">
        <f t="shared" si="148"/>
        <v>6.0417703240999848E-3</v>
      </c>
      <c r="AH210" s="411">
        <f t="shared" si="148"/>
        <v>5.0092317990000218E-3</v>
      </c>
      <c r="AI210" s="411">
        <f t="shared" si="148"/>
        <v>3.7085552271999833E-3</v>
      </c>
      <c r="AJ210" s="411">
        <f t="shared" si="148"/>
        <v>2.9774235845000593E-3</v>
      </c>
      <c r="AK210" s="411">
        <f t="shared" si="148"/>
        <v>2.5664651060000321E-3</v>
      </c>
      <c r="AL210" s="411">
        <f t="shared" si="148"/>
        <v>8.7726224960001271E-4</v>
      </c>
      <c r="AM210" s="411">
        <f t="shared" si="148"/>
        <v>1.3921228727999981E-3</v>
      </c>
      <c r="AN210" s="411">
        <f t="shared" si="148"/>
        <v>1.933845744000004E-3</v>
      </c>
      <c r="AO210" s="411">
        <f t="shared" si="148"/>
        <v>3.6408752335999987E-3</v>
      </c>
      <c r="AP210" s="411">
        <f t="shared" si="148"/>
        <v>3.8828437847999858E-3</v>
      </c>
      <c r="AQ210" s="411">
        <f t="shared" si="148"/>
        <v>2.4075834244999955E-3</v>
      </c>
      <c r="AR210" s="411">
        <f t="shared" si="148"/>
        <v>1.2701589284999856E-3</v>
      </c>
      <c r="AS210" s="411">
        <f t="shared" si="148"/>
        <v>1.1100413822000051E-3</v>
      </c>
      <c r="AT210" s="411">
        <f t="shared" si="148"/>
        <v>1.1603623173999985E-3</v>
      </c>
      <c r="AU210" s="411">
        <f t="shared" si="148"/>
        <v>1.3211953289999929E-3</v>
      </c>
      <c r="AV210" s="411">
        <f t="shared" si="148"/>
        <v>1.0390651391666561E-3</v>
      </c>
      <c r="AW210" s="411">
        <f t="shared" si="148"/>
        <v>0</v>
      </c>
      <c r="AX210" s="411">
        <f t="shared" si="148"/>
        <v>0</v>
      </c>
      <c r="AY210" s="411">
        <f t="shared" si="148"/>
        <v>0</v>
      </c>
      <c r="AZ210" s="411">
        <f t="shared" si="148"/>
        <v>0</v>
      </c>
      <c r="BA210" s="411">
        <f t="shared" si="148"/>
        <v>0</v>
      </c>
      <c r="BB210" s="411">
        <f t="shared" si="148"/>
        <v>0</v>
      </c>
      <c r="BC210" s="407">
        <f t="shared" si="137"/>
        <v>7.8568062932596397E-2</v>
      </c>
      <c r="BD210" s="407">
        <f t="shared" si="137"/>
        <v>7.5306812645936694E-2</v>
      </c>
      <c r="BE210" s="407">
        <f t="shared" si="137"/>
        <v>5.7462221644410026E-2</v>
      </c>
      <c r="BF210" s="407">
        <f t="shared" si="138"/>
        <v>9.0009528922211646E-2</v>
      </c>
      <c r="BG210" s="407">
        <f t="shared" si="139"/>
        <v>0.1048095753334314</v>
      </c>
      <c r="BH210" s="407">
        <f t="shared" si="140"/>
        <v>0.25723159109845456</v>
      </c>
      <c r="BI210" s="407">
        <f t="shared" si="141"/>
        <v>0.47757981585555326</v>
      </c>
      <c r="BJ210" s="407">
        <f t="shared" si="142"/>
        <v>0.25224960261010654</v>
      </c>
      <c r="BK210" s="407">
        <f t="shared" si="143"/>
        <v>7.9519055453906418E-2</v>
      </c>
      <c r="BL210" s="407">
        <f t="shared" si="144"/>
        <v>9.791771630324872E-2</v>
      </c>
      <c r="BM210" s="407">
        <f t="shared" si="145"/>
        <v>0.1524185645372961</v>
      </c>
      <c r="BN210" s="407">
        <f t="shared" si="146"/>
        <v>0.21124824102839415</v>
      </c>
      <c r="BO210" s="407">
        <f t="shared" si="147"/>
        <v>0.19702631194024525</v>
      </c>
    </row>
    <row r="211" spans="1:67">
      <c r="A211" s="404"/>
      <c r="AC211" s="410"/>
      <c r="AD211" s="410"/>
      <c r="AE211" s="410"/>
      <c r="AF211" s="410"/>
      <c r="AG211" s="410"/>
      <c r="AH211" s="410"/>
      <c r="AI211" s="410"/>
      <c r="AJ211" s="410"/>
      <c r="AK211" s="410"/>
      <c r="AL211" s="410"/>
      <c r="AM211" s="410"/>
      <c r="AN211" s="410"/>
      <c r="AO211" s="410"/>
      <c r="AP211" s="410"/>
      <c r="AQ211" s="410"/>
      <c r="AR211" s="410"/>
      <c r="AS211" s="410"/>
      <c r="AT211" s="410"/>
      <c r="AU211" s="410"/>
      <c r="AV211" s="410"/>
      <c r="AW211" s="410"/>
      <c r="AX211" s="410"/>
      <c r="AY211" s="410"/>
      <c r="AZ211" s="410"/>
      <c r="BA211" s="410"/>
      <c r="BB211" s="410"/>
    </row>
    <row r="212" spans="1:67" ht="13">
      <c r="A212" s="402" t="s">
        <v>165</v>
      </c>
      <c r="AC212" s="410"/>
      <c r="AD212" s="410"/>
      <c r="AE212" s="410"/>
      <c r="AF212" s="410"/>
      <c r="AG212" s="410"/>
      <c r="AH212" s="410"/>
      <c r="AI212" s="410"/>
      <c r="AJ212" s="410"/>
      <c r="AK212" s="410"/>
      <c r="AL212" s="410"/>
      <c r="AM212" s="410"/>
      <c r="AN212" s="410"/>
      <c r="AO212" s="410"/>
      <c r="AP212" s="410"/>
      <c r="AQ212" s="410"/>
      <c r="AR212" s="410"/>
      <c r="AS212" s="410"/>
      <c r="AT212" s="410"/>
      <c r="AU212" s="410"/>
      <c r="AV212" s="410"/>
      <c r="AW212" s="410"/>
      <c r="AX212" s="410"/>
      <c r="AY212" s="410"/>
      <c r="AZ212" s="410"/>
      <c r="BA212" s="410"/>
      <c r="BB212" s="410"/>
    </row>
    <row r="213" spans="1:67">
      <c r="B213" s="455" t="s">
        <v>64</v>
      </c>
      <c r="C213" s="455"/>
      <c r="D213" s="455"/>
      <c r="E213" s="455"/>
      <c r="F213" s="455"/>
      <c r="G213" s="455"/>
      <c r="H213" s="455"/>
      <c r="I213" s="455"/>
      <c r="J213" s="455"/>
      <c r="K213" s="455"/>
      <c r="L213" s="455"/>
      <c r="M213" s="455"/>
      <c r="N213" s="455"/>
      <c r="O213" s="455"/>
      <c r="P213" s="455"/>
      <c r="Q213" s="455"/>
      <c r="R213" s="455"/>
      <c r="S213" s="455"/>
      <c r="T213" s="455"/>
      <c r="U213" s="455"/>
      <c r="V213" s="455"/>
      <c r="W213" s="455"/>
      <c r="X213" s="455"/>
      <c r="Y213" s="455"/>
      <c r="Z213" s="455"/>
      <c r="AA213" s="455"/>
      <c r="AC213" s="455" t="s">
        <v>93</v>
      </c>
      <c r="AD213" s="455"/>
      <c r="AE213" s="455"/>
      <c r="AF213" s="455"/>
      <c r="AG213" s="455"/>
      <c r="AH213" s="455"/>
      <c r="AI213" s="455"/>
      <c r="AJ213" s="455"/>
      <c r="AK213" s="455"/>
      <c r="AL213" s="455"/>
      <c r="AM213" s="455"/>
      <c r="AN213" s="455"/>
      <c r="AO213" s="455"/>
      <c r="AP213" s="455"/>
      <c r="AQ213" s="455"/>
      <c r="AR213" s="455"/>
      <c r="AS213" s="455"/>
      <c r="AT213" s="455"/>
      <c r="AU213" s="455"/>
      <c r="AV213" s="455"/>
      <c r="AW213" s="455"/>
      <c r="AX213" s="455"/>
      <c r="AY213" s="455"/>
      <c r="AZ213" s="455"/>
      <c r="BA213" s="455"/>
      <c r="BB213" s="455"/>
    </row>
    <row r="214" spans="1:67">
      <c r="A214" s="403" t="s">
        <v>0</v>
      </c>
      <c r="B214" s="410">
        <f>ImportsSawnwood!C$5-ImportsSawnwood!C$25</f>
        <v>1.2290271000000006</v>
      </c>
      <c r="C214" s="410">
        <f>ImportsSawnwood!D$5-ImportsSawnwood!D$25</f>
        <v>1.2452437779999999</v>
      </c>
      <c r="D214" s="410">
        <f>ImportsSawnwood!E$5-ImportsSawnwood!E$25</f>
        <v>1.0823973199999997</v>
      </c>
      <c r="E214" s="410">
        <f>ImportsSawnwood!F$5-ImportsSawnwood!F$25</f>
        <v>1.2322297599999987</v>
      </c>
      <c r="F214" s="410">
        <f>ImportsSawnwood!G$5-ImportsSawnwood!G$25</f>
        <v>1.1977869600000004</v>
      </c>
      <c r="G214" s="410">
        <f>ImportsSawnwood!H$5-ImportsSawnwood!H$25</f>
        <v>1.1531624200000008</v>
      </c>
      <c r="H214" s="410">
        <f>ImportsSawnwood!I$5-ImportsSawnwood!I$25</f>
        <v>0.95134129766666864</v>
      </c>
      <c r="I214" s="410">
        <f>ImportsSawnwood!J$5-ImportsSawnwood!J$25</f>
        <v>1.0441971199999998</v>
      </c>
      <c r="J214" s="410">
        <f>ImportsSawnwood!K$5-ImportsSawnwood!K$25</f>
        <v>0.66778581999999931</v>
      </c>
      <c r="K214" s="410">
        <f>ImportsSawnwood!L$5-ImportsSawnwood!L$25</f>
        <v>0.30993258000000024</v>
      </c>
      <c r="L214" s="410">
        <f>ImportsSawnwood!M$5-ImportsSawnwood!M$25</f>
        <v>0.26521422000000017</v>
      </c>
      <c r="M214" s="410">
        <f>ImportsSawnwood!N$5-ImportsSawnwood!N$25</f>
        <v>0.23030377666666657</v>
      </c>
      <c r="N214" s="410">
        <f>ImportsSawnwood!O$5-ImportsSawnwood!O$25</f>
        <v>0.13860177538888885</v>
      </c>
      <c r="O214" s="410">
        <f>ImportsSawnwood!P$5-ImportsSawnwood!P$25</f>
        <v>0.11880459750000005</v>
      </c>
      <c r="P214" s="410">
        <f>ImportsSawnwood!Q$5-ImportsSawnwood!Q$25</f>
        <v>0.13708257400000012</v>
      </c>
      <c r="Q214" s="410">
        <f>ImportsSawnwood!R$5-ImportsSawnwood!R$25</f>
        <v>0.20050467433280994</v>
      </c>
      <c r="R214" s="410">
        <f>ImportsSawnwood!S$5-ImportsSawnwood!S$25</f>
        <v>0.2304035644444441</v>
      </c>
      <c r="S214" s="410">
        <f>ImportsSawnwood!T$5-ImportsSawnwood!T$25</f>
        <v>0.18949295516666664</v>
      </c>
      <c r="T214" s="410">
        <f>ImportsSawnwood!U$5-ImportsSawnwood!U$25</f>
        <v>0.21733484428571404</v>
      </c>
      <c r="U214" s="410">
        <f>ImportsSawnwood!V$5-ImportsSawnwood!V$25</f>
        <v>0.25459715964285734</v>
      </c>
      <c r="V214" s="410">
        <f>ImportsSawnwood!W$5-ImportsSawnwood!W$25</f>
        <v>0</v>
      </c>
      <c r="W214" s="410">
        <f>ImportsSawnwood!X$5-ImportsSawnwood!X$25</f>
        <v>0</v>
      </c>
      <c r="X214" s="410">
        <f>ImportsSawnwood!Y$5-ImportsSawnwood!Y$25</f>
        <v>0</v>
      </c>
      <c r="Y214" s="410">
        <f>ImportsSawnwood!Z$5-ImportsSawnwood!Z$25</f>
        <v>0</v>
      </c>
      <c r="Z214" s="410">
        <f>ImportsSawnwood!AA$5-ImportsSawnwood!AA$25</f>
        <v>0</v>
      </c>
      <c r="AA214" s="410">
        <f>ImportsSawnwood!AB$5-ImportsSawnwood!AB$25</f>
        <v>0</v>
      </c>
      <c r="AB214" s="410"/>
      <c r="AC214" s="410">
        <f>ImportsSawnwood!AD$5-ImportsSawnwood!AD$25</f>
        <v>0.46180363252978601</v>
      </c>
      <c r="AD214" s="410">
        <f>ImportsSawnwood!AE$5-ImportsSawnwood!AE$25</f>
        <v>0.43770845781200018</v>
      </c>
      <c r="AE214" s="410">
        <f>ImportsSawnwood!AF$5-ImportsSawnwood!AF$25</f>
        <v>0.40794419648640001</v>
      </c>
      <c r="AF214" s="410">
        <f>ImportsSawnwood!AG$5-ImportsSawnwood!AG$25</f>
        <v>0.48115103111519991</v>
      </c>
      <c r="AG214" s="410">
        <f>ImportsSawnwood!AH$5-ImportsSawnwood!AH$25</f>
        <v>0.53805372655160011</v>
      </c>
      <c r="AH214" s="410">
        <f>ImportsSawnwood!AI$5-ImportsSawnwood!AI$25</f>
        <v>0.5527438128069001</v>
      </c>
      <c r="AI214" s="410">
        <f>ImportsSawnwood!AJ$5-ImportsSawnwood!AJ$25</f>
        <v>0.48303700176080072</v>
      </c>
      <c r="AJ214" s="410">
        <f>ImportsSawnwood!AK$5-ImportsSawnwood!AK$25</f>
        <v>0.56337507093649997</v>
      </c>
      <c r="AK214" s="410">
        <f>ImportsSawnwood!AL$5-ImportsSawnwood!AL$25</f>
        <v>0.38787723892759995</v>
      </c>
      <c r="AL214" s="410">
        <f>ImportsSawnwood!AM$5-ImportsSawnwood!AM$25</f>
        <v>0.15853324138079983</v>
      </c>
      <c r="AM214" s="410">
        <f>ImportsSawnwood!AN$5-ImportsSawnwood!AN$25</f>
        <v>0.15095688497189991</v>
      </c>
      <c r="AN214" s="410">
        <f>ImportsSawnwood!AO$5-ImportsSawnwood!AO$25</f>
        <v>0.13705686148800014</v>
      </c>
      <c r="AO214" s="410">
        <f>ImportsSawnwood!AP$5-ImportsSawnwood!AP$25</f>
        <v>8.2490603272000002E-2</v>
      </c>
      <c r="AP214" s="410">
        <f>ImportsSawnwood!AQ$5-ImportsSawnwood!AQ$25</f>
        <v>7.6674140132399954E-2</v>
      </c>
      <c r="AQ214" s="410">
        <f>ImportsSawnwood!AR$5-ImportsSawnwood!AR$25</f>
        <v>9.7191036694499994E-2</v>
      </c>
      <c r="AR214" s="410">
        <f>ImportsSawnwood!AS$5-ImportsSawnwood!AS$25</f>
        <v>0.1229785366285</v>
      </c>
      <c r="AS214" s="410">
        <f>ImportsSawnwood!AT$5-ImportsSawnwood!AT$25</f>
        <v>0.1307841224328001</v>
      </c>
      <c r="AT214" s="410">
        <f>ImportsSawnwood!AU$5-ImportsSawnwood!AU$25</f>
        <v>0.12418775945289995</v>
      </c>
      <c r="AU214" s="410">
        <f>ImportsSawnwood!AV$5-ImportsSawnwood!AV$25</f>
        <v>0.12489238096099992</v>
      </c>
      <c r="AV214" s="410">
        <f>ImportsSawnwood!AW$5-ImportsSawnwood!AW$25</f>
        <v>0.12490568761666659</v>
      </c>
      <c r="AW214" s="410">
        <f>ImportsSawnwood!AX$5-ImportsSawnwood!AX$25</f>
        <v>0</v>
      </c>
      <c r="AX214" s="410">
        <f>ImportsSawnwood!AY$5-ImportsSawnwood!AY$25</f>
        <v>0</v>
      </c>
      <c r="AY214" s="410">
        <f>ImportsSawnwood!AZ$5-ImportsSawnwood!AZ$25</f>
        <v>0</v>
      </c>
      <c r="AZ214" s="410">
        <f>ImportsSawnwood!BA$5-ImportsSawnwood!BA$25</f>
        <v>0</v>
      </c>
      <c r="BA214" s="410">
        <f>ImportsSawnwood!BB$5-ImportsSawnwood!BB$25</f>
        <v>0</v>
      </c>
      <c r="BB214" s="410">
        <f>ImportsSawnwood!BC$5-ImportsSawnwood!BC$25</f>
        <v>0</v>
      </c>
    </row>
    <row r="215" spans="1:67">
      <c r="A215" s="403"/>
      <c r="B215" s="401">
        <v>2000</v>
      </c>
      <c r="C215" s="401">
        <f>1+B215</f>
        <v>2001</v>
      </c>
      <c r="D215" s="401">
        <f t="shared" ref="D215:AA215" si="149">1+C215</f>
        <v>2002</v>
      </c>
      <c r="E215" s="401">
        <f t="shared" si="149"/>
        <v>2003</v>
      </c>
      <c r="F215" s="401">
        <f t="shared" si="149"/>
        <v>2004</v>
      </c>
      <c r="G215" s="401">
        <f t="shared" si="149"/>
        <v>2005</v>
      </c>
      <c r="H215" s="401">
        <f t="shared" si="149"/>
        <v>2006</v>
      </c>
      <c r="I215" s="401">
        <f t="shared" si="149"/>
        <v>2007</v>
      </c>
      <c r="J215" s="401">
        <f t="shared" si="149"/>
        <v>2008</v>
      </c>
      <c r="K215" s="401">
        <f t="shared" si="149"/>
        <v>2009</v>
      </c>
      <c r="L215" s="401">
        <f t="shared" si="149"/>
        <v>2010</v>
      </c>
      <c r="M215" s="401">
        <f t="shared" si="149"/>
        <v>2011</v>
      </c>
      <c r="N215" s="401">
        <f t="shared" si="149"/>
        <v>2012</v>
      </c>
      <c r="O215" s="401">
        <f t="shared" si="149"/>
        <v>2013</v>
      </c>
      <c r="P215" s="401">
        <f t="shared" si="149"/>
        <v>2014</v>
      </c>
      <c r="Q215" s="401">
        <f t="shared" si="149"/>
        <v>2015</v>
      </c>
      <c r="R215" s="401">
        <f t="shared" si="149"/>
        <v>2016</v>
      </c>
      <c r="S215" s="401">
        <f t="shared" si="149"/>
        <v>2017</v>
      </c>
      <c r="T215" s="401">
        <f t="shared" si="149"/>
        <v>2018</v>
      </c>
      <c r="U215" s="401">
        <f t="shared" si="149"/>
        <v>2019</v>
      </c>
      <c r="V215" s="401">
        <f t="shared" si="149"/>
        <v>2020</v>
      </c>
      <c r="W215" s="401">
        <f t="shared" si="149"/>
        <v>2021</v>
      </c>
      <c r="X215" s="401">
        <f t="shared" si="149"/>
        <v>2022</v>
      </c>
      <c r="Y215" s="401">
        <f t="shared" si="149"/>
        <v>2023</v>
      </c>
      <c r="Z215" s="401">
        <f t="shared" si="149"/>
        <v>2024</v>
      </c>
      <c r="AA215" s="401">
        <f t="shared" si="149"/>
        <v>2025</v>
      </c>
      <c r="AC215" s="401">
        <v>2000</v>
      </c>
      <c r="AD215" s="401">
        <f>1+AC215</f>
        <v>2001</v>
      </c>
      <c r="AE215" s="401">
        <f t="shared" ref="AE215:BB215" si="150">1+AD215</f>
        <v>2002</v>
      </c>
      <c r="AF215" s="401">
        <f t="shared" si="150"/>
        <v>2003</v>
      </c>
      <c r="AG215" s="401">
        <f t="shared" si="150"/>
        <v>2004</v>
      </c>
      <c r="AH215" s="401">
        <f t="shared" si="150"/>
        <v>2005</v>
      </c>
      <c r="AI215" s="401">
        <f t="shared" si="150"/>
        <v>2006</v>
      </c>
      <c r="AJ215" s="401">
        <f t="shared" si="150"/>
        <v>2007</v>
      </c>
      <c r="AK215" s="401">
        <f t="shared" si="150"/>
        <v>2008</v>
      </c>
      <c r="AL215" s="401">
        <f t="shared" si="150"/>
        <v>2009</v>
      </c>
      <c r="AM215" s="401">
        <f t="shared" si="150"/>
        <v>2010</v>
      </c>
      <c r="AN215" s="401">
        <f t="shared" si="150"/>
        <v>2011</v>
      </c>
      <c r="AO215" s="401">
        <f t="shared" si="150"/>
        <v>2012</v>
      </c>
      <c r="AP215" s="401">
        <f t="shared" si="150"/>
        <v>2013</v>
      </c>
      <c r="AQ215" s="401">
        <f t="shared" si="150"/>
        <v>2014</v>
      </c>
      <c r="AR215" s="401">
        <f t="shared" si="150"/>
        <v>2015</v>
      </c>
      <c r="AS215" s="401">
        <f t="shared" si="150"/>
        <v>2016</v>
      </c>
      <c r="AT215" s="401">
        <f t="shared" si="150"/>
        <v>2017</v>
      </c>
      <c r="AU215" s="401">
        <f t="shared" si="150"/>
        <v>2018</v>
      </c>
      <c r="AV215" s="401">
        <f t="shared" si="150"/>
        <v>2019</v>
      </c>
      <c r="AW215" s="401">
        <f t="shared" si="150"/>
        <v>2020</v>
      </c>
      <c r="AX215" s="401">
        <f t="shared" si="150"/>
        <v>2021</v>
      </c>
      <c r="AY215" s="401">
        <f t="shared" si="150"/>
        <v>2022</v>
      </c>
      <c r="AZ215" s="401">
        <f t="shared" si="150"/>
        <v>2023</v>
      </c>
      <c r="BA215" s="401">
        <f t="shared" si="150"/>
        <v>2024</v>
      </c>
      <c r="BB215" s="401">
        <f t="shared" si="150"/>
        <v>2025</v>
      </c>
    </row>
    <row r="216" spans="1:67">
      <c r="A216" s="405" t="str">
        <f>ImportsSawnwood!B$20</f>
        <v xml:space="preserve">Brazil </v>
      </c>
      <c r="B216" s="405">
        <f>ImportsSawnwood!C$20</f>
        <v>0.21200253999999999</v>
      </c>
      <c r="C216" s="405">
        <f>ImportsSawnwood!D$20</f>
        <v>0.19469049999999999</v>
      </c>
      <c r="D216" s="405">
        <f>ImportsSawnwood!E$20</f>
        <v>0.17686355999999998</v>
      </c>
      <c r="E216" s="405">
        <f>ImportsSawnwood!F$20</f>
        <v>0.22992443999999998</v>
      </c>
      <c r="F216" s="405">
        <f>ImportsSawnwood!G$20</f>
        <v>0.24484710000000001</v>
      </c>
      <c r="G216" s="405">
        <f>ImportsSawnwood!H$20</f>
        <v>0.22874909999999998</v>
      </c>
      <c r="H216" s="405">
        <f>ImportsSawnwood!I$20</f>
        <v>0.15779841</v>
      </c>
      <c r="I216" s="405">
        <f>ImportsSawnwood!J$20</f>
        <v>0.25105435999999998</v>
      </c>
      <c r="J216" s="405">
        <f>ImportsSawnwood!K$20</f>
        <v>0.14272911999999999</v>
      </c>
      <c r="K216" s="405">
        <f>ImportsSawnwood!L$20</f>
        <v>3.8071460000000001E-2</v>
      </c>
      <c r="L216" s="405">
        <f>ImportsSawnwood!M$20</f>
        <v>2.1629679999999998E-2</v>
      </c>
      <c r="M216" s="405">
        <f>ImportsSawnwood!N$20</f>
        <v>1.7098699999999998E-2</v>
      </c>
      <c r="N216" s="405">
        <f>ImportsSawnwood!O$20</f>
        <v>1.2656299999999997E-2</v>
      </c>
      <c r="O216" s="405">
        <f>ImportsSawnwood!P$20</f>
        <v>8.7709799999999994E-3</v>
      </c>
      <c r="P216" s="405">
        <f>ImportsSawnwood!Q$20</f>
        <v>7.8753869999999993E-3</v>
      </c>
      <c r="Q216" s="405">
        <f>ImportsSawnwood!R$20</f>
        <v>1.3803944285714286E-2</v>
      </c>
      <c r="R216" s="405">
        <f>ImportsSawnwood!S$20</f>
        <v>3.2851199999999997E-2</v>
      </c>
      <c r="S216" s="405">
        <f>ImportsSawnwood!T$20</f>
        <v>2.6984019999999997E-2</v>
      </c>
      <c r="T216" s="405">
        <f>ImportsSawnwood!U$20</f>
        <v>5.8628299999999994E-2</v>
      </c>
      <c r="U216" s="405">
        <f>ImportsSawnwood!V$20</f>
        <v>8.3541800000000013E-2</v>
      </c>
      <c r="V216" s="405">
        <f>ImportsSawnwood!W$20</f>
        <v>0</v>
      </c>
      <c r="W216" s="405">
        <f>ImportsSawnwood!X$20</f>
        <v>0</v>
      </c>
      <c r="X216" s="405">
        <f>ImportsSawnwood!Y$20</f>
        <v>0</v>
      </c>
      <c r="Y216" s="405">
        <f>ImportsSawnwood!Z$20</f>
        <v>0</v>
      </c>
      <c r="Z216" s="405">
        <f>ImportsSawnwood!AA$20</f>
        <v>0</v>
      </c>
      <c r="AA216" s="405">
        <f>ImportsSawnwood!AB$20</f>
        <v>0</v>
      </c>
      <c r="AB216" s="410"/>
      <c r="AD216" s="400"/>
      <c r="AE216" s="400"/>
      <c r="AF216" s="400"/>
      <c r="AG216" s="400"/>
      <c r="AH216" s="400"/>
      <c r="AI216" s="400"/>
      <c r="AJ216" s="400"/>
      <c r="AK216" s="400"/>
      <c r="AL216" s="400"/>
      <c r="AM216" s="400"/>
      <c r="AN216" s="400"/>
      <c r="AO216" s="400"/>
      <c r="AP216" s="400"/>
      <c r="AQ216" s="400"/>
      <c r="AR216" s="400"/>
      <c r="AS216" s="400"/>
      <c r="AT216" s="400"/>
      <c r="AU216" s="400"/>
      <c r="AV216" s="400"/>
      <c r="AW216" s="400"/>
      <c r="AX216" s="400"/>
      <c r="AY216" s="400"/>
      <c r="AZ216" s="400"/>
      <c r="BA216" s="400"/>
      <c r="BB216" s="400"/>
      <c r="BC216" s="407">
        <f t="shared" ref="BC216:BE223" si="151">I216/I$214</f>
        <v>0.24042812912565784</v>
      </c>
      <c r="BD216" s="407">
        <f t="shared" si="151"/>
        <v>0.2137348768501855</v>
      </c>
      <c r="BE216" s="407">
        <f t="shared" si="151"/>
        <v>0.12283787654721544</v>
      </c>
      <c r="BF216" s="407">
        <f t="shared" ref="BF216:BF223" si="152">L216/L$214</f>
        <v>8.155550633748064E-2</v>
      </c>
      <c r="BG216" s="407">
        <f t="shared" ref="BG216:BG223" si="153">M216/M$214</f>
        <v>7.4244114653612664E-2</v>
      </c>
      <c r="BH216" s="407">
        <f t="shared" ref="BH216:BH223" si="154">N216/N$214</f>
        <v>9.1314126132143347E-2</v>
      </c>
      <c r="BI216" s="407">
        <f t="shared" ref="BI216:BI223" si="155">O216/O$214</f>
        <v>7.3826940914470882E-2</v>
      </c>
      <c r="BJ216" s="407">
        <f t="shared" ref="BJ216:BJ223" si="156">P216/P$214</f>
        <v>5.7449949838263119E-2</v>
      </c>
      <c r="BK216" s="407">
        <f t="shared" ref="BK216:BK223" si="157">Q216/Q$214</f>
        <v>6.8845997389575336E-2</v>
      </c>
      <c r="BL216" s="407">
        <f t="shared" ref="BL216:BL223" si="158">R216/R$214</f>
        <v>0.14258112750647667</v>
      </c>
      <c r="BM216" s="407">
        <f t="shared" ref="BM216:BM223" si="159">S216/S$214</f>
        <v>0.14240117779717179</v>
      </c>
      <c r="BN216" s="407">
        <f t="shared" ref="BN216:BN223" si="160">T216/T$214</f>
        <v>0.2697602411278594</v>
      </c>
      <c r="BO216" s="407">
        <f t="shared" ref="BO216:BO223" si="161">U216/U$214</f>
        <v>0.3281332757882704</v>
      </c>
    </row>
    <row r="217" spans="1:67">
      <c r="A217" s="405" t="str">
        <f>ImportsSawnwood!B$7</f>
        <v xml:space="preserve">Cameroon </v>
      </c>
      <c r="B217" s="405">
        <f>ImportsSawnwood!C$7</f>
        <v>0.15833729999999999</v>
      </c>
      <c r="C217" s="405">
        <f>ImportsSawnwood!D$7</f>
        <v>0.1693501</v>
      </c>
      <c r="D217" s="405">
        <f>ImportsSawnwood!E$7</f>
        <v>0.14031009999999999</v>
      </c>
      <c r="E217" s="405">
        <f>ImportsSawnwood!F$7</f>
        <v>0.17729529999999999</v>
      </c>
      <c r="F217" s="405">
        <f>ImportsSawnwood!G$7</f>
        <v>0.14840084000000001</v>
      </c>
      <c r="G217" s="405">
        <f>ImportsSawnwood!H$7</f>
        <v>0.16980367999999998</v>
      </c>
      <c r="H217" s="405">
        <f>ImportsSawnwood!I$7</f>
        <v>0.13583941000000002</v>
      </c>
      <c r="I217" s="405">
        <f>ImportsSawnwood!J$7</f>
        <v>0.11247347999999999</v>
      </c>
      <c r="J217" s="405">
        <f>ImportsSawnwood!K$7</f>
        <v>0.10188913999999999</v>
      </c>
      <c r="K217" s="405">
        <f>ImportsSawnwood!L$7</f>
        <v>4.3367940000000001E-2</v>
      </c>
      <c r="L217" s="405">
        <f>ImportsSawnwood!M$7</f>
        <v>4.2782479999999998E-2</v>
      </c>
      <c r="M217" s="405">
        <f>ImportsSawnwood!N$7</f>
        <v>3.8143520000000007E-2</v>
      </c>
      <c r="N217" s="405">
        <f>ImportsSawnwood!O$7</f>
        <v>2.6169599999999994E-2</v>
      </c>
      <c r="O217" s="405">
        <f>ImportsSawnwood!P$7</f>
        <v>2.872808E-2</v>
      </c>
      <c r="P217" s="405">
        <f>ImportsSawnwood!Q$7</f>
        <v>3.0334119999999999E-2</v>
      </c>
      <c r="Q217" s="405">
        <f>ImportsSawnwood!R$7</f>
        <v>3.6506920000000005E-2</v>
      </c>
      <c r="R217" s="405">
        <f>ImportsSawnwood!S$7</f>
        <v>4.6953740000000001E-2</v>
      </c>
      <c r="S217" s="405">
        <f>ImportsSawnwood!T$7</f>
        <v>3.1337179999999999E-2</v>
      </c>
      <c r="T217" s="405">
        <f>ImportsSawnwood!U$7</f>
        <v>2.7358540000000001E-2</v>
      </c>
      <c r="U217" s="405">
        <f>ImportsSawnwood!V$7</f>
        <v>3.5806299999999999E-2</v>
      </c>
      <c r="V217" s="405">
        <f>ImportsSawnwood!W$7</f>
        <v>0</v>
      </c>
      <c r="W217" s="405">
        <f>ImportsSawnwood!X$7</f>
        <v>0</v>
      </c>
      <c r="X217" s="405">
        <f>ImportsSawnwood!Y$7</f>
        <v>0</v>
      </c>
      <c r="Y217" s="405">
        <f>ImportsSawnwood!Z$7</f>
        <v>0</v>
      </c>
      <c r="Z217" s="405">
        <f>ImportsSawnwood!AA$7</f>
        <v>0</v>
      </c>
      <c r="AA217" s="405">
        <f>ImportsSawnwood!AB$7</f>
        <v>0</v>
      </c>
      <c r="AB217" s="410"/>
      <c r="AD217" s="400"/>
      <c r="AE217" s="400"/>
      <c r="AF217" s="400"/>
      <c r="AG217" s="400"/>
      <c r="AH217" s="400"/>
      <c r="AI217" s="400"/>
      <c r="AJ217" s="400"/>
      <c r="AK217" s="400"/>
      <c r="AL217" s="400"/>
      <c r="AM217" s="400"/>
      <c r="AN217" s="400"/>
      <c r="AO217" s="400"/>
      <c r="AP217" s="400"/>
      <c r="AQ217" s="400"/>
      <c r="AR217" s="400"/>
      <c r="AS217" s="400"/>
      <c r="AT217" s="400"/>
      <c r="AU217" s="400"/>
      <c r="AV217" s="400"/>
      <c r="AW217" s="400"/>
      <c r="AX217" s="400"/>
      <c r="AY217" s="400"/>
      <c r="AZ217" s="400"/>
      <c r="BA217" s="400"/>
      <c r="BB217" s="400"/>
      <c r="BC217" s="407">
        <f t="shared" si="151"/>
        <v>0.1077128808782771</v>
      </c>
      <c r="BD217" s="407">
        <f t="shared" si="151"/>
        <v>0.15257757345012221</v>
      </c>
      <c r="BE217" s="407">
        <f t="shared" si="151"/>
        <v>0.13992701251349557</v>
      </c>
      <c r="BF217" s="407">
        <f t="shared" si="152"/>
        <v>0.16131291904333023</v>
      </c>
      <c r="BG217" s="407">
        <f t="shared" si="153"/>
        <v>0.16562264219925307</v>
      </c>
      <c r="BH217" s="407">
        <f t="shared" si="154"/>
        <v>0.18881143424442676</v>
      </c>
      <c r="BI217" s="407">
        <f t="shared" si="155"/>
        <v>0.2418094973134351</v>
      </c>
      <c r="BJ217" s="407">
        <f t="shared" si="156"/>
        <v>0.22128356008255268</v>
      </c>
      <c r="BK217" s="407">
        <f t="shared" si="157"/>
        <v>0.18207515670883354</v>
      </c>
      <c r="BL217" s="407">
        <f t="shared" si="158"/>
        <v>0.20378912154947015</v>
      </c>
      <c r="BM217" s="407">
        <f t="shared" si="159"/>
        <v>0.16537385240753513</v>
      </c>
      <c r="BN217" s="407">
        <f t="shared" si="160"/>
        <v>0.12588197759966069</v>
      </c>
      <c r="BO217" s="407">
        <f t="shared" si="161"/>
        <v>0.14063903953299478</v>
      </c>
    </row>
    <row r="218" spans="1:67">
      <c r="A218" s="405" t="str">
        <f>ImportsSawnwood!B$15</f>
        <v xml:space="preserve">Canada </v>
      </c>
      <c r="B218" s="405">
        <f>ImportsSawnwood!C$15</f>
        <v>2.0552260000000003E-2</v>
      </c>
      <c r="C218" s="405">
        <f>ImportsSawnwood!D$15</f>
        <v>2.2610620000000001E-2</v>
      </c>
      <c r="D218" s="405">
        <f>ImportsSawnwood!E$15</f>
        <v>2.5914699999999999E-2</v>
      </c>
      <c r="E218" s="405">
        <f>ImportsSawnwood!F$15</f>
        <v>2.5880739999999996E-2</v>
      </c>
      <c r="F218" s="405">
        <f>ImportsSawnwood!G$15</f>
        <v>2.208856E-2</v>
      </c>
      <c r="G218" s="405">
        <f>ImportsSawnwood!H$15</f>
        <v>1.9521139999999999E-2</v>
      </c>
      <c r="H218" s="405">
        <f>ImportsSawnwood!I$15</f>
        <v>1.5754259999999999E-2</v>
      </c>
      <c r="I218" s="405">
        <f>ImportsSawnwood!J$15</f>
        <v>3.7005660000000003E-2</v>
      </c>
      <c r="J218" s="405">
        <f>ImportsSawnwood!K$15</f>
        <v>1.261352E-2</v>
      </c>
      <c r="K218" s="405">
        <f>ImportsSawnwood!L$15</f>
        <v>3.0787799999999993E-3</v>
      </c>
      <c r="L218" s="405">
        <f>ImportsSawnwood!M$15</f>
        <v>2.8626599999999995E-3</v>
      </c>
      <c r="M218" s="405">
        <f>ImportsSawnwood!N$15</f>
        <v>2.5501E-3</v>
      </c>
      <c r="N218" s="405">
        <f>ImportsSawnwood!O$15</f>
        <v>1.5534000000000001E-3</v>
      </c>
      <c r="O218" s="405">
        <f>ImportsSawnwood!P$15</f>
        <v>8.8061999999999993E-4</v>
      </c>
      <c r="P218" s="405">
        <f>ImportsSawnwood!Q$15</f>
        <v>1.9710000000000001E-3</v>
      </c>
      <c r="Q218" s="405">
        <f>ImportsSawnwood!R$15</f>
        <v>1.12532E-3</v>
      </c>
      <c r="R218" s="405">
        <f>ImportsSawnwood!S$15</f>
        <v>9.9618000000000016E-4</v>
      </c>
      <c r="S218" s="405">
        <f>ImportsSawnwood!T$15</f>
        <v>1.2207199999999998E-3</v>
      </c>
      <c r="T218" s="405">
        <f>ImportsSawnwood!U$15</f>
        <v>1.27224E-3</v>
      </c>
      <c r="U218" s="405">
        <f>ImportsSawnwood!V$15</f>
        <v>1.7997E-3</v>
      </c>
      <c r="V218" s="405">
        <f>ImportsSawnwood!W$15</f>
        <v>0</v>
      </c>
      <c r="W218" s="405">
        <f>ImportsSawnwood!X$15</f>
        <v>0</v>
      </c>
      <c r="X218" s="405">
        <f>ImportsSawnwood!Y$15</f>
        <v>0</v>
      </c>
      <c r="Y218" s="405">
        <f>ImportsSawnwood!Z$15</f>
        <v>0</v>
      </c>
      <c r="Z218" s="405">
        <f>ImportsSawnwood!AA$15</f>
        <v>0</v>
      </c>
      <c r="AA218" s="405">
        <f>ImportsSawnwood!AB$15</f>
        <v>0</v>
      </c>
      <c r="AB218" s="410"/>
      <c r="AD218" s="400"/>
      <c r="AE218" s="400"/>
      <c r="AF218" s="400"/>
      <c r="AG218" s="400"/>
      <c r="AH218" s="400"/>
      <c r="AI218" s="400"/>
      <c r="AJ218" s="400"/>
      <c r="AK218" s="400"/>
      <c r="AL218" s="400"/>
      <c r="AM218" s="400"/>
      <c r="AN218" s="400"/>
      <c r="AO218" s="400"/>
      <c r="AP218" s="400"/>
      <c r="AQ218" s="400"/>
      <c r="AR218" s="400"/>
      <c r="AS218" s="400"/>
      <c r="AT218" s="400"/>
      <c r="AU218" s="400"/>
      <c r="AV218" s="400"/>
      <c r="AW218" s="400"/>
      <c r="AX218" s="400"/>
      <c r="AY218" s="400"/>
      <c r="AZ218" s="400"/>
      <c r="BA218" s="400"/>
      <c r="BB218" s="400"/>
      <c r="BC218" s="407">
        <f t="shared" si="151"/>
        <v>3.5439343100275945E-2</v>
      </c>
      <c r="BD218" s="407">
        <f t="shared" si="151"/>
        <v>1.8888571188888096E-2</v>
      </c>
      <c r="BE218" s="407">
        <f t="shared" si="151"/>
        <v>9.9337088085415127E-3</v>
      </c>
      <c r="BF218" s="407">
        <f t="shared" si="152"/>
        <v>1.079376513069321E-2</v>
      </c>
      <c r="BG218" s="407">
        <f t="shared" si="153"/>
        <v>1.1072766747073033E-2</v>
      </c>
      <c r="BH218" s="407">
        <f t="shared" si="154"/>
        <v>1.1207648644048537E-2</v>
      </c>
      <c r="BI218" s="407">
        <f t="shared" si="155"/>
        <v>7.4123394088347425E-3</v>
      </c>
      <c r="BJ218" s="407">
        <f t="shared" si="156"/>
        <v>1.4378195145358142E-2</v>
      </c>
      <c r="BK218" s="407">
        <f t="shared" si="157"/>
        <v>5.6124377336566472E-3</v>
      </c>
      <c r="BL218" s="407">
        <f t="shared" si="158"/>
        <v>4.323631027158885E-3</v>
      </c>
      <c r="BM218" s="407">
        <f t="shared" si="159"/>
        <v>6.4420336836603113E-3</v>
      </c>
      <c r="BN218" s="407">
        <f t="shared" si="160"/>
        <v>5.8538243335131308E-3</v>
      </c>
      <c r="BO218" s="407">
        <f t="shared" si="161"/>
        <v>7.0688141318016864E-3</v>
      </c>
    </row>
    <row r="219" spans="1:67">
      <c r="A219" s="405" t="str">
        <f>ImportsSawnwood!B$21</f>
        <v xml:space="preserve">Chile </v>
      </c>
      <c r="B219" s="405">
        <f>ImportsSawnwood!C$21</f>
        <v>3.3771059999999999E-2</v>
      </c>
      <c r="C219" s="405">
        <f>ImportsSawnwood!D$21</f>
        <v>4.3541599999999993E-2</v>
      </c>
      <c r="D219" s="405">
        <f>ImportsSawnwood!E$21</f>
        <v>7.3660039999999996E-2</v>
      </c>
      <c r="E219" s="405">
        <f>ImportsSawnwood!F$21</f>
        <v>8.663156000000001E-2</v>
      </c>
      <c r="F219" s="405">
        <f>ImportsSawnwood!G$21</f>
        <v>0.1150302</v>
      </c>
      <c r="G219" s="405">
        <f>ImportsSawnwood!H$21</f>
        <v>0.13239558000000001</v>
      </c>
      <c r="H219" s="405">
        <f>ImportsSawnwood!I$21</f>
        <v>0.12284389699999998</v>
      </c>
      <c r="I219" s="405">
        <f>ImportsSawnwood!J$21</f>
        <v>0.13598475999999998</v>
      </c>
      <c r="J219" s="405">
        <f>ImportsSawnwood!K$21</f>
        <v>0.10047627999999999</v>
      </c>
      <c r="K219" s="405">
        <f>ImportsSawnwood!L$21</f>
        <v>7.8026839999999986E-2</v>
      </c>
      <c r="L219" s="405">
        <f>ImportsSawnwood!M$21</f>
        <v>6.325900000000001E-2</v>
      </c>
      <c r="M219" s="405">
        <f>ImportsSawnwood!N$21</f>
        <v>5.2305440000000002E-2</v>
      </c>
      <c r="N219" s="405">
        <f>ImportsSawnwood!O$21</f>
        <v>2.9893840000000001E-2</v>
      </c>
      <c r="O219" s="405">
        <f>ImportsSawnwood!P$21</f>
        <v>2.4530920000000001E-2</v>
      </c>
      <c r="P219" s="405">
        <f>ImportsSawnwood!Q$21</f>
        <v>2.3915000000000002E-2</v>
      </c>
      <c r="Q219" s="405">
        <f>ImportsSawnwood!R$21</f>
        <v>5.8230999999999998E-2</v>
      </c>
      <c r="R219" s="405">
        <f>ImportsSawnwood!S$21</f>
        <v>4.9237000000000003E-2</v>
      </c>
      <c r="S219" s="405">
        <f>ImportsSawnwood!T$21</f>
        <v>2.9991E-2</v>
      </c>
      <c r="T219" s="405">
        <f>ImportsSawnwood!U$21</f>
        <v>2.8636899999999996E-2</v>
      </c>
      <c r="U219" s="405">
        <f>ImportsSawnwood!V$21</f>
        <v>3.0403999999999997E-2</v>
      </c>
      <c r="V219" s="405">
        <f>ImportsSawnwood!W$21</f>
        <v>0</v>
      </c>
      <c r="W219" s="405">
        <f>ImportsSawnwood!X$21</f>
        <v>0</v>
      </c>
      <c r="X219" s="405">
        <f>ImportsSawnwood!Y$21</f>
        <v>0</v>
      </c>
      <c r="Y219" s="405">
        <f>ImportsSawnwood!Z$21</f>
        <v>0</v>
      </c>
      <c r="Z219" s="405">
        <f>ImportsSawnwood!AA$21</f>
        <v>0</v>
      </c>
      <c r="AA219" s="405">
        <f>ImportsSawnwood!AB$21</f>
        <v>0</v>
      </c>
      <c r="AB219" s="410"/>
      <c r="AD219" s="400"/>
      <c r="AE219" s="400"/>
      <c r="AF219" s="400"/>
      <c r="AG219" s="400"/>
      <c r="AH219" s="400"/>
      <c r="AI219" s="400"/>
      <c r="AJ219" s="400"/>
      <c r="AK219" s="400"/>
      <c r="AL219" s="400"/>
      <c r="AM219" s="400"/>
      <c r="AN219" s="400"/>
      <c r="AO219" s="400"/>
      <c r="AP219" s="400"/>
      <c r="AQ219" s="400"/>
      <c r="AR219" s="400"/>
      <c r="AS219" s="400"/>
      <c r="AT219" s="400"/>
      <c r="AU219" s="400"/>
      <c r="AV219" s="400"/>
      <c r="AW219" s="400"/>
      <c r="AX219" s="400"/>
      <c r="AY219" s="400"/>
      <c r="AZ219" s="400"/>
      <c r="BA219" s="400"/>
      <c r="BB219" s="400"/>
      <c r="BC219" s="407">
        <f t="shared" si="151"/>
        <v>0.13022901269829207</v>
      </c>
      <c r="BD219" s="407">
        <f t="shared" si="151"/>
        <v>0.15046183520338915</v>
      </c>
      <c r="BE219" s="407">
        <f t="shared" si="151"/>
        <v>0.25175423635682292</v>
      </c>
      <c r="BF219" s="407">
        <f t="shared" si="152"/>
        <v>0.23852039306188019</v>
      </c>
      <c r="BG219" s="407">
        <f t="shared" si="153"/>
        <v>0.22711499028391974</v>
      </c>
      <c r="BH219" s="407">
        <f t="shared" si="154"/>
        <v>0.21568150852414314</v>
      </c>
      <c r="BI219" s="407">
        <f t="shared" si="155"/>
        <v>0.2064812348697195</v>
      </c>
      <c r="BJ219" s="407">
        <f t="shared" si="156"/>
        <v>0.17445689340499237</v>
      </c>
      <c r="BK219" s="407">
        <f t="shared" si="157"/>
        <v>0.2904221569585187</v>
      </c>
      <c r="BL219" s="407">
        <f t="shared" si="158"/>
        <v>0.21369895087657048</v>
      </c>
      <c r="BM219" s="407">
        <f t="shared" si="159"/>
        <v>0.15826973606286163</v>
      </c>
      <c r="BN219" s="407">
        <f t="shared" si="160"/>
        <v>0.13176396124660611</v>
      </c>
      <c r="BO219" s="407">
        <f t="shared" si="161"/>
        <v>0.11942002826209838</v>
      </c>
    </row>
    <row r="220" spans="1:67">
      <c r="A220" s="405" t="str">
        <f>ImportsSawnwood!B$11</f>
        <v xml:space="preserve">Ivory Coast </v>
      </c>
      <c r="B220" s="405">
        <f>ImportsSawnwood!C$11</f>
        <v>0.13533381999999999</v>
      </c>
      <c r="C220" s="405">
        <f>ImportsSawnwood!D$11</f>
        <v>0.15121856</v>
      </c>
      <c r="D220" s="405">
        <f>ImportsSawnwood!E$11</f>
        <v>0.11291914000000002</v>
      </c>
      <c r="E220" s="405">
        <f>ImportsSawnwood!F$11</f>
        <v>7.7432719999999997E-2</v>
      </c>
      <c r="F220" s="405">
        <f>ImportsSawnwood!G$11</f>
        <v>9.5202999999999996E-2</v>
      </c>
      <c r="G220" s="405">
        <f>ImportsSawnwood!H$11</f>
        <v>9.4740640000000015E-2</v>
      </c>
      <c r="H220" s="405">
        <f>ImportsSawnwood!I$11</f>
        <v>6.879304E-2</v>
      </c>
      <c r="I220" s="405">
        <f>ImportsSawnwood!J$11</f>
        <v>4.9530419999999999E-2</v>
      </c>
      <c r="J220" s="405">
        <f>ImportsSawnwood!K$11</f>
        <v>5.0257299999999998E-2</v>
      </c>
      <c r="K220" s="405">
        <f>ImportsSawnwood!L$11</f>
        <v>1.1024599999999999E-2</v>
      </c>
      <c r="L220" s="405">
        <f>ImportsSawnwood!M$11</f>
        <v>1.1385459999999998E-2</v>
      </c>
      <c r="M220" s="405">
        <f>ImportsSawnwood!N$11</f>
        <v>1.1403979999999999E-2</v>
      </c>
      <c r="N220" s="405">
        <f>ImportsSawnwood!O$11</f>
        <v>7.4319800000000004E-3</v>
      </c>
      <c r="O220" s="405">
        <f>ImportsSawnwood!P$11</f>
        <v>4.92772E-3</v>
      </c>
      <c r="P220" s="405">
        <f>ImportsSawnwood!Q$11</f>
        <v>7.3342599999999987E-3</v>
      </c>
      <c r="Q220" s="405">
        <f>ImportsSawnwood!R$11</f>
        <v>4.4037999999999994E-3</v>
      </c>
      <c r="R220" s="405">
        <f>ImportsSawnwood!S$11</f>
        <v>3.4272599999999997E-3</v>
      </c>
      <c r="S220" s="405">
        <f>ImportsSawnwood!T$11</f>
        <v>2.3456200000000001E-3</v>
      </c>
      <c r="T220" s="405">
        <f>ImportsSawnwood!U$11</f>
        <v>1.9852399999999997E-3</v>
      </c>
      <c r="U220" s="405">
        <f>ImportsSawnwood!V$11</f>
        <v>1.6553399999999997E-3</v>
      </c>
      <c r="V220" s="405">
        <f>ImportsSawnwood!W$11</f>
        <v>0</v>
      </c>
      <c r="W220" s="405">
        <f>ImportsSawnwood!X$11</f>
        <v>0</v>
      </c>
      <c r="X220" s="405">
        <f>ImportsSawnwood!Y$11</f>
        <v>0</v>
      </c>
      <c r="Y220" s="405">
        <f>ImportsSawnwood!Z$11</f>
        <v>0</v>
      </c>
      <c r="Z220" s="405">
        <f>ImportsSawnwood!AA$11</f>
        <v>0</v>
      </c>
      <c r="AA220" s="405">
        <f>ImportsSawnwood!AB$11</f>
        <v>0</v>
      </c>
      <c r="AB220" s="410"/>
      <c r="AD220" s="400"/>
      <c r="AE220" s="400"/>
      <c r="AF220" s="400"/>
      <c r="AG220" s="400"/>
      <c r="AH220" s="400"/>
      <c r="AI220" s="400"/>
      <c r="AJ220" s="400"/>
      <c r="AK220" s="400"/>
      <c r="AL220" s="400"/>
      <c r="AM220" s="400"/>
      <c r="AN220" s="400"/>
      <c r="AO220" s="400"/>
      <c r="AP220" s="400"/>
      <c r="AQ220" s="400"/>
      <c r="AR220" s="400"/>
      <c r="AS220" s="400"/>
      <c r="AT220" s="400"/>
      <c r="AU220" s="400"/>
      <c r="AV220" s="400"/>
      <c r="AW220" s="400"/>
      <c r="AX220" s="400"/>
      <c r="AY220" s="400"/>
      <c r="AZ220" s="400"/>
      <c r="BA220" s="400"/>
      <c r="BB220" s="400"/>
      <c r="BC220" s="407">
        <f t="shared" si="151"/>
        <v>4.7433974918452186E-2</v>
      </c>
      <c r="BD220" s="407">
        <f t="shared" si="151"/>
        <v>7.5259609435851832E-2</v>
      </c>
      <c r="BE220" s="407">
        <f t="shared" si="151"/>
        <v>3.5570961916943325E-2</v>
      </c>
      <c r="BF220" s="407">
        <f t="shared" si="152"/>
        <v>4.2929296928347169E-2</v>
      </c>
      <c r="BG220" s="407">
        <f t="shared" si="153"/>
        <v>4.9517121104382542E-2</v>
      </c>
      <c r="BH220" s="407">
        <f t="shared" si="154"/>
        <v>5.3621102465299247E-2</v>
      </c>
      <c r="BI220" s="407">
        <f t="shared" si="155"/>
        <v>4.1477519420071246E-2</v>
      </c>
      <c r="BJ220" s="407">
        <f t="shared" si="156"/>
        <v>5.3502496969454277E-2</v>
      </c>
      <c r="BK220" s="407">
        <f t="shared" si="157"/>
        <v>2.1963577730314168E-2</v>
      </c>
      <c r="BL220" s="407">
        <f t="shared" si="158"/>
        <v>1.4875030289847775E-2</v>
      </c>
      <c r="BM220" s="407">
        <f t="shared" si="159"/>
        <v>1.2378402130764878E-2</v>
      </c>
      <c r="BN220" s="407">
        <f t="shared" si="160"/>
        <v>9.1344763722753606E-3</v>
      </c>
      <c r="BO220" s="407">
        <f t="shared" si="161"/>
        <v>6.5018007361985894E-3</v>
      </c>
    </row>
    <row r="221" spans="1:67">
      <c r="A221" s="405" t="s">
        <v>174</v>
      </c>
      <c r="B221" s="405">
        <f>ImportsSawnwood!C$37</f>
        <v>0.15852695999999997</v>
      </c>
      <c r="C221" s="405">
        <f>ImportsSawnwood!D$37</f>
        <v>0.16779489999999997</v>
      </c>
      <c r="D221" s="405">
        <f>ImportsSawnwood!E$37</f>
        <v>0.10957255999999999</v>
      </c>
      <c r="E221" s="405">
        <f>ImportsSawnwood!F$37</f>
        <v>0.14813594000000002</v>
      </c>
      <c r="F221" s="405">
        <f>ImportsSawnwood!G$37</f>
        <v>0.11971299999999997</v>
      </c>
      <c r="G221" s="405">
        <f>ImportsSawnwood!H$37</f>
        <v>0.11506076</v>
      </c>
      <c r="H221" s="405">
        <f>ImportsSawnwood!I$37</f>
        <v>9.2811126666666674E-2</v>
      </c>
      <c r="I221" s="405">
        <f>ImportsSawnwood!J$37</f>
        <v>9.8425180000000001E-2</v>
      </c>
      <c r="J221" s="405">
        <f>ImportsSawnwood!K$37</f>
        <v>1.7359780000000002E-2</v>
      </c>
      <c r="K221" s="405">
        <f>ImportsSawnwood!L$37</f>
        <v>3.0260000000000005E-3</v>
      </c>
      <c r="L221" s="405">
        <f>ImportsSawnwood!M$37</f>
        <v>3.9570199999999995E-3</v>
      </c>
      <c r="M221" s="405">
        <f>ImportsSawnwood!N$37</f>
        <v>7.0800000000000008E-4</v>
      </c>
      <c r="N221" s="405">
        <f>ImportsSawnwood!O$37</f>
        <v>8.5299999999999981E-4</v>
      </c>
      <c r="O221" s="405">
        <f>ImportsSawnwood!P$37</f>
        <v>3.1799999999999998E-4</v>
      </c>
      <c r="P221" s="405">
        <f>ImportsSawnwood!Q$37</f>
        <v>1.8259999999999999E-3</v>
      </c>
      <c r="Q221" s="405">
        <f>ImportsSawnwood!R$37</f>
        <v>7.4089999999999998E-3</v>
      </c>
      <c r="R221" s="405">
        <f>ImportsSawnwood!S$37</f>
        <v>1.4409099999999999E-2</v>
      </c>
      <c r="S221" s="405">
        <f>ImportsSawnwood!T$37</f>
        <v>1.1360000000000002E-2</v>
      </c>
      <c r="T221" s="405">
        <f>ImportsSawnwood!U$37</f>
        <v>1.6901999999999997E-2</v>
      </c>
      <c r="U221" s="405">
        <f>ImportsSawnwood!V$37</f>
        <v>2.4600477499999995E-2</v>
      </c>
      <c r="V221" s="405">
        <f>ImportsSawnwood!W$37</f>
        <v>0</v>
      </c>
      <c r="W221" s="405">
        <f>ImportsSawnwood!X$37</f>
        <v>0</v>
      </c>
      <c r="X221" s="405">
        <f>ImportsSawnwood!Y$37</f>
        <v>0</v>
      </c>
      <c r="Y221" s="405">
        <f>ImportsSawnwood!Z$37</f>
        <v>0</v>
      </c>
      <c r="Z221" s="405">
        <f>ImportsSawnwood!AA$37</f>
        <v>0</v>
      </c>
      <c r="AA221" s="405">
        <f>ImportsSawnwood!AB$37</f>
        <v>0</v>
      </c>
      <c r="AB221" s="410"/>
      <c r="AD221" s="400"/>
      <c r="AE221" s="400"/>
      <c r="AF221" s="400"/>
      <c r="AG221" s="400"/>
      <c r="AH221" s="400"/>
      <c r="AI221" s="400"/>
      <c r="AJ221" s="400"/>
      <c r="AK221" s="400"/>
      <c r="AL221" s="400"/>
      <c r="AM221" s="400"/>
      <c r="AN221" s="400"/>
      <c r="AO221" s="400"/>
      <c r="AP221" s="400"/>
      <c r="AQ221" s="400"/>
      <c r="AR221" s="400"/>
      <c r="AS221" s="400"/>
      <c r="AT221" s="400"/>
      <c r="AU221" s="400"/>
      <c r="AV221" s="400"/>
      <c r="AW221" s="400"/>
      <c r="AX221" s="400"/>
      <c r="AY221" s="400"/>
      <c r="AZ221" s="400"/>
      <c r="BA221" s="400"/>
      <c r="BB221" s="400"/>
      <c r="BC221" s="407">
        <f t="shared" si="151"/>
        <v>9.4259195045471894E-2</v>
      </c>
      <c r="BD221" s="407">
        <f t="shared" si="151"/>
        <v>2.5996029685086783E-2</v>
      </c>
      <c r="BE221" s="407">
        <f t="shared" si="151"/>
        <v>9.7634137075876242E-3</v>
      </c>
      <c r="BF221" s="407">
        <f t="shared" si="152"/>
        <v>1.4920089880550134E-2</v>
      </c>
      <c r="BG221" s="407">
        <f t="shared" si="153"/>
        <v>3.0742005634789649E-3</v>
      </c>
      <c r="BH221" s="407">
        <f t="shared" si="154"/>
        <v>6.1543223209562254E-3</v>
      </c>
      <c r="BI221" s="407">
        <f t="shared" si="155"/>
        <v>2.6766640912191959E-3</v>
      </c>
      <c r="BJ221" s="407">
        <f t="shared" si="156"/>
        <v>1.3320438526343971E-2</v>
      </c>
      <c r="BK221" s="407">
        <f t="shared" si="157"/>
        <v>3.6951756983491006E-2</v>
      </c>
      <c r="BL221" s="407">
        <f t="shared" si="158"/>
        <v>6.2538529014269581E-2</v>
      </c>
      <c r="BM221" s="407">
        <f t="shared" si="159"/>
        <v>5.9949458226604926E-2</v>
      </c>
      <c r="BN221" s="407">
        <f t="shared" si="160"/>
        <v>7.7769397979185459E-2</v>
      </c>
      <c r="BO221" s="407">
        <f t="shared" si="161"/>
        <v>9.6625105851569373E-2</v>
      </c>
    </row>
    <row r="222" spans="1:67">
      <c r="A222" s="405" t="str">
        <f>ImportsSawnwood!B$17</f>
        <v xml:space="preserve">USA </v>
      </c>
      <c r="B222" s="405">
        <f>ImportsSawnwood!C$17</f>
        <v>0.40537531999999998</v>
      </c>
      <c r="C222" s="405">
        <f>ImportsSawnwood!D$17</f>
        <v>0.38882405799999992</v>
      </c>
      <c r="D222" s="405">
        <f>ImportsSawnwood!E$17</f>
        <v>0.31238509999999997</v>
      </c>
      <c r="E222" s="405">
        <f>ImportsSawnwood!F$17</f>
        <v>0.33784438</v>
      </c>
      <c r="F222" s="405">
        <f>ImportsSawnwood!G$17</f>
        <v>0.30234592000000005</v>
      </c>
      <c r="G222" s="405">
        <f>ImportsSawnwood!H$17</f>
        <v>0.27830378</v>
      </c>
      <c r="H222" s="405">
        <f>ImportsSawnwood!I$17</f>
        <v>0.26184289999999999</v>
      </c>
      <c r="I222" s="405">
        <f>ImportsSawnwood!J$17</f>
        <v>0.23930991999999995</v>
      </c>
      <c r="J222" s="405">
        <f>ImportsSawnwood!K$17</f>
        <v>0.14702390000000001</v>
      </c>
      <c r="K222" s="405">
        <f>ImportsSawnwood!L$17</f>
        <v>7.8221299999999994E-2</v>
      </c>
      <c r="L222" s="405">
        <f>ImportsSawnwood!M$17</f>
        <v>6.33161E-2</v>
      </c>
      <c r="M222" s="405">
        <f>ImportsSawnwood!N$17</f>
        <v>5.7824760000000003E-2</v>
      </c>
      <c r="N222" s="405">
        <f>ImportsSawnwood!O$17</f>
        <v>3.344991555555555E-2</v>
      </c>
      <c r="O222" s="405">
        <f>ImportsSawnwood!P$17</f>
        <v>3.2099200000000001E-2</v>
      </c>
      <c r="P222" s="405">
        <f>ImportsSawnwood!Q$17</f>
        <v>3.248848E-2</v>
      </c>
      <c r="Q222" s="405">
        <f>ImportsSawnwood!R$17</f>
        <v>4.5914940816326529E-2</v>
      </c>
      <c r="R222" s="405">
        <f>ImportsSawnwood!S$17</f>
        <v>4.4168444444444448E-2</v>
      </c>
      <c r="S222" s="405">
        <f>ImportsSawnwood!T$17</f>
        <v>4.6967520999999991E-2</v>
      </c>
      <c r="T222" s="405">
        <f>ImportsSawnwood!U$17</f>
        <v>4.4661639999999989E-2</v>
      </c>
      <c r="U222" s="405">
        <f>ImportsSawnwood!V$17</f>
        <v>3.6696212499999999E-2</v>
      </c>
      <c r="V222" s="405">
        <f>ImportsSawnwood!W$17</f>
        <v>0</v>
      </c>
      <c r="W222" s="405">
        <f>ImportsSawnwood!X$17</f>
        <v>0</v>
      </c>
      <c r="X222" s="405">
        <f>ImportsSawnwood!Y$17</f>
        <v>0</v>
      </c>
      <c r="Y222" s="405">
        <f>ImportsSawnwood!Z$17</f>
        <v>0</v>
      </c>
      <c r="Z222" s="405">
        <f>ImportsSawnwood!AA$17</f>
        <v>0</v>
      </c>
      <c r="AA222" s="405">
        <f>ImportsSawnwood!AB$17</f>
        <v>0</v>
      </c>
      <c r="AB222" s="410"/>
      <c r="AD222" s="400"/>
      <c r="AE222" s="400"/>
      <c r="AF222" s="400"/>
      <c r="AG222" s="400"/>
      <c r="AH222" s="400"/>
      <c r="AI222" s="400"/>
      <c r="AJ222" s="400"/>
      <c r="AK222" s="400"/>
      <c r="AL222" s="400"/>
      <c r="AM222" s="400"/>
      <c r="AN222" s="400"/>
      <c r="AO222" s="400"/>
      <c r="AP222" s="400"/>
      <c r="AQ222" s="400"/>
      <c r="AR222" s="400"/>
      <c r="AS222" s="400"/>
      <c r="AT222" s="400"/>
      <c r="AU222" s="400"/>
      <c r="AV222" s="400"/>
      <c r="AW222" s="400"/>
      <c r="AX222" s="400"/>
      <c r="AY222" s="400"/>
      <c r="AZ222" s="400"/>
      <c r="BA222" s="400"/>
      <c r="BB222" s="400"/>
      <c r="BC222" s="407">
        <f t="shared" si="151"/>
        <v>0.22918078915980922</v>
      </c>
      <c r="BD222" s="407">
        <f t="shared" si="151"/>
        <v>0.22016625031061632</v>
      </c>
      <c r="BE222" s="407">
        <f t="shared" si="151"/>
        <v>0.25238166313460797</v>
      </c>
      <c r="BF222" s="407">
        <f t="shared" si="152"/>
        <v>0.23873569071824263</v>
      </c>
      <c r="BG222" s="407">
        <f t="shared" si="153"/>
        <v>0.25108038103818631</v>
      </c>
      <c r="BH222" s="407">
        <f t="shared" si="154"/>
        <v>0.24133829066548232</v>
      </c>
      <c r="BI222" s="407">
        <f t="shared" si="155"/>
        <v>0.27018483017881517</v>
      </c>
      <c r="BJ222" s="407">
        <f t="shared" si="156"/>
        <v>0.23699934318420349</v>
      </c>
      <c r="BK222" s="407">
        <f t="shared" si="157"/>
        <v>0.22899685989421922</v>
      </c>
      <c r="BL222" s="407">
        <f t="shared" si="158"/>
        <v>0.19170035216661996</v>
      </c>
      <c r="BM222" s="407">
        <f t="shared" si="159"/>
        <v>0.24785892941872259</v>
      </c>
      <c r="BN222" s="407">
        <f t="shared" si="160"/>
        <v>0.20549691489546257</v>
      </c>
      <c r="BO222" s="407">
        <f t="shared" si="161"/>
        <v>0.14413441434883464</v>
      </c>
    </row>
    <row r="223" spans="1:67">
      <c r="A223" s="403" t="s">
        <v>29</v>
      </c>
      <c r="B223" s="405">
        <f t="shared" ref="B223:AA223" si="162">B214-SUM(B216:B222)</f>
        <v>0.10512784000000064</v>
      </c>
      <c r="C223" s="405">
        <f t="shared" si="162"/>
        <v>0.10721343999999999</v>
      </c>
      <c r="D223" s="405">
        <f t="shared" si="162"/>
        <v>0.13077211999999983</v>
      </c>
      <c r="E223" s="405">
        <f t="shared" si="162"/>
        <v>0.14908467999999875</v>
      </c>
      <c r="F223" s="405">
        <f t="shared" si="162"/>
        <v>0.15015834000000039</v>
      </c>
      <c r="G223" s="405">
        <f t="shared" si="162"/>
        <v>0.11458774000000083</v>
      </c>
      <c r="H223" s="405">
        <f t="shared" si="162"/>
        <v>9.5658254000001941E-2</v>
      </c>
      <c r="I223" s="405">
        <f t="shared" si="162"/>
        <v>0.12041333999999992</v>
      </c>
      <c r="J223" s="405">
        <f t="shared" si="162"/>
        <v>9.5436779999999333E-2</v>
      </c>
      <c r="K223" s="405">
        <f t="shared" si="162"/>
        <v>5.5115660000000233E-2</v>
      </c>
      <c r="L223" s="405">
        <f t="shared" si="162"/>
        <v>5.6021820000000166E-2</v>
      </c>
      <c r="M223" s="405">
        <f t="shared" si="162"/>
        <v>5.0269276666666557E-2</v>
      </c>
      <c r="N223" s="405">
        <f t="shared" si="162"/>
        <v>2.6593739833333296E-2</v>
      </c>
      <c r="O223" s="405">
        <f t="shared" si="162"/>
        <v>1.8549077500000066E-2</v>
      </c>
      <c r="P223" s="405">
        <f t="shared" si="162"/>
        <v>3.1338327000000138E-2</v>
      </c>
      <c r="Q223" s="405">
        <f t="shared" si="162"/>
        <v>3.310974923076912E-2</v>
      </c>
      <c r="R223" s="405">
        <f t="shared" si="162"/>
        <v>3.8360639999999668E-2</v>
      </c>
      <c r="S223" s="405">
        <f t="shared" si="162"/>
        <v>3.9286894166666642E-2</v>
      </c>
      <c r="T223" s="405">
        <f t="shared" si="162"/>
        <v>3.7889984285714051E-2</v>
      </c>
      <c r="U223" s="405">
        <f t="shared" si="162"/>
        <v>4.0093329642857334E-2</v>
      </c>
      <c r="V223" s="405">
        <f t="shared" si="162"/>
        <v>0</v>
      </c>
      <c r="W223" s="405">
        <f t="shared" si="162"/>
        <v>0</v>
      </c>
      <c r="X223" s="405">
        <f t="shared" si="162"/>
        <v>0</v>
      </c>
      <c r="Y223" s="405">
        <f t="shared" si="162"/>
        <v>0</v>
      </c>
      <c r="Z223" s="405">
        <f t="shared" si="162"/>
        <v>0</v>
      </c>
      <c r="AA223" s="405">
        <f t="shared" si="162"/>
        <v>0</v>
      </c>
      <c r="AB223" s="410"/>
      <c r="BC223" s="407">
        <f t="shared" si="151"/>
        <v>0.11531667507376381</v>
      </c>
      <c r="BD223" s="407">
        <f t="shared" si="151"/>
        <v>0.14291525387586013</v>
      </c>
      <c r="BE223" s="407">
        <f t="shared" si="151"/>
        <v>0.17783112701478557</v>
      </c>
      <c r="BF223" s="407">
        <f t="shared" si="152"/>
        <v>0.21123233889947579</v>
      </c>
      <c r="BG223" s="407">
        <f t="shared" si="153"/>
        <v>0.21827378341009365</v>
      </c>
      <c r="BH223" s="407">
        <f t="shared" si="154"/>
        <v>0.19187156700350039</v>
      </c>
      <c r="BI223" s="407">
        <f t="shared" si="155"/>
        <v>0.15613097380343433</v>
      </c>
      <c r="BJ223" s="407">
        <f t="shared" si="156"/>
        <v>0.22860912284883206</v>
      </c>
      <c r="BK223" s="407">
        <f t="shared" si="157"/>
        <v>0.16513205660139141</v>
      </c>
      <c r="BL223" s="407">
        <f t="shared" si="158"/>
        <v>0.16649325756958658</v>
      </c>
      <c r="BM223" s="407">
        <f t="shared" si="159"/>
        <v>0.2073264102726787</v>
      </c>
      <c r="BN223" s="407">
        <f t="shared" si="160"/>
        <v>0.17433920644543721</v>
      </c>
      <c r="BO223" s="407">
        <f t="shared" si="161"/>
        <v>0.15747752134823215</v>
      </c>
    </row>
    <row r="224" spans="1:67">
      <c r="A224" s="403"/>
      <c r="B224" s="410"/>
      <c r="C224" s="410"/>
      <c r="D224" s="410"/>
      <c r="E224" s="410"/>
      <c r="F224" s="410"/>
      <c r="G224" s="410"/>
      <c r="H224" s="410"/>
      <c r="I224" s="410"/>
      <c r="J224" s="410"/>
      <c r="K224" s="410"/>
      <c r="L224" s="410"/>
      <c r="M224" s="410"/>
      <c r="N224" s="410"/>
      <c r="O224" s="410"/>
      <c r="P224" s="410"/>
      <c r="Q224" s="410"/>
      <c r="R224" s="410"/>
      <c r="S224" s="410"/>
      <c r="T224" s="410"/>
      <c r="U224" s="410"/>
      <c r="V224" s="410"/>
      <c r="W224" s="410"/>
      <c r="X224" s="410"/>
      <c r="Y224" s="410"/>
      <c r="Z224" s="410"/>
      <c r="AA224" s="410"/>
      <c r="AB224" s="410"/>
      <c r="BD224" s="400"/>
      <c r="BE224" s="400"/>
      <c r="BF224" s="400"/>
      <c r="BG224" s="400"/>
      <c r="BH224" s="400"/>
      <c r="BI224" s="400"/>
      <c r="BJ224" s="400"/>
      <c r="BK224" s="400"/>
      <c r="BL224" s="400"/>
      <c r="BM224" s="400"/>
      <c r="BN224" s="400"/>
      <c r="BO224" s="400"/>
    </row>
    <row r="225" spans="1:67">
      <c r="A225" s="403"/>
      <c r="B225" s="410"/>
      <c r="C225" s="410"/>
      <c r="D225" s="410"/>
      <c r="E225" s="410"/>
      <c r="F225" s="410"/>
      <c r="G225" s="410"/>
      <c r="H225" s="410"/>
      <c r="I225" s="410"/>
      <c r="J225" s="410"/>
      <c r="K225" s="410"/>
      <c r="L225" s="410"/>
      <c r="M225" s="410"/>
      <c r="N225" s="410"/>
      <c r="O225" s="410"/>
      <c r="P225" s="410"/>
      <c r="Q225" s="410"/>
      <c r="R225" s="410"/>
      <c r="S225" s="410"/>
      <c r="T225" s="410"/>
      <c r="U225" s="410"/>
      <c r="V225" s="410"/>
      <c r="W225" s="410"/>
      <c r="X225" s="410"/>
      <c r="Y225" s="410"/>
      <c r="Z225" s="410"/>
      <c r="AA225" s="410"/>
      <c r="AB225" s="410"/>
      <c r="BD225" s="400"/>
      <c r="BE225" s="400"/>
      <c r="BF225" s="400"/>
      <c r="BG225" s="400"/>
      <c r="BH225" s="400"/>
      <c r="BI225" s="400"/>
      <c r="BJ225" s="400"/>
      <c r="BK225" s="400"/>
      <c r="BL225" s="400"/>
      <c r="BM225" s="400"/>
      <c r="BN225" s="400"/>
      <c r="BO225" s="400"/>
    </row>
    <row r="226" spans="1:67">
      <c r="A226" s="400"/>
      <c r="B226" s="400"/>
      <c r="C226" s="400"/>
      <c r="D226" s="400"/>
      <c r="E226" s="400"/>
      <c r="F226" s="400"/>
      <c r="G226" s="400"/>
      <c r="H226" s="400"/>
      <c r="I226" s="400"/>
      <c r="J226" s="400"/>
      <c r="K226" s="400"/>
      <c r="L226" s="400"/>
      <c r="M226" s="400"/>
      <c r="N226" s="400"/>
      <c r="O226" s="400"/>
      <c r="P226" s="400"/>
      <c r="Q226" s="400"/>
      <c r="R226" s="400"/>
      <c r="S226" s="400"/>
      <c r="T226" s="400"/>
      <c r="U226" s="400"/>
      <c r="V226" s="400"/>
      <c r="W226" s="400"/>
      <c r="X226" s="400"/>
      <c r="Y226" s="400"/>
      <c r="Z226" s="400"/>
      <c r="AA226" s="400"/>
      <c r="AB226" s="410"/>
      <c r="BD226" s="400"/>
      <c r="BE226" s="400"/>
      <c r="BF226" s="400"/>
      <c r="BG226" s="400"/>
      <c r="BH226" s="400"/>
      <c r="BI226" s="400"/>
      <c r="BJ226" s="400"/>
      <c r="BK226" s="400"/>
      <c r="BL226" s="400"/>
      <c r="BM226" s="400"/>
      <c r="BN226" s="400"/>
      <c r="BO226" s="400"/>
    </row>
    <row r="227" spans="1:67">
      <c r="A227" s="404"/>
      <c r="B227" s="404"/>
      <c r="C227" s="404"/>
      <c r="D227" s="404"/>
      <c r="E227" s="404"/>
      <c r="F227" s="404"/>
      <c r="G227" s="404"/>
      <c r="H227" s="404"/>
      <c r="I227" s="404"/>
      <c r="J227" s="404"/>
      <c r="K227" s="404"/>
      <c r="L227" s="404"/>
      <c r="M227" s="404"/>
      <c r="N227" s="404"/>
      <c r="O227" s="404"/>
      <c r="P227" s="404"/>
      <c r="Q227" s="404"/>
      <c r="R227" s="404"/>
      <c r="S227" s="404"/>
      <c r="T227" s="404"/>
      <c r="U227" s="404"/>
      <c r="V227" s="404"/>
      <c r="W227" s="404"/>
      <c r="X227" s="404"/>
      <c r="Y227" s="404"/>
      <c r="Z227" s="404"/>
      <c r="AA227" s="404"/>
      <c r="AB227" s="404"/>
      <c r="AC227" s="404"/>
      <c r="AD227" s="404"/>
      <c r="AE227" s="404"/>
      <c r="AF227" s="404"/>
      <c r="AG227" s="404"/>
      <c r="AH227" s="404"/>
      <c r="AI227" s="404"/>
      <c r="AJ227" s="404"/>
      <c r="AK227" s="404"/>
      <c r="AL227" s="404"/>
      <c r="AM227" s="404"/>
      <c r="AN227" s="404"/>
      <c r="AO227" s="404"/>
      <c r="AP227" s="404"/>
      <c r="AQ227" s="404"/>
      <c r="AR227" s="404"/>
      <c r="AS227" s="404"/>
      <c r="AT227" s="404"/>
      <c r="AU227" s="404"/>
      <c r="AV227" s="404"/>
      <c r="AW227" s="404"/>
      <c r="AX227" s="404"/>
      <c r="AY227" s="404"/>
      <c r="AZ227" s="404"/>
      <c r="BA227" s="404"/>
      <c r="BB227" s="404"/>
      <c r="BD227" s="400"/>
      <c r="BE227" s="400"/>
      <c r="BF227" s="400"/>
      <c r="BG227" s="400"/>
      <c r="BH227" s="400"/>
      <c r="BI227" s="400"/>
      <c r="BJ227" s="400"/>
      <c r="BK227" s="400"/>
      <c r="BL227" s="400"/>
      <c r="BM227" s="400"/>
      <c r="BN227" s="400"/>
      <c r="BO227" s="400"/>
    </row>
    <row r="228" spans="1:67">
      <c r="A228" s="404" t="str">
        <f t="shared" ref="A228:A235" si="163">A216</f>
        <v xml:space="preserve">Brazil </v>
      </c>
      <c r="B228" s="404"/>
      <c r="C228" s="404"/>
      <c r="D228" s="404"/>
      <c r="E228" s="404"/>
      <c r="F228" s="404"/>
      <c r="G228" s="404"/>
      <c r="H228" s="404"/>
      <c r="I228" s="404"/>
      <c r="J228" s="404"/>
      <c r="K228" s="404"/>
      <c r="L228" s="404"/>
      <c r="M228" s="404"/>
      <c r="N228" s="404"/>
      <c r="O228" s="404"/>
      <c r="P228" s="404"/>
      <c r="Q228" s="404"/>
      <c r="R228" s="404"/>
      <c r="S228" s="404"/>
      <c r="T228" s="404"/>
      <c r="U228" s="404"/>
      <c r="V228" s="404"/>
      <c r="W228" s="404"/>
      <c r="X228" s="404"/>
      <c r="Y228" s="404"/>
      <c r="Z228" s="404"/>
      <c r="AA228" s="404"/>
      <c r="AB228" s="404"/>
      <c r="AC228" s="405">
        <f>ImportsSawnwood!AD$20</f>
        <v>5.1687292588070997E-2</v>
      </c>
      <c r="AD228" s="405">
        <f>ImportsSawnwood!AE$20</f>
        <v>5.1353385166399999E-2</v>
      </c>
      <c r="AE228" s="405">
        <f>ImportsSawnwood!AF$20</f>
        <v>5.1162349919999996E-2</v>
      </c>
      <c r="AF228" s="405">
        <f>ImportsSawnwood!AG$20</f>
        <v>6.0579616260800002E-2</v>
      </c>
      <c r="AG228" s="405">
        <f>ImportsSawnwood!AH$20</f>
        <v>7.8429165021900005E-2</v>
      </c>
      <c r="AH228" s="405">
        <f>ImportsSawnwood!AI$20</f>
        <v>8.3319113763600003E-2</v>
      </c>
      <c r="AI228" s="405">
        <f>ImportsSawnwood!AJ$20</f>
        <v>6.4940173163600012E-2</v>
      </c>
      <c r="AJ228" s="405">
        <f>ImportsSawnwood!AK$20</f>
        <v>0.1039180651945</v>
      </c>
      <c r="AK228" s="405">
        <f>ImportsSawnwood!AL$20</f>
        <v>6.213512116920001E-2</v>
      </c>
      <c r="AL228" s="405">
        <f>ImportsSawnwood!AM$20</f>
        <v>1.8932762741200003E-2</v>
      </c>
      <c r="AM228" s="405">
        <f>ImportsSawnwood!AN$20</f>
        <v>1.41377261436E-2</v>
      </c>
      <c r="AN228" s="405">
        <f>ImportsSawnwood!AO$20</f>
        <v>1.3520529408E-2</v>
      </c>
      <c r="AO228" s="405">
        <f>ImportsSawnwood!AP$20</f>
        <v>8.0157541376000008E-3</v>
      </c>
      <c r="AP228" s="405">
        <f>ImportsSawnwood!AQ$20</f>
        <v>5.2383544407000006E-3</v>
      </c>
      <c r="AQ228" s="405">
        <f>ImportsSawnwood!AR$20</f>
        <v>6.4881176720000006E-3</v>
      </c>
      <c r="AR228" s="405">
        <f>ImportsSawnwood!AS$20</f>
        <v>8.6563955554999992E-3</v>
      </c>
      <c r="AS228" s="405">
        <f>ImportsSawnwood!AT$20</f>
        <v>1.11144946969E-2</v>
      </c>
      <c r="AT228" s="405">
        <f>ImportsSawnwood!AU$20</f>
        <v>1.0786079618599998E-2</v>
      </c>
      <c r="AU228" s="405">
        <f>ImportsSawnwood!AV$20</f>
        <v>1.9858630738E-2</v>
      </c>
      <c r="AV228" s="405">
        <f>ImportsSawnwood!AW$20</f>
        <v>2.2766953239166669E-2</v>
      </c>
      <c r="AW228" s="405">
        <f>ImportsSawnwood!AX$20</f>
        <v>0</v>
      </c>
      <c r="AX228" s="405">
        <f>ImportsSawnwood!AY$20</f>
        <v>0</v>
      </c>
      <c r="AY228" s="405">
        <f>ImportsSawnwood!AZ$20</f>
        <v>0</v>
      </c>
      <c r="AZ228" s="405">
        <f>ImportsSawnwood!BA$20</f>
        <v>0</v>
      </c>
      <c r="BA228" s="405">
        <f>ImportsSawnwood!BB$20</f>
        <v>0</v>
      </c>
      <c r="BB228" s="405">
        <f>ImportsSawnwood!BC$20</f>
        <v>0</v>
      </c>
      <c r="BC228" s="407">
        <f t="shared" ref="BC228:BE235" si="164">AJ228/AJ$214</f>
        <v>0.18445627177247426</v>
      </c>
      <c r="BD228" s="407">
        <f t="shared" si="164"/>
        <v>0.1601927489764306</v>
      </c>
      <c r="BE228" s="407">
        <f t="shared" si="164"/>
        <v>0.11942456090784866</v>
      </c>
      <c r="BF228" s="407">
        <f t="shared" ref="BF228:BF235" si="165">AM228/AM$214</f>
        <v>9.3654066498733646E-2</v>
      </c>
      <c r="BG228" s="407">
        <f t="shared" ref="BG228:BG235" si="166">AN228/AN$214</f>
        <v>9.8649051650608346E-2</v>
      </c>
      <c r="BH228" s="407">
        <f t="shared" ref="BH228:BH235" si="167">AO228/AO$214</f>
        <v>9.7171724046789809E-2</v>
      </c>
      <c r="BI228" s="407">
        <f t="shared" ref="BI228:BI235" si="168">AP228/AP$214</f>
        <v>6.8319702466235352E-2</v>
      </c>
      <c r="BJ228" s="407">
        <f t="shared" ref="BJ228:BJ235" si="169">AQ228/AQ$214</f>
        <v>6.6756337751536304E-2</v>
      </c>
      <c r="BK228" s="407">
        <f t="shared" ref="BK228:BK235" si="170">AR228/AR$214</f>
        <v>7.0389482529375769E-2</v>
      </c>
      <c r="BL228" s="407">
        <f t="shared" ref="BL228:BL235" si="171">AS228/AS$214</f>
        <v>8.4983517036717388E-2</v>
      </c>
      <c r="BM228" s="407">
        <f t="shared" ref="BM228:BM235" si="172">AT228/AT$214</f>
        <v>8.6853001182381262E-2</v>
      </c>
      <c r="BN228" s="407">
        <f t="shared" ref="BN228:BN235" si="173">AU228/AU$214</f>
        <v>0.15900594243776364</v>
      </c>
      <c r="BO228" s="407">
        <f t="shared" ref="BO228:BO235" si="174">AV228/AV$214</f>
        <v>0.18227315083551723</v>
      </c>
    </row>
    <row r="229" spans="1:67">
      <c r="A229" s="404" t="str">
        <f t="shared" si="163"/>
        <v xml:space="preserve">Cameroon </v>
      </c>
      <c r="B229" s="404"/>
      <c r="C229" s="404"/>
      <c r="D229" s="404"/>
      <c r="E229" s="404"/>
      <c r="F229" s="404"/>
      <c r="G229" s="404"/>
      <c r="H229" s="404"/>
      <c r="I229" s="404"/>
      <c r="J229" s="404"/>
      <c r="K229" s="404"/>
      <c r="L229" s="404"/>
      <c r="M229" s="404"/>
      <c r="N229" s="404"/>
      <c r="O229" s="404"/>
      <c r="P229" s="404"/>
      <c r="Q229" s="404"/>
      <c r="R229" s="404"/>
      <c r="S229" s="404"/>
      <c r="T229" s="404"/>
      <c r="U229" s="404"/>
      <c r="V229" s="404"/>
      <c r="W229" s="404"/>
      <c r="X229" s="404"/>
      <c r="Y229" s="404"/>
      <c r="Z229" s="404"/>
      <c r="AA229" s="404"/>
      <c r="AB229" s="404"/>
      <c r="AC229" s="405">
        <f>ImportsSawnwood!AD$7</f>
        <v>6.4186280392914005E-2</v>
      </c>
      <c r="AD229" s="405">
        <f>ImportsSawnwood!AE$7</f>
        <v>6.9351723693200001E-2</v>
      </c>
      <c r="AE229" s="405">
        <f>ImportsSawnwood!AF$7</f>
        <v>5.8473764107199996E-2</v>
      </c>
      <c r="AF229" s="405">
        <f>ImportsSawnwood!AG$7</f>
        <v>7.7984553572800014E-2</v>
      </c>
      <c r="AG229" s="405">
        <f>ImportsSawnwood!AH$7</f>
        <v>7.9187689022400004E-2</v>
      </c>
      <c r="AH229" s="405">
        <f>ImportsSawnwood!AI$7</f>
        <v>9.5222755871100004E-2</v>
      </c>
      <c r="AI229" s="405">
        <f>ImportsSawnwood!AJ$7</f>
        <v>7.2319491313600007E-2</v>
      </c>
      <c r="AJ229" s="405">
        <f>ImportsSawnwood!AK$7</f>
        <v>7.8696405587500018E-2</v>
      </c>
      <c r="AK229" s="405">
        <f>ImportsSawnwood!AL$7</f>
        <v>7.4166188687600013E-2</v>
      </c>
      <c r="AL229" s="405">
        <f>ImportsSawnwood!AM$7</f>
        <v>2.8196179092399999E-2</v>
      </c>
      <c r="AM229" s="405">
        <f>ImportsSawnwood!AN$7</f>
        <v>2.6713965936600002E-2</v>
      </c>
      <c r="AN229" s="405">
        <f>ImportsSawnwood!AO$7</f>
        <v>2.7569939472E-2</v>
      </c>
      <c r="AO229" s="405">
        <f>ImportsSawnwood!AP$7</f>
        <v>1.7062492180799999E-2</v>
      </c>
      <c r="AP229" s="405">
        <f>ImportsSawnwood!AQ$7</f>
        <v>2.0441344902000003E-2</v>
      </c>
      <c r="AQ229" s="405">
        <f>ImportsSawnwood!AR$7</f>
        <v>2.1040692662000003E-2</v>
      </c>
      <c r="AR229" s="405">
        <f>ImportsSawnwood!AS$7</f>
        <v>2.3418779016499996E-2</v>
      </c>
      <c r="AS229" s="405">
        <f>ImportsSawnwood!AT$7</f>
        <v>2.9494636717800001E-2</v>
      </c>
      <c r="AT229" s="405">
        <f>ImportsSawnwood!AU$7</f>
        <v>2.2044591869299999E-2</v>
      </c>
      <c r="AU229" s="405">
        <f>ImportsSawnwood!AV$7</f>
        <v>1.8016955717999997E-2</v>
      </c>
      <c r="AV229" s="405">
        <f>ImportsSawnwood!AW$7</f>
        <v>2.3007334498333334E-2</v>
      </c>
      <c r="AW229" s="405">
        <f>ImportsSawnwood!AX$7</f>
        <v>0</v>
      </c>
      <c r="AX229" s="405">
        <f>ImportsSawnwood!AY$7</f>
        <v>0</v>
      </c>
      <c r="AY229" s="405">
        <f>ImportsSawnwood!AZ$7</f>
        <v>0</v>
      </c>
      <c r="AZ229" s="405">
        <f>ImportsSawnwood!BA$7</f>
        <v>0</v>
      </c>
      <c r="BA229" s="405">
        <f>ImportsSawnwood!BB$7</f>
        <v>0</v>
      </c>
      <c r="BB229" s="405">
        <f>ImportsSawnwood!BC$7</f>
        <v>0</v>
      </c>
      <c r="BC229" s="407">
        <f t="shared" si="164"/>
        <v>0.13968741189893752</v>
      </c>
      <c r="BD229" s="407">
        <f t="shared" si="164"/>
        <v>0.19121046878815093</v>
      </c>
      <c r="BE229" s="407">
        <f t="shared" si="164"/>
        <v>0.17785657346570141</v>
      </c>
      <c r="BF229" s="407">
        <f t="shared" si="165"/>
        <v>0.17696421028807471</v>
      </c>
      <c r="BG229" s="407">
        <f t="shared" si="166"/>
        <v>0.20115694444392232</v>
      </c>
      <c r="BH229" s="407">
        <f t="shared" si="167"/>
        <v>0.20684164624834989</v>
      </c>
      <c r="BI229" s="407">
        <f t="shared" si="168"/>
        <v>0.26660024966308254</v>
      </c>
      <c r="BJ229" s="407">
        <f t="shared" si="169"/>
        <v>0.21648799495921714</v>
      </c>
      <c r="BK229" s="407">
        <f t="shared" si="170"/>
        <v>0.19042980717232527</v>
      </c>
      <c r="BL229" s="407">
        <f t="shared" si="171"/>
        <v>0.22552154014685555</v>
      </c>
      <c r="BM229" s="407">
        <f t="shared" si="172"/>
        <v>0.17751018269768154</v>
      </c>
      <c r="BN229" s="407">
        <f t="shared" si="173"/>
        <v>0.14425984659245261</v>
      </c>
      <c r="BO229" s="407">
        <f t="shared" si="174"/>
        <v>0.18419765294389515</v>
      </c>
    </row>
    <row r="230" spans="1:67">
      <c r="A230" s="404" t="str">
        <f t="shared" si="163"/>
        <v xml:space="preserve">Canada </v>
      </c>
      <c r="B230" s="404"/>
      <c r="C230" s="404"/>
      <c r="D230" s="404"/>
      <c r="E230" s="404"/>
      <c r="F230" s="404"/>
      <c r="G230" s="404"/>
      <c r="H230" s="404"/>
      <c r="I230" s="404"/>
      <c r="J230" s="404"/>
      <c r="K230" s="404"/>
      <c r="L230" s="404"/>
      <c r="M230" s="404"/>
      <c r="N230" s="404"/>
      <c r="O230" s="404"/>
      <c r="P230" s="404"/>
      <c r="Q230" s="404"/>
      <c r="R230" s="404"/>
      <c r="S230" s="404"/>
      <c r="T230" s="404"/>
      <c r="U230" s="404"/>
      <c r="V230" s="404"/>
      <c r="W230" s="404"/>
      <c r="X230" s="404"/>
      <c r="Y230" s="404"/>
      <c r="Z230" s="404"/>
      <c r="AA230" s="404"/>
      <c r="AB230" s="404"/>
      <c r="AC230" s="405">
        <f>ImportsSawnwood!AD$15</f>
        <v>1.6420020546003E-2</v>
      </c>
      <c r="AD230" s="405">
        <f>ImportsSawnwood!AE$15</f>
        <v>1.56131712332E-2</v>
      </c>
      <c r="AE230" s="405">
        <f>ImportsSawnwood!AF$15</f>
        <v>1.7984788137599999E-2</v>
      </c>
      <c r="AF230" s="405">
        <f>ImportsSawnwood!AG$15</f>
        <v>1.9968184476800002E-2</v>
      </c>
      <c r="AG230" s="405">
        <f>ImportsSawnwood!AH$15</f>
        <v>1.7176123223700001E-2</v>
      </c>
      <c r="AH230" s="405">
        <f>ImportsSawnwood!AI$15</f>
        <v>1.6278514781100002E-2</v>
      </c>
      <c r="AI230" s="405">
        <f>ImportsSawnwood!AJ$15</f>
        <v>1.4087821955200001E-2</v>
      </c>
      <c r="AJ230" s="405">
        <f>ImportsSawnwood!AK$15</f>
        <v>1.7551194498500001E-2</v>
      </c>
      <c r="AK230" s="405">
        <f>ImportsSawnwood!AL$15</f>
        <v>8.776600413200001E-3</v>
      </c>
      <c r="AL230" s="405">
        <f>ImportsSawnwood!AM$15</f>
        <v>2.3172202943999996E-3</v>
      </c>
      <c r="AM230" s="405">
        <f>ImportsSawnwood!AN$15</f>
        <v>2.1210603434999998E-3</v>
      </c>
      <c r="AN230" s="405">
        <f>ImportsSawnwood!AO$15</f>
        <v>1.696725504E-3</v>
      </c>
      <c r="AO230" s="405">
        <f>ImportsSawnwood!AP$15</f>
        <v>1.2212576464E-3</v>
      </c>
      <c r="AP230" s="405">
        <f>ImportsSawnwood!AQ$15</f>
        <v>7.966010205E-4</v>
      </c>
      <c r="AQ230" s="405">
        <f>ImportsSawnwood!AR$15</f>
        <v>2.4686067435000002E-3</v>
      </c>
      <c r="AR230" s="405">
        <f>ImportsSawnwood!AS$15</f>
        <v>1.6310038324999999E-3</v>
      </c>
      <c r="AS230" s="405">
        <f>ImportsSawnwood!AT$15</f>
        <v>1.4590469522000001E-3</v>
      </c>
      <c r="AT230" s="405">
        <f>ImportsSawnwood!AU$15</f>
        <v>1.6513355858999998E-3</v>
      </c>
      <c r="AU230" s="405">
        <f>ImportsSawnwood!AV$15</f>
        <v>1.99700014E-3</v>
      </c>
      <c r="AV230" s="405">
        <f>ImportsSawnwood!AW$15</f>
        <v>2.4268312249999999E-3</v>
      </c>
      <c r="AW230" s="405">
        <f>ImportsSawnwood!AX$15</f>
        <v>0</v>
      </c>
      <c r="AX230" s="405">
        <f>ImportsSawnwood!AY$15</f>
        <v>0</v>
      </c>
      <c r="AY230" s="405">
        <f>ImportsSawnwood!AZ$15</f>
        <v>0</v>
      </c>
      <c r="AZ230" s="405">
        <f>ImportsSawnwood!BA$15</f>
        <v>0</v>
      </c>
      <c r="BA230" s="405">
        <f>ImportsSawnwood!BB$15</f>
        <v>0</v>
      </c>
      <c r="BB230" s="405">
        <f>ImportsSawnwood!BC$15</f>
        <v>0</v>
      </c>
      <c r="BC230" s="407">
        <f t="shared" si="164"/>
        <v>3.1153658377756403E-2</v>
      </c>
      <c r="BD230" s="407">
        <f t="shared" si="164"/>
        <v>2.2627263299763296E-2</v>
      </c>
      <c r="BE230" s="407">
        <f t="shared" si="164"/>
        <v>1.4616620932098354E-2</v>
      </c>
      <c r="BF230" s="407">
        <f t="shared" si="165"/>
        <v>1.4050769157662651E-2</v>
      </c>
      <c r="BG230" s="407">
        <f t="shared" si="166"/>
        <v>1.2379719523553769E-2</v>
      </c>
      <c r="BH230" s="407">
        <f t="shared" si="167"/>
        <v>1.4804809250492349E-2</v>
      </c>
      <c r="BI230" s="407">
        <f t="shared" si="168"/>
        <v>1.0389435331448638E-2</v>
      </c>
      <c r="BJ230" s="407">
        <f t="shared" si="169"/>
        <v>2.5399530938841171E-2</v>
      </c>
      <c r="BK230" s="407">
        <f t="shared" si="170"/>
        <v>1.3262508053962471E-2</v>
      </c>
      <c r="BL230" s="407">
        <f t="shared" si="171"/>
        <v>1.1156147436396128E-2</v>
      </c>
      <c r="BM230" s="407">
        <f t="shared" si="172"/>
        <v>1.3297088160498566E-2</v>
      </c>
      <c r="BN230" s="407">
        <f t="shared" si="173"/>
        <v>1.5989767547338232E-2</v>
      </c>
      <c r="BO230" s="407">
        <f t="shared" si="174"/>
        <v>1.942930919565411E-2</v>
      </c>
    </row>
    <row r="231" spans="1:67">
      <c r="A231" s="404" t="str">
        <f t="shared" si="163"/>
        <v xml:space="preserve">Chile </v>
      </c>
      <c r="B231" s="404"/>
      <c r="C231" s="404"/>
      <c r="D231" s="404"/>
      <c r="E231" s="404"/>
      <c r="F231" s="404"/>
      <c r="G231" s="404"/>
      <c r="H231" s="404"/>
      <c r="I231" s="404"/>
      <c r="J231" s="404"/>
      <c r="K231" s="404"/>
      <c r="L231" s="404"/>
      <c r="M231" s="404"/>
      <c r="N231" s="404"/>
      <c r="O231" s="404"/>
      <c r="P231" s="404"/>
      <c r="Q231" s="404"/>
      <c r="R231" s="404"/>
      <c r="S231" s="404"/>
      <c r="T231" s="404"/>
      <c r="U231" s="404"/>
      <c r="V231" s="404"/>
      <c r="W231" s="404"/>
      <c r="X231" s="404"/>
      <c r="Y231" s="404"/>
      <c r="Z231" s="404"/>
      <c r="AA231" s="404"/>
      <c r="AB231" s="404"/>
      <c r="AC231" s="405">
        <f>ImportsSawnwood!AD$21</f>
        <v>9.7400929681589997E-3</v>
      </c>
      <c r="AD231" s="405">
        <f>ImportsSawnwood!AE$21</f>
        <v>1.2095086955999999E-2</v>
      </c>
      <c r="AE231" s="405">
        <f>ImportsSawnwood!AF$21</f>
        <v>2.0019013919999998E-2</v>
      </c>
      <c r="AF231" s="405">
        <f>ImportsSawnwood!AG$21</f>
        <v>2.6898262955200005E-2</v>
      </c>
      <c r="AG231" s="405">
        <f>ImportsSawnwood!AH$21</f>
        <v>4.0219365748100006E-2</v>
      </c>
      <c r="AH231" s="405">
        <f>ImportsSawnwood!AI$21</f>
        <v>4.6353559866899999E-2</v>
      </c>
      <c r="AI231" s="405">
        <f>ImportsSawnwood!AJ$21</f>
        <v>4.5961192798400004E-2</v>
      </c>
      <c r="AJ231" s="405">
        <f>ImportsSawnwood!AK$21</f>
        <v>5.3761286009000001E-2</v>
      </c>
      <c r="AK231" s="405">
        <f>ImportsSawnwood!AL$21</f>
        <v>3.542910988080001E-2</v>
      </c>
      <c r="AL231" s="405">
        <f>ImportsSawnwood!AM$21</f>
        <v>2.2683912754799997E-2</v>
      </c>
      <c r="AM231" s="405">
        <f>ImportsSawnwood!AN$21</f>
        <v>2.4751670099400002E-2</v>
      </c>
      <c r="AN231" s="405">
        <f>ImportsSawnwood!AO$21</f>
        <v>2.0202992448000001E-2</v>
      </c>
      <c r="AO231" s="405">
        <f>ImportsSawnwood!AP$21</f>
        <v>1.1383705731199999E-2</v>
      </c>
      <c r="AP231" s="405">
        <f>ImportsSawnwood!AQ$21</f>
        <v>9.0655681007999998E-3</v>
      </c>
      <c r="AQ231" s="405">
        <f>ImportsSawnwood!AR$21</f>
        <v>8.5191749695000003E-3</v>
      </c>
      <c r="AR231" s="405">
        <f>ImportsSawnwood!AS$21</f>
        <v>1.3485842688499998E-2</v>
      </c>
      <c r="AS231" s="405">
        <f>ImportsSawnwood!AT$21</f>
        <v>1.0580672247699999E-2</v>
      </c>
      <c r="AT231" s="405">
        <f>ImportsSawnwood!AU$21</f>
        <v>8.2491801105999997E-3</v>
      </c>
      <c r="AU231" s="405">
        <f>ImportsSawnwood!AV$21</f>
        <v>8.6527394010000001E-3</v>
      </c>
      <c r="AV231" s="405">
        <f>ImportsSawnwood!AW$21</f>
        <v>6.7113993904166676E-3</v>
      </c>
      <c r="AW231" s="405">
        <f>ImportsSawnwood!AX$21</f>
        <v>0</v>
      </c>
      <c r="AX231" s="405">
        <f>ImportsSawnwood!AY$21</f>
        <v>0</v>
      </c>
      <c r="AY231" s="405">
        <f>ImportsSawnwood!AZ$21</f>
        <v>0</v>
      </c>
      <c r="AZ231" s="405">
        <f>ImportsSawnwood!BA$21</f>
        <v>0</v>
      </c>
      <c r="BA231" s="405">
        <f>ImportsSawnwood!BB$21</f>
        <v>0</v>
      </c>
      <c r="BB231" s="405">
        <f>ImportsSawnwood!BC$21</f>
        <v>0</v>
      </c>
      <c r="BC231" s="407">
        <f t="shared" si="164"/>
        <v>9.5427165280196832E-2</v>
      </c>
      <c r="BD231" s="407">
        <f t="shared" si="164"/>
        <v>9.134103867180797E-2</v>
      </c>
      <c r="BE231" s="407">
        <f t="shared" si="164"/>
        <v>0.14308616008369382</v>
      </c>
      <c r="BF231" s="407">
        <f t="shared" si="165"/>
        <v>0.16396516199978184</v>
      </c>
      <c r="BG231" s="407">
        <f t="shared" si="166"/>
        <v>0.14740591772392841</v>
      </c>
      <c r="BH231" s="407">
        <f t="shared" si="167"/>
        <v>0.13800003005995715</v>
      </c>
      <c r="BI231" s="407">
        <f t="shared" si="168"/>
        <v>0.11823501489740465</v>
      </c>
      <c r="BJ231" s="407">
        <f t="shared" si="169"/>
        <v>8.7653916032177662E-2</v>
      </c>
      <c r="BK231" s="407">
        <f t="shared" si="170"/>
        <v>0.10966013304613258</v>
      </c>
      <c r="BL231" s="407">
        <f t="shared" si="171"/>
        <v>8.0901810180640174E-2</v>
      </c>
      <c r="BM231" s="407">
        <f t="shared" si="172"/>
        <v>6.6425065940002109E-2</v>
      </c>
      <c r="BN231" s="407">
        <f t="shared" si="173"/>
        <v>6.9281563330128096E-2</v>
      </c>
      <c r="BO231" s="407">
        <f t="shared" si="174"/>
        <v>5.3731735667745063E-2</v>
      </c>
    </row>
    <row r="232" spans="1:67">
      <c r="A232" s="404" t="str">
        <f t="shared" si="163"/>
        <v xml:space="preserve">Ivory Coast </v>
      </c>
      <c r="B232" s="404"/>
      <c r="C232" s="404"/>
      <c r="D232" s="404"/>
      <c r="E232" s="404"/>
      <c r="F232" s="404"/>
      <c r="G232" s="404"/>
      <c r="H232" s="404"/>
      <c r="I232" s="404"/>
      <c r="J232" s="404"/>
      <c r="K232" s="404"/>
      <c r="L232" s="404"/>
      <c r="M232" s="404"/>
      <c r="N232" s="404"/>
      <c r="O232" s="404"/>
      <c r="P232" s="404"/>
      <c r="Q232" s="404"/>
      <c r="R232" s="404"/>
      <c r="S232" s="404"/>
      <c r="T232" s="404"/>
      <c r="U232" s="404"/>
      <c r="V232" s="404"/>
      <c r="W232" s="404"/>
      <c r="X232" s="404"/>
      <c r="Y232" s="404"/>
      <c r="Z232" s="404"/>
      <c r="AA232" s="404"/>
      <c r="AB232" s="404"/>
      <c r="AC232" s="405">
        <f>ImportsSawnwood!AD$11</f>
        <v>4.9794046646733002E-2</v>
      </c>
      <c r="AD232" s="405">
        <f>ImportsSawnwood!AE$11</f>
        <v>5.4955041461999997E-2</v>
      </c>
      <c r="AE232" s="405">
        <f>ImportsSawnwood!AF$11</f>
        <v>4.4187273360000001E-2</v>
      </c>
      <c r="AF232" s="405">
        <f>ImportsSawnwood!AG$11</f>
        <v>4.1280121433599999E-2</v>
      </c>
      <c r="AG232" s="405">
        <f>ImportsSawnwood!AH$11</f>
        <v>6.1798153607400007E-2</v>
      </c>
      <c r="AH232" s="405">
        <f>ImportsSawnwood!AI$11</f>
        <v>6.0782447540100003E-2</v>
      </c>
      <c r="AI232" s="405">
        <f>ImportsSawnwood!AJ$11</f>
        <v>4.1924644716800005E-2</v>
      </c>
      <c r="AJ232" s="405">
        <f>ImportsSawnwood!AK$11</f>
        <v>3.5315952641500004E-2</v>
      </c>
      <c r="AK232" s="405">
        <f>ImportsSawnwood!AL$11</f>
        <v>3.4375303742800005E-2</v>
      </c>
      <c r="AL232" s="405">
        <f>ImportsSawnwood!AM$11</f>
        <v>8.0104633268000009E-3</v>
      </c>
      <c r="AM232" s="405">
        <f>ImportsSawnwood!AN$11</f>
        <v>6.9572059893000006E-3</v>
      </c>
      <c r="AN232" s="405">
        <f>ImportsSawnwood!AO$11</f>
        <v>8.3351498400000001E-3</v>
      </c>
      <c r="AO232" s="405">
        <f>ImportsSawnwood!AP$11</f>
        <v>4.4171963616000008E-3</v>
      </c>
      <c r="AP232" s="405">
        <f>ImportsSawnwood!AQ$11</f>
        <v>3.3788364753E-3</v>
      </c>
      <c r="AQ232" s="405">
        <f>ImportsSawnwood!AR$11</f>
        <v>5.1562419535000001E-3</v>
      </c>
      <c r="AR232" s="405">
        <f>ImportsSawnwood!AS$11</f>
        <v>3.0981655810000002E-3</v>
      </c>
      <c r="AS232" s="405">
        <f>ImportsSawnwood!AT$11</f>
        <v>2.6346112798999997E-3</v>
      </c>
      <c r="AT232" s="405">
        <f>ImportsSawnwood!AU$11</f>
        <v>1.9952490271999998E-3</v>
      </c>
      <c r="AU232" s="405">
        <f>ImportsSawnwood!AV$11</f>
        <v>1.9175920620000001E-3</v>
      </c>
      <c r="AV232" s="405">
        <f>ImportsSawnwood!AW$11</f>
        <v>1.3321373487500002E-3</v>
      </c>
      <c r="AW232" s="405">
        <f>ImportsSawnwood!AX$11</f>
        <v>0</v>
      </c>
      <c r="AX232" s="405">
        <f>ImportsSawnwood!AY$11</f>
        <v>0</v>
      </c>
      <c r="AY232" s="405">
        <f>ImportsSawnwood!AZ$11</f>
        <v>0</v>
      </c>
      <c r="AZ232" s="405">
        <f>ImportsSawnwood!BA$11</f>
        <v>0</v>
      </c>
      <c r="BA232" s="405">
        <f>ImportsSawnwood!BB$11</f>
        <v>0</v>
      </c>
      <c r="BB232" s="405">
        <f>ImportsSawnwood!BC$11</f>
        <v>0</v>
      </c>
      <c r="BC232" s="407">
        <f t="shared" si="164"/>
        <v>6.2686395730635003E-2</v>
      </c>
      <c r="BD232" s="407">
        <f t="shared" si="164"/>
        <v>8.8624183872816523E-2</v>
      </c>
      <c r="BE232" s="407">
        <f t="shared" si="164"/>
        <v>5.0528603698695072E-2</v>
      </c>
      <c r="BF232" s="407">
        <f t="shared" si="165"/>
        <v>4.6087371176180933E-2</v>
      </c>
      <c r="BG232" s="407">
        <f t="shared" si="166"/>
        <v>6.0815268564498502E-2</v>
      </c>
      <c r="BH232" s="407">
        <f t="shared" si="167"/>
        <v>5.3547873168474466E-2</v>
      </c>
      <c r="BI232" s="407">
        <f t="shared" si="168"/>
        <v>4.4067484414764442E-2</v>
      </c>
      <c r="BJ232" s="407">
        <f t="shared" si="169"/>
        <v>5.3052648977370047E-2</v>
      </c>
      <c r="BK232" s="407">
        <f t="shared" si="170"/>
        <v>2.5192734162702724E-2</v>
      </c>
      <c r="BL232" s="407">
        <f t="shared" si="171"/>
        <v>2.0144733404115808E-2</v>
      </c>
      <c r="BM232" s="407">
        <f t="shared" si="172"/>
        <v>1.6066390407475928E-2</v>
      </c>
      <c r="BN232" s="407">
        <f t="shared" si="173"/>
        <v>1.5353955519502872E-2</v>
      </c>
      <c r="BO232" s="407">
        <f t="shared" si="174"/>
        <v>1.0665145632425536E-2</v>
      </c>
    </row>
    <row r="233" spans="1:67">
      <c r="A233" s="404" t="str">
        <f t="shared" si="163"/>
        <v>Russia</v>
      </c>
      <c r="B233" s="404"/>
      <c r="C233" s="404"/>
      <c r="D233" s="404"/>
      <c r="E233" s="404"/>
      <c r="F233" s="404"/>
      <c r="G233" s="404"/>
      <c r="H233" s="404"/>
      <c r="I233" s="404"/>
      <c r="J233" s="404"/>
      <c r="K233" s="404"/>
      <c r="L233" s="404"/>
      <c r="M233" s="404"/>
      <c r="N233" s="404"/>
      <c r="O233" s="404"/>
      <c r="P233" s="404"/>
      <c r="Q233" s="404"/>
      <c r="R233" s="404"/>
      <c r="S233" s="404"/>
      <c r="T233" s="404"/>
      <c r="U233" s="404"/>
      <c r="V233" s="404"/>
      <c r="W233" s="404"/>
      <c r="X233" s="404"/>
      <c r="Y233" s="404"/>
      <c r="Z233" s="404"/>
      <c r="AA233" s="404"/>
      <c r="AB233" s="404"/>
      <c r="AC233" s="405">
        <f>ImportsSawnwood!AD$37</f>
        <v>2.3220098168177997E-2</v>
      </c>
      <c r="AD233" s="405">
        <f>ImportsSawnwood!AE$37</f>
        <v>2.3793106965200001E-2</v>
      </c>
      <c r="AE233" s="405">
        <f>ImportsSawnwood!AF$37</f>
        <v>1.6416109603199999E-2</v>
      </c>
      <c r="AF233" s="405">
        <f>ImportsSawnwood!AG$37</f>
        <v>2.6360608120000004E-2</v>
      </c>
      <c r="AG233" s="405">
        <f>ImportsSawnwood!AH$37</f>
        <v>2.42324109244E-2</v>
      </c>
      <c r="AH233" s="405">
        <f>ImportsSawnwood!AI$37</f>
        <v>2.1783978258900005E-2</v>
      </c>
      <c r="AI233" s="405">
        <f>ImportsSawnwood!AJ$37</f>
        <v>2.0003983147200005E-2</v>
      </c>
      <c r="AJ233" s="405">
        <f>ImportsSawnwood!AK$37</f>
        <v>3.0781290209000001E-2</v>
      </c>
      <c r="AK233" s="405">
        <f>ImportsSawnwood!AL$37</f>
        <v>5.4560193772000007E-3</v>
      </c>
      <c r="AL233" s="405">
        <f>ImportsSawnwood!AM$37</f>
        <v>9.9701698800000005E-4</v>
      </c>
      <c r="AM233" s="405">
        <f>ImportsSawnwood!AN$37</f>
        <v>1.4577198345E-3</v>
      </c>
      <c r="AN233" s="405">
        <f>ImportsSawnwood!AO$37</f>
        <v>4.4462846400000002E-4</v>
      </c>
      <c r="AO233" s="405">
        <f>ImportsSawnwood!AP$37</f>
        <v>5.7220623679999998E-4</v>
      </c>
      <c r="AP233" s="405">
        <f>ImportsSawnwood!AQ$37</f>
        <v>2.028725874E-4</v>
      </c>
      <c r="AQ233" s="405">
        <f>ImportsSawnwood!AR$37</f>
        <v>6.746109715000001E-4</v>
      </c>
      <c r="AR233" s="405">
        <f>ImportsSawnwood!AS$37</f>
        <v>1.7079454385E-3</v>
      </c>
      <c r="AS233" s="405">
        <f>ImportsSawnwood!AT$37</f>
        <v>2.6965766487999998E-3</v>
      </c>
      <c r="AT233" s="405">
        <f>ImportsSawnwood!AU$37</f>
        <v>2.2351973072000002E-3</v>
      </c>
      <c r="AU233" s="405">
        <f>ImportsSawnwood!AV$37</f>
        <v>4.6397604510000001E-3</v>
      </c>
      <c r="AV233" s="405">
        <f>ImportsSawnwood!AW$37</f>
        <v>5.994134969166667E-3</v>
      </c>
      <c r="AW233" s="405">
        <f>ImportsSawnwood!AX$37</f>
        <v>0</v>
      </c>
      <c r="AX233" s="405">
        <f>ImportsSawnwood!AY$37</f>
        <v>0</v>
      </c>
      <c r="AY233" s="405">
        <f>ImportsSawnwood!AZ$37</f>
        <v>0</v>
      </c>
      <c r="AZ233" s="405">
        <f>ImportsSawnwood!BA$37</f>
        <v>0</v>
      </c>
      <c r="BA233" s="405">
        <f>ImportsSawnwood!BB$37</f>
        <v>0</v>
      </c>
      <c r="BB233" s="405">
        <f>ImportsSawnwood!BC$37</f>
        <v>0</v>
      </c>
      <c r="BC233" s="407">
        <f t="shared" si="164"/>
        <v>5.4637295466113144E-2</v>
      </c>
      <c r="BD233" s="407">
        <f t="shared" si="164"/>
        <v>1.406635612928658E-2</v>
      </c>
      <c r="BE233" s="407">
        <f t="shared" si="164"/>
        <v>6.2890090388371392E-3</v>
      </c>
      <c r="BF233" s="407">
        <f t="shared" si="165"/>
        <v>9.6565309675762673E-3</v>
      </c>
      <c r="BG233" s="407">
        <f t="shared" si="166"/>
        <v>3.2441167787789229E-3</v>
      </c>
      <c r="BH233" s="407">
        <f t="shared" si="167"/>
        <v>6.936623252872069E-3</v>
      </c>
      <c r="BI233" s="407">
        <f t="shared" si="168"/>
        <v>2.6459062605681933E-3</v>
      </c>
      <c r="BJ233" s="407">
        <f t="shared" si="169"/>
        <v>6.9410821660489197E-3</v>
      </c>
      <c r="BK233" s="407">
        <f t="shared" si="170"/>
        <v>1.388815874154895E-2</v>
      </c>
      <c r="BL233" s="407">
        <f t="shared" si="171"/>
        <v>2.0618532270119894E-2</v>
      </c>
      <c r="BM233" s="407">
        <f t="shared" si="172"/>
        <v>1.7998531554534826E-2</v>
      </c>
      <c r="BN233" s="407">
        <f t="shared" si="173"/>
        <v>3.7150068044974303E-2</v>
      </c>
      <c r="BO233" s="407">
        <f t="shared" si="174"/>
        <v>4.7989287626057225E-2</v>
      </c>
    </row>
    <row r="234" spans="1:67">
      <c r="A234" s="404" t="str">
        <f t="shared" si="163"/>
        <v xml:space="preserve">USA </v>
      </c>
      <c r="B234" s="404"/>
      <c r="C234" s="404"/>
      <c r="D234" s="404"/>
      <c r="E234" s="404"/>
      <c r="F234" s="404"/>
      <c r="G234" s="404"/>
      <c r="H234" s="404"/>
      <c r="I234" s="404"/>
      <c r="J234" s="404"/>
      <c r="K234" s="404"/>
      <c r="L234" s="404"/>
      <c r="M234" s="404"/>
      <c r="N234" s="404"/>
      <c r="O234" s="404"/>
      <c r="P234" s="404"/>
      <c r="Q234" s="404"/>
      <c r="R234" s="404"/>
      <c r="S234" s="404"/>
      <c r="T234" s="404"/>
      <c r="U234" s="404"/>
      <c r="V234" s="404"/>
      <c r="W234" s="404"/>
      <c r="X234" s="404"/>
      <c r="Y234" s="404"/>
      <c r="Z234" s="404"/>
      <c r="AA234" s="404"/>
      <c r="AB234" s="404"/>
      <c r="AC234" s="405">
        <f>ImportsSawnwood!AD$17</f>
        <v>0.208987558464753</v>
      </c>
      <c r="AD234" s="405">
        <f>ImportsSawnwood!AE$17</f>
        <v>0.17166525666479998</v>
      </c>
      <c r="AE234" s="405">
        <f>ImportsSawnwood!AF$17</f>
        <v>0.15039062109599999</v>
      </c>
      <c r="AF234" s="405">
        <f>ImportsSawnwood!AG$17</f>
        <v>0.1637016012128</v>
      </c>
      <c r="AG234" s="405">
        <f>ImportsSawnwood!AH$17</f>
        <v>0.1649859987657</v>
      </c>
      <c r="AH234" s="405">
        <f>ImportsSawnwood!AI$17</f>
        <v>0.1680459901263</v>
      </c>
      <c r="AI234" s="405">
        <f>ImportsSawnwood!AJ$17</f>
        <v>0.1734560836988</v>
      </c>
      <c r="AJ234" s="405">
        <f>ImportsSawnwood!AK$17</f>
        <v>0.17262920924549999</v>
      </c>
      <c r="AK234" s="405">
        <f>ImportsSawnwood!AL$17</f>
        <v>0.1080568917756</v>
      </c>
      <c r="AL234" s="405">
        <f>ImportsSawnwood!AM$17</f>
        <v>5.1138111714799997E-2</v>
      </c>
      <c r="AM234" s="405">
        <f>ImportsSawnwood!AN$17</f>
        <v>4.7959311991500005E-2</v>
      </c>
      <c r="AN234" s="405">
        <f>ImportsSawnwood!AO$17</f>
        <v>4.2506361168000002E-2</v>
      </c>
      <c r="AO234" s="405">
        <f>ImportsSawnwood!AP$17</f>
        <v>2.7714197244799999E-2</v>
      </c>
      <c r="AP234" s="405">
        <f>ImportsSawnwood!AQ$17</f>
        <v>2.6055895620600001E-2</v>
      </c>
      <c r="AQ234" s="405">
        <f>ImportsSawnwood!AR$17</f>
        <v>3.1586474454000001E-2</v>
      </c>
      <c r="AR234" s="405">
        <f>ImportsSawnwood!AS$17</f>
        <v>4.7824336237999997E-2</v>
      </c>
      <c r="AS234" s="405">
        <f>ImportsSawnwood!AT$17</f>
        <v>4.6069358424700002E-2</v>
      </c>
      <c r="AT234" s="405">
        <f>ImportsSawnwood!AU$17</f>
        <v>4.9495738148999997E-2</v>
      </c>
      <c r="AU234" s="405">
        <f>ImportsSawnwood!AV$17</f>
        <v>4.5472732704000006E-2</v>
      </c>
      <c r="AV234" s="405">
        <f>ImportsSawnwood!AW$17</f>
        <v>3.8185954548749998E-2</v>
      </c>
      <c r="AW234" s="405">
        <f>ImportsSawnwood!AX$17</f>
        <v>0</v>
      </c>
      <c r="AX234" s="405">
        <f>ImportsSawnwood!AY$17</f>
        <v>0</v>
      </c>
      <c r="AY234" s="405">
        <f>ImportsSawnwood!AZ$17</f>
        <v>0</v>
      </c>
      <c r="AZ234" s="405">
        <f>ImportsSawnwood!BA$17</f>
        <v>0</v>
      </c>
      <c r="BA234" s="405">
        <f>ImportsSawnwood!BB$17</f>
        <v>0</v>
      </c>
      <c r="BB234" s="405">
        <f>ImportsSawnwood!BC$17</f>
        <v>0</v>
      </c>
      <c r="BC234" s="407">
        <f t="shared" si="164"/>
        <v>0.3064196805132644</v>
      </c>
      <c r="BD234" s="407">
        <f t="shared" si="164"/>
        <v>0.27858528660860554</v>
      </c>
      <c r="BE234" s="407">
        <f t="shared" si="164"/>
        <v>0.32257027781300007</v>
      </c>
      <c r="BF234" s="407">
        <f t="shared" si="165"/>
        <v>0.31770205115472183</v>
      </c>
      <c r="BG234" s="407">
        <f t="shared" si="166"/>
        <v>0.31013668857229448</v>
      </c>
      <c r="BH234" s="407">
        <f t="shared" si="167"/>
        <v>0.33596793023099519</v>
      </c>
      <c r="BI234" s="407">
        <f t="shared" si="168"/>
        <v>0.33982638182321973</v>
      </c>
      <c r="BJ234" s="407">
        <f t="shared" si="169"/>
        <v>0.32499369826957991</v>
      </c>
      <c r="BK234" s="407">
        <f t="shared" si="170"/>
        <v>0.38888360155455626</v>
      </c>
      <c r="BL234" s="407">
        <f t="shared" si="171"/>
        <v>0.35225497994507321</v>
      </c>
      <c r="BM234" s="407">
        <f t="shared" si="172"/>
        <v>0.39855568992507662</v>
      </c>
      <c r="BN234" s="407">
        <f t="shared" si="173"/>
        <v>0.36409533034845221</v>
      </c>
      <c r="BO234" s="407">
        <f t="shared" si="174"/>
        <v>0.30571830056243743</v>
      </c>
    </row>
    <row r="235" spans="1:67">
      <c r="A235" s="404" t="str">
        <f t="shared" si="163"/>
        <v>Others</v>
      </c>
      <c r="AC235" s="405">
        <f t="shared" ref="AC235:BB235" si="175">AC214-SUM(AC228:AC234)</f>
        <v>3.7768242754974979E-2</v>
      </c>
      <c r="AD235" s="405">
        <f t="shared" si="175"/>
        <v>3.8881685671200206E-2</v>
      </c>
      <c r="AE235" s="405">
        <f t="shared" si="175"/>
        <v>4.9310276342400039E-2</v>
      </c>
      <c r="AF235" s="405">
        <f t="shared" si="175"/>
        <v>6.4378083083199866E-2</v>
      </c>
      <c r="AG235" s="405">
        <f t="shared" si="175"/>
        <v>7.2024820238000165E-2</v>
      </c>
      <c r="AH235" s="405">
        <f t="shared" si="175"/>
        <v>6.0957452598900119E-2</v>
      </c>
      <c r="AI235" s="405">
        <f t="shared" si="175"/>
        <v>5.0343610967200747E-2</v>
      </c>
      <c r="AJ235" s="405">
        <f t="shared" si="175"/>
        <v>7.0721667550999956E-2</v>
      </c>
      <c r="AK235" s="405">
        <f t="shared" si="175"/>
        <v>5.9482003881199896E-2</v>
      </c>
      <c r="AL235" s="405">
        <f t="shared" si="175"/>
        <v>2.6257574468399825E-2</v>
      </c>
      <c r="AM235" s="405">
        <f t="shared" si="175"/>
        <v>2.6858224633499905E-2</v>
      </c>
      <c r="AN235" s="405">
        <f t="shared" si="175"/>
        <v>2.2780535184000139E-2</v>
      </c>
      <c r="AO235" s="405">
        <f t="shared" si="175"/>
        <v>1.2103793732800003E-2</v>
      </c>
      <c r="AP235" s="405">
        <f t="shared" si="175"/>
        <v>1.1494666985099947E-2</v>
      </c>
      <c r="AQ235" s="405">
        <f t="shared" si="175"/>
        <v>2.1257117268499992E-2</v>
      </c>
      <c r="AR235" s="405">
        <f t="shared" si="175"/>
        <v>2.3156068278000014E-2</v>
      </c>
      <c r="AS235" s="405">
        <f t="shared" si="175"/>
        <v>2.6734725464800102E-2</v>
      </c>
      <c r="AT235" s="405">
        <f t="shared" si="175"/>
        <v>2.7730387785099953E-2</v>
      </c>
      <c r="AU235" s="405">
        <f t="shared" si="175"/>
        <v>2.4336969746999906E-2</v>
      </c>
      <c r="AV235" s="405">
        <f t="shared" si="175"/>
        <v>2.4480942397083261E-2</v>
      </c>
      <c r="AW235" s="405">
        <f t="shared" si="175"/>
        <v>0</v>
      </c>
      <c r="AX235" s="405">
        <f t="shared" si="175"/>
        <v>0</v>
      </c>
      <c r="AY235" s="405">
        <f t="shared" si="175"/>
        <v>0</v>
      </c>
      <c r="AZ235" s="405">
        <f t="shared" si="175"/>
        <v>0</v>
      </c>
      <c r="BA235" s="405">
        <f t="shared" si="175"/>
        <v>0</v>
      </c>
      <c r="BB235" s="405">
        <f t="shared" si="175"/>
        <v>0</v>
      </c>
      <c r="BC235" s="407">
        <f t="shared" si="164"/>
        <v>0.12553212096062244</v>
      </c>
      <c r="BD235" s="407">
        <f t="shared" si="164"/>
        <v>0.15335265365313852</v>
      </c>
      <c r="BE235" s="407">
        <f t="shared" si="164"/>
        <v>0.16562819406012547</v>
      </c>
      <c r="BF235" s="407">
        <f t="shared" si="165"/>
        <v>0.17791983875726813</v>
      </c>
      <c r="BG235" s="407">
        <f t="shared" si="166"/>
        <v>0.16621229274241525</v>
      </c>
      <c r="BH235" s="407">
        <f t="shared" si="167"/>
        <v>0.1467293637420691</v>
      </c>
      <c r="BI235" s="407">
        <f t="shared" si="168"/>
        <v>0.14991582514327645</v>
      </c>
      <c r="BJ235" s="407">
        <f t="shared" si="169"/>
        <v>0.21871479090522886</v>
      </c>
      <c r="BK235" s="407">
        <f t="shared" si="170"/>
        <v>0.18829357473939601</v>
      </c>
      <c r="BL235" s="407">
        <f t="shared" si="171"/>
        <v>0.20441873958008183</v>
      </c>
      <c r="BM235" s="407">
        <f t="shared" si="172"/>
        <v>0.2232940501323491</v>
      </c>
      <c r="BN235" s="407">
        <f t="shared" si="173"/>
        <v>0.19486352617938799</v>
      </c>
      <c r="BO235" s="407">
        <f t="shared" si="174"/>
        <v>0.19599541753626826</v>
      </c>
    </row>
    <row r="236" spans="1:67">
      <c r="A236" s="404"/>
      <c r="AC236" s="405"/>
      <c r="AD236" s="405"/>
      <c r="AE236" s="405"/>
      <c r="AF236" s="405"/>
      <c r="AG236" s="405"/>
      <c r="AH236" s="405"/>
      <c r="AI236" s="405"/>
      <c r="AJ236" s="405"/>
      <c r="AK236" s="405"/>
      <c r="AL236" s="405"/>
      <c r="AM236" s="405"/>
      <c r="AN236" s="405"/>
      <c r="AO236" s="405"/>
      <c r="AP236" s="405"/>
      <c r="AQ236" s="405"/>
      <c r="AR236" s="405"/>
      <c r="AS236" s="405"/>
      <c r="AT236" s="405"/>
      <c r="AU236" s="405"/>
      <c r="AV236" s="405"/>
      <c r="AW236" s="405"/>
      <c r="AX236" s="405"/>
      <c r="AY236" s="405"/>
      <c r="AZ236" s="405"/>
      <c r="BA236" s="405"/>
      <c r="BB236" s="405"/>
      <c r="BC236" s="407"/>
      <c r="BD236" s="407"/>
      <c r="BE236" s="407"/>
      <c r="BF236" s="407"/>
      <c r="BG236" s="407"/>
      <c r="BH236" s="407"/>
      <c r="BI236" s="407"/>
      <c r="BJ236" s="407"/>
      <c r="BK236" s="407"/>
      <c r="BL236" s="407"/>
      <c r="BM236" s="407"/>
      <c r="BN236" s="407"/>
      <c r="BO236" s="407"/>
    </row>
    <row r="237" spans="1:67" ht="13">
      <c r="A237" s="402" t="s">
        <v>166</v>
      </c>
      <c r="AC237" s="410"/>
      <c r="AD237" s="410"/>
      <c r="AE237" s="410"/>
      <c r="AF237" s="410"/>
      <c r="AG237" s="410"/>
      <c r="AH237" s="410"/>
      <c r="AI237" s="410"/>
      <c r="AJ237" s="410"/>
      <c r="AK237" s="410"/>
      <c r="AL237" s="410"/>
      <c r="AM237" s="410"/>
      <c r="AN237" s="410"/>
      <c r="AO237" s="410"/>
      <c r="AP237" s="410"/>
      <c r="AQ237" s="410"/>
      <c r="AR237" s="410"/>
      <c r="AS237" s="410"/>
      <c r="AT237" s="410"/>
      <c r="AU237" s="410"/>
      <c r="AV237" s="410"/>
      <c r="AW237" s="410"/>
      <c r="AX237" s="410"/>
      <c r="AY237" s="410"/>
      <c r="AZ237" s="410"/>
      <c r="BA237" s="410"/>
      <c r="BB237" s="410"/>
    </row>
    <row r="238" spans="1:67">
      <c r="B238" s="455" t="s">
        <v>64</v>
      </c>
      <c r="C238" s="455"/>
      <c r="D238" s="455"/>
      <c r="E238" s="455"/>
      <c r="F238" s="455"/>
      <c r="G238" s="455"/>
      <c r="H238" s="455"/>
      <c r="I238" s="455"/>
      <c r="J238" s="455"/>
      <c r="K238" s="455"/>
      <c r="L238" s="455"/>
      <c r="M238" s="455"/>
      <c r="N238" s="455"/>
      <c r="O238" s="455"/>
      <c r="P238" s="455"/>
      <c r="Q238" s="455"/>
      <c r="R238" s="455"/>
      <c r="S238" s="455"/>
      <c r="T238" s="455"/>
      <c r="U238" s="455"/>
      <c r="V238" s="455"/>
      <c r="W238" s="455"/>
      <c r="X238" s="455"/>
      <c r="Y238" s="455"/>
      <c r="Z238" s="455"/>
      <c r="AA238" s="455"/>
      <c r="AC238" s="455" t="s">
        <v>63</v>
      </c>
      <c r="AD238" s="455"/>
      <c r="AE238" s="455"/>
      <c r="AF238" s="455"/>
      <c r="AG238" s="455"/>
      <c r="AH238" s="455"/>
      <c r="AI238" s="455"/>
      <c r="AJ238" s="455"/>
      <c r="AK238" s="455"/>
      <c r="AL238" s="455"/>
      <c r="AM238" s="455"/>
      <c r="AN238" s="455"/>
      <c r="AO238" s="455"/>
      <c r="AP238" s="455"/>
      <c r="AQ238" s="455"/>
      <c r="AR238" s="455"/>
      <c r="AS238" s="455"/>
      <c r="AT238" s="455"/>
      <c r="AU238" s="455"/>
      <c r="AV238" s="455"/>
      <c r="AW238" s="455"/>
      <c r="AX238" s="455"/>
      <c r="AY238" s="455"/>
      <c r="AZ238" s="455"/>
      <c r="BA238" s="455"/>
      <c r="BB238" s="455"/>
    </row>
    <row r="239" spans="1:67">
      <c r="A239" s="403" t="s">
        <v>0</v>
      </c>
      <c r="B239" s="405">
        <f>ImportsVeneer!C$5-ImportsVeneer!C$22</f>
        <v>0.12429551999999996</v>
      </c>
      <c r="C239" s="405">
        <f>ImportsVeneer!D$5-ImportsVeneer!D$22</f>
        <v>0.1383190199999999</v>
      </c>
      <c r="D239" s="405">
        <f>ImportsVeneer!E$5-ImportsVeneer!E$22</f>
        <v>0.12226683699999992</v>
      </c>
      <c r="E239" s="405">
        <f>ImportsVeneer!F$5-ImportsVeneer!F$22</f>
        <v>0.12791624599999998</v>
      </c>
      <c r="F239" s="405">
        <f>ImportsVeneer!G$5-ImportsVeneer!G$22</f>
        <v>0.13063174</v>
      </c>
      <c r="G239" s="405">
        <f>ImportsVeneer!H$5-ImportsVeneer!H$22</f>
        <v>0.14562196499999996</v>
      </c>
      <c r="H239" s="405">
        <f>ImportsVeneer!I$5-ImportsVeneer!I$22</f>
        <v>0.12303295</v>
      </c>
      <c r="I239" s="405">
        <f>ImportsVeneer!J$5-ImportsVeneer!J$22</f>
        <v>0.13200943999999998</v>
      </c>
      <c r="J239" s="405">
        <f>ImportsVeneer!K$5-ImportsVeneer!K$22</f>
        <v>0.10375559999999998</v>
      </c>
      <c r="K239" s="405">
        <f>ImportsVeneer!L$5-ImportsVeneer!L$22</f>
        <v>5.1614139999999996E-2</v>
      </c>
      <c r="L239" s="405">
        <f>ImportsVeneer!M$5-ImportsVeneer!M$22</f>
        <v>6.9334559999999962E-2</v>
      </c>
      <c r="M239" s="405">
        <f>ImportsVeneer!N$5-ImportsVeneer!N$22</f>
        <v>7.1578190513833947E-2</v>
      </c>
      <c r="N239" s="405">
        <f>ImportsVeneer!O$5-ImportsVeneer!O$22</f>
        <v>5.1524727174603178E-2</v>
      </c>
      <c r="O239" s="405">
        <f>ImportsVeneer!P$5-ImportsVeneer!P$22</f>
        <v>5.0401292857142801E-2</v>
      </c>
      <c r="P239" s="405">
        <f>ImportsVeneer!Q$5-ImportsVeneer!Q$22</f>
        <v>5.8589137969696975E-2</v>
      </c>
      <c r="Q239" s="405">
        <f>ImportsVeneer!R$5-ImportsVeneer!R$22</f>
        <v>5.4057775786511761E-2</v>
      </c>
      <c r="R239" s="405">
        <f>ImportsVeneer!S$5-ImportsVeneer!S$22</f>
        <v>6.7775971772256721E-2</v>
      </c>
      <c r="S239" s="405">
        <f>ImportsVeneer!T$5-ImportsVeneer!T$22</f>
        <v>7.4855871666666574E-2</v>
      </c>
      <c r="T239" s="405">
        <f>ImportsVeneer!U$5-ImportsVeneer!U$22</f>
        <v>8.3033274238095228E-2</v>
      </c>
      <c r="U239" s="405">
        <f>ImportsVeneer!V$5-ImportsVeneer!V$22</f>
        <v>7.2479401999999971E-2</v>
      </c>
      <c r="V239" s="405">
        <f>ImportsVeneer!W$5-ImportsVeneer!W$22</f>
        <v>0</v>
      </c>
      <c r="W239" s="405">
        <f>ImportsVeneer!X$5-ImportsVeneer!X$22</f>
        <v>0</v>
      </c>
      <c r="X239" s="405">
        <f>ImportsVeneer!Y$5-ImportsVeneer!Y$22</f>
        <v>0</v>
      </c>
      <c r="Y239" s="405">
        <f>ImportsVeneer!Z$5-ImportsVeneer!Z$22</f>
        <v>0</v>
      </c>
      <c r="Z239" s="405">
        <f>ImportsVeneer!AA$5-ImportsVeneer!AA$22</f>
        <v>0</v>
      </c>
      <c r="AA239" s="405">
        <f>ImportsVeneer!AB$5-ImportsVeneer!AB$22</f>
        <v>0</v>
      </c>
      <c r="AB239" s="405"/>
      <c r="AC239" s="405">
        <f>ImportsVeneer!AD$5-ImportsVeneer!AD$22</f>
        <v>9.8382206612018991E-2</v>
      </c>
      <c r="AD239" s="405">
        <f>ImportsVeneer!AE$5-ImportsVeneer!AE$22</f>
        <v>9.5710682105199923E-2</v>
      </c>
      <c r="AE239" s="405">
        <f>ImportsVeneer!AF$5-ImportsVeneer!AF$22</f>
        <v>0.10061243703839999</v>
      </c>
      <c r="AF239" s="405">
        <f>ImportsVeneer!AG$5-ImportsVeneer!AG$22</f>
        <v>0.12037427021759999</v>
      </c>
      <c r="AG239" s="405">
        <f>ImportsVeneer!AH$5-ImportsVeneer!AH$22</f>
        <v>0.13652123799369997</v>
      </c>
      <c r="AH239" s="405">
        <f>ImportsVeneer!AI$5-ImportsVeneer!AI$22</f>
        <v>0.14291448462720002</v>
      </c>
      <c r="AI239" s="405">
        <f>ImportsVeneer!AJ$5-ImportsVeneer!AJ$22</f>
        <v>0.14063313522119991</v>
      </c>
      <c r="AJ239" s="405">
        <f>ImportsVeneer!AK$5-ImportsVeneer!AK$22</f>
        <v>0.16934460179100005</v>
      </c>
      <c r="AK239" s="405">
        <f>ImportsVeneer!AL$5-ImportsVeneer!AL$22</f>
        <v>0.12856705216640002</v>
      </c>
      <c r="AL239" s="405">
        <f>ImportsVeneer!AM$5-ImportsVeneer!AM$22</f>
        <v>6.4729065231600019E-2</v>
      </c>
      <c r="AM239" s="405">
        <f>ImportsVeneer!AN$5-ImportsVeneer!AN$22</f>
        <v>7.7310217192499975E-2</v>
      </c>
      <c r="AN239" s="405">
        <f>ImportsVeneer!AO$5-ImportsVeneer!AO$22</f>
        <v>7.8471196511999936E-2</v>
      </c>
      <c r="AO239" s="405">
        <f>ImportsVeneer!AP$5-ImportsVeneer!AP$22</f>
        <v>5.6437219449599972E-2</v>
      </c>
      <c r="AP239" s="405">
        <f>ImportsVeneer!AQ$5-ImportsVeneer!AQ$22</f>
        <v>5.8296128734199933E-2</v>
      </c>
      <c r="AQ239" s="405">
        <f>ImportsVeneer!AR$5-ImportsVeneer!AR$22</f>
        <v>7.3032369146000004E-2</v>
      </c>
      <c r="AR239" s="405">
        <f>ImportsVeneer!AS$5-ImportsVeneer!AS$22</f>
        <v>6.8791174619999979E-2</v>
      </c>
      <c r="AS239" s="405">
        <f>ImportsVeneer!AT$5-ImportsVeneer!AT$22</f>
        <v>7.7389603098700008E-2</v>
      </c>
      <c r="AT239" s="405">
        <f>ImportsVeneer!AU$5-ImportsVeneer!AU$22</f>
        <v>8.3562778170299987E-2</v>
      </c>
      <c r="AU239" s="405">
        <f>ImportsVeneer!AV$5-ImportsVeneer!AV$22</f>
        <v>8.8764003697000063E-2</v>
      </c>
      <c r="AV239" s="405">
        <f>ImportsVeneer!AW$5-ImportsVeneer!AW$22</f>
        <v>7.5818427402500013E-2</v>
      </c>
      <c r="AW239" s="405">
        <f>ImportsVeneer!AX$5-ImportsVeneer!AX$22</f>
        <v>0</v>
      </c>
      <c r="AX239" s="405">
        <f>ImportsVeneer!AY$5-ImportsVeneer!AY$22</f>
        <v>0</v>
      </c>
      <c r="AY239" s="405">
        <f>ImportsVeneer!AZ$5-ImportsVeneer!AZ$22</f>
        <v>0</v>
      </c>
      <c r="AZ239" s="405">
        <f>ImportsVeneer!BA$5-ImportsVeneer!BA$22</f>
        <v>0</v>
      </c>
      <c r="BA239" s="405">
        <f>ImportsVeneer!BB$5-ImportsVeneer!BB$22</f>
        <v>0</v>
      </c>
      <c r="BB239" s="405">
        <f>ImportsVeneer!BC$5-ImportsVeneer!BC$22</f>
        <v>0</v>
      </c>
    </row>
    <row r="240" spans="1:67">
      <c r="A240" s="403"/>
      <c r="B240" s="401">
        <v>2000</v>
      </c>
      <c r="C240" s="401">
        <f>1+B240</f>
        <v>2001</v>
      </c>
      <c r="D240" s="401">
        <f t="shared" ref="D240:AA240" si="176">1+C240</f>
        <v>2002</v>
      </c>
      <c r="E240" s="401">
        <f t="shared" si="176"/>
        <v>2003</v>
      </c>
      <c r="F240" s="401">
        <f t="shared" si="176"/>
        <v>2004</v>
      </c>
      <c r="G240" s="401">
        <f t="shared" si="176"/>
        <v>2005</v>
      </c>
      <c r="H240" s="401">
        <f t="shared" si="176"/>
        <v>2006</v>
      </c>
      <c r="I240" s="401">
        <f t="shared" si="176"/>
        <v>2007</v>
      </c>
      <c r="J240" s="401">
        <f t="shared" si="176"/>
        <v>2008</v>
      </c>
      <c r="K240" s="401">
        <f t="shared" si="176"/>
        <v>2009</v>
      </c>
      <c r="L240" s="401">
        <f t="shared" si="176"/>
        <v>2010</v>
      </c>
      <c r="M240" s="401">
        <f t="shared" si="176"/>
        <v>2011</v>
      </c>
      <c r="N240" s="401">
        <f t="shared" si="176"/>
        <v>2012</v>
      </c>
      <c r="O240" s="401">
        <f t="shared" si="176"/>
        <v>2013</v>
      </c>
      <c r="P240" s="401">
        <f t="shared" si="176"/>
        <v>2014</v>
      </c>
      <c r="Q240" s="401">
        <f t="shared" si="176"/>
        <v>2015</v>
      </c>
      <c r="R240" s="401">
        <f t="shared" si="176"/>
        <v>2016</v>
      </c>
      <c r="S240" s="401">
        <f t="shared" si="176"/>
        <v>2017</v>
      </c>
      <c r="T240" s="401">
        <f t="shared" si="176"/>
        <v>2018</v>
      </c>
      <c r="U240" s="401">
        <f t="shared" si="176"/>
        <v>2019</v>
      </c>
      <c r="V240" s="401">
        <f t="shared" si="176"/>
        <v>2020</v>
      </c>
      <c r="W240" s="401">
        <f t="shared" si="176"/>
        <v>2021</v>
      </c>
      <c r="X240" s="401">
        <f t="shared" si="176"/>
        <v>2022</v>
      </c>
      <c r="Y240" s="401">
        <f t="shared" si="176"/>
        <v>2023</v>
      </c>
      <c r="Z240" s="401">
        <f t="shared" si="176"/>
        <v>2024</v>
      </c>
      <c r="AA240" s="401">
        <f t="shared" si="176"/>
        <v>2025</v>
      </c>
      <c r="AC240" s="401">
        <v>2000</v>
      </c>
      <c r="AD240" s="401">
        <f>1+AC240</f>
        <v>2001</v>
      </c>
      <c r="AE240" s="401">
        <f t="shared" ref="AE240:BB240" si="177">1+AD240</f>
        <v>2002</v>
      </c>
      <c r="AF240" s="401">
        <f t="shared" si="177"/>
        <v>2003</v>
      </c>
      <c r="AG240" s="401">
        <f t="shared" si="177"/>
        <v>2004</v>
      </c>
      <c r="AH240" s="401">
        <f t="shared" si="177"/>
        <v>2005</v>
      </c>
      <c r="AI240" s="401">
        <f t="shared" si="177"/>
        <v>2006</v>
      </c>
      <c r="AJ240" s="401">
        <f t="shared" si="177"/>
        <v>2007</v>
      </c>
      <c r="AK240" s="401">
        <f t="shared" si="177"/>
        <v>2008</v>
      </c>
      <c r="AL240" s="401">
        <f t="shared" si="177"/>
        <v>2009</v>
      </c>
      <c r="AM240" s="401">
        <f t="shared" si="177"/>
        <v>2010</v>
      </c>
      <c r="AN240" s="401">
        <f t="shared" si="177"/>
        <v>2011</v>
      </c>
      <c r="AO240" s="401">
        <f t="shared" si="177"/>
        <v>2012</v>
      </c>
      <c r="AP240" s="401">
        <f t="shared" si="177"/>
        <v>2013</v>
      </c>
      <c r="AQ240" s="401">
        <f t="shared" si="177"/>
        <v>2014</v>
      </c>
      <c r="AR240" s="401">
        <f t="shared" si="177"/>
        <v>2015</v>
      </c>
      <c r="AS240" s="401">
        <f t="shared" si="177"/>
        <v>2016</v>
      </c>
      <c r="AT240" s="401">
        <f t="shared" si="177"/>
        <v>2017</v>
      </c>
      <c r="AU240" s="401">
        <f t="shared" si="177"/>
        <v>2018</v>
      </c>
      <c r="AV240" s="401">
        <f t="shared" si="177"/>
        <v>2019</v>
      </c>
      <c r="AW240" s="401">
        <f t="shared" si="177"/>
        <v>2020</v>
      </c>
      <c r="AX240" s="401">
        <f t="shared" si="177"/>
        <v>2021</v>
      </c>
      <c r="AY240" s="401">
        <f t="shared" si="177"/>
        <v>2022</v>
      </c>
      <c r="AZ240" s="401">
        <f t="shared" si="177"/>
        <v>2023</v>
      </c>
      <c r="BA240" s="401">
        <f t="shared" si="177"/>
        <v>2024</v>
      </c>
      <c r="BB240" s="401">
        <f t="shared" si="177"/>
        <v>2025</v>
      </c>
    </row>
    <row r="241" spans="1:67">
      <c r="A241" s="405" t="str">
        <f>ImportsVeneer!B$16</f>
        <v xml:space="preserve">Brazil </v>
      </c>
      <c r="B241" s="405">
        <f>ImportsVeneer!C$16</f>
        <v>6.4881999999999987E-3</v>
      </c>
      <c r="C241" s="405">
        <f>ImportsVeneer!D$16</f>
        <v>8.6110999999999983E-3</v>
      </c>
      <c r="D241" s="405">
        <f>ImportsVeneer!E$16</f>
        <v>9.5527799999999986E-3</v>
      </c>
      <c r="E241" s="405">
        <f>ImportsVeneer!F$16</f>
        <v>1.2719199999999998E-2</v>
      </c>
      <c r="F241" s="405">
        <f>ImportsVeneer!G$16</f>
        <v>1.1555119999999997E-2</v>
      </c>
      <c r="G241" s="405">
        <f>ImportsVeneer!H$16</f>
        <v>1.3192899999999999E-2</v>
      </c>
      <c r="H241" s="405">
        <f>ImportsVeneer!I$16</f>
        <v>1.5353739999999998E-2</v>
      </c>
      <c r="I241" s="405">
        <f>ImportsVeneer!J$16</f>
        <v>1.1923359999999999E-2</v>
      </c>
      <c r="J241" s="405">
        <f>ImportsVeneer!K$16</f>
        <v>5.235179999999999E-3</v>
      </c>
      <c r="K241" s="405">
        <f>ImportsVeneer!L$16</f>
        <v>2.6890599999999992E-3</v>
      </c>
      <c r="L241" s="405">
        <f>ImportsVeneer!M$16</f>
        <v>3.7122199999999996E-3</v>
      </c>
      <c r="M241" s="405">
        <f>ImportsVeneer!N$16</f>
        <v>2.9862008695652168E-3</v>
      </c>
      <c r="N241" s="405">
        <f>ImportsVeneer!O$16</f>
        <v>1.7129999999999997E-3</v>
      </c>
      <c r="O241" s="405">
        <f>ImportsVeneer!P$16</f>
        <v>2.0280999999999997E-3</v>
      </c>
      <c r="P241" s="405">
        <f>ImportsVeneer!Q$16</f>
        <v>2.7679999999999996E-3</v>
      </c>
      <c r="Q241" s="405">
        <f>ImportsVeneer!R$16</f>
        <v>2.3527199999999996E-3</v>
      </c>
      <c r="R241" s="405">
        <f>ImportsVeneer!S$16</f>
        <v>3.4360621532091092E-3</v>
      </c>
      <c r="S241" s="405">
        <f>ImportsVeneer!T$16</f>
        <v>4.1911866666666658E-3</v>
      </c>
      <c r="T241" s="405">
        <f>ImportsVeneer!U$16</f>
        <v>2.4615299999999995E-3</v>
      </c>
      <c r="U241" s="405">
        <f>ImportsVeneer!V$16</f>
        <v>3.487759999999999E-3</v>
      </c>
      <c r="V241" s="405">
        <f>ImportsVeneer!W$16</f>
        <v>0</v>
      </c>
      <c r="W241" s="405">
        <f>ImportsVeneer!X$16</f>
        <v>0</v>
      </c>
      <c r="X241" s="405">
        <f>ImportsVeneer!Y$16</f>
        <v>0</v>
      </c>
      <c r="Y241" s="405">
        <f>ImportsVeneer!Z$16</f>
        <v>0</v>
      </c>
      <c r="Z241" s="405">
        <f>ImportsVeneer!AA$16</f>
        <v>0</v>
      </c>
      <c r="AA241" s="405">
        <f>ImportsVeneer!AB$16</f>
        <v>0</v>
      </c>
      <c r="AB241" s="410"/>
      <c r="AD241" s="400"/>
      <c r="AE241" s="400"/>
      <c r="AF241" s="400"/>
      <c r="AG241" s="400"/>
      <c r="AH241" s="400"/>
      <c r="AI241" s="400"/>
      <c r="AJ241" s="400"/>
      <c r="AK241" s="400"/>
      <c r="AL241" s="400"/>
      <c r="AM241" s="400"/>
      <c r="AN241" s="400"/>
      <c r="AO241" s="400"/>
      <c r="AP241" s="400"/>
      <c r="AQ241" s="400"/>
      <c r="AR241" s="400"/>
      <c r="AS241" s="400"/>
      <c r="AT241" s="400"/>
      <c r="AU241" s="400"/>
      <c r="AV241" s="400"/>
      <c r="AW241" s="400"/>
      <c r="AX241" s="400"/>
      <c r="AY241" s="400"/>
      <c r="AZ241" s="400"/>
      <c r="BA241" s="400"/>
      <c r="BB241" s="400"/>
      <c r="BC241" s="407">
        <f t="shared" ref="BC241:BE248" si="178">I241/I$239</f>
        <v>9.032202545514928E-2</v>
      </c>
      <c r="BD241" s="407">
        <f t="shared" si="178"/>
        <v>5.0456842811375968E-2</v>
      </c>
      <c r="BE241" s="407">
        <f t="shared" si="178"/>
        <v>5.2099289070785627E-2</v>
      </c>
      <c r="BF241" s="407">
        <f t="shared" ref="BF241:BF248" si="179">L241/L$239</f>
        <v>5.3540687357069863E-2</v>
      </c>
      <c r="BG241" s="407">
        <f t="shared" ref="BG241:BG248" si="180">M241/M$239</f>
        <v>4.1719423865403144E-2</v>
      </c>
      <c r="BH241" s="407">
        <f t="shared" ref="BH241:BH248" si="181">N241/N$239</f>
        <v>3.3246173127615256E-2</v>
      </c>
      <c r="BI241" s="407">
        <f t="shared" ref="BI241:BI248" si="182">O241/O$239</f>
        <v>4.0239047155961598E-2</v>
      </c>
      <c r="BJ241" s="407">
        <f t="shared" ref="BJ241:BJ248" si="183">P241/P$239</f>
        <v>4.7244252022134947E-2</v>
      </c>
      <c r="BK241" s="407">
        <f t="shared" ref="BK241:BK248" si="184">Q241/Q$239</f>
        <v>4.3522323398792868E-2</v>
      </c>
      <c r="BL241" s="407">
        <f t="shared" ref="BL241:BL248" si="185">R241/R$239</f>
        <v>5.0697349862501268E-2</v>
      </c>
      <c r="BM241" s="407">
        <f t="shared" ref="BM241:BM248" si="186">S241/S$239</f>
        <v>5.5990085658611161E-2</v>
      </c>
      <c r="BN241" s="407">
        <f t="shared" ref="BN241:BN248" si="187">T241/T$239</f>
        <v>2.9645103394834723E-2</v>
      </c>
      <c r="BO241" s="407">
        <f t="shared" ref="BO241:BO248" si="188">U241/U$239</f>
        <v>4.8120706073154419E-2</v>
      </c>
    </row>
    <row r="242" spans="1:67">
      <c r="A242" s="405" t="str">
        <f>ImportsVeneer!B$17</f>
        <v xml:space="preserve">Chile </v>
      </c>
      <c r="B242" s="405">
        <f>ImportsVeneer!C$17</f>
        <v>1.3079059999999997E-2</v>
      </c>
      <c r="C242" s="405">
        <f>ImportsVeneer!D$17</f>
        <v>1.6459959999999999E-2</v>
      </c>
      <c r="D242" s="405">
        <f>ImportsVeneer!E$17</f>
        <v>1.3259559999999998E-2</v>
      </c>
      <c r="E242" s="405">
        <f>ImportsVeneer!F$17</f>
        <v>1.5230439999999998E-2</v>
      </c>
      <c r="F242" s="405">
        <f>ImportsVeneer!G$17</f>
        <v>1.6011319999999996E-2</v>
      </c>
      <c r="G242" s="405">
        <f>ImportsVeneer!H$17</f>
        <v>2.1437779999999997E-2</v>
      </c>
      <c r="H242" s="405">
        <f>ImportsVeneer!I$17</f>
        <v>1.1268719999999998E-2</v>
      </c>
      <c r="I242" s="405">
        <f>ImportsVeneer!J$17</f>
        <v>1.4317839999999998E-2</v>
      </c>
      <c r="J242" s="405">
        <f>ImportsVeneer!K$17</f>
        <v>8.1381999999999999E-3</v>
      </c>
      <c r="K242" s="405">
        <f>ImportsVeneer!L$17</f>
        <v>4.0577999999999994E-3</v>
      </c>
      <c r="L242" s="405">
        <f>ImportsVeneer!M$17</f>
        <v>5.110159999999999E-3</v>
      </c>
      <c r="M242" s="405">
        <f>ImportsVeneer!N$17</f>
        <v>6.7183799999999995E-3</v>
      </c>
      <c r="N242" s="405">
        <f>ImportsVeneer!O$17</f>
        <v>6.8597799999999985E-3</v>
      </c>
      <c r="O242" s="405">
        <f>ImportsVeneer!P$17</f>
        <v>5.7913399999999981E-3</v>
      </c>
      <c r="P242" s="405">
        <f>ImportsVeneer!Q$17</f>
        <v>1.6843800000000001E-3</v>
      </c>
      <c r="Q242" s="405">
        <f>ImportsVeneer!R$17</f>
        <v>2.0423400000000001E-3</v>
      </c>
      <c r="R242" s="405">
        <f>ImportsVeneer!S$17</f>
        <v>1.9452E-3</v>
      </c>
      <c r="S242" s="405">
        <f>ImportsVeneer!T$17</f>
        <v>7.7591999999999993E-4</v>
      </c>
      <c r="T242" s="405">
        <f>ImportsVeneer!U$17</f>
        <v>1.3390399999999997E-3</v>
      </c>
      <c r="U242" s="405">
        <f>ImportsVeneer!V$17</f>
        <v>1.3530199999999999E-3</v>
      </c>
      <c r="V242" s="405">
        <f>ImportsVeneer!W$17</f>
        <v>0</v>
      </c>
      <c r="W242" s="405">
        <f>ImportsVeneer!X$17</f>
        <v>0</v>
      </c>
      <c r="X242" s="405">
        <f>ImportsVeneer!Y$17</f>
        <v>0</v>
      </c>
      <c r="Y242" s="405">
        <f>ImportsVeneer!Z$17</f>
        <v>0</v>
      </c>
      <c r="Z242" s="405">
        <f>ImportsVeneer!AA$17</f>
        <v>0</v>
      </c>
      <c r="AA242" s="405">
        <f>ImportsVeneer!AB$17</f>
        <v>0</v>
      </c>
      <c r="AB242" s="410"/>
      <c r="AD242" s="400"/>
      <c r="AE242" s="400"/>
      <c r="AF242" s="400"/>
      <c r="AG242" s="400"/>
      <c r="AH242" s="400"/>
      <c r="AI242" s="400"/>
      <c r="AJ242" s="400"/>
      <c r="AK242" s="400"/>
      <c r="AL242" s="400"/>
      <c r="AM242" s="400"/>
      <c r="AN242" s="400"/>
      <c r="AO242" s="400"/>
      <c r="AP242" s="400"/>
      <c r="AQ242" s="400"/>
      <c r="AR242" s="400"/>
      <c r="AS242" s="400"/>
      <c r="AT242" s="400"/>
      <c r="AU242" s="400"/>
      <c r="AV242" s="400"/>
      <c r="AW242" s="400"/>
      <c r="AX242" s="400"/>
      <c r="AY242" s="400"/>
      <c r="AZ242" s="400"/>
      <c r="BA242" s="400"/>
      <c r="BB242" s="400"/>
      <c r="BC242" s="407">
        <f t="shared" si="178"/>
        <v>0.10846072826306968</v>
      </c>
      <c r="BD242" s="407">
        <f t="shared" si="178"/>
        <v>7.8436248260334879E-2</v>
      </c>
      <c r="BE242" s="407">
        <f t="shared" si="178"/>
        <v>7.861799111638787E-2</v>
      </c>
      <c r="BF242" s="407">
        <f t="shared" si="179"/>
        <v>7.3702926794372126E-2</v>
      </c>
      <c r="BG242" s="407">
        <f t="shared" si="180"/>
        <v>9.386071304361257E-2</v>
      </c>
      <c r="BH242" s="407">
        <f t="shared" si="181"/>
        <v>0.13313568797276856</v>
      </c>
      <c r="BI242" s="407">
        <f t="shared" si="182"/>
        <v>0.11490459215827947</v>
      </c>
      <c r="BJ242" s="407">
        <f t="shared" si="183"/>
        <v>2.8749014891995547E-2</v>
      </c>
      <c r="BK242" s="407">
        <f t="shared" si="184"/>
        <v>3.7780688722113411E-2</v>
      </c>
      <c r="BL242" s="407">
        <f t="shared" si="185"/>
        <v>2.8700436882503604E-2</v>
      </c>
      <c r="BM242" s="407">
        <f t="shared" si="186"/>
        <v>1.0365519534061056E-2</v>
      </c>
      <c r="BN242" s="407">
        <f t="shared" si="187"/>
        <v>1.6126547005244497E-2</v>
      </c>
      <c r="BO242" s="407">
        <f t="shared" si="188"/>
        <v>1.8667648499638565E-2</v>
      </c>
    </row>
    <row r="243" spans="1:67">
      <c r="A243" s="405" t="str">
        <f>ImportsVeneer!B$20</f>
        <v xml:space="preserve">China </v>
      </c>
      <c r="B243" s="405">
        <f>ImportsVeneer!C$20</f>
        <v>0</v>
      </c>
      <c r="C243" s="405">
        <f>ImportsVeneer!D$20</f>
        <v>5.4599999999999985E-6</v>
      </c>
      <c r="D243" s="405">
        <f>ImportsVeneer!E$20</f>
        <v>1.728E-4</v>
      </c>
      <c r="E243" s="405">
        <f>ImportsVeneer!F$20</f>
        <v>1.4513929999999998E-3</v>
      </c>
      <c r="F243" s="405">
        <f>ImportsVeneer!G$20</f>
        <v>2.1766199999999993E-3</v>
      </c>
      <c r="G243" s="405">
        <f>ImportsVeneer!H$20</f>
        <v>5.5124599999999994E-3</v>
      </c>
      <c r="H243" s="405">
        <f>ImportsVeneer!I$20</f>
        <v>5.4772600000000003E-3</v>
      </c>
      <c r="I243" s="405">
        <f>ImportsVeneer!J$20</f>
        <v>5.6245599999999989E-3</v>
      </c>
      <c r="J243" s="405">
        <f>ImportsVeneer!K$20</f>
        <v>4.0567399999999988E-3</v>
      </c>
      <c r="K243" s="405">
        <f>ImportsVeneer!L$20</f>
        <v>2.0290799999999995E-3</v>
      </c>
      <c r="L243" s="405">
        <f>ImportsVeneer!M$20</f>
        <v>3.0176199999999995E-3</v>
      </c>
      <c r="M243" s="405">
        <f>ImportsVeneer!N$20</f>
        <v>1.6578976521739127E-3</v>
      </c>
      <c r="N243" s="405">
        <f>ImportsVeneer!O$20</f>
        <v>1.2290999999999997E-3</v>
      </c>
      <c r="O243" s="405">
        <f>ImportsVeneer!P$20</f>
        <v>9.3250571428571416E-4</v>
      </c>
      <c r="P243" s="405">
        <f>ImportsVeneer!Q$20</f>
        <v>2.040622727272727E-3</v>
      </c>
      <c r="Q243" s="405">
        <f>ImportsVeneer!R$20</f>
        <v>2.4143699999999999E-3</v>
      </c>
      <c r="R243" s="405">
        <f>ImportsVeneer!S$20</f>
        <v>3.635277142857142E-3</v>
      </c>
      <c r="S243" s="405">
        <f>ImportsVeneer!T$20</f>
        <v>4.6220366666666658E-3</v>
      </c>
      <c r="T243" s="405">
        <f>ImportsVeneer!U$20</f>
        <v>5.8925049999999993E-3</v>
      </c>
      <c r="U243" s="405">
        <f>ImportsVeneer!V$20</f>
        <v>8.0708163333333312E-3</v>
      </c>
      <c r="V243" s="405">
        <f>ImportsVeneer!W$20</f>
        <v>0</v>
      </c>
      <c r="W243" s="405">
        <f>ImportsVeneer!X$20</f>
        <v>0</v>
      </c>
      <c r="X243" s="405">
        <f>ImportsVeneer!Y$20</f>
        <v>0</v>
      </c>
      <c r="Y243" s="405">
        <f>ImportsVeneer!Z$20</f>
        <v>0</v>
      </c>
      <c r="Z243" s="405">
        <f>ImportsVeneer!AA$20</f>
        <v>0</v>
      </c>
      <c r="AA243" s="405">
        <f>ImportsVeneer!AB$20</f>
        <v>0</v>
      </c>
      <c r="AB243" s="410"/>
      <c r="AD243" s="400"/>
      <c r="AE243" s="400"/>
      <c r="AF243" s="400"/>
      <c r="AG243" s="400"/>
      <c r="AH243" s="400"/>
      <c r="AI243" s="400"/>
      <c r="AJ243" s="400"/>
      <c r="AK243" s="400"/>
      <c r="AL243" s="400"/>
      <c r="AM243" s="400"/>
      <c r="AN243" s="400"/>
      <c r="AO243" s="400"/>
      <c r="AP243" s="400"/>
      <c r="AQ243" s="400"/>
      <c r="AR243" s="400"/>
      <c r="AS243" s="400"/>
      <c r="AT243" s="400"/>
      <c r="AU243" s="400"/>
      <c r="AV243" s="400"/>
      <c r="AW243" s="400"/>
      <c r="AX243" s="400"/>
      <c r="AY243" s="400"/>
      <c r="AZ243" s="400"/>
      <c r="BA243" s="400"/>
      <c r="BB243" s="400"/>
      <c r="BC243" s="407">
        <f t="shared" si="178"/>
        <v>4.260725596593698E-2</v>
      </c>
      <c r="BD243" s="407">
        <f t="shared" si="178"/>
        <v>3.909899802998585E-2</v>
      </c>
      <c r="BE243" s="407">
        <f t="shared" si="178"/>
        <v>3.9312482974626715E-2</v>
      </c>
      <c r="BF243" s="407">
        <f t="shared" si="179"/>
        <v>4.3522595369466559E-2</v>
      </c>
      <c r="BG243" s="407">
        <f t="shared" si="180"/>
        <v>2.3162050343442115E-2</v>
      </c>
      <c r="BH243" s="407">
        <f t="shared" si="181"/>
        <v>2.3854565902598896E-2</v>
      </c>
      <c r="BI243" s="407">
        <f t="shared" si="182"/>
        <v>1.8501622903380754E-2</v>
      </c>
      <c r="BJ243" s="407">
        <f t="shared" si="183"/>
        <v>3.4829369367546631E-2</v>
      </c>
      <c r="BK243" s="407">
        <f t="shared" si="184"/>
        <v>4.4662769876714421E-2</v>
      </c>
      <c r="BL243" s="407">
        <f t="shared" si="185"/>
        <v>5.3636665735646433E-2</v>
      </c>
      <c r="BM243" s="407">
        <f t="shared" si="186"/>
        <v>6.1745813170790517E-2</v>
      </c>
      <c r="BN243" s="407">
        <f t="shared" si="187"/>
        <v>7.0965586435907987E-2</v>
      </c>
      <c r="BO243" s="407">
        <f t="shared" si="188"/>
        <v>0.11135324120545771</v>
      </c>
    </row>
    <row r="244" spans="1:67">
      <c r="A244" s="405" t="str">
        <f>ImportsVeneer!B$7</f>
        <v xml:space="preserve">Equatorial Guinea  </v>
      </c>
      <c r="B244" s="405">
        <f>ImportsVeneer!C$7</f>
        <v>9.8893999999999978E-3</v>
      </c>
      <c r="C244" s="405">
        <f>ImportsVeneer!D$7</f>
        <v>1.83404E-2</v>
      </c>
      <c r="D244" s="405">
        <f>ImportsVeneer!E$7</f>
        <v>1.5545539999999997E-2</v>
      </c>
      <c r="E244" s="405">
        <f>ImportsVeneer!F$7</f>
        <v>1.1763999999999998E-2</v>
      </c>
      <c r="F244" s="405">
        <f>ImportsVeneer!G$7</f>
        <v>1.8219999999999997E-2</v>
      </c>
      <c r="G244" s="405">
        <f>ImportsVeneer!H$7</f>
        <v>1.4274999999999996E-2</v>
      </c>
      <c r="H244" s="405">
        <f>ImportsVeneer!I$7</f>
        <v>1.2594999999999997E-2</v>
      </c>
      <c r="I244" s="405">
        <f>ImportsVeneer!J$7</f>
        <v>1.7651999999999994E-2</v>
      </c>
      <c r="J244" s="405">
        <f>ImportsVeneer!K$7</f>
        <v>2.1608619999999995E-2</v>
      </c>
      <c r="K244" s="405">
        <f>ImportsVeneer!L$7</f>
        <v>4.7829999999999991E-3</v>
      </c>
      <c r="L244" s="405">
        <f>ImportsVeneer!M$7</f>
        <v>1.0290999999999998E-2</v>
      </c>
      <c r="M244" s="405">
        <f>ImportsVeneer!N$7</f>
        <v>1.0029999999999999E-2</v>
      </c>
      <c r="N244" s="405">
        <f>ImportsVeneer!O$7</f>
        <v>9.1055999999999984E-3</v>
      </c>
      <c r="O244" s="405">
        <f>ImportsVeneer!P$7</f>
        <v>8.5019999999999991E-3</v>
      </c>
      <c r="P244" s="405">
        <f>ImportsVeneer!Q$7</f>
        <v>5.4310599999999988E-3</v>
      </c>
      <c r="Q244" s="405">
        <f>ImportsVeneer!R$7</f>
        <v>5.1701399999999993E-3</v>
      </c>
      <c r="R244" s="405">
        <f>ImportsVeneer!S$7</f>
        <v>8.0724799999999982E-3</v>
      </c>
      <c r="S244" s="405">
        <f>ImportsVeneer!T$7</f>
        <v>1.0713299999999999E-2</v>
      </c>
      <c r="T244" s="405">
        <f>ImportsVeneer!U$7</f>
        <v>1.113636E-2</v>
      </c>
      <c r="U244" s="405">
        <f>ImportsVeneer!V$7</f>
        <v>8.4787599999999984E-3</v>
      </c>
      <c r="V244" s="405">
        <f>ImportsVeneer!W$7</f>
        <v>0</v>
      </c>
      <c r="W244" s="405">
        <f>ImportsVeneer!X$7</f>
        <v>0</v>
      </c>
      <c r="X244" s="405">
        <f>ImportsVeneer!Y$7</f>
        <v>0</v>
      </c>
      <c r="Y244" s="405">
        <f>ImportsVeneer!Z$7</f>
        <v>0</v>
      </c>
      <c r="Z244" s="405">
        <f>ImportsVeneer!AA$7</f>
        <v>0</v>
      </c>
      <c r="AA244" s="405">
        <f>ImportsVeneer!AB$7</f>
        <v>0</v>
      </c>
      <c r="AB244" s="410"/>
      <c r="AD244" s="400"/>
      <c r="AE244" s="400"/>
      <c r="AF244" s="400"/>
      <c r="AG244" s="400"/>
      <c r="AH244" s="400"/>
      <c r="AI244" s="400"/>
      <c r="AJ244" s="400"/>
      <c r="AK244" s="400"/>
      <c r="AL244" s="400"/>
      <c r="AM244" s="400"/>
      <c r="AN244" s="400"/>
      <c r="AO244" s="400"/>
      <c r="AP244" s="400"/>
      <c r="AQ244" s="400"/>
      <c r="AR244" s="400"/>
      <c r="AS244" s="400"/>
      <c r="AT244" s="400"/>
      <c r="AU244" s="400"/>
      <c r="AV244" s="400"/>
      <c r="AW244" s="400"/>
      <c r="AX244" s="400"/>
      <c r="AY244" s="400"/>
      <c r="AZ244" s="400"/>
      <c r="BA244" s="400"/>
      <c r="BB244" s="400"/>
      <c r="BC244" s="407">
        <f t="shared" si="178"/>
        <v>0.13371770988499002</v>
      </c>
      <c r="BD244" s="407">
        <f t="shared" si="178"/>
        <v>0.20826461415094705</v>
      </c>
      <c r="BE244" s="407">
        <f t="shared" si="178"/>
        <v>9.2668404433358761E-2</v>
      </c>
      <c r="BF244" s="407">
        <f t="shared" si="179"/>
        <v>0.14842525863003966</v>
      </c>
      <c r="BG244" s="407">
        <f t="shared" si="180"/>
        <v>0.14012648165591021</v>
      </c>
      <c r="BH244" s="407">
        <f t="shared" si="181"/>
        <v>0.17672291537116958</v>
      </c>
      <c r="BI244" s="407">
        <f t="shared" si="182"/>
        <v>0.16868614906562079</v>
      </c>
      <c r="BJ244" s="407">
        <f t="shared" si="183"/>
        <v>9.2697387061898909E-2</v>
      </c>
      <c r="BK244" s="407">
        <f t="shared" si="184"/>
        <v>9.5641004920702419E-2</v>
      </c>
      <c r="BL244" s="407">
        <f t="shared" si="185"/>
        <v>0.11910533761323908</v>
      </c>
      <c r="BM244" s="407">
        <f t="shared" si="186"/>
        <v>0.14311903343676707</v>
      </c>
      <c r="BN244" s="407">
        <f t="shared" si="187"/>
        <v>0.1341192443895064</v>
      </c>
      <c r="BO244" s="407">
        <f t="shared" si="188"/>
        <v>0.11698164948987855</v>
      </c>
    </row>
    <row r="245" spans="1:67">
      <c r="A245" s="405" t="str">
        <f>ImportsVeneer!B$8</f>
        <v xml:space="preserve">Ghana </v>
      </c>
      <c r="B245" s="405">
        <f>ImportsVeneer!C$8</f>
        <v>8.9337999999999987E-3</v>
      </c>
      <c r="C245" s="405">
        <f>ImportsVeneer!D$8</f>
        <v>1.0720819999999997E-2</v>
      </c>
      <c r="D245" s="405">
        <f>ImportsVeneer!E$8</f>
        <v>1.1158999999999997E-2</v>
      </c>
      <c r="E245" s="405">
        <f>ImportsVeneer!F$8</f>
        <v>1.3408299999999996E-2</v>
      </c>
      <c r="F245" s="405">
        <f>ImportsVeneer!G$8</f>
        <v>9.3205000000000007E-3</v>
      </c>
      <c r="G245" s="405">
        <f>ImportsVeneer!H$8</f>
        <v>8.9632179999999985E-3</v>
      </c>
      <c r="H245" s="405">
        <f>ImportsVeneer!I$8</f>
        <v>6.916359999999999E-3</v>
      </c>
      <c r="I245" s="405">
        <f>ImportsVeneer!J$8</f>
        <v>6.3942799999999987E-3</v>
      </c>
      <c r="J245" s="405">
        <f>ImportsVeneer!K$8</f>
        <v>4.9806999999999994E-3</v>
      </c>
      <c r="K245" s="405">
        <f>ImportsVeneer!L$8</f>
        <v>1.8871199999999995E-3</v>
      </c>
      <c r="L245" s="405">
        <f>ImportsVeneer!M$8</f>
        <v>2.3059999999999999E-3</v>
      </c>
      <c r="M245" s="405">
        <f>ImportsVeneer!N$8</f>
        <v>2.5329800000000002E-3</v>
      </c>
      <c r="N245" s="405">
        <f>ImportsVeneer!O$8</f>
        <v>1.8029999999999995E-3</v>
      </c>
      <c r="O245" s="405">
        <f>ImportsVeneer!P$8</f>
        <v>1.2149999999999997E-3</v>
      </c>
      <c r="P245" s="405">
        <f>ImportsVeneer!Q$8</f>
        <v>1.1239999999999998E-3</v>
      </c>
      <c r="Q245" s="405">
        <f>ImportsVeneer!R$8</f>
        <v>2.6549999999999989E-3</v>
      </c>
      <c r="R245" s="405">
        <f>ImportsVeneer!S$8</f>
        <v>2.7829999999999994E-3</v>
      </c>
      <c r="S245" s="405">
        <f>ImportsVeneer!T$8</f>
        <v>3.349E-3</v>
      </c>
      <c r="T245" s="405">
        <f>ImportsVeneer!U$8</f>
        <v>3.0213599999999998E-3</v>
      </c>
      <c r="U245" s="405">
        <f>ImportsVeneer!V$8</f>
        <v>2.3039999999999996E-3</v>
      </c>
      <c r="V245" s="405">
        <f>ImportsVeneer!W$8</f>
        <v>0</v>
      </c>
      <c r="W245" s="405">
        <f>ImportsVeneer!X$8</f>
        <v>0</v>
      </c>
      <c r="X245" s="405">
        <f>ImportsVeneer!Y$8</f>
        <v>0</v>
      </c>
      <c r="Y245" s="405">
        <f>ImportsVeneer!Z$8</f>
        <v>0</v>
      </c>
      <c r="Z245" s="405">
        <f>ImportsVeneer!AA$8</f>
        <v>0</v>
      </c>
      <c r="AA245" s="405">
        <f>ImportsVeneer!AB$8</f>
        <v>0</v>
      </c>
      <c r="AB245" s="410"/>
      <c r="AD245" s="400"/>
      <c r="AE245" s="400"/>
      <c r="AF245" s="400"/>
      <c r="AG245" s="400"/>
      <c r="AH245" s="400"/>
      <c r="AI245" s="400"/>
      <c r="AJ245" s="400"/>
      <c r="AK245" s="400"/>
      <c r="AL245" s="400"/>
      <c r="AM245" s="400"/>
      <c r="AN245" s="400"/>
      <c r="AO245" s="400"/>
      <c r="AP245" s="400"/>
      <c r="AQ245" s="400"/>
      <c r="AR245" s="400"/>
      <c r="AS245" s="400"/>
      <c r="AT245" s="400"/>
      <c r="AU245" s="400"/>
      <c r="AV245" s="400"/>
      <c r="AW245" s="400"/>
      <c r="AX245" s="400"/>
      <c r="AY245" s="400"/>
      <c r="AZ245" s="400"/>
      <c r="BA245" s="400"/>
      <c r="BB245" s="400"/>
      <c r="BC245" s="407">
        <f t="shared" si="178"/>
        <v>4.8438051096951852E-2</v>
      </c>
      <c r="BD245" s="407">
        <f t="shared" si="178"/>
        <v>4.8004155920258765E-2</v>
      </c>
      <c r="BE245" s="407">
        <f t="shared" si="178"/>
        <v>3.6562073881304613E-2</v>
      </c>
      <c r="BF245" s="407">
        <f t="shared" si="179"/>
        <v>3.3259026955676951E-2</v>
      </c>
      <c r="BG245" s="407">
        <f t="shared" si="180"/>
        <v>3.5387594766180211E-2</v>
      </c>
      <c r="BH245" s="407">
        <f t="shared" si="181"/>
        <v>3.4992907267419909E-2</v>
      </c>
      <c r="BI245" s="407">
        <f t="shared" si="182"/>
        <v>2.4106524478326185E-2</v>
      </c>
      <c r="BJ245" s="407">
        <f t="shared" si="183"/>
        <v>1.9184443378930518E-2</v>
      </c>
      <c r="BK245" s="407">
        <f t="shared" si="184"/>
        <v>4.9114118392241765E-2</v>
      </c>
      <c r="BL245" s="407">
        <f t="shared" si="185"/>
        <v>4.1061749868397862E-2</v>
      </c>
      <c r="BM245" s="407">
        <f t="shared" si="186"/>
        <v>4.4739309361236317E-2</v>
      </c>
      <c r="BN245" s="407">
        <f t="shared" si="187"/>
        <v>3.6387340228645537E-2</v>
      </c>
      <c r="BO245" s="407">
        <f t="shared" si="188"/>
        <v>3.1788341741561289E-2</v>
      </c>
    </row>
    <row r="246" spans="1:67">
      <c r="A246" s="405" t="str">
        <f>ImportsVeneer!B$9</f>
        <v xml:space="preserve">Ivory Coast </v>
      </c>
      <c r="B246" s="405">
        <f>ImportsVeneer!C$9</f>
        <v>4.0203359999999994E-2</v>
      </c>
      <c r="C246" s="405">
        <f>ImportsVeneer!D$9</f>
        <v>4.2812479999999986E-2</v>
      </c>
      <c r="D246" s="405">
        <f>ImportsVeneer!E$9</f>
        <v>3.1380559999999995E-2</v>
      </c>
      <c r="E246" s="405">
        <f>ImportsVeneer!F$9</f>
        <v>2.6460299999999992E-2</v>
      </c>
      <c r="F246" s="405">
        <f>ImportsVeneer!G$9</f>
        <v>2.6546259999999999E-2</v>
      </c>
      <c r="G246" s="405">
        <f>ImportsVeneer!H$9</f>
        <v>3.3221639999999997E-2</v>
      </c>
      <c r="H246" s="405">
        <f>ImportsVeneer!I$9</f>
        <v>2.7279719999999993E-2</v>
      </c>
      <c r="I246" s="405">
        <f>ImportsVeneer!J$9</f>
        <v>2.4019599999999992E-2</v>
      </c>
      <c r="J246" s="405">
        <f>ImportsVeneer!K$9</f>
        <v>2.3488939999999996E-2</v>
      </c>
      <c r="K246" s="405">
        <f>ImportsVeneer!L$9</f>
        <v>1.2143079999999997E-2</v>
      </c>
      <c r="L246" s="405">
        <f>ImportsVeneer!M$9</f>
        <v>1.8555279999999993E-2</v>
      </c>
      <c r="M246" s="405">
        <f>ImportsVeneer!N$9</f>
        <v>1.3629559999999997E-2</v>
      </c>
      <c r="N246" s="405">
        <f>ImportsVeneer!O$9</f>
        <v>1.0789239999999997E-2</v>
      </c>
      <c r="O246" s="405">
        <f>ImportsVeneer!P$9</f>
        <v>1.0256979999999995E-2</v>
      </c>
      <c r="P246" s="405">
        <f>ImportsVeneer!Q$9</f>
        <v>1.3811059999999995E-2</v>
      </c>
      <c r="Q246" s="405">
        <f>ImportsVeneer!R$9</f>
        <v>1.0469059999999999E-2</v>
      </c>
      <c r="R246" s="405">
        <f>ImportsVeneer!S$9</f>
        <v>1.1429979999999998E-2</v>
      </c>
      <c r="S246" s="405">
        <f>ImportsVeneer!T$9</f>
        <v>1.4263619999999998E-2</v>
      </c>
      <c r="T246" s="405">
        <f>ImportsVeneer!U$9</f>
        <v>2.3290839999999993E-2</v>
      </c>
      <c r="U246" s="405">
        <f>ImportsVeneer!V$9</f>
        <v>1.7045479999999998E-2</v>
      </c>
      <c r="V246" s="405">
        <f>ImportsVeneer!W$9</f>
        <v>0</v>
      </c>
      <c r="W246" s="405">
        <f>ImportsVeneer!X$9</f>
        <v>0</v>
      </c>
      <c r="X246" s="405">
        <f>ImportsVeneer!Y$9</f>
        <v>0</v>
      </c>
      <c r="Y246" s="405">
        <f>ImportsVeneer!Z$9</f>
        <v>0</v>
      </c>
      <c r="Z246" s="405">
        <f>ImportsVeneer!AA$9</f>
        <v>0</v>
      </c>
      <c r="AA246" s="405">
        <f>ImportsVeneer!AB$9</f>
        <v>0</v>
      </c>
      <c r="AB246" s="410"/>
      <c r="AD246" s="400"/>
      <c r="AE246" s="400"/>
      <c r="AF246" s="400"/>
      <c r="AG246" s="400"/>
      <c r="AH246" s="400"/>
      <c r="AI246" s="400"/>
      <c r="AJ246" s="400"/>
      <c r="AK246" s="400"/>
      <c r="AL246" s="400"/>
      <c r="AM246" s="400"/>
      <c r="AN246" s="400"/>
      <c r="AO246" s="400"/>
      <c r="AP246" s="400"/>
      <c r="AQ246" s="400"/>
      <c r="AR246" s="400"/>
      <c r="AS246" s="400"/>
      <c r="AT246" s="400"/>
      <c r="AU246" s="400"/>
      <c r="AV246" s="400"/>
      <c r="AW246" s="400"/>
      <c r="AX246" s="400"/>
      <c r="AY246" s="400"/>
      <c r="AZ246" s="400"/>
      <c r="BA246" s="400"/>
      <c r="BB246" s="400"/>
      <c r="BC246" s="407">
        <f t="shared" si="178"/>
        <v>0.18195365422351611</v>
      </c>
      <c r="BD246" s="407">
        <f t="shared" si="178"/>
        <v>0.22638720223293973</v>
      </c>
      <c r="BE246" s="407">
        <f t="shared" si="178"/>
        <v>0.23526653742559689</v>
      </c>
      <c r="BF246" s="407">
        <f t="shared" si="179"/>
        <v>0.2676194959627638</v>
      </c>
      <c r="BG246" s="407">
        <f t="shared" si="180"/>
        <v>0.19041498397987311</v>
      </c>
      <c r="BH246" s="407">
        <f t="shared" si="181"/>
        <v>0.20939926500606632</v>
      </c>
      <c r="BI246" s="407">
        <f t="shared" si="182"/>
        <v>0.20350628760798525</v>
      </c>
      <c r="BJ246" s="407">
        <f t="shared" si="183"/>
        <v>0.23572731189769758</v>
      </c>
      <c r="BK246" s="407">
        <f t="shared" si="184"/>
        <v>0.19366427581750761</v>
      </c>
      <c r="BL246" s="407">
        <f t="shared" si="185"/>
        <v>0.16864354285332023</v>
      </c>
      <c r="BM246" s="407">
        <f t="shared" si="186"/>
        <v>0.19054777778176094</v>
      </c>
      <c r="BN246" s="407">
        <f t="shared" si="187"/>
        <v>0.28050007919974662</v>
      </c>
      <c r="BO246" s="407">
        <f t="shared" si="188"/>
        <v>0.23517688515145316</v>
      </c>
    </row>
    <row r="247" spans="1:67">
      <c r="A247" s="405" t="str">
        <f>ImportsVeneer!B$13</f>
        <v xml:space="preserve">USA </v>
      </c>
      <c r="B247" s="405">
        <f>ImportsVeneer!C$13</f>
        <v>2.6914999999999994E-2</v>
      </c>
      <c r="C247" s="405">
        <f>ImportsVeneer!D$13</f>
        <v>2.4247759999999997E-2</v>
      </c>
      <c r="D247" s="405">
        <f>ImportsVeneer!E$13</f>
        <v>2.3745059999999995E-2</v>
      </c>
      <c r="E247" s="405">
        <f>ImportsVeneer!F$13</f>
        <v>2.44289E-2</v>
      </c>
      <c r="F247" s="405">
        <f>ImportsVeneer!G$13</f>
        <v>2.4252239999999998E-2</v>
      </c>
      <c r="G247" s="405">
        <f>ImportsVeneer!H$13</f>
        <v>2.4110699999999995E-2</v>
      </c>
      <c r="H247" s="405">
        <f>ImportsVeneer!I$13</f>
        <v>2.4074459999999992E-2</v>
      </c>
      <c r="I247" s="405">
        <f>ImportsVeneer!J$13</f>
        <v>2.4802659999999994E-2</v>
      </c>
      <c r="J247" s="405">
        <f>ImportsVeneer!K$13</f>
        <v>1.6133119999999997E-2</v>
      </c>
      <c r="K247" s="405">
        <f>ImportsVeneer!L$13</f>
        <v>9.2586199999999987E-3</v>
      </c>
      <c r="L247" s="405">
        <f>ImportsVeneer!M$13</f>
        <v>9.7788599999999969E-3</v>
      </c>
      <c r="M247" s="405">
        <f>ImportsVeneer!N$13</f>
        <v>8.0455579999999995E-3</v>
      </c>
      <c r="N247" s="405">
        <f>ImportsVeneer!O$13</f>
        <v>5.9034279999999988E-3</v>
      </c>
      <c r="O247" s="405">
        <f>ImportsVeneer!P$13</f>
        <v>6.0749671428571416E-3</v>
      </c>
      <c r="P247" s="405">
        <f>ImportsVeneer!Q$13</f>
        <v>8.0763079999999991E-3</v>
      </c>
      <c r="Q247" s="405">
        <f>ImportsVeneer!R$13</f>
        <v>8.3239999999999998E-3</v>
      </c>
      <c r="R247" s="405">
        <f>ImportsVeneer!S$13</f>
        <v>8.8561124999999991E-3</v>
      </c>
      <c r="S247" s="405">
        <f>ImportsVeneer!T$13</f>
        <v>8.7986683333333322E-3</v>
      </c>
      <c r="T247" s="405">
        <f>ImportsVeneer!U$13</f>
        <v>8.0553249999999986E-3</v>
      </c>
      <c r="U247" s="405">
        <f>ImportsVeneer!V$13</f>
        <v>6.3786009999999976E-3</v>
      </c>
      <c r="V247" s="405">
        <f>ImportsVeneer!W$13</f>
        <v>0</v>
      </c>
      <c r="W247" s="405">
        <f>ImportsVeneer!X$13</f>
        <v>0</v>
      </c>
      <c r="X247" s="405">
        <f>ImportsVeneer!Y$13</f>
        <v>0</v>
      </c>
      <c r="Y247" s="405">
        <f>ImportsVeneer!Z$13</f>
        <v>0</v>
      </c>
      <c r="Z247" s="405">
        <f>ImportsVeneer!AA$13</f>
        <v>0</v>
      </c>
      <c r="AA247" s="405">
        <f>ImportsVeneer!AB$13</f>
        <v>0</v>
      </c>
      <c r="AB247" s="410"/>
      <c r="AD247" s="400"/>
      <c r="AE247" s="400"/>
      <c r="AF247" s="400"/>
      <c r="AG247" s="400"/>
      <c r="AH247" s="400"/>
      <c r="AI247" s="400"/>
      <c r="AJ247" s="400"/>
      <c r="AK247" s="400"/>
      <c r="AL247" s="400"/>
      <c r="AM247" s="400"/>
      <c r="AN247" s="400"/>
      <c r="AO247" s="400"/>
      <c r="AP247" s="400"/>
      <c r="AQ247" s="400"/>
      <c r="AR247" s="400"/>
      <c r="AS247" s="400"/>
      <c r="AT247" s="400"/>
      <c r="AU247" s="400"/>
      <c r="AV247" s="400"/>
      <c r="AW247" s="400"/>
      <c r="AX247" s="400"/>
      <c r="AY247" s="400"/>
      <c r="AZ247" s="400"/>
      <c r="BA247" s="400"/>
      <c r="BB247" s="400"/>
      <c r="BC247" s="407">
        <f t="shared" si="178"/>
        <v>0.18788550273374388</v>
      </c>
      <c r="BD247" s="407">
        <f t="shared" si="178"/>
        <v>0.15549155900982695</v>
      </c>
      <c r="BE247" s="407">
        <f t="shared" si="178"/>
        <v>0.17938146407166716</v>
      </c>
      <c r="BF247" s="407">
        <f t="shared" si="179"/>
        <v>0.14103875469895535</v>
      </c>
      <c r="BG247" s="407">
        <f t="shared" si="180"/>
        <v>0.11240236645050465</v>
      </c>
      <c r="BH247" s="407">
        <f t="shared" si="181"/>
        <v>0.11457465810531901</v>
      </c>
      <c r="BI247" s="407">
        <f t="shared" si="182"/>
        <v>0.12053197048091606</v>
      </c>
      <c r="BJ247" s="407">
        <f t="shared" si="183"/>
        <v>0.13784650670534127</v>
      </c>
      <c r="BK247" s="407">
        <f t="shared" si="184"/>
        <v>0.15398339792731475</v>
      </c>
      <c r="BL247" s="407">
        <f t="shared" si="185"/>
        <v>0.13066743668034195</v>
      </c>
      <c r="BM247" s="407">
        <f t="shared" si="186"/>
        <v>0.1175414585046024</v>
      </c>
      <c r="BN247" s="407">
        <f t="shared" si="187"/>
        <v>9.7013216375180081E-2</v>
      </c>
      <c r="BO247" s="407">
        <f t="shared" si="188"/>
        <v>8.800570677997592E-2</v>
      </c>
    </row>
    <row r="248" spans="1:67">
      <c r="A248" s="403" t="s">
        <v>29</v>
      </c>
      <c r="B248" s="405">
        <f t="shared" ref="B248:AA248" si="189">B239-SUM(B241:B247)</f>
        <v>1.878669999999999E-2</v>
      </c>
      <c r="C248" s="405">
        <f t="shared" si="189"/>
        <v>1.7121039999999935E-2</v>
      </c>
      <c r="D248" s="405">
        <f t="shared" si="189"/>
        <v>1.7451536999999934E-2</v>
      </c>
      <c r="E248" s="405">
        <f t="shared" si="189"/>
        <v>2.2453712999999986E-2</v>
      </c>
      <c r="F248" s="405">
        <f t="shared" si="189"/>
        <v>2.2549680000000016E-2</v>
      </c>
      <c r="G248" s="405">
        <f t="shared" si="189"/>
        <v>2.4908266999999984E-2</v>
      </c>
      <c r="H248" s="405">
        <f t="shared" si="189"/>
        <v>2.0067690000000027E-2</v>
      </c>
      <c r="I248" s="405">
        <f t="shared" si="189"/>
        <v>2.7275140000000003E-2</v>
      </c>
      <c r="J248" s="405">
        <f t="shared" si="189"/>
        <v>2.0114099999999996E-2</v>
      </c>
      <c r="K248" s="405">
        <f t="shared" si="189"/>
        <v>1.4766380000000003E-2</v>
      </c>
      <c r="L248" s="405">
        <f t="shared" si="189"/>
        <v>1.6563419999999981E-2</v>
      </c>
      <c r="M248" s="405">
        <f t="shared" si="189"/>
        <v>2.597761399209482E-2</v>
      </c>
      <c r="N248" s="405">
        <f t="shared" si="189"/>
        <v>1.4121579174603181E-2</v>
      </c>
      <c r="O248" s="405">
        <f t="shared" si="189"/>
        <v>1.5600399999999952E-2</v>
      </c>
      <c r="P248" s="405">
        <f t="shared" si="189"/>
        <v>2.3653707242424257E-2</v>
      </c>
      <c r="Q248" s="405">
        <f t="shared" si="189"/>
        <v>2.0630145786511768E-2</v>
      </c>
      <c r="R248" s="405">
        <f t="shared" si="189"/>
        <v>2.761785997619047E-2</v>
      </c>
      <c r="S248" s="405">
        <f t="shared" si="189"/>
        <v>2.8142139999999913E-2</v>
      </c>
      <c r="T248" s="405">
        <f t="shared" si="189"/>
        <v>2.7836314238095239E-2</v>
      </c>
      <c r="U248" s="405">
        <f t="shared" si="189"/>
        <v>2.5360964666666645E-2</v>
      </c>
      <c r="V248" s="405">
        <f t="shared" si="189"/>
        <v>0</v>
      </c>
      <c r="W248" s="405">
        <f t="shared" si="189"/>
        <v>0</v>
      </c>
      <c r="X248" s="405">
        <f t="shared" si="189"/>
        <v>0</v>
      </c>
      <c r="Y248" s="405">
        <f t="shared" si="189"/>
        <v>0</v>
      </c>
      <c r="Z248" s="405">
        <f t="shared" si="189"/>
        <v>0</v>
      </c>
      <c r="AA248" s="405">
        <f t="shared" si="189"/>
        <v>0</v>
      </c>
      <c r="AB248" s="410"/>
      <c r="BC248" s="407">
        <f t="shared" si="178"/>
        <v>0.20661507237664223</v>
      </c>
      <c r="BD248" s="407">
        <f t="shared" si="178"/>
        <v>0.19386037958433089</v>
      </c>
      <c r="BE248" s="407">
        <f t="shared" si="178"/>
        <v>0.28609175702627232</v>
      </c>
      <c r="BF248" s="407">
        <f t="shared" si="179"/>
        <v>0.23889125423165578</v>
      </c>
      <c r="BG248" s="407">
        <f t="shared" si="180"/>
        <v>0.36292638589507392</v>
      </c>
      <c r="BH248" s="407">
        <f t="shared" si="181"/>
        <v>0.27407382724704238</v>
      </c>
      <c r="BI248" s="407">
        <f t="shared" si="182"/>
        <v>0.30952380614952985</v>
      </c>
      <c r="BJ248" s="407">
        <f t="shared" si="183"/>
        <v>0.40372171467445461</v>
      </c>
      <c r="BK248" s="407">
        <f t="shared" si="184"/>
        <v>0.38163142094461283</v>
      </c>
      <c r="BL248" s="407">
        <f t="shared" si="185"/>
        <v>0.40748748050404948</v>
      </c>
      <c r="BM248" s="407">
        <f t="shared" si="186"/>
        <v>0.37595100255217051</v>
      </c>
      <c r="BN248" s="407">
        <f t="shared" si="187"/>
        <v>0.33524288297093413</v>
      </c>
      <c r="BO248" s="407">
        <f t="shared" si="188"/>
        <v>0.34990582105888035</v>
      </c>
    </row>
    <row r="249" spans="1:67">
      <c r="A249" s="403"/>
      <c r="B249" s="410"/>
      <c r="C249" s="410"/>
      <c r="D249" s="410"/>
      <c r="E249" s="410"/>
      <c r="F249" s="410"/>
      <c r="G249" s="410"/>
      <c r="H249" s="410"/>
      <c r="I249" s="410"/>
      <c r="J249" s="410"/>
      <c r="K249" s="410"/>
      <c r="L249" s="410"/>
      <c r="M249" s="410"/>
      <c r="N249" s="410"/>
      <c r="O249" s="410"/>
      <c r="P249" s="410"/>
      <c r="Q249" s="410"/>
      <c r="R249" s="410"/>
      <c r="S249" s="410"/>
      <c r="T249" s="410"/>
      <c r="U249" s="410"/>
      <c r="V249" s="410"/>
      <c r="W249" s="410"/>
      <c r="X249" s="410"/>
      <c r="Y249" s="410"/>
      <c r="Z249" s="410"/>
      <c r="AA249" s="410"/>
      <c r="AB249" s="410"/>
      <c r="BD249" s="400"/>
      <c r="BE249" s="400"/>
      <c r="BF249" s="400"/>
      <c r="BG249" s="400"/>
      <c r="BH249" s="400"/>
      <c r="BI249" s="400"/>
      <c r="BJ249" s="400"/>
      <c r="BK249" s="400"/>
      <c r="BL249" s="400"/>
      <c r="BM249" s="400"/>
      <c r="BN249" s="400"/>
      <c r="BO249" s="400"/>
    </row>
    <row r="250" spans="1:67">
      <c r="A250" s="403"/>
      <c r="B250" s="410"/>
      <c r="C250" s="410"/>
      <c r="D250" s="410"/>
      <c r="E250" s="410"/>
      <c r="F250" s="410"/>
      <c r="G250" s="410"/>
      <c r="H250" s="410"/>
      <c r="I250" s="410"/>
      <c r="J250" s="410"/>
      <c r="K250" s="410"/>
      <c r="L250" s="410"/>
      <c r="M250" s="410"/>
      <c r="N250" s="410"/>
      <c r="O250" s="410"/>
      <c r="P250" s="410"/>
      <c r="Q250" s="410"/>
      <c r="R250" s="410"/>
      <c r="S250" s="410"/>
      <c r="T250" s="410"/>
      <c r="U250" s="410"/>
      <c r="V250" s="410"/>
      <c r="W250" s="410"/>
      <c r="X250" s="410"/>
      <c r="Y250" s="410"/>
      <c r="Z250" s="410"/>
      <c r="AA250" s="410"/>
      <c r="AB250" s="410"/>
      <c r="BD250" s="400"/>
      <c r="BE250" s="400"/>
      <c r="BF250" s="400"/>
      <c r="BG250" s="400"/>
      <c r="BH250" s="400"/>
      <c r="BI250" s="400"/>
      <c r="BJ250" s="400"/>
      <c r="BK250" s="400"/>
      <c r="BL250" s="400"/>
      <c r="BM250" s="400"/>
      <c r="BN250" s="400"/>
      <c r="BO250" s="400"/>
    </row>
    <row r="251" spans="1:67">
      <c r="A251" s="400"/>
      <c r="B251" s="400"/>
      <c r="C251" s="400"/>
      <c r="D251" s="400"/>
      <c r="E251" s="400"/>
      <c r="F251" s="400"/>
      <c r="G251" s="400"/>
      <c r="H251" s="400"/>
      <c r="I251" s="400"/>
      <c r="J251" s="400"/>
      <c r="K251" s="400"/>
      <c r="L251" s="400"/>
      <c r="M251" s="400"/>
      <c r="N251" s="400"/>
      <c r="O251" s="400"/>
      <c r="P251" s="400"/>
      <c r="Q251" s="400"/>
      <c r="R251" s="400"/>
      <c r="S251" s="400"/>
      <c r="T251" s="400"/>
      <c r="U251" s="400"/>
      <c r="V251" s="400"/>
      <c r="W251" s="400"/>
      <c r="X251" s="400"/>
      <c r="Y251" s="400"/>
      <c r="Z251" s="400"/>
      <c r="AA251" s="400"/>
      <c r="AB251" s="410"/>
      <c r="BD251" s="400"/>
      <c r="BE251" s="400"/>
      <c r="BF251" s="400"/>
      <c r="BG251" s="400"/>
      <c r="BH251" s="400"/>
      <c r="BI251" s="400"/>
      <c r="BJ251" s="400"/>
      <c r="BK251" s="400"/>
      <c r="BL251" s="400"/>
      <c r="BM251" s="400"/>
      <c r="BN251" s="400"/>
      <c r="BO251" s="400"/>
    </row>
    <row r="252" spans="1:67">
      <c r="A252" s="404"/>
      <c r="B252" s="404"/>
      <c r="C252" s="404"/>
      <c r="D252" s="404"/>
      <c r="E252" s="404"/>
      <c r="F252" s="404"/>
      <c r="G252" s="404"/>
      <c r="H252" s="404"/>
      <c r="I252" s="404"/>
      <c r="J252" s="404"/>
      <c r="K252" s="404"/>
      <c r="L252" s="404"/>
      <c r="M252" s="404"/>
      <c r="N252" s="404"/>
      <c r="O252" s="404"/>
      <c r="P252" s="404"/>
      <c r="Q252" s="404"/>
      <c r="R252" s="404"/>
      <c r="S252" s="404"/>
      <c r="T252" s="404"/>
      <c r="U252" s="404"/>
      <c r="V252" s="404"/>
      <c r="W252" s="404"/>
      <c r="X252" s="404"/>
      <c r="Y252" s="404"/>
      <c r="Z252" s="404"/>
      <c r="AA252" s="404"/>
      <c r="AB252" s="404"/>
      <c r="AC252" s="404"/>
      <c r="AD252" s="404"/>
      <c r="AE252" s="404"/>
      <c r="AF252" s="404"/>
      <c r="AG252" s="404"/>
      <c r="AH252" s="404"/>
      <c r="AI252" s="404"/>
      <c r="AJ252" s="404"/>
      <c r="AK252" s="404"/>
      <c r="AL252" s="404"/>
      <c r="AM252" s="404"/>
      <c r="AN252" s="404"/>
      <c r="AO252" s="404"/>
      <c r="AP252" s="404"/>
      <c r="AQ252" s="404"/>
      <c r="AR252" s="404"/>
      <c r="AS252" s="404"/>
      <c r="AT252" s="404"/>
      <c r="AU252" s="404"/>
      <c r="AV252" s="404"/>
      <c r="AW252" s="404"/>
      <c r="AX252" s="404"/>
      <c r="AY252" s="404"/>
      <c r="AZ252" s="404"/>
      <c r="BA252" s="404"/>
      <c r="BB252" s="404"/>
      <c r="BD252" s="400"/>
      <c r="BE252" s="400"/>
      <c r="BF252" s="400"/>
      <c r="BG252" s="400"/>
      <c r="BH252" s="400"/>
      <c r="BI252" s="400"/>
      <c r="BJ252" s="400"/>
      <c r="BK252" s="400"/>
      <c r="BL252" s="400"/>
      <c r="BM252" s="400"/>
      <c r="BN252" s="400"/>
      <c r="BO252" s="400"/>
    </row>
    <row r="253" spans="1:67">
      <c r="A253" s="404" t="str">
        <f>A241</f>
        <v xml:space="preserve">Brazil </v>
      </c>
      <c r="B253" s="404"/>
      <c r="C253" s="404"/>
      <c r="D253" s="404"/>
      <c r="E253" s="404"/>
      <c r="F253" s="404"/>
      <c r="G253" s="404"/>
      <c r="H253" s="404"/>
      <c r="I253" s="404"/>
      <c r="J253" s="404"/>
      <c r="K253" s="404"/>
      <c r="L253" s="404"/>
      <c r="M253" s="404"/>
      <c r="N253" s="404"/>
      <c r="O253" s="404"/>
      <c r="P253" s="404"/>
      <c r="Q253" s="404"/>
      <c r="R253" s="404"/>
      <c r="S253" s="404"/>
      <c r="T253" s="404"/>
      <c r="U253" s="404"/>
      <c r="V253" s="404"/>
      <c r="W253" s="404"/>
      <c r="X253" s="404"/>
      <c r="Y253" s="404"/>
      <c r="Z253" s="404"/>
      <c r="AA253" s="404"/>
      <c r="AB253" s="404"/>
      <c r="AC253" s="405">
        <f>ImportsVeneer!AD$16</f>
        <v>2.9226357201630002E-3</v>
      </c>
      <c r="AD253" s="405">
        <f>ImportsVeneer!AE$16</f>
        <v>2.8319543699999996E-3</v>
      </c>
      <c r="AE253" s="405">
        <f>ImportsVeneer!AF$16</f>
        <v>3.3171260303999999E-3</v>
      </c>
      <c r="AF253" s="405">
        <f>ImportsVeneer!AG$16</f>
        <v>4.7001258192000007E-3</v>
      </c>
      <c r="AG253" s="405">
        <f>ImportsVeneer!AH$16</f>
        <v>5.7468267073000007E-3</v>
      </c>
      <c r="AH253" s="405">
        <f>ImportsVeneer!AI$16</f>
        <v>7.2046216671000007E-3</v>
      </c>
      <c r="AI253" s="405">
        <f>ImportsVeneer!AJ$16</f>
        <v>7.9981531660000011E-3</v>
      </c>
      <c r="AJ253" s="405">
        <f>ImportsVeneer!AK$16</f>
        <v>6.3257332494999997E-3</v>
      </c>
      <c r="AK253" s="405">
        <f>ImportsVeneer!AL$16</f>
        <v>4.5842438596000006E-3</v>
      </c>
      <c r="AL253" s="405">
        <f>ImportsVeneer!AM$16</f>
        <v>2.3699660512000002E-3</v>
      </c>
      <c r="AM253" s="405">
        <f>ImportsVeneer!AN$16</f>
        <v>2.0162253132000002E-3</v>
      </c>
      <c r="AN253" s="405">
        <f>ImportsVeneer!AO$16</f>
        <v>1.8398857440000002E-3</v>
      </c>
      <c r="AO253" s="405">
        <f>ImportsVeneer!AP$16</f>
        <v>8.199426576E-4</v>
      </c>
      <c r="AP253" s="405">
        <f>ImportsVeneer!AQ$16</f>
        <v>1.1166106998000002E-3</v>
      </c>
      <c r="AQ253" s="405">
        <f>ImportsVeneer!AR$16</f>
        <v>1.2770259390000001E-3</v>
      </c>
      <c r="AR253" s="405">
        <f>ImportsVeneer!AS$16</f>
        <v>8.4170886099999996E-4</v>
      </c>
      <c r="AS253" s="405">
        <f>ImportsVeneer!AT$16</f>
        <v>1.3660407866E-3</v>
      </c>
      <c r="AT253" s="405">
        <f>ImportsVeneer!AU$16</f>
        <v>1.6989354954E-3</v>
      </c>
      <c r="AU253" s="405">
        <f>ImportsVeneer!AV$16</f>
        <v>1.660463561E-3</v>
      </c>
      <c r="AV253" s="405">
        <f>ImportsVeneer!AW$16</f>
        <v>1.3188243833333333E-3</v>
      </c>
      <c r="AW253" s="405">
        <f>ImportsVeneer!AX$16</f>
        <v>0</v>
      </c>
      <c r="AX253" s="405">
        <f>ImportsVeneer!AY$16</f>
        <v>0</v>
      </c>
      <c r="AY253" s="405">
        <f>ImportsVeneer!AZ$16</f>
        <v>0</v>
      </c>
      <c r="AZ253" s="405">
        <f>ImportsVeneer!BA$16</f>
        <v>0</v>
      </c>
      <c r="BA253" s="405">
        <f>ImportsVeneer!BB$16</f>
        <v>0</v>
      </c>
      <c r="BB253" s="405">
        <f>ImportsVeneer!BC$16</f>
        <v>0</v>
      </c>
      <c r="BC253" s="407">
        <f>AJ253/AJ$239</f>
        <v>3.735420664490402E-2</v>
      </c>
      <c r="BD253" s="407">
        <f>AK253/AK$239</f>
        <v>3.5656443718307916E-2</v>
      </c>
      <c r="BE253" s="407">
        <f>AL253/AL$239</f>
        <v>3.6613630101412449E-2</v>
      </c>
      <c r="BF253" s="407">
        <f t="shared" ref="BF253:BI260" si="190">AM253/AM$239</f>
        <v>2.6079674671973349E-2</v>
      </c>
      <c r="BG253" s="407">
        <f t="shared" si="190"/>
        <v>2.3446638075903966E-2</v>
      </c>
      <c r="BH253" s="407">
        <f t="shared" si="190"/>
        <v>1.4528402809288504E-2</v>
      </c>
      <c r="BI253" s="407">
        <f t="shared" si="190"/>
        <v>1.9154114073185975E-2</v>
      </c>
      <c r="BJ253" s="407">
        <f t="shared" ref="BJ253:BJ260" si="191">AQ253/AQ$239</f>
        <v>1.748575260439765E-2</v>
      </c>
      <c r="BK253" s="407">
        <f t="shared" ref="BK253:BK260" si="192">AR253/AR$239</f>
        <v>1.2235709967878438E-2</v>
      </c>
      <c r="BL253" s="407">
        <f t="shared" ref="BL253:BL260" si="193">AS253/AS$239</f>
        <v>1.7651476838016589E-2</v>
      </c>
      <c r="BM253" s="407">
        <f t="shared" ref="BM253:BM260" si="194">AT253/AT$239</f>
        <v>2.033124714855206E-2</v>
      </c>
      <c r="BN253" s="407">
        <f t="shared" ref="BN253:BN260" si="195">AU253/AU$239</f>
        <v>1.8706496911383892E-2</v>
      </c>
      <c r="BO253" s="407">
        <f t="shared" ref="BO253:BO260" si="196">AV253/AV$239</f>
        <v>1.7394509864099961E-2</v>
      </c>
    </row>
    <row r="254" spans="1:67">
      <c r="A254" s="404" t="str">
        <f t="shared" ref="A254:A259" si="197">A242</f>
        <v xml:space="preserve">Chile </v>
      </c>
      <c r="B254" s="404"/>
      <c r="C254" s="404"/>
      <c r="D254" s="404"/>
      <c r="E254" s="404"/>
      <c r="F254" s="404"/>
      <c r="G254" s="404"/>
      <c r="H254" s="404"/>
      <c r="I254" s="404"/>
      <c r="J254" s="404"/>
      <c r="K254" s="404"/>
      <c r="L254" s="404"/>
      <c r="M254" s="404"/>
      <c r="N254" s="404"/>
      <c r="O254" s="404"/>
      <c r="P254" s="404"/>
      <c r="Q254" s="404"/>
      <c r="R254" s="404"/>
      <c r="S254" s="404"/>
      <c r="T254" s="404"/>
      <c r="U254" s="404"/>
      <c r="V254" s="404"/>
      <c r="W254" s="404"/>
      <c r="X254" s="404"/>
      <c r="Y254" s="404"/>
      <c r="Z254" s="404"/>
      <c r="AA254" s="404"/>
      <c r="AB254" s="404"/>
      <c r="AC254" s="405">
        <f>ImportsVeneer!AD$17</f>
        <v>2.9253151214759998E-3</v>
      </c>
      <c r="AD254" s="405">
        <f>ImportsVeneer!AE$17</f>
        <v>3.4417236299999999E-3</v>
      </c>
      <c r="AE254" s="405">
        <f>ImportsVeneer!AF$17</f>
        <v>2.7398939664000001E-3</v>
      </c>
      <c r="AF254" s="405">
        <f>ImportsVeneer!AG$17</f>
        <v>3.7266739216000001E-3</v>
      </c>
      <c r="AG254" s="405">
        <f>ImportsVeneer!AH$17</f>
        <v>4.8016119753000004E-3</v>
      </c>
      <c r="AH254" s="405">
        <f>ImportsVeneer!AI$17</f>
        <v>7.3731437208000008E-3</v>
      </c>
      <c r="AI254" s="405">
        <f>ImportsVeneer!AJ$17</f>
        <v>4.9759716788000006E-3</v>
      </c>
      <c r="AJ254" s="405">
        <f>ImportsVeneer!AK$17</f>
        <v>7.2455018390000002E-3</v>
      </c>
      <c r="AK254" s="405">
        <f>ImportsVeneer!AL$17</f>
        <v>4.5146279540000007E-3</v>
      </c>
      <c r="AL254" s="405">
        <f>ImportsVeneer!AM$17</f>
        <v>1.8420830691999999E-3</v>
      </c>
      <c r="AM254" s="405">
        <f>ImportsVeneer!AN$17</f>
        <v>2.4065286273000004E-3</v>
      </c>
      <c r="AN254" s="405">
        <f>ImportsVeneer!AO$17</f>
        <v>2.6937775199999997E-3</v>
      </c>
      <c r="AO254" s="405">
        <f>ImportsVeneer!AP$17</f>
        <v>2.8268901935999996E-3</v>
      </c>
      <c r="AP254" s="405">
        <f>ImportsVeneer!AQ$17</f>
        <v>2.7866964498000002E-3</v>
      </c>
      <c r="AQ254" s="405">
        <f>ImportsVeneer!AR$17</f>
        <v>1.3971688365000002E-3</v>
      </c>
      <c r="AR254" s="405">
        <f>ImportsVeneer!AS$17</f>
        <v>1.6394216089999998E-3</v>
      </c>
      <c r="AS254" s="405">
        <f>ImportsVeneer!AT$17</f>
        <v>2.1635589158999998E-3</v>
      </c>
      <c r="AT254" s="405">
        <f>ImportsVeneer!AU$17</f>
        <v>1.0173411676999999E-3</v>
      </c>
      <c r="AU254" s="405">
        <f>ImportsVeneer!AV$17</f>
        <v>1.6998676260000002E-3</v>
      </c>
      <c r="AV254" s="405">
        <f>ImportsVeneer!AW$17</f>
        <v>1.6363818804166668E-3</v>
      </c>
      <c r="AW254" s="405">
        <f>ImportsVeneer!AX$17</f>
        <v>0</v>
      </c>
      <c r="AX254" s="405">
        <f>ImportsVeneer!AY$17</f>
        <v>0</v>
      </c>
      <c r="AY254" s="405">
        <f>ImportsVeneer!AZ$17</f>
        <v>0</v>
      </c>
      <c r="AZ254" s="405">
        <f>ImportsVeneer!BA$17</f>
        <v>0</v>
      </c>
      <c r="BA254" s="405">
        <f>ImportsVeneer!BB$17</f>
        <v>0</v>
      </c>
      <c r="BB254" s="405">
        <f>ImportsVeneer!BC$17</f>
        <v>0</v>
      </c>
      <c r="BC254" s="407">
        <f t="shared" ref="BC254:BC259" si="198">AJ254/AJ$239</f>
        <v>4.2785549479411086E-2</v>
      </c>
      <c r="BD254" s="407">
        <f t="shared" ref="BD254:BE259" si="199">AK254/AK$239</f>
        <v>3.5114968243627996E-2</v>
      </c>
      <c r="BE254" s="407">
        <f t="shared" si="199"/>
        <v>2.8458360438375605E-2</v>
      </c>
      <c r="BF254" s="407">
        <f t="shared" si="190"/>
        <v>3.1128209371185968E-2</v>
      </c>
      <c r="BG254" s="407">
        <f t="shared" si="190"/>
        <v>3.4328233029912614E-2</v>
      </c>
      <c r="BH254" s="407">
        <f t="shared" si="190"/>
        <v>5.0089111780648447E-2</v>
      </c>
      <c r="BI254" s="407">
        <f t="shared" si="190"/>
        <v>4.7802427198997868E-2</v>
      </c>
      <c r="BJ254" s="407">
        <f t="shared" si="191"/>
        <v>1.9130816278284783E-2</v>
      </c>
      <c r="BK254" s="407">
        <f t="shared" si="192"/>
        <v>2.3831859508957463E-2</v>
      </c>
      <c r="BL254" s="407">
        <f t="shared" si="193"/>
        <v>2.7956712908072057E-2</v>
      </c>
      <c r="BM254" s="407">
        <f t="shared" si="194"/>
        <v>1.2174573296577935E-2</v>
      </c>
      <c r="BN254" s="407">
        <f t="shared" si="195"/>
        <v>1.9150416330955228E-2</v>
      </c>
      <c r="BO254" s="407">
        <f t="shared" si="196"/>
        <v>2.1582904532291964E-2</v>
      </c>
    </row>
    <row r="255" spans="1:67">
      <c r="A255" s="404" t="str">
        <f t="shared" si="197"/>
        <v xml:space="preserve">China </v>
      </c>
      <c r="B255" s="404"/>
      <c r="C255" s="404"/>
      <c r="D255" s="404"/>
      <c r="E255" s="404"/>
      <c r="F255" s="404"/>
      <c r="G255" s="404"/>
      <c r="H255" s="404"/>
      <c r="I255" s="404"/>
      <c r="J255" s="404"/>
      <c r="K255" s="404"/>
      <c r="L255" s="404"/>
      <c r="M255" s="404"/>
      <c r="N255" s="404"/>
      <c r="O255" s="404"/>
      <c r="P255" s="404"/>
      <c r="Q255" s="404"/>
      <c r="R255" s="404"/>
      <c r="S255" s="404"/>
      <c r="T255" s="404"/>
      <c r="U255" s="404"/>
      <c r="V255" s="404"/>
      <c r="W255" s="404"/>
      <c r="X255" s="404"/>
      <c r="Y255" s="404"/>
      <c r="Z255" s="404"/>
      <c r="AA255" s="404"/>
      <c r="AB255" s="404"/>
      <c r="AC255" s="405">
        <f>ImportsVeneer!AD$20</f>
        <v>0</v>
      </c>
      <c r="AD255" s="405">
        <f>ImportsVeneer!AE$20</f>
        <v>1.29673924E-5</v>
      </c>
      <c r="AE255" s="405">
        <f>ImportsVeneer!AF$20</f>
        <v>3.162644304E-4</v>
      </c>
      <c r="AF255" s="405">
        <f>ImportsVeneer!AG$20</f>
        <v>1.4679005488000001E-3</v>
      </c>
      <c r="AG255" s="405">
        <f>ImportsVeneer!AH$20</f>
        <v>3.9127210353E-3</v>
      </c>
      <c r="AH255" s="405">
        <f>ImportsVeneer!AI$20</f>
        <v>1.1233383232500001E-2</v>
      </c>
      <c r="AI255" s="405">
        <f>ImportsVeneer!AJ$20</f>
        <v>1.0867692616800002E-2</v>
      </c>
      <c r="AJ255" s="405">
        <f>ImportsVeneer!AK$20</f>
        <v>1.3836365166E-2</v>
      </c>
      <c r="AK255" s="405">
        <f>ImportsVeneer!AL$20</f>
        <v>1.05920809224E-2</v>
      </c>
      <c r="AL255" s="405">
        <f>ImportsVeneer!AM$20</f>
        <v>4.7946821868000006E-3</v>
      </c>
      <c r="AM255" s="405">
        <f>ImportsVeneer!AN$20</f>
        <v>6.3684785277000012E-3</v>
      </c>
      <c r="AN255" s="405">
        <f>ImportsVeneer!AO$20</f>
        <v>4.3772595359999993E-3</v>
      </c>
      <c r="AO255" s="405">
        <f>ImportsVeneer!AP$20</f>
        <v>2.2347412911999996E-3</v>
      </c>
      <c r="AP255" s="405">
        <f>ImportsVeneer!AQ$20</f>
        <v>1.9342953078000001E-3</v>
      </c>
      <c r="AQ255" s="405">
        <f>ImportsVeneer!AR$20</f>
        <v>3.7425585335000002E-3</v>
      </c>
      <c r="AR255" s="405">
        <f>ImportsVeneer!AS$20</f>
        <v>6.008060107E-3</v>
      </c>
      <c r="AS255" s="405">
        <f>ImportsVeneer!AT$20</f>
        <v>6.0285814185000001E-3</v>
      </c>
      <c r="AT255" s="405">
        <f>ImportsVeneer!AU$20</f>
        <v>7.5997008945000001E-3</v>
      </c>
      <c r="AU255" s="405">
        <f>ImportsVeneer!AV$20</f>
        <v>8.8797866509999993E-3</v>
      </c>
      <c r="AV255" s="405">
        <f>ImportsVeneer!AW$20</f>
        <v>1.1239762424583332E-2</v>
      </c>
      <c r="AW255" s="405">
        <f>ImportsVeneer!AX$20</f>
        <v>0</v>
      </c>
      <c r="AX255" s="405">
        <f>ImportsVeneer!AY$20</f>
        <v>0</v>
      </c>
      <c r="AY255" s="405">
        <f>ImportsVeneer!AZ$20</f>
        <v>0</v>
      </c>
      <c r="AZ255" s="405">
        <f>ImportsVeneer!BA$20</f>
        <v>0</v>
      </c>
      <c r="BA255" s="405">
        <f>ImportsVeneer!BB$20</f>
        <v>0</v>
      </c>
      <c r="BB255" s="405">
        <f>ImportsVeneer!BC$20</f>
        <v>0</v>
      </c>
      <c r="BC255" s="407">
        <f t="shared" si="198"/>
        <v>8.1705380742377723E-2</v>
      </c>
      <c r="BD255" s="407">
        <f t="shared" si="199"/>
        <v>8.2385655919768819E-2</v>
      </c>
      <c r="BE255" s="407">
        <f t="shared" si="199"/>
        <v>7.4073094824475993E-2</v>
      </c>
      <c r="BF255" s="407">
        <f t="shared" si="190"/>
        <v>8.2375638809068313E-2</v>
      </c>
      <c r="BG255" s="407">
        <f t="shared" si="190"/>
        <v>5.578173559938801E-2</v>
      </c>
      <c r="BH255" s="407">
        <f t="shared" si="190"/>
        <v>3.9596941752165639E-2</v>
      </c>
      <c r="BI255" s="407">
        <f t="shared" si="190"/>
        <v>3.3180510435253462E-2</v>
      </c>
      <c r="BJ255" s="407">
        <f t="shared" si="191"/>
        <v>5.1245202329643733E-2</v>
      </c>
      <c r="BK255" s="407">
        <f t="shared" si="192"/>
        <v>8.7337658357897099E-2</v>
      </c>
      <c r="BL255" s="407">
        <f t="shared" si="193"/>
        <v>7.7899112763394812E-2</v>
      </c>
      <c r="BM255" s="407">
        <f t="shared" si="194"/>
        <v>9.0946005636766844E-2</v>
      </c>
      <c r="BN255" s="407">
        <f t="shared" si="195"/>
        <v>0.10003814926275241</v>
      </c>
      <c r="BO255" s="407">
        <f t="shared" si="196"/>
        <v>0.14824578680476186</v>
      </c>
    </row>
    <row r="256" spans="1:67">
      <c r="A256" s="404" t="str">
        <f t="shared" si="197"/>
        <v xml:space="preserve">Equatorial Guinea  </v>
      </c>
      <c r="B256" s="404"/>
      <c r="C256" s="404"/>
      <c r="D256" s="404"/>
      <c r="E256" s="404"/>
      <c r="F256" s="404"/>
      <c r="G256" s="404"/>
      <c r="H256" s="404"/>
      <c r="I256" s="404"/>
      <c r="J256" s="404"/>
      <c r="K256" s="404"/>
      <c r="L256" s="404"/>
      <c r="M256" s="404"/>
      <c r="N256" s="404"/>
      <c r="O256" s="404"/>
      <c r="P256" s="404"/>
      <c r="Q256" s="404"/>
      <c r="R256" s="404"/>
      <c r="S256" s="404"/>
      <c r="T256" s="404"/>
      <c r="U256" s="404"/>
      <c r="V256" s="404"/>
      <c r="W256" s="404"/>
      <c r="X256" s="404"/>
      <c r="Y256" s="404"/>
      <c r="Z256" s="404"/>
      <c r="AA256" s="404"/>
      <c r="AB256" s="404"/>
      <c r="AC256" s="405">
        <f>ImportsVeneer!AD$7</f>
        <v>3.23214674898E-3</v>
      </c>
      <c r="AD256" s="405">
        <f>ImportsVeneer!AE$7</f>
        <v>5.7113244907999999E-3</v>
      </c>
      <c r="AE256" s="405">
        <f>ImportsVeneer!AF$7</f>
        <v>5.9478192720000007E-3</v>
      </c>
      <c r="AF256" s="405">
        <f>ImportsVeneer!AG$7</f>
        <v>5.4565999824000002E-3</v>
      </c>
      <c r="AG256" s="405">
        <f>ImportsVeneer!AH$7</f>
        <v>1.11016545003E-2</v>
      </c>
      <c r="AH256" s="405">
        <f>ImportsVeneer!AI$7</f>
        <v>9.4023305376000014E-3</v>
      </c>
      <c r="AI256" s="405">
        <f>ImportsVeneer!AJ$7</f>
        <v>7.8042885260000009E-3</v>
      </c>
      <c r="AJ256" s="405">
        <f>ImportsVeneer!AK$7</f>
        <v>1.2424467843000001E-2</v>
      </c>
      <c r="AK256" s="405">
        <f>ImportsVeneer!AL$7</f>
        <v>1.4185858646000003E-2</v>
      </c>
      <c r="AL256" s="405">
        <f>ImportsVeneer!AM$7</f>
        <v>2.3206975307999999E-3</v>
      </c>
      <c r="AM256" s="405">
        <f>ImportsVeneer!AN$7</f>
        <v>6.0595267941000001E-3</v>
      </c>
      <c r="AN256" s="405">
        <f>ImportsVeneer!AO$7</f>
        <v>7.903402944E-3</v>
      </c>
      <c r="AO256" s="405">
        <f>ImportsVeneer!AP$7</f>
        <v>8.365398324799999E-3</v>
      </c>
      <c r="AP256" s="405">
        <f>ImportsVeneer!AQ$7</f>
        <v>1.0966679502000001E-2</v>
      </c>
      <c r="AQ256" s="405">
        <f>ImportsVeneer!AR$7</f>
        <v>1.0752882985500001E-2</v>
      </c>
      <c r="AR256" s="405">
        <f>ImportsVeneer!AS$7</f>
        <v>7.3603952624999996E-3</v>
      </c>
      <c r="AS256" s="405">
        <f>ImportsVeneer!AT$7</f>
        <v>6.8497938491999992E-3</v>
      </c>
      <c r="AT256" s="405">
        <f>ImportsVeneer!AU$7</f>
        <v>6.9795407824999999E-3</v>
      </c>
      <c r="AU256" s="405">
        <f>ImportsVeneer!AV$7</f>
        <v>6.5301221960000003E-3</v>
      </c>
      <c r="AV256" s="405">
        <f>ImportsVeneer!AW$7</f>
        <v>5.8149008733333332E-3</v>
      </c>
      <c r="AW256" s="405">
        <f>ImportsVeneer!AX$7</f>
        <v>0</v>
      </c>
      <c r="AX256" s="405">
        <f>ImportsVeneer!AY$7</f>
        <v>0</v>
      </c>
      <c r="AY256" s="405">
        <f>ImportsVeneer!AZ$7</f>
        <v>0</v>
      </c>
      <c r="AZ256" s="405">
        <f>ImportsVeneer!BA$7</f>
        <v>0</v>
      </c>
      <c r="BA256" s="405">
        <f>ImportsVeneer!BB$7</f>
        <v>0</v>
      </c>
      <c r="BB256" s="405">
        <f>ImportsVeneer!BC$7</f>
        <v>0</v>
      </c>
      <c r="BC256" s="407">
        <f t="shared" si="198"/>
        <v>7.3367959247581452E-2</v>
      </c>
      <c r="BD256" s="407">
        <f t="shared" si="199"/>
        <v>0.11033821190548665</v>
      </c>
      <c r="BE256" s="407">
        <f t="shared" si="199"/>
        <v>3.5852480218840868E-2</v>
      </c>
      <c r="BF256" s="407">
        <f t="shared" si="190"/>
        <v>7.837937874384665E-2</v>
      </c>
      <c r="BG256" s="407">
        <f t="shared" si="190"/>
        <v>0.10071724779666638</v>
      </c>
      <c r="BH256" s="407">
        <f t="shared" si="190"/>
        <v>0.14822484889197166</v>
      </c>
      <c r="BI256" s="407">
        <f t="shared" si="190"/>
        <v>0.18812020180623593</v>
      </c>
      <c r="BJ256" s="407">
        <f t="shared" si="191"/>
        <v>0.1472344812476748</v>
      </c>
      <c r="BK256" s="407">
        <f t="shared" si="192"/>
        <v>0.10699621431322497</v>
      </c>
      <c r="BL256" s="407">
        <f t="shared" si="193"/>
        <v>8.8510517885251466E-2</v>
      </c>
      <c r="BM256" s="407">
        <f t="shared" si="194"/>
        <v>8.3524518156586125E-2</v>
      </c>
      <c r="BN256" s="407">
        <f t="shared" si="195"/>
        <v>7.3567233608466648E-2</v>
      </c>
      <c r="BO256" s="407">
        <f t="shared" si="196"/>
        <v>7.6695086835071896E-2</v>
      </c>
    </row>
    <row r="257" spans="1:67">
      <c r="A257" s="404" t="str">
        <f t="shared" si="197"/>
        <v xml:space="preserve">Ghana </v>
      </c>
      <c r="B257" s="404"/>
      <c r="C257" s="404"/>
      <c r="D257" s="404"/>
      <c r="E257" s="404"/>
      <c r="F257" s="404"/>
      <c r="G257" s="404"/>
      <c r="H257" s="404"/>
      <c r="I257" s="404"/>
      <c r="J257" s="404"/>
      <c r="K257" s="404"/>
      <c r="L257" s="404"/>
      <c r="M257" s="404"/>
      <c r="N257" s="404"/>
      <c r="O257" s="404"/>
      <c r="P257" s="404"/>
      <c r="Q257" s="404"/>
      <c r="R257" s="404"/>
      <c r="S257" s="404"/>
      <c r="T257" s="404"/>
      <c r="U257" s="404"/>
      <c r="V257" s="404"/>
      <c r="W257" s="404"/>
      <c r="X257" s="404"/>
      <c r="Y257" s="404"/>
      <c r="Z257" s="404"/>
      <c r="AA257" s="404"/>
      <c r="AB257" s="404"/>
      <c r="AC257" s="405">
        <f>ImportsVeneer!AD$8</f>
        <v>5.0655739707600005E-3</v>
      </c>
      <c r="AD257" s="405">
        <f>ImportsVeneer!AE$8</f>
        <v>5.4451870992000004E-3</v>
      </c>
      <c r="AE257" s="405">
        <f>ImportsVeneer!AF$8</f>
        <v>6.8016837792000007E-3</v>
      </c>
      <c r="AF257" s="405">
        <f>ImportsVeneer!AG$8</f>
        <v>7.6304123168000008E-3</v>
      </c>
      <c r="AG257" s="405">
        <f>ImportsVeneer!AH$8</f>
        <v>7.5876693417000008E-3</v>
      </c>
      <c r="AH257" s="405">
        <f>ImportsVeneer!AI$8</f>
        <v>6.8425014801000005E-3</v>
      </c>
      <c r="AI257" s="405">
        <f>ImportsVeneer!AJ$8</f>
        <v>5.9822748100000012E-3</v>
      </c>
      <c r="AJ257" s="405">
        <f>ImportsVeneer!AK$8</f>
        <v>6.8178948750000001E-3</v>
      </c>
      <c r="AK257" s="405">
        <f>ImportsVeneer!AL$8</f>
        <v>5.9159767780000011E-3</v>
      </c>
      <c r="AL257" s="405">
        <f>ImportsVeneer!AM$8</f>
        <v>2.3006221744000001E-3</v>
      </c>
      <c r="AM257" s="405">
        <f>ImportsVeneer!AN$8</f>
        <v>2.7164786130000002E-3</v>
      </c>
      <c r="AN257" s="405">
        <f>ImportsVeneer!AO$8</f>
        <v>3.5021564640000001E-3</v>
      </c>
      <c r="AO257" s="405">
        <f>ImportsVeneer!AP$8</f>
        <v>2.4711522000000004E-3</v>
      </c>
      <c r="AP257" s="405">
        <f>ImportsVeneer!AQ$8</f>
        <v>1.6237788873000002E-3</v>
      </c>
      <c r="AQ257" s="405">
        <f>ImportsVeneer!AR$8</f>
        <v>1.5676645410000001E-3</v>
      </c>
      <c r="AR257" s="405">
        <f>ImportsVeneer!AS$8</f>
        <v>2.4343528404999998E-3</v>
      </c>
      <c r="AS257" s="405">
        <f>ImportsVeneer!AT$8</f>
        <v>2.2536240482000001E-3</v>
      </c>
      <c r="AT257" s="405">
        <f>ImportsVeneer!AU$8</f>
        <v>2.3397013353999999E-3</v>
      </c>
      <c r="AU257" s="405">
        <f>ImportsVeneer!AV$8</f>
        <v>2.2296465109999998E-3</v>
      </c>
      <c r="AV257" s="405">
        <f>ImportsVeneer!AW$8</f>
        <v>1.7119940604166666E-3</v>
      </c>
      <c r="AW257" s="405">
        <f>ImportsVeneer!AX$8</f>
        <v>0</v>
      </c>
      <c r="AX257" s="405">
        <f>ImportsVeneer!AY$8</f>
        <v>0</v>
      </c>
      <c r="AY257" s="405">
        <f>ImportsVeneer!AZ$8</f>
        <v>0</v>
      </c>
      <c r="AZ257" s="405">
        <f>ImportsVeneer!BA$8</f>
        <v>0</v>
      </c>
      <c r="BA257" s="405">
        <f>ImportsVeneer!BB$8</f>
        <v>0</v>
      </c>
      <c r="BB257" s="405">
        <f>ImportsVeneer!BC$8</f>
        <v>0</v>
      </c>
      <c r="BC257" s="407">
        <f t="shared" si="198"/>
        <v>4.0260479536362415E-2</v>
      </c>
      <c r="BD257" s="407">
        <f t="shared" si="199"/>
        <v>4.6014718999259241E-2</v>
      </c>
      <c r="BE257" s="407">
        <f t="shared" si="199"/>
        <v>3.5542335829636881E-2</v>
      </c>
      <c r="BF257" s="407">
        <f t="shared" si="190"/>
        <v>3.5137381728420902E-2</v>
      </c>
      <c r="BG257" s="407">
        <f t="shared" si="190"/>
        <v>4.4629833871138246E-2</v>
      </c>
      <c r="BH257" s="407">
        <f t="shared" si="190"/>
        <v>4.3785860184107919E-2</v>
      </c>
      <c r="BI257" s="407">
        <f t="shared" si="190"/>
        <v>2.7853974570139786E-2</v>
      </c>
      <c r="BJ257" s="407">
        <f t="shared" si="191"/>
        <v>2.1465338716673159E-2</v>
      </c>
      <c r="BK257" s="407">
        <f t="shared" si="192"/>
        <v>3.5387574844408153E-2</v>
      </c>
      <c r="BL257" s="407">
        <f t="shared" si="193"/>
        <v>2.91205014364243E-2</v>
      </c>
      <c r="BM257" s="407">
        <f t="shared" si="194"/>
        <v>2.7999324419680199E-2</v>
      </c>
      <c r="BN257" s="407">
        <f t="shared" si="195"/>
        <v>2.5118814137890837E-2</v>
      </c>
      <c r="BO257" s="407">
        <f t="shared" si="196"/>
        <v>2.2580184251621865E-2</v>
      </c>
    </row>
    <row r="258" spans="1:67">
      <c r="A258" s="404" t="str">
        <f t="shared" si="197"/>
        <v xml:space="preserve">Ivory Coast </v>
      </c>
      <c r="B258" s="404"/>
      <c r="C258" s="404"/>
      <c r="D258" s="404"/>
      <c r="E258" s="404"/>
      <c r="F258" s="404"/>
      <c r="G258" s="404"/>
      <c r="H258" s="404"/>
      <c r="I258" s="404"/>
      <c r="J258" s="404"/>
      <c r="K258" s="404"/>
      <c r="L258" s="404"/>
      <c r="M258" s="404"/>
      <c r="N258" s="404"/>
      <c r="O258" s="404"/>
      <c r="P258" s="404"/>
      <c r="Q258" s="404"/>
      <c r="R258" s="404"/>
      <c r="S258" s="404"/>
      <c r="T258" s="404"/>
      <c r="U258" s="404"/>
      <c r="V258" s="404"/>
      <c r="W258" s="404"/>
      <c r="X258" s="404"/>
      <c r="Y258" s="404"/>
      <c r="Z258" s="404"/>
      <c r="AA258" s="404"/>
      <c r="AB258" s="404"/>
      <c r="AC258" s="405">
        <f>ImportsVeneer!AD$9</f>
        <v>1.2712390435719E-2</v>
      </c>
      <c r="AD258" s="405">
        <f>ImportsVeneer!AE$9</f>
        <v>1.4630518017599998E-2</v>
      </c>
      <c r="AE258" s="405">
        <f>ImportsVeneer!AF$9</f>
        <v>1.19170346352E-2</v>
      </c>
      <c r="AF258" s="405">
        <f>ImportsVeneer!AG$9</f>
        <v>1.4965686635200001E-2</v>
      </c>
      <c r="AG258" s="405">
        <f>ImportsVeneer!AH$9</f>
        <v>1.4808388183400001E-2</v>
      </c>
      <c r="AH258" s="405">
        <f>ImportsVeneer!AI$9</f>
        <v>1.7169126159900003E-2</v>
      </c>
      <c r="AI258" s="405">
        <f>ImportsVeneer!AJ$9</f>
        <v>1.6884943420400002E-2</v>
      </c>
      <c r="AJ258" s="405">
        <f>ImportsVeneer!AK$9</f>
        <v>1.7445098611500003E-2</v>
      </c>
      <c r="AK258" s="405">
        <f>ImportsVeneer!AL$9</f>
        <v>1.6969872721600002E-2</v>
      </c>
      <c r="AL258" s="405">
        <f>ImportsVeneer!AM$9</f>
        <v>7.8087180599999998E-3</v>
      </c>
      <c r="AM258" s="405">
        <f>ImportsVeneer!AN$9</f>
        <v>1.10834419365E-2</v>
      </c>
      <c r="AN258" s="405">
        <f>ImportsVeneer!AO$9</f>
        <v>9.7238939519999987E-3</v>
      </c>
      <c r="AO258" s="405">
        <f>ImportsVeneer!AP$9</f>
        <v>8.9867520160000006E-3</v>
      </c>
      <c r="AP258" s="405">
        <f>ImportsVeneer!AQ$9</f>
        <v>9.4169727359999997E-3</v>
      </c>
      <c r="AQ258" s="405">
        <f>ImportsVeneer!AR$9</f>
        <v>1.1397968044500001E-2</v>
      </c>
      <c r="AR258" s="405">
        <f>ImportsVeneer!AS$9</f>
        <v>8.1342859359999995E-3</v>
      </c>
      <c r="AS258" s="405">
        <f>ImportsVeneer!AT$9</f>
        <v>7.6139013088999995E-3</v>
      </c>
      <c r="AT258" s="405">
        <f>ImportsVeneer!AU$9</f>
        <v>8.1600207975000005E-3</v>
      </c>
      <c r="AU258" s="405">
        <f>ImportsVeneer!AV$9</f>
        <v>1.2201241680000001E-2</v>
      </c>
      <c r="AV258" s="405">
        <f>ImportsVeneer!AW$9</f>
        <v>7.9283349729166678E-3</v>
      </c>
      <c r="AW258" s="405">
        <f>ImportsVeneer!AX$9</f>
        <v>0</v>
      </c>
      <c r="AX258" s="405">
        <f>ImportsVeneer!AY$9</f>
        <v>0</v>
      </c>
      <c r="AY258" s="405">
        <f>ImportsVeneer!AZ$9</f>
        <v>0</v>
      </c>
      <c r="AZ258" s="405">
        <f>ImportsVeneer!BA$9</f>
        <v>0</v>
      </c>
      <c r="BA258" s="405">
        <f>ImportsVeneer!BB$9</f>
        <v>0</v>
      </c>
      <c r="BB258" s="405">
        <f>ImportsVeneer!BC$9</f>
        <v>0</v>
      </c>
      <c r="BC258" s="407">
        <f t="shared" si="198"/>
        <v>0.10301538063215154</v>
      </c>
      <c r="BD258" s="407">
        <f t="shared" si="199"/>
        <v>0.13199239179596703</v>
      </c>
      <c r="BE258" s="407">
        <f t="shared" si="199"/>
        <v>0.1206369662849367</v>
      </c>
      <c r="BF258" s="407">
        <f t="shared" si="190"/>
        <v>0.14336322337450669</v>
      </c>
      <c r="BG258" s="407">
        <f t="shared" si="190"/>
        <v>0.12391672848410061</v>
      </c>
      <c r="BH258" s="407">
        <f t="shared" si="190"/>
        <v>0.1592344928336773</v>
      </c>
      <c r="BI258" s="407">
        <f t="shared" si="190"/>
        <v>0.16153684542135729</v>
      </c>
      <c r="BJ258" s="407">
        <f t="shared" si="191"/>
        <v>0.15606734627099619</v>
      </c>
      <c r="BK258" s="407">
        <f t="shared" si="192"/>
        <v>0.11824606835009735</v>
      </c>
      <c r="BL258" s="407">
        <f t="shared" si="193"/>
        <v>9.8384033565716761E-2</v>
      </c>
      <c r="BM258" s="407">
        <f t="shared" si="194"/>
        <v>9.7651382304092038E-2</v>
      </c>
      <c r="BN258" s="407">
        <f t="shared" si="195"/>
        <v>0.13745709039499265</v>
      </c>
      <c r="BO258" s="407">
        <f t="shared" si="196"/>
        <v>0.1045700266351771</v>
      </c>
    </row>
    <row r="259" spans="1:67">
      <c r="A259" s="404" t="str">
        <f t="shared" si="197"/>
        <v xml:space="preserve">USA </v>
      </c>
      <c r="B259" s="404"/>
      <c r="C259" s="404"/>
      <c r="D259" s="404"/>
      <c r="E259" s="404"/>
      <c r="F259" s="404"/>
      <c r="G259" s="404"/>
      <c r="H259" s="404"/>
      <c r="I259" s="404"/>
      <c r="J259" s="404"/>
      <c r="K259" s="404"/>
      <c r="L259" s="404"/>
      <c r="M259" s="404"/>
      <c r="N259" s="404"/>
      <c r="O259" s="404"/>
      <c r="P259" s="404"/>
      <c r="Q259" s="404"/>
      <c r="R259" s="404"/>
      <c r="S259" s="404"/>
      <c r="T259" s="404"/>
      <c r="U259" s="404"/>
      <c r="V259" s="404"/>
      <c r="W259" s="404"/>
      <c r="X259" s="404"/>
      <c r="Y259" s="404"/>
      <c r="Z259" s="404"/>
      <c r="AA259" s="404"/>
      <c r="AB259" s="404"/>
      <c r="AC259" s="405">
        <f>ImportsVeneer!AD$13</f>
        <v>5.7843987859736996E-2</v>
      </c>
      <c r="AD259" s="405">
        <f>ImportsVeneer!AE$13</f>
        <v>4.9446851589599994E-2</v>
      </c>
      <c r="AE259" s="405">
        <f>ImportsVeneer!AF$13</f>
        <v>5.4760523399999997E-2</v>
      </c>
      <c r="AF259" s="405">
        <f>ImportsVeneer!AG$13</f>
        <v>5.9715917912000004E-2</v>
      </c>
      <c r="AG259" s="405">
        <f>ImportsVeneer!AH$13</f>
        <v>6.1611033730400007E-2</v>
      </c>
      <c r="AH259" s="405">
        <f>ImportsVeneer!AI$13</f>
        <v>5.8551806098500005E-2</v>
      </c>
      <c r="AI259" s="405">
        <f>ImportsVeneer!AJ$13</f>
        <v>6.0923773695200009E-2</v>
      </c>
      <c r="AJ259" s="405">
        <f>ImportsVeneer!AK$13</f>
        <v>6.7444130506000011E-2</v>
      </c>
      <c r="AK259" s="405">
        <f>ImportsVeneer!AL$13</f>
        <v>4.0859262298400006E-2</v>
      </c>
      <c r="AL259" s="405">
        <f>ImportsVeneer!AM$13</f>
        <v>2.5381337396799999E-2</v>
      </c>
      <c r="AM259" s="405">
        <f>ImportsVeneer!AN$13</f>
        <v>2.8190420563500001E-2</v>
      </c>
      <c r="AN259" s="405">
        <f>ImportsVeneer!AO$13</f>
        <v>2.1649961135999998E-2</v>
      </c>
      <c r="AO259" s="405">
        <f>ImportsVeneer!AP$13</f>
        <v>1.5129120001599999E-2</v>
      </c>
      <c r="AP259" s="405">
        <f>ImportsVeneer!AQ$13</f>
        <v>1.4881740336600001E-2</v>
      </c>
      <c r="AQ259" s="405">
        <f>ImportsVeneer!AR$13</f>
        <v>1.7820991873500003E-2</v>
      </c>
      <c r="AR259" s="405">
        <f>ImportsVeneer!AS$13</f>
        <v>1.84954171465E-2</v>
      </c>
      <c r="AS259" s="405">
        <f>ImportsVeneer!AT$13</f>
        <v>1.9468160520699999E-2</v>
      </c>
      <c r="AT259" s="405">
        <f>ImportsVeneer!AU$13</f>
        <v>2.2241462428900002E-2</v>
      </c>
      <c r="AU259" s="405">
        <f>ImportsVeneer!AV$13</f>
        <v>1.9542250286000002E-2</v>
      </c>
      <c r="AV259" s="405">
        <f>ImportsVeneer!AW$13</f>
        <v>1.5114359325833335E-2</v>
      </c>
      <c r="AW259" s="405">
        <f>ImportsVeneer!AX$13</f>
        <v>0</v>
      </c>
      <c r="AX259" s="405">
        <f>ImportsVeneer!AY$13</f>
        <v>0</v>
      </c>
      <c r="AY259" s="405">
        <f>ImportsVeneer!AZ$13</f>
        <v>0</v>
      </c>
      <c r="AZ259" s="405">
        <f>ImportsVeneer!BA$13</f>
        <v>0</v>
      </c>
      <c r="BA259" s="405">
        <f>ImportsVeneer!BB$13</f>
        <v>0</v>
      </c>
      <c r="BB259" s="405">
        <f>ImportsVeneer!BC$13</f>
        <v>0</v>
      </c>
      <c r="BC259" s="407">
        <f t="shared" si="198"/>
        <v>0.39826560630044472</v>
      </c>
      <c r="BD259" s="407">
        <f t="shared" si="199"/>
        <v>0.31780507999450153</v>
      </c>
      <c r="BE259" s="407">
        <f t="shared" si="199"/>
        <v>0.39211654464630069</v>
      </c>
      <c r="BF259" s="407">
        <f t="shared" si="190"/>
        <v>0.36464029706845541</v>
      </c>
      <c r="BG259" s="407">
        <f t="shared" si="190"/>
        <v>0.27589691629959096</v>
      </c>
      <c r="BH259" s="407">
        <f t="shared" si="190"/>
        <v>0.26806990403045511</v>
      </c>
      <c r="BI259" s="407">
        <f t="shared" si="190"/>
        <v>0.25527836341334098</v>
      </c>
      <c r="BJ259" s="407">
        <f t="shared" si="191"/>
        <v>0.24401497694637039</v>
      </c>
      <c r="BK259" s="407">
        <f t="shared" si="192"/>
        <v>0.26886322625929898</v>
      </c>
      <c r="BL259" s="407">
        <f t="shared" si="193"/>
        <v>0.25156041304244686</v>
      </c>
      <c r="BM259" s="407">
        <f t="shared" si="194"/>
        <v>0.26616470773114026</v>
      </c>
      <c r="BN259" s="407">
        <f t="shared" si="195"/>
        <v>0.22015963084211879</v>
      </c>
      <c r="BO259" s="407">
        <f t="shared" si="196"/>
        <v>0.19934941733353545</v>
      </c>
    </row>
    <row r="260" spans="1:67">
      <c r="A260" s="404" t="str">
        <f>A248</f>
        <v>Others</v>
      </c>
      <c r="AC260" s="405">
        <f t="shared" ref="AC260:BB260" si="200">AC239-SUM(AC253:AC259)</f>
        <v>1.3680156755183998E-2</v>
      </c>
      <c r="AD260" s="405">
        <f t="shared" si="200"/>
        <v>1.4190155515599934E-2</v>
      </c>
      <c r="AE260" s="405">
        <f t="shared" si="200"/>
        <v>1.4812091524799995E-2</v>
      </c>
      <c r="AF260" s="405">
        <f t="shared" si="200"/>
        <v>2.2710953081599969E-2</v>
      </c>
      <c r="AG260" s="405">
        <f t="shared" si="200"/>
        <v>2.6951332519999954E-2</v>
      </c>
      <c r="AH260" s="405">
        <f t="shared" si="200"/>
        <v>2.5137571730700012E-2</v>
      </c>
      <c r="AI260" s="405">
        <f t="shared" si="200"/>
        <v>2.5196037307999894E-2</v>
      </c>
      <c r="AJ260" s="405">
        <f t="shared" si="200"/>
        <v>3.780540970100002E-2</v>
      </c>
      <c r="AK260" s="405">
        <f t="shared" si="200"/>
        <v>3.0945128986400006E-2</v>
      </c>
      <c r="AL260" s="405">
        <f t="shared" si="200"/>
        <v>1.7910958762400023E-2</v>
      </c>
      <c r="AM260" s="405">
        <f t="shared" si="200"/>
        <v>1.8469116817199968E-2</v>
      </c>
      <c r="AN260" s="405">
        <f t="shared" si="200"/>
        <v>2.6780859215999937E-2</v>
      </c>
      <c r="AO260" s="405">
        <f t="shared" si="200"/>
        <v>1.5603222764799973E-2</v>
      </c>
      <c r="AP260" s="405">
        <f t="shared" si="200"/>
        <v>1.5569354814899933E-2</v>
      </c>
      <c r="AQ260" s="405">
        <f t="shared" si="200"/>
        <v>2.5076108392499998E-2</v>
      </c>
      <c r="AR260" s="405">
        <f t="shared" si="200"/>
        <v>2.3877532857499981E-2</v>
      </c>
      <c r="AS260" s="405">
        <f t="shared" si="200"/>
        <v>3.1645942250700013E-2</v>
      </c>
      <c r="AT260" s="405">
        <f t="shared" si="200"/>
        <v>3.3526075268399985E-2</v>
      </c>
      <c r="AU260" s="405">
        <f t="shared" si="200"/>
        <v>3.6020625186000063E-2</v>
      </c>
      <c r="AV260" s="405">
        <f t="shared" si="200"/>
        <v>3.1053869481666677E-2</v>
      </c>
      <c r="AW260" s="405">
        <f t="shared" si="200"/>
        <v>0</v>
      </c>
      <c r="AX260" s="405">
        <f t="shared" si="200"/>
        <v>0</v>
      </c>
      <c r="AY260" s="405">
        <f t="shared" si="200"/>
        <v>0</v>
      </c>
      <c r="AZ260" s="405">
        <f t="shared" si="200"/>
        <v>0</v>
      </c>
      <c r="BA260" s="405">
        <f t="shared" si="200"/>
        <v>0</v>
      </c>
      <c r="BB260" s="405">
        <f t="shared" si="200"/>
        <v>0</v>
      </c>
      <c r="BC260" s="407">
        <f>AJ260/AJ$239</f>
        <v>0.22324543741676695</v>
      </c>
      <c r="BD260" s="407">
        <f>AK260/AK$239</f>
        <v>0.24069252942308084</v>
      </c>
      <c r="BE260" s="407">
        <f>AL260/AL$239</f>
        <v>0.27670658765602085</v>
      </c>
      <c r="BF260" s="407">
        <f t="shared" si="190"/>
        <v>0.23889619623254268</v>
      </c>
      <c r="BG260" s="407">
        <f t="shared" si="190"/>
        <v>0.34128266684329922</v>
      </c>
      <c r="BH260" s="407">
        <f t="shared" si="190"/>
        <v>0.27647043771768542</v>
      </c>
      <c r="BI260" s="407">
        <f t="shared" si="190"/>
        <v>0.26707356308148872</v>
      </c>
      <c r="BJ260" s="407">
        <f t="shared" si="191"/>
        <v>0.34335608560595932</v>
      </c>
      <c r="BK260" s="407">
        <f t="shared" si="192"/>
        <v>0.34710168839823757</v>
      </c>
      <c r="BL260" s="407">
        <f t="shared" si="193"/>
        <v>0.40891723156067722</v>
      </c>
      <c r="BM260" s="407">
        <f t="shared" si="194"/>
        <v>0.40120824130660454</v>
      </c>
      <c r="BN260" s="407">
        <f t="shared" si="195"/>
        <v>0.40580216851143958</v>
      </c>
      <c r="BO260" s="407">
        <f t="shared" si="196"/>
        <v>0.40958208374343985</v>
      </c>
    </row>
    <row r="261" spans="1:67">
      <c r="A261" s="404"/>
      <c r="AC261" s="405"/>
      <c r="AD261" s="405"/>
      <c r="AE261" s="405"/>
      <c r="AF261" s="405"/>
      <c r="AG261" s="405"/>
      <c r="AH261" s="405"/>
      <c r="AI261" s="405"/>
      <c r="AJ261" s="405"/>
      <c r="AK261" s="405"/>
      <c r="AL261" s="405"/>
      <c r="AM261" s="405"/>
      <c r="AN261" s="405"/>
      <c r="AO261" s="405"/>
      <c r="AP261" s="405"/>
      <c r="AQ261" s="405"/>
      <c r="AR261" s="405"/>
      <c r="AS261" s="405"/>
      <c r="AT261" s="405"/>
      <c r="AU261" s="405"/>
      <c r="AV261" s="405"/>
      <c r="AW261" s="405"/>
      <c r="AX261" s="405"/>
      <c r="AY261" s="405"/>
      <c r="AZ261" s="405"/>
      <c r="BA261" s="405"/>
      <c r="BB261" s="405"/>
      <c r="BC261" s="407"/>
      <c r="BD261" s="407"/>
      <c r="BE261" s="407"/>
      <c r="BF261" s="407"/>
      <c r="BG261" s="407"/>
      <c r="BH261" s="407"/>
      <c r="BI261" s="407"/>
      <c r="BJ261" s="407"/>
      <c r="BK261" s="407"/>
      <c r="BL261" s="407"/>
      <c r="BM261" s="407"/>
      <c r="BN261" s="407"/>
      <c r="BO261" s="407"/>
    </row>
    <row r="262" spans="1:67" ht="13">
      <c r="A262" s="402" t="s">
        <v>167</v>
      </c>
      <c r="AC262" s="410"/>
      <c r="AD262" s="410"/>
      <c r="AE262" s="410"/>
      <c r="AF262" s="410"/>
      <c r="AG262" s="410"/>
      <c r="AH262" s="410"/>
      <c r="AI262" s="410"/>
      <c r="AJ262" s="410"/>
      <c r="AK262" s="410"/>
      <c r="AL262" s="410"/>
      <c r="AM262" s="410"/>
      <c r="AN262" s="410"/>
      <c r="AO262" s="410"/>
      <c r="AP262" s="410"/>
      <c r="AQ262" s="410"/>
      <c r="AR262" s="410"/>
      <c r="AS262" s="410"/>
      <c r="AT262" s="410"/>
      <c r="AU262" s="410"/>
      <c r="AV262" s="410"/>
      <c r="AW262" s="410"/>
      <c r="AX262" s="410"/>
      <c r="AY262" s="410"/>
      <c r="AZ262" s="410"/>
      <c r="BA262" s="410"/>
      <c r="BB262" s="410"/>
    </row>
    <row r="263" spans="1:67">
      <c r="B263" s="455" t="s">
        <v>64</v>
      </c>
      <c r="C263" s="455"/>
      <c r="D263" s="455"/>
      <c r="E263" s="455"/>
      <c r="F263" s="455"/>
      <c r="G263" s="455"/>
      <c r="H263" s="455"/>
      <c r="I263" s="455"/>
      <c r="J263" s="455"/>
      <c r="K263" s="455"/>
      <c r="L263" s="455"/>
      <c r="M263" s="455"/>
      <c r="N263" s="455"/>
      <c r="O263" s="455"/>
      <c r="P263" s="455"/>
      <c r="Q263" s="455"/>
      <c r="R263" s="455"/>
      <c r="S263" s="455"/>
      <c r="T263" s="455"/>
      <c r="U263" s="455"/>
      <c r="V263" s="455"/>
      <c r="W263" s="455"/>
      <c r="X263" s="455"/>
      <c r="Y263" s="455"/>
      <c r="Z263" s="455"/>
      <c r="AA263" s="455"/>
      <c r="AC263" s="455" t="s">
        <v>63</v>
      </c>
      <c r="AD263" s="455"/>
      <c r="AE263" s="455"/>
      <c r="AF263" s="455"/>
      <c r="AG263" s="455"/>
      <c r="AH263" s="455"/>
      <c r="AI263" s="455"/>
      <c r="AJ263" s="455"/>
      <c r="AK263" s="455"/>
      <c r="AL263" s="455"/>
      <c r="AM263" s="455"/>
      <c r="AN263" s="455"/>
      <c r="AO263" s="455"/>
      <c r="AP263" s="455"/>
      <c r="AQ263" s="455"/>
      <c r="AR263" s="455"/>
      <c r="AS263" s="455"/>
      <c r="AT263" s="455"/>
      <c r="AU263" s="455"/>
      <c r="AV263" s="455"/>
      <c r="AW263" s="455"/>
      <c r="AX263" s="455"/>
      <c r="AY263" s="455"/>
      <c r="AZ263" s="455"/>
      <c r="BA263" s="455"/>
      <c r="BB263" s="455"/>
    </row>
    <row r="264" spans="1:67">
      <c r="A264" s="403" t="s">
        <v>0</v>
      </c>
      <c r="B264" s="405">
        <f>ImportsPlywood!C$5-ImportsPlywood!C$14</f>
        <v>1.5824800000000021E-2</v>
      </c>
      <c r="C264" s="405">
        <f>ImportsPlywood!D$5-ImportsPlywood!D$14</f>
        <v>2.170242E-2</v>
      </c>
      <c r="D264" s="405">
        <f>ImportsPlywood!E$5-ImportsPlywood!E$14</f>
        <v>2.3820180000000052E-2</v>
      </c>
      <c r="E264" s="405">
        <f>ImportsPlywood!F$5-ImportsPlywood!F$14</f>
        <v>2.8461459999999994E-2</v>
      </c>
      <c r="F264" s="405">
        <f>ImportsPlywood!G$5-ImportsPlywood!G$14</f>
        <v>4.2406180000000016E-2</v>
      </c>
      <c r="G264" s="405">
        <f>ImportsPlywood!H$5-ImportsPlywood!H$14</f>
        <v>4.3595999999999982E-2</v>
      </c>
      <c r="H264" s="405">
        <f>ImportsPlywood!I$5-ImportsPlywood!I$14</f>
        <v>6.5315365000000014E-2</v>
      </c>
      <c r="I264" s="405">
        <f>ImportsPlywood!J$5-ImportsPlywood!J$14</f>
        <v>0.11580899999999998</v>
      </c>
      <c r="J264" s="405">
        <f>ImportsPlywood!K$5-ImportsPlywood!K$14</f>
        <v>6.173145999999996E-2</v>
      </c>
      <c r="K264" s="405">
        <f>ImportsPlywood!L$5-ImportsPlywood!L$14</f>
        <v>3.3353260000000003E-2</v>
      </c>
      <c r="L264" s="405">
        <f>ImportsPlywood!M$5-ImportsPlywood!M$14</f>
        <v>4.5075720000000041E-2</v>
      </c>
      <c r="M264" s="405">
        <f>ImportsPlywood!N$5-ImportsPlywood!N$14</f>
        <v>3.7730517499999998E-2</v>
      </c>
      <c r="N264" s="405">
        <f>ImportsPlywood!O$5-ImportsPlywood!O$14</f>
        <v>2.3727647499999997E-2</v>
      </c>
      <c r="O264" s="405">
        <f>ImportsPlywood!P$5-ImportsPlywood!P$14</f>
        <v>3.0113433666666675E-2</v>
      </c>
      <c r="P264" s="405">
        <f>ImportsPlywood!Q$5-ImportsPlywood!Q$14</f>
        <v>3.7648679761904794E-2</v>
      </c>
      <c r="Q264" s="405">
        <f>ImportsPlywood!R$5-ImportsPlywood!R$14</f>
        <v>4.2130641368529231E-2</v>
      </c>
      <c r="R264" s="405">
        <f>ImportsPlywood!S$5-ImportsPlywood!S$14</f>
        <v>4.8235477666666693E-2</v>
      </c>
      <c r="S264" s="405">
        <f>ImportsPlywood!T$5-ImportsPlywood!T$14</f>
        <v>4.5910389333333371E-2</v>
      </c>
      <c r="T264" s="405">
        <f>ImportsPlywood!U$5-ImportsPlywood!U$14</f>
        <v>5.4530832361111128E-2</v>
      </c>
      <c r="U264" s="405">
        <f>ImportsPlywood!V$5-ImportsPlywood!V$14</f>
        <v>6.5427012478354946E-2</v>
      </c>
      <c r="V264" s="405">
        <f>ImportsPlywood!W$5-ImportsPlywood!W$14</f>
        <v>0</v>
      </c>
      <c r="W264" s="405">
        <f>ImportsPlywood!X$5-ImportsPlywood!X$14</f>
        <v>0</v>
      </c>
      <c r="X264" s="405">
        <f>ImportsPlywood!Y$5-ImportsPlywood!Y$14</f>
        <v>0</v>
      </c>
      <c r="Y264" s="405">
        <f>ImportsPlywood!Z$5-ImportsPlywood!Z$14</f>
        <v>0</v>
      </c>
      <c r="Z264" s="405">
        <f>ImportsPlywood!AA$5-ImportsPlywood!AA$14</f>
        <v>0</v>
      </c>
      <c r="AA264" s="405">
        <f>ImportsPlywood!AB$5-ImportsPlywood!AB$14</f>
        <v>0</v>
      </c>
      <c r="AB264" s="405"/>
      <c r="AC264" s="405">
        <f>ImportsPlywood!AD$5-ImportsPlywood!AD$14</f>
        <v>5.8810466662679931E-3</v>
      </c>
      <c r="AD264" s="405">
        <f>ImportsPlywood!AE$5-ImportsPlywood!AE$14</f>
        <v>6.9804649211999831E-3</v>
      </c>
      <c r="AE264" s="405">
        <f>ImportsPlywood!AF$5-ImportsPlywood!AF$14</f>
        <v>8.4394469040000308E-3</v>
      </c>
      <c r="AF264" s="405">
        <f>ImportsPlywood!AG$5-ImportsPlywood!AG$14</f>
        <v>1.1207511055999972E-2</v>
      </c>
      <c r="AG264" s="405">
        <f>ImportsPlywood!AH$5-ImportsPlywood!AH$14</f>
        <v>1.7577109315499981E-2</v>
      </c>
      <c r="AH264" s="405">
        <f>ImportsPlywood!AI$5-ImportsPlywood!AI$14</f>
        <v>1.9554880745399988E-2</v>
      </c>
      <c r="AI264" s="405">
        <f>ImportsPlywood!AJ$5-ImportsPlywood!AJ$14</f>
        <v>2.8684126753599978E-2</v>
      </c>
      <c r="AJ264" s="405">
        <f>ImportsPlywood!AK$5-ImportsPlywood!AK$14</f>
        <v>5.6621165919999994E-2</v>
      </c>
      <c r="AK264" s="405">
        <f>ImportsPlywood!AL$5-ImportsPlywood!AL$14</f>
        <v>3.5392889959999993E-2</v>
      </c>
      <c r="AL264" s="405">
        <f>ImportsPlywood!AM$5-ImportsPlywood!AM$14</f>
        <v>1.5217970979199996E-2</v>
      </c>
      <c r="AM264" s="405">
        <f>ImportsPlywood!AN$5-ImportsPlywood!AN$14</f>
        <v>2.2385442752100006E-2</v>
      </c>
      <c r="AN264" s="405">
        <f>ImportsPlywood!AO$5-ImportsPlywood!AO$14</f>
        <v>1.8602356704000005E-2</v>
      </c>
      <c r="AO264" s="405">
        <f>ImportsPlywood!AP$5-ImportsPlywood!AP$14</f>
        <v>1.1814067478399994E-2</v>
      </c>
      <c r="AP264" s="405">
        <f>ImportsPlywood!AQ$5-ImportsPlywood!AQ$14</f>
        <v>1.5216999260099992E-2</v>
      </c>
      <c r="AQ264" s="405">
        <f>ImportsPlywood!AR$5-ImportsPlywood!AR$14</f>
        <v>2.0204203965500003E-2</v>
      </c>
      <c r="AR264" s="405">
        <f>ImportsPlywood!AS$5-ImportsPlywood!AS$14</f>
        <v>2.1140621586000011E-2</v>
      </c>
      <c r="AS264" s="405">
        <f>ImportsPlywood!AT$5-ImportsPlywood!AT$14</f>
        <v>2.2735112777399993E-2</v>
      </c>
      <c r="AT264" s="405">
        <f>ImportsPlywood!AU$5-ImportsPlywood!AU$14</f>
        <v>2.4014249802400016E-2</v>
      </c>
      <c r="AU264" s="405">
        <f>ImportsPlywood!AV$5-ImportsPlywood!AV$14</f>
        <v>2.8291741930999967E-2</v>
      </c>
      <c r="AV264" s="405">
        <f>ImportsPlywood!AW$5-ImportsPlywood!AW$14</f>
        <v>2.963254948333334E-2</v>
      </c>
      <c r="AW264" s="405">
        <f>ImportsPlywood!AX$5-ImportsPlywood!AX$14</f>
        <v>0</v>
      </c>
      <c r="AX264" s="405">
        <f>ImportsPlywood!AY$5-ImportsPlywood!AY$14</f>
        <v>0</v>
      </c>
      <c r="AY264" s="405">
        <f>ImportsPlywood!AZ$5-ImportsPlywood!AZ$14</f>
        <v>0</v>
      </c>
      <c r="AZ264" s="405">
        <f>ImportsPlywood!BA$5-ImportsPlywood!BA$14</f>
        <v>0</v>
      </c>
      <c r="BA264" s="405">
        <f>ImportsPlywood!BB$5-ImportsPlywood!BB$14</f>
        <v>0</v>
      </c>
      <c r="BB264" s="405">
        <f>ImportsPlywood!BC$5-ImportsPlywood!BC$14</f>
        <v>0</v>
      </c>
    </row>
    <row r="265" spans="1:67">
      <c r="A265" s="403"/>
      <c r="B265" s="401">
        <v>2000</v>
      </c>
      <c r="C265" s="401">
        <f>1+B265</f>
        <v>2001</v>
      </c>
      <c r="D265" s="401">
        <f t="shared" ref="D265:AA265" si="201">1+C265</f>
        <v>2002</v>
      </c>
      <c r="E265" s="401">
        <f t="shared" si="201"/>
        <v>2003</v>
      </c>
      <c r="F265" s="401">
        <f t="shared" si="201"/>
        <v>2004</v>
      </c>
      <c r="G265" s="401">
        <f t="shared" si="201"/>
        <v>2005</v>
      </c>
      <c r="H265" s="401">
        <f t="shared" si="201"/>
        <v>2006</v>
      </c>
      <c r="I265" s="401">
        <f t="shared" si="201"/>
        <v>2007</v>
      </c>
      <c r="J265" s="401">
        <f t="shared" si="201"/>
        <v>2008</v>
      </c>
      <c r="K265" s="401">
        <f t="shared" si="201"/>
        <v>2009</v>
      </c>
      <c r="L265" s="401">
        <f t="shared" si="201"/>
        <v>2010</v>
      </c>
      <c r="M265" s="401">
        <f t="shared" si="201"/>
        <v>2011</v>
      </c>
      <c r="N265" s="401">
        <f t="shared" si="201"/>
        <v>2012</v>
      </c>
      <c r="O265" s="401">
        <f t="shared" si="201"/>
        <v>2013</v>
      </c>
      <c r="P265" s="401">
        <f t="shared" si="201"/>
        <v>2014</v>
      </c>
      <c r="Q265" s="401">
        <f t="shared" si="201"/>
        <v>2015</v>
      </c>
      <c r="R265" s="401">
        <f t="shared" si="201"/>
        <v>2016</v>
      </c>
      <c r="S265" s="401">
        <f t="shared" si="201"/>
        <v>2017</v>
      </c>
      <c r="T265" s="401">
        <f t="shared" si="201"/>
        <v>2018</v>
      </c>
      <c r="U265" s="401">
        <f t="shared" si="201"/>
        <v>2019</v>
      </c>
      <c r="V265" s="401">
        <f t="shared" si="201"/>
        <v>2020</v>
      </c>
      <c r="W265" s="401">
        <f t="shared" si="201"/>
        <v>2021</v>
      </c>
      <c r="X265" s="401">
        <f t="shared" si="201"/>
        <v>2022</v>
      </c>
      <c r="Y265" s="401">
        <f t="shared" si="201"/>
        <v>2023</v>
      </c>
      <c r="Z265" s="401">
        <f t="shared" si="201"/>
        <v>2024</v>
      </c>
      <c r="AA265" s="401">
        <f t="shared" si="201"/>
        <v>2025</v>
      </c>
      <c r="AC265" s="401">
        <v>2000</v>
      </c>
      <c r="AD265" s="401">
        <f>1+AC265</f>
        <v>2001</v>
      </c>
      <c r="AE265" s="401">
        <f t="shared" ref="AE265:BB265" si="202">1+AD265</f>
        <v>2002</v>
      </c>
      <c r="AF265" s="401">
        <f t="shared" si="202"/>
        <v>2003</v>
      </c>
      <c r="AG265" s="401">
        <f t="shared" si="202"/>
        <v>2004</v>
      </c>
      <c r="AH265" s="401">
        <f t="shared" si="202"/>
        <v>2005</v>
      </c>
      <c r="AI265" s="401">
        <f t="shared" si="202"/>
        <v>2006</v>
      </c>
      <c r="AJ265" s="401">
        <f t="shared" si="202"/>
        <v>2007</v>
      </c>
      <c r="AK265" s="401">
        <f t="shared" si="202"/>
        <v>2008</v>
      </c>
      <c r="AL265" s="401">
        <f t="shared" si="202"/>
        <v>2009</v>
      </c>
      <c r="AM265" s="401">
        <f t="shared" si="202"/>
        <v>2010</v>
      </c>
      <c r="AN265" s="401">
        <f t="shared" si="202"/>
        <v>2011</v>
      </c>
      <c r="AO265" s="401">
        <f t="shared" si="202"/>
        <v>2012</v>
      </c>
      <c r="AP265" s="401">
        <f t="shared" si="202"/>
        <v>2013</v>
      </c>
      <c r="AQ265" s="401">
        <f t="shared" si="202"/>
        <v>2014</v>
      </c>
      <c r="AR265" s="401">
        <f t="shared" si="202"/>
        <v>2015</v>
      </c>
      <c r="AS265" s="401">
        <f t="shared" si="202"/>
        <v>2016</v>
      </c>
      <c r="AT265" s="401">
        <f t="shared" si="202"/>
        <v>2017</v>
      </c>
      <c r="AU265" s="401">
        <f t="shared" si="202"/>
        <v>2018</v>
      </c>
      <c r="AV265" s="401">
        <f t="shared" si="202"/>
        <v>2019</v>
      </c>
      <c r="AW265" s="401">
        <f t="shared" si="202"/>
        <v>2020</v>
      </c>
      <c r="AX265" s="401">
        <f t="shared" si="202"/>
        <v>2021</v>
      </c>
      <c r="AY265" s="401">
        <f t="shared" si="202"/>
        <v>2022</v>
      </c>
      <c r="AZ265" s="401">
        <f t="shared" si="202"/>
        <v>2023</v>
      </c>
      <c r="BA265" s="401">
        <f t="shared" si="202"/>
        <v>2024</v>
      </c>
      <c r="BB265" s="401">
        <f t="shared" si="202"/>
        <v>2025</v>
      </c>
    </row>
    <row r="266" spans="1:67">
      <c r="A266" s="405" t="str">
        <f>ImportsPlywood!B$9</f>
        <v xml:space="preserve">Brazil </v>
      </c>
      <c r="B266" s="405">
        <f>ImportsPlywood!C$9</f>
        <v>2.9390000000000006E-3</v>
      </c>
      <c r="C266" s="405">
        <f>ImportsPlywood!D$9</f>
        <v>6.411280000000001E-3</v>
      </c>
      <c r="D266" s="405">
        <f>ImportsPlywood!E$9</f>
        <v>6.0951800000000004E-3</v>
      </c>
      <c r="E266" s="405">
        <f>ImportsPlywood!F$9</f>
        <v>8.8210800000000002E-3</v>
      </c>
      <c r="F266" s="405">
        <f>ImportsPlywood!G$9</f>
        <v>1.2010000000000002E-2</v>
      </c>
      <c r="G266" s="405">
        <f>ImportsPlywood!H$9</f>
        <v>1.0456E-2</v>
      </c>
      <c r="H266" s="405">
        <f>ImportsPlywood!I$9</f>
        <v>1.9729679999999999E-2</v>
      </c>
      <c r="I266" s="405">
        <f>ImportsPlywood!J$9</f>
        <v>2.0824400000000003E-2</v>
      </c>
      <c r="J266" s="405">
        <f>ImportsPlywood!K$9</f>
        <v>9.0629800000000017E-3</v>
      </c>
      <c r="K266" s="405">
        <f>ImportsPlywood!L$9</f>
        <v>2.8870000000000002E-3</v>
      </c>
      <c r="L266" s="405">
        <f>ImportsPlywood!M$9</f>
        <v>9.3130599999999997E-3</v>
      </c>
      <c r="M266" s="405">
        <f>ImportsPlywood!N$9</f>
        <v>3.3734000000000004E-3</v>
      </c>
      <c r="N266" s="405">
        <f>ImportsPlywood!O$9</f>
        <v>2.7960000000000003E-3</v>
      </c>
      <c r="O266" s="405">
        <f>ImportsPlywood!P$9</f>
        <v>3.6520000000000003E-3</v>
      </c>
      <c r="P266" s="405">
        <f>ImportsPlywood!Q$9</f>
        <v>7.2049200000000001E-3</v>
      </c>
      <c r="Q266" s="405">
        <f>ImportsPlywood!R$9</f>
        <v>5.5844200000000005E-3</v>
      </c>
      <c r="R266" s="405">
        <f>ImportsPlywood!S$9</f>
        <v>7.1612799999999999E-3</v>
      </c>
      <c r="S266" s="405">
        <f>ImportsPlywood!T$9</f>
        <v>7.5830000000000021E-3</v>
      </c>
      <c r="T266" s="405">
        <f>ImportsPlywood!U$9</f>
        <v>1.024766E-2</v>
      </c>
      <c r="U266" s="405">
        <f>ImportsPlywood!V$9</f>
        <v>1.9320970000000003E-2</v>
      </c>
      <c r="V266" s="405">
        <f>ImportsPlywood!W$9</f>
        <v>0</v>
      </c>
      <c r="W266" s="405">
        <f>ImportsPlywood!X$9</f>
        <v>0</v>
      </c>
      <c r="X266" s="405">
        <f>ImportsPlywood!Y$9</f>
        <v>0</v>
      </c>
      <c r="Y266" s="405">
        <f>ImportsPlywood!Z$9</f>
        <v>0</v>
      </c>
      <c r="Z266" s="405">
        <f>ImportsPlywood!AA$9</f>
        <v>0</v>
      </c>
      <c r="AA266" s="405">
        <f>ImportsPlywood!AB$9</f>
        <v>0</v>
      </c>
      <c r="AB266" s="410"/>
      <c r="AD266" s="400"/>
      <c r="AE266" s="400"/>
      <c r="AF266" s="400"/>
      <c r="AG266" s="400"/>
      <c r="AH266" s="400"/>
      <c r="AI266" s="400"/>
      <c r="AJ266" s="400"/>
      <c r="AK266" s="400"/>
      <c r="AL266" s="400"/>
      <c r="AM266" s="400"/>
      <c r="AN266" s="400"/>
      <c r="AO266" s="400"/>
      <c r="AP266" s="400"/>
      <c r="AQ266" s="400"/>
      <c r="AR266" s="400"/>
      <c r="AS266" s="400"/>
      <c r="AT266" s="400"/>
      <c r="AU266" s="400"/>
      <c r="AV266" s="400"/>
      <c r="AW266" s="400"/>
      <c r="AX266" s="400"/>
      <c r="AY266" s="400"/>
      <c r="AZ266" s="400"/>
      <c r="BA266" s="400"/>
      <c r="BB266" s="400"/>
      <c r="BC266" s="407">
        <f t="shared" ref="BC266:BE269" si="203">I266/I$264</f>
        <v>0.17981676726333884</v>
      </c>
      <c r="BD266" s="407">
        <f t="shared" si="203"/>
        <v>0.14681298644159732</v>
      </c>
      <c r="BE266" s="407">
        <f t="shared" si="203"/>
        <v>8.6558255474877124E-2</v>
      </c>
      <c r="BF266" s="407">
        <f t="shared" ref="BF266:BI269" si="204">L266/L$264</f>
        <v>0.20660923441710952</v>
      </c>
      <c r="BG266" s="407">
        <f t="shared" si="204"/>
        <v>8.9407732083187058E-2</v>
      </c>
      <c r="BH266" s="407">
        <f t="shared" si="204"/>
        <v>0.11783721921863516</v>
      </c>
      <c r="BI266" s="407">
        <f t="shared" si="204"/>
        <v>0.12127477857307557</v>
      </c>
      <c r="BJ266" s="407">
        <f t="shared" ref="BJ266:BL269" si="205">P266/P$264</f>
        <v>0.19137244773428611</v>
      </c>
      <c r="BK266" s="407">
        <f t="shared" si="205"/>
        <v>0.13255008275690419</v>
      </c>
      <c r="BL266" s="407">
        <f t="shared" si="205"/>
        <v>0.14846499602405366</v>
      </c>
      <c r="BM266" s="407">
        <f t="shared" ref="BM266:BM269" si="206">S266/S$264</f>
        <v>0.16516958601556322</v>
      </c>
      <c r="BN266" s="407">
        <f t="shared" ref="BN266:BN269" si="207">T266/T$264</f>
        <v>0.18792414412709676</v>
      </c>
      <c r="BO266" s="407">
        <f t="shared" ref="BO266:BO269" si="208">U266/U$264</f>
        <v>0.29530570429747061</v>
      </c>
    </row>
    <row r="267" spans="1:67">
      <c r="A267" s="405" t="str">
        <f>ImportsPlywood!B$12</f>
        <v xml:space="preserve">China </v>
      </c>
      <c r="B267" s="405">
        <f>ImportsPlywood!C$12</f>
        <v>1.3626E-4</v>
      </c>
      <c r="C267" s="405">
        <f>ImportsPlywood!D$12</f>
        <v>2.3439999999999997E-3</v>
      </c>
      <c r="D267" s="405">
        <f>ImportsPlywood!E$12</f>
        <v>5.6860000000000009E-3</v>
      </c>
      <c r="E267" s="405">
        <f>ImportsPlywood!F$12</f>
        <v>6.0062400000000012E-3</v>
      </c>
      <c r="F267" s="405">
        <f>ImportsPlywood!G$12</f>
        <v>1.5998260000000004E-2</v>
      </c>
      <c r="G267" s="405">
        <f>ImportsPlywood!H$12</f>
        <v>1.8224980000000002E-2</v>
      </c>
      <c r="H267" s="405">
        <f>ImportsPlywood!I$12</f>
        <v>3.1500060000000003E-2</v>
      </c>
      <c r="I267" s="405">
        <f>ImportsPlywood!J$12</f>
        <v>8.2502040000000013E-2</v>
      </c>
      <c r="J267" s="405">
        <f>ImportsPlywood!K$12</f>
        <v>3.8700900000000003E-2</v>
      </c>
      <c r="K267" s="405">
        <f>ImportsPlywood!L$12</f>
        <v>2.1422540000000004E-2</v>
      </c>
      <c r="L267" s="405">
        <f>ImportsPlywood!M$12</f>
        <v>2.4790719999999999E-2</v>
      </c>
      <c r="M267" s="405">
        <f>ImportsPlywood!N$12</f>
        <v>2.183732E-2</v>
      </c>
      <c r="N267" s="405">
        <f>ImportsPlywood!O$12</f>
        <v>1.1484940000000001E-2</v>
      </c>
      <c r="O267" s="405">
        <f>ImportsPlywood!P$12</f>
        <v>1.4560088333333335E-2</v>
      </c>
      <c r="P267" s="405">
        <f>ImportsPlywood!Q$12</f>
        <v>1.2515300000000002E-2</v>
      </c>
      <c r="Q267" s="405">
        <f>ImportsPlywood!R$12</f>
        <v>1.0209786250000002E-2</v>
      </c>
      <c r="R267" s="405">
        <f>ImportsPlywood!S$12</f>
        <v>8.7945566666666666E-3</v>
      </c>
      <c r="S267" s="405">
        <f>ImportsPlywood!T$12</f>
        <v>8.7359633333333343E-3</v>
      </c>
      <c r="T267" s="405">
        <f>ImportsPlywood!U$12</f>
        <v>1.0191792361111111E-2</v>
      </c>
      <c r="U267" s="405">
        <f>ImportsPlywood!V$12</f>
        <v>8.4944350000000016E-3</v>
      </c>
      <c r="V267" s="405">
        <f>ImportsPlywood!W$12</f>
        <v>0</v>
      </c>
      <c r="W267" s="405">
        <f>ImportsPlywood!X$12</f>
        <v>0</v>
      </c>
      <c r="X267" s="405">
        <f>ImportsPlywood!Y$12</f>
        <v>0</v>
      </c>
      <c r="Y267" s="405">
        <f>ImportsPlywood!Z$12</f>
        <v>0</v>
      </c>
      <c r="Z267" s="405">
        <f>ImportsPlywood!AA$12</f>
        <v>0</v>
      </c>
      <c r="AA267" s="405">
        <f>ImportsPlywood!AB$12</f>
        <v>0</v>
      </c>
      <c r="AB267" s="410"/>
      <c r="AD267" s="400"/>
      <c r="AE267" s="400"/>
      <c r="AF267" s="400"/>
      <c r="AG267" s="400"/>
      <c r="AH267" s="400"/>
      <c r="AI267" s="400"/>
      <c r="AJ267" s="400"/>
      <c r="AK267" s="400"/>
      <c r="AL267" s="400"/>
      <c r="AM267" s="400"/>
      <c r="AN267" s="400"/>
      <c r="AO267" s="400"/>
      <c r="AP267" s="400"/>
      <c r="AQ267" s="400"/>
      <c r="AR267" s="400"/>
      <c r="AS267" s="400"/>
      <c r="AT267" s="400"/>
      <c r="AU267" s="400"/>
      <c r="AV267" s="400"/>
      <c r="AW267" s="400"/>
      <c r="AX267" s="400"/>
      <c r="AY267" s="400"/>
      <c r="AZ267" s="400"/>
      <c r="BA267" s="400"/>
      <c r="BB267" s="400"/>
      <c r="BC267" s="407">
        <f t="shared" si="203"/>
        <v>0.71239748206097997</v>
      </c>
      <c r="BD267" s="407">
        <f t="shared" si="203"/>
        <v>0.62692345199676192</v>
      </c>
      <c r="BE267" s="407">
        <f t="shared" si="203"/>
        <v>0.64229223770030286</v>
      </c>
      <c r="BF267" s="407">
        <f t="shared" si="204"/>
        <v>0.54997945678959703</v>
      </c>
      <c r="BG267" s="407">
        <f t="shared" si="204"/>
        <v>0.57877075234920916</v>
      </c>
      <c r="BH267" s="407">
        <f t="shared" si="204"/>
        <v>0.48403197156397415</v>
      </c>
      <c r="BI267" s="407">
        <f t="shared" si="204"/>
        <v>0.48350807465208684</v>
      </c>
      <c r="BJ267" s="407">
        <f t="shared" si="205"/>
        <v>0.33242334337215557</v>
      </c>
      <c r="BK267" s="407">
        <f t="shared" si="205"/>
        <v>0.24233635943711299</v>
      </c>
      <c r="BL267" s="407">
        <f t="shared" si="205"/>
        <v>0.18232548099641144</v>
      </c>
      <c r="BM267" s="407">
        <f t="shared" si="206"/>
        <v>0.19028292855252618</v>
      </c>
      <c r="BN267" s="407">
        <f t="shared" si="207"/>
        <v>0.18689962943568467</v>
      </c>
      <c r="BO267" s="407">
        <f t="shared" si="208"/>
        <v>0.12983070261400356</v>
      </c>
    </row>
    <row r="268" spans="1:67">
      <c r="A268" s="405" t="s">
        <v>174</v>
      </c>
      <c r="B268" s="405">
        <f>ImportsPlywood!C$20</f>
        <v>8.634000000000001E-3</v>
      </c>
      <c r="C268" s="405">
        <f>ImportsPlywood!D$20</f>
        <v>9.3725600000000003E-3</v>
      </c>
      <c r="D268" s="405">
        <f>ImportsPlywood!E$20</f>
        <v>6.9109999999999996E-3</v>
      </c>
      <c r="E268" s="405">
        <f>ImportsPlywood!F$20</f>
        <v>8.6230000000000005E-3</v>
      </c>
      <c r="F268" s="405">
        <f>ImportsPlywood!G$20</f>
        <v>1.0092E-2</v>
      </c>
      <c r="G268" s="405">
        <f>ImportsPlywood!H$20</f>
        <v>9.9020000000000011E-3</v>
      </c>
      <c r="H268" s="405">
        <f>ImportsPlywood!I$20</f>
        <v>8.2701850000000011E-3</v>
      </c>
      <c r="I268" s="405">
        <f>ImportsPlywood!J$20</f>
        <v>4.6579200000000012E-3</v>
      </c>
      <c r="J268" s="405">
        <f>ImportsPlywood!K$20</f>
        <v>5.6128600000000008E-3</v>
      </c>
      <c r="K268" s="405">
        <f>ImportsPlywood!L$20</f>
        <v>3.1640000000000001E-3</v>
      </c>
      <c r="L268" s="405">
        <f>ImportsPlywood!M$20</f>
        <v>3.4555800000000006E-3</v>
      </c>
      <c r="M268" s="405">
        <f>ImportsPlywood!N$20</f>
        <v>4.1240000000000001E-3</v>
      </c>
      <c r="N268" s="405">
        <f>ImportsPlywood!O$20</f>
        <v>3.3162400000000002E-3</v>
      </c>
      <c r="O268" s="405">
        <f>ImportsPlywood!P$20</f>
        <v>4.5340000000000007E-3</v>
      </c>
      <c r="P268" s="405">
        <f>ImportsPlywood!Q$20</f>
        <v>8.0834200000000009E-3</v>
      </c>
      <c r="Q268" s="405">
        <f>ImportsPlywood!R$20</f>
        <v>1.1096740000000001E-2</v>
      </c>
      <c r="R268" s="405">
        <f>ImportsPlywood!S$20</f>
        <v>1.5477382499999999E-2</v>
      </c>
      <c r="S268" s="405">
        <f>ImportsPlywood!T$20</f>
        <v>1.7178160000000001E-2</v>
      </c>
      <c r="T268" s="405">
        <f>ImportsPlywood!U$20</f>
        <v>2.1274720000000004E-2</v>
      </c>
      <c r="U268" s="405">
        <f>ImportsPlywood!V$20</f>
        <v>2.3944460000000001E-2</v>
      </c>
      <c r="V268" s="405">
        <f>ImportsPlywood!W$20</f>
        <v>0</v>
      </c>
      <c r="W268" s="405">
        <f>ImportsPlywood!X$20</f>
        <v>0</v>
      </c>
      <c r="X268" s="405">
        <f>ImportsPlywood!Y$20</f>
        <v>0</v>
      </c>
      <c r="Y268" s="405">
        <f>ImportsPlywood!Z$20</f>
        <v>0</v>
      </c>
      <c r="Z268" s="405">
        <f>ImportsPlywood!AA$20</f>
        <v>0</v>
      </c>
      <c r="AA268" s="405">
        <f>ImportsPlywood!AB$20</f>
        <v>0</v>
      </c>
      <c r="AB268" s="410"/>
      <c r="AD268" s="400"/>
      <c r="AE268" s="400"/>
      <c r="AF268" s="400"/>
      <c r="AG268" s="400"/>
      <c r="AH268" s="400"/>
      <c r="AI268" s="400"/>
      <c r="AJ268" s="400"/>
      <c r="AK268" s="400"/>
      <c r="AL268" s="400"/>
      <c r="AM268" s="400"/>
      <c r="AN268" s="400"/>
      <c r="AO268" s="400"/>
      <c r="AP268" s="400"/>
      <c r="AQ268" s="400"/>
      <c r="AR268" s="400"/>
      <c r="AS268" s="400"/>
      <c r="AT268" s="400"/>
      <c r="AU268" s="400"/>
      <c r="AV268" s="400"/>
      <c r="AW268" s="400"/>
      <c r="AX268" s="400"/>
      <c r="AY268" s="400"/>
      <c r="AZ268" s="400"/>
      <c r="BA268" s="400"/>
      <c r="BB268" s="400"/>
      <c r="BC268" s="407">
        <f t="shared" si="203"/>
        <v>4.0220708235111279E-2</v>
      </c>
      <c r="BD268" s="407">
        <f t="shared" si="203"/>
        <v>9.0923817450616007E-2</v>
      </c>
      <c r="BE268" s="407">
        <f t="shared" si="203"/>
        <v>9.4863290724804705E-2</v>
      </c>
      <c r="BF268" s="407">
        <f t="shared" si="204"/>
        <v>7.6661670628888401E-2</v>
      </c>
      <c r="BG268" s="407">
        <f t="shared" si="204"/>
        <v>0.10930144279097154</v>
      </c>
      <c r="BH268" s="407">
        <f t="shared" si="204"/>
        <v>0.13976269666008823</v>
      </c>
      <c r="BI268" s="407">
        <f t="shared" si="204"/>
        <v>0.15056403232484247</v>
      </c>
      <c r="BJ268" s="407">
        <f t="shared" si="205"/>
        <v>0.21470659930495872</v>
      </c>
      <c r="BK268" s="407">
        <f t="shared" si="205"/>
        <v>0.26338882199616948</v>
      </c>
      <c r="BL268" s="407">
        <f t="shared" si="205"/>
        <v>0.32087134301762504</v>
      </c>
      <c r="BM268" s="407">
        <f t="shared" si="206"/>
        <v>0.37416716018846191</v>
      </c>
      <c r="BN268" s="407">
        <f t="shared" si="207"/>
        <v>0.39014111978184568</v>
      </c>
      <c r="BO268" s="407">
        <f t="shared" si="208"/>
        <v>0.3659720823707408</v>
      </c>
    </row>
    <row r="269" spans="1:67">
      <c r="A269" s="403" t="s">
        <v>29</v>
      </c>
      <c r="B269" s="405">
        <f t="shared" ref="B269:AA269" si="209">B264-SUM(B266:B268)</f>
        <v>4.1155400000000182E-3</v>
      </c>
      <c r="C269" s="405">
        <f t="shared" si="209"/>
        <v>3.5745800000000008E-3</v>
      </c>
      <c r="D269" s="405">
        <f t="shared" si="209"/>
        <v>5.1280000000000492E-3</v>
      </c>
      <c r="E269" s="405">
        <f t="shared" si="209"/>
        <v>5.0111399999999903E-3</v>
      </c>
      <c r="F269" s="405">
        <f t="shared" si="209"/>
        <v>4.3059200000000047E-3</v>
      </c>
      <c r="G269" s="405">
        <f t="shared" si="209"/>
        <v>5.0130199999999792E-3</v>
      </c>
      <c r="H269" s="405">
        <f t="shared" si="209"/>
        <v>5.815440000000012E-3</v>
      </c>
      <c r="I269" s="405">
        <f t="shared" si="209"/>
        <v>7.8246399999999661E-3</v>
      </c>
      <c r="J269" s="405">
        <f t="shared" si="209"/>
        <v>8.3547199999999544E-3</v>
      </c>
      <c r="K269" s="405">
        <f t="shared" si="209"/>
        <v>5.879719999999998E-3</v>
      </c>
      <c r="L269" s="405">
        <f t="shared" si="209"/>
        <v>7.5163600000000413E-3</v>
      </c>
      <c r="M269" s="405">
        <f t="shared" si="209"/>
        <v>8.3957974999999997E-3</v>
      </c>
      <c r="N269" s="405">
        <f t="shared" si="209"/>
        <v>6.1304674999999968E-3</v>
      </c>
      <c r="O269" s="405">
        <f t="shared" si="209"/>
        <v>7.3673453333333409E-3</v>
      </c>
      <c r="P269" s="405">
        <f t="shared" si="209"/>
        <v>9.8450397619047891E-3</v>
      </c>
      <c r="Q269" s="405">
        <f t="shared" si="209"/>
        <v>1.5239695118529229E-2</v>
      </c>
      <c r="R269" s="405">
        <f t="shared" si="209"/>
        <v>1.6802258500000028E-2</v>
      </c>
      <c r="S269" s="405">
        <f t="shared" si="209"/>
        <v>1.2413266000000034E-2</v>
      </c>
      <c r="T269" s="405">
        <f t="shared" si="209"/>
        <v>1.2816660000000014E-2</v>
      </c>
      <c r="U269" s="405">
        <f t="shared" si="209"/>
        <v>1.3667147478354943E-2</v>
      </c>
      <c r="V269" s="405">
        <f t="shared" si="209"/>
        <v>0</v>
      </c>
      <c r="W269" s="405">
        <f t="shared" si="209"/>
        <v>0</v>
      </c>
      <c r="X269" s="405">
        <f t="shared" si="209"/>
        <v>0</v>
      </c>
      <c r="Y269" s="405">
        <f t="shared" si="209"/>
        <v>0</v>
      </c>
      <c r="Z269" s="405">
        <f t="shared" si="209"/>
        <v>0</v>
      </c>
      <c r="AA269" s="405">
        <f t="shared" si="209"/>
        <v>0</v>
      </c>
      <c r="AB269" s="410"/>
      <c r="BC269" s="407">
        <f t="shared" si="203"/>
        <v>6.7565042440569961E-2</v>
      </c>
      <c r="BD269" s="407">
        <f t="shared" si="203"/>
        <v>0.13533974411102476</v>
      </c>
      <c r="BE269" s="407">
        <f t="shared" si="203"/>
        <v>0.17628621610001532</v>
      </c>
      <c r="BF269" s="407">
        <f t="shared" si="204"/>
        <v>0.16674963816440502</v>
      </c>
      <c r="BG269" s="407">
        <f t="shared" si="204"/>
        <v>0.22252007277663235</v>
      </c>
      <c r="BH269" s="407">
        <f t="shared" si="204"/>
        <v>0.25836811255730252</v>
      </c>
      <c r="BI269" s="407">
        <f t="shared" si="204"/>
        <v>0.24465311444999521</v>
      </c>
      <c r="BJ269" s="407">
        <f t="shared" si="205"/>
        <v>0.26149760958859958</v>
      </c>
      <c r="BK269" s="407">
        <f t="shared" si="205"/>
        <v>0.36172473580981335</v>
      </c>
      <c r="BL269" s="407">
        <f t="shared" si="205"/>
        <v>0.34833817996190991</v>
      </c>
      <c r="BM269" s="407">
        <f t="shared" si="206"/>
        <v>0.27038032524344868</v>
      </c>
      <c r="BN269" s="407">
        <f t="shared" si="207"/>
        <v>0.23503510665537292</v>
      </c>
      <c r="BO269" s="407">
        <f t="shared" si="208"/>
        <v>0.20889151071778514</v>
      </c>
    </row>
    <row r="270" spans="1:67">
      <c r="A270" s="403"/>
      <c r="B270" s="410"/>
      <c r="C270" s="410"/>
      <c r="D270" s="410"/>
      <c r="E270" s="410"/>
      <c r="F270" s="410"/>
      <c r="G270" s="410"/>
      <c r="H270" s="410"/>
      <c r="I270" s="410"/>
      <c r="J270" s="410"/>
      <c r="K270" s="410"/>
      <c r="L270" s="410"/>
      <c r="M270" s="410"/>
      <c r="N270" s="410"/>
      <c r="O270" s="410"/>
      <c r="P270" s="410"/>
      <c r="Q270" s="410"/>
      <c r="R270" s="410"/>
      <c r="S270" s="410"/>
      <c r="T270" s="410"/>
      <c r="U270" s="410"/>
      <c r="V270" s="410"/>
      <c r="W270" s="410"/>
      <c r="X270" s="410"/>
      <c r="Y270" s="410"/>
      <c r="Z270" s="410"/>
      <c r="AA270" s="410"/>
      <c r="AB270" s="410"/>
      <c r="BD270" s="400"/>
      <c r="BE270" s="400"/>
      <c r="BF270" s="400"/>
      <c r="BG270" s="400"/>
      <c r="BH270" s="400"/>
      <c r="BI270" s="400"/>
      <c r="BJ270" s="400"/>
      <c r="BK270" s="400"/>
      <c r="BL270" s="400"/>
      <c r="BM270" s="400"/>
      <c r="BN270" s="400"/>
      <c r="BO270" s="400"/>
    </row>
    <row r="271" spans="1:67">
      <c r="A271" s="403"/>
      <c r="B271" s="410"/>
      <c r="C271" s="410"/>
      <c r="D271" s="410"/>
      <c r="E271" s="410"/>
      <c r="F271" s="410"/>
      <c r="G271" s="410"/>
      <c r="H271" s="410"/>
      <c r="I271" s="410"/>
      <c r="J271" s="410"/>
      <c r="K271" s="410"/>
      <c r="L271" s="410"/>
      <c r="M271" s="410"/>
      <c r="N271" s="410"/>
      <c r="O271" s="410"/>
      <c r="P271" s="410"/>
      <c r="Q271" s="410"/>
      <c r="R271" s="410"/>
      <c r="S271" s="410"/>
      <c r="T271" s="410"/>
      <c r="U271" s="410"/>
      <c r="V271" s="410"/>
      <c r="W271" s="410"/>
      <c r="X271" s="410"/>
      <c r="Y271" s="410"/>
      <c r="Z271" s="410"/>
      <c r="AA271" s="410"/>
      <c r="AB271" s="410"/>
      <c r="BD271" s="400"/>
      <c r="BE271" s="400"/>
      <c r="BF271" s="400"/>
      <c r="BG271" s="400"/>
      <c r="BH271" s="400"/>
      <c r="BI271" s="400"/>
      <c r="BJ271" s="400"/>
      <c r="BK271" s="400"/>
      <c r="BL271" s="400"/>
      <c r="BM271" s="400"/>
      <c r="BN271" s="400"/>
      <c r="BO271" s="400"/>
    </row>
    <row r="272" spans="1:67">
      <c r="A272" s="400"/>
      <c r="B272" s="400"/>
      <c r="C272" s="400"/>
      <c r="D272" s="400"/>
      <c r="E272" s="400"/>
      <c r="F272" s="400"/>
      <c r="G272" s="400"/>
      <c r="H272" s="400"/>
      <c r="I272" s="400"/>
      <c r="J272" s="400"/>
      <c r="K272" s="400"/>
      <c r="L272" s="400"/>
      <c r="M272" s="400"/>
      <c r="N272" s="400"/>
      <c r="O272" s="400"/>
      <c r="P272" s="400"/>
      <c r="Q272" s="400"/>
      <c r="R272" s="400"/>
      <c r="S272" s="400"/>
      <c r="T272" s="400"/>
      <c r="U272" s="400"/>
      <c r="V272" s="400"/>
      <c r="W272" s="400"/>
      <c r="X272" s="400"/>
      <c r="Y272" s="400"/>
      <c r="Z272" s="400"/>
      <c r="AA272" s="400"/>
      <c r="AB272" s="410"/>
      <c r="BD272" s="400"/>
      <c r="BE272" s="400"/>
      <c r="BF272" s="400"/>
      <c r="BG272" s="400"/>
      <c r="BH272" s="400"/>
      <c r="BI272" s="400"/>
      <c r="BJ272" s="400"/>
      <c r="BK272" s="400"/>
      <c r="BL272" s="400"/>
      <c r="BM272" s="400"/>
      <c r="BN272" s="400"/>
      <c r="BO272" s="400"/>
    </row>
    <row r="273" spans="1:67">
      <c r="A273" s="404"/>
      <c r="B273" s="404"/>
      <c r="C273" s="404"/>
      <c r="D273" s="404"/>
      <c r="E273" s="404"/>
      <c r="F273" s="404"/>
      <c r="G273" s="404"/>
      <c r="H273" s="404"/>
      <c r="I273" s="404"/>
      <c r="J273" s="404"/>
      <c r="K273" s="404"/>
      <c r="L273" s="404"/>
      <c r="M273" s="404"/>
      <c r="N273" s="404"/>
      <c r="O273" s="404"/>
      <c r="P273" s="404"/>
      <c r="Q273" s="404"/>
      <c r="R273" s="404"/>
      <c r="S273" s="404"/>
      <c r="T273" s="404"/>
      <c r="U273" s="404"/>
      <c r="V273" s="404"/>
      <c r="W273" s="404"/>
      <c r="X273" s="404"/>
      <c r="Y273" s="404"/>
      <c r="Z273" s="404"/>
      <c r="AA273" s="404"/>
      <c r="AB273" s="404"/>
      <c r="AC273" s="404"/>
      <c r="AD273" s="404"/>
      <c r="AE273" s="404"/>
      <c r="AF273" s="404"/>
      <c r="AG273" s="404"/>
      <c r="AH273" s="404"/>
      <c r="AI273" s="404"/>
      <c r="AJ273" s="404"/>
      <c r="AK273" s="404"/>
      <c r="AL273" s="404"/>
      <c r="AM273" s="404"/>
      <c r="AN273" s="404"/>
      <c r="AO273" s="404"/>
      <c r="AP273" s="404"/>
      <c r="AQ273" s="404"/>
      <c r="AR273" s="404"/>
      <c r="AS273" s="404"/>
      <c r="AT273" s="404"/>
      <c r="AU273" s="404"/>
      <c r="AV273" s="404"/>
      <c r="AW273" s="404"/>
      <c r="AX273" s="404"/>
      <c r="AY273" s="404"/>
      <c r="AZ273" s="404"/>
      <c r="BA273" s="404"/>
      <c r="BB273" s="404"/>
      <c r="BD273" s="400"/>
      <c r="BE273" s="400"/>
      <c r="BF273" s="400"/>
      <c r="BG273" s="400"/>
      <c r="BH273" s="400"/>
      <c r="BI273" s="400"/>
      <c r="BJ273" s="400"/>
      <c r="BK273" s="400"/>
      <c r="BL273" s="400"/>
      <c r="BM273" s="400"/>
      <c r="BN273" s="400"/>
      <c r="BO273" s="400"/>
    </row>
    <row r="274" spans="1:67">
      <c r="A274" s="404" t="str">
        <f>A266</f>
        <v xml:space="preserve">Brazil </v>
      </c>
      <c r="B274" s="404"/>
      <c r="C274" s="404"/>
      <c r="D274" s="404"/>
      <c r="E274" s="404"/>
      <c r="F274" s="404"/>
      <c r="G274" s="404"/>
      <c r="H274" s="404"/>
      <c r="I274" s="404"/>
      <c r="J274" s="404"/>
      <c r="K274" s="404"/>
      <c r="L274" s="404"/>
      <c r="M274" s="404"/>
      <c r="N274" s="404"/>
      <c r="O274" s="404"/>
      <c r="P274" s="404"/>
      <c r="Q274" s="404"/>
      <c r="R274" s="404"/>
      <c r="S274" s="404"/>
      <c r="T274" s="404"/>
      <c r="U274" s="404"/>
      <c r="V274" s="404"/>
      <c r="W274" s="404"/>
      <c r="X274" s="404"/>
      <c r="Y274" s="404"/>
      <c r="Z274" s="404"/>
      <c r="AA274" s="404"/>
      <c r="AB274" s="404"/>
      <c r="AC274" s="405">
        <f>ImportsPlywood!AD$9</f>
        <v>1.1152082043330001E-3</v>
      </c>
      <c r="AD274" s="405">
        <f>ImportsPlywood!AE$9</f>
        <v>1.6748812631999998E-3</v>
      </c>
      <c r="AE274" s="405">
        <f>ImportsPlywood!AF$9</f>
        <v>2.0055920688E-3</v>
      </c>
      <c r="AF274" s="405">
        <f>ImportsPlywood!AG$9</f>
        <v>2.9797312496000006E-3</v>
      </c>
      <c r="AG274" s="405">
        <f>ImportsPlywood!AH$9</f>
        <v>4.6891211227000004E-3</v>
      </c>
      <c r="AH274" s="405">
        <f>ImportsPlywood!AI$9</f>
        <v>4.4711373993000002E-3</v>
      </c>
      <c r="AI274" s="405">
        <f>ImportsPlywood!AJ$9</f>
        <v>9.0800421616000025E-3</v>
      </c>
      <c r="AJ274" s="405">
        <f>ImportsPlywood!AK$9</f>
        <v>1.0730591515500001E-2</v>
      </c>
      <c r="AK274" s="405">
        <f>ImportsPlywood!AL$9</f>
        <v>4.7032389336000005E-3</v>
      </c>
      <c r="AL274" s="405">
        <f>ImportsPlywood!AM$9</f>
        <v>1.2066052152000001E-3</v>
      </c>
      <c r="AM274" s="405">
        <f>ImportsPlywood!AN$9</f>
        <v>4.5567570222000003E-3</v>
      </c>
      <c r="AN274" s="405">
        <f>ImportsPlywood!AO$9</f>
        <v>1.6291689599999999E-3</v>
      </c>
      <c r="AO274" s="405">
        <f>ImportsPlywood!AP$9</f>
        <v>1.1348587007999999E-3</v>
      </c>
      <c r="AP274" s="405">
        <f>ImportsPlywood!AQ$9</f>
        <v>1.5183025134E-3</v>
      </c>
      <c r="AQ274" s="405">
        <f>ImportsPlywood!AR$9</f>
        <v>3.0651005865000003E-3</v>
      </c>
      <c r="AR274" s="405">
        <f>ImportsPlywood!AS$9</f>
        <v>2.4632397824999996E-3</v>
      </c>
      <c r="AS274" s="405">
        <f>ImportsPlywood!AT$9</f>
        <v>2.2614011275999997E-3</v>
      </c>
      <c r="AT274" s="405">
        <f>ImportsPlywood!AU$9</f>
        <v>2.5687502697999999E-3</v>
      </c>
      <c r="AU274" s="405">
        <f>ImportsPlywood!AV$9</f>
        <v>3.6827937890000005E-3</v>
      </c>
      <c r="AV274" s="405">
        <f>ImportsPlywood!AW$9</f>
        <v>6.1621138937499997E-3</v>
      </c>
      <c r="AW274" s="405">
        <f>ImportsPlywood!AX$9</f>
        <v>0</v>
      </c>
      <c r="AX274" s="405">
        <f>ImportsPlywood!AY$9</f>
        <v>0</v>
      </c>
      <c r="AY274" s="405">
        <f>ImportsPlywood!AZ$9</f>
        <v>0</v>
      </c>
      <c r="AZ274" s="405">
        <f>ImportsPlywood!BA$9</f>
        <v>0</v>
      </c>
      <c r="BA274" s="405">
        <f>ImportsPlywood!BB$9</f>
        <v>0</v>
      </c>
      <c r="BB274" s="405">
        <f>ImportsPlywood!BC$9</f>
        <v>0</v>
      </c>
      <c r="BC274" s="407">
        <f t="shared" ref="BC274:BE277" si="210">AJ274/AJ$264</f>
        <v>0.18951555202274087</v>
      </c>
      <c r="BD274" s="407">
        <f t="shared" si="210"/>
        <v>0.13288654695661933</v>
      </c>
      <c r="BE274" s="407">
        <f t="shared" si="210"/>
        <v>7.928817953781056E-2</v>
      </c>
      <c r="BF274" s="407">
        <f t="shared" ref="BF274:BI277" si="211">AM274/AM$264</f>
        <v>0.20355894107890832</v>
      </c>
      <c r="BG274" s="407">
        <f t="shared" si="211"/>
        <v>8.7578632424013508E-2</v>
      </c>
      <c r="BH274" s="407">
        <f t="shared" si="211"/>
        <v>9.6059947420724948E-2</v>
      </c>
      <c r="BI274" s="407">
        <f t="shared" si="211"/>
        <v>9.9776735705119773E-2</v>
      </c>
      <c r="BJ274" s="407">
        <f t="shared" ref="BJ274:BL277" si="212">AQ274/AQ$264</f>
        <v>0.15170608016697215</v>
      </c>
      <c r="BK274" s="407">
        <f t="shared" si="212"/>
        <v>0.11651690431520874</v>
      </c>
      <c r="BL274" s="407">
        <f t="shared" si="212"/>
        <v>9.946733714239421E-2</v>
      </c>
      <c r="BM274" s="407">
        <f t="shared" ref="BM274:BM277" si="213">AT274/AT$264</f>
        <v>0.10696775002079288</v>
      </c>
      <c r="BN274" s="407">
        <f t="shared" ref="BN274:BN277" si="214">AU274/AU$264</f>
        <v>0.13017204094332105</v>
      </c>
      <c r="BO274" s="407">
        <f t="shared" ref="BO274:BO277" si="215">AV274/AV$264</f>
        <v>0.20795085138441585</v>
      </c>
    </row>
    <row r="275" spans="1:67">
      <c r="A275" s="404" t="str">
        <f>A267</f>
        <v xml:space="preserve">China </v>
      </c>
      <c r="B275" s="404"/>
      <c r="C275" s="404"/>
      <c r="D275" s="404"/>
      <c r="E275" s="404"/>
      <c r="F275" s="404"/>
      <c r="G275" s="404"/>
      <c r="H275" s="404"/>
      <c r="I275" s="404"/>
      <c r="J275" s="404"/>
      <c r="K275" s="404"/>
      <c r="L275" s="404"/>
      <c r="M275" s="404"/>
      <c r="N275" s="404"/>
      <c r="O275" s="404"/>
      <c r="P275" s="404"/>
      <c r="Q275" s="404"/>
      <c r="R275" s="404"/>
      <c r="S275" s="404"/>
      <c r="T275" s="404"/>
      <c r="U275" s="404"/>
      <c r="V275" s="404"/>
      <c r="W275" s="404"/>
      <c r="X275" s="404"/>
      <c r="Y275" s="404"/>
      <c r="Z275" s="404"/>
      <c r="AA275" s="404"/>
      <c r="AB275" s="404"/>
      <c r="AC275" s="405">
        <f>ImportsPlywood!AD$12</f>
        <v>3.5444572488E-5</v>
      </c>
      <c r="AD275" s="405">
        <f>ImportsPlywood!AE$12</f>
        <v>5.6697659639999998E-4</v>
      </c>
      <c r="AE275" s="405">
        <f>ImportsPlywood!AF$12</f>
        <v>1.6061668464E-3</v>
      </c>
      <c r="AF275" s="405">
        <f>ImportsPlywood!AG$12</f>
        <v>1.9075244608000002E-3</v>
      </c>
      <c r="AG275" s="405">
        <f>ImportsPlywood!AH$12</f>
        <v>5.6963318306999999E-3</v>
      </c>
      <c r="AH275" s="405">
        <f>ImportsPlywood!AI$12</f>
        <v>6.8074676241000002E-3</v>
      </c>
      <c r="AI275" s="405">
        <f>ImportsPlywood!AJ$12</f>
        <v>1.1669650614800001E-2</v>
      </c>
      <c r="AJ275" s="405">
        <f>ImportsPlywood!AK$12</f>
        <v>3.68601607755E-2</v>
      </c>
      <c r="AK275" s="405">
        <f>ImportsPlywood!AL$12</f>
        <v>2.0393690680400003E-2</v>
      </c>
      <c r="AL275" s="405">
        <f>ImportsPlywood!AM$12</f>
        <v>8.8085358063999999E-3</v>
      </c>
      <c r="AM275" s="405">
        <f>ImportsPlywood!AN$12</f>
        <v>1.1656697153400002E-2</v>
      </c>
      <c r="AN275" s="405">
        <f>ImportsPlywood!AO$12</f>
        <v>9.4203655679999995E-3</v>
      </c>
      <c r="AO275" s="405">
        <f>ImportsPlywood!AP$12</f>
        <v>5.2868543552000002E-3</v>
      </c>
      <c r="AP275" s="405">
        <f>ImportsPlywood!AQ$12</f>
        <v>6.1506993762000008E-3</v>
      </c>
      <c r="AQ275" s="405">
        <f>ImportsPlywood!AR$12</f>
        <v>5.5860900850000002E-3</v>
      </c>
      <c r="AR275" s="405">
        <f>ImportsPlywood!AS$12</f>
        <v>4.4913902495000001E-3</v>
      </c>
      <c r="AS275" s="405">
        <f>ImportsPlywood!AT$12</f>
        <v>3.9431430769999998E-3</v>
      </c>
      <c r="AT275" s="405">
        <f>ImportsPlywood!AU$12</f>
        <v>4.3596094542000001E-3</v>
      </c>
      <c r="AU275" s="405">
        <f>ImportsPlywood!AV$12</f>
        <v>4.6783968659999996E-3</v>
      </c>
      <c r="AV275" s="405">
        <f>ImportsPlywood!AW$12</f>
        <v>4.2088854516666666E-3</v>
      </c>
      <c r="AW275" s="405">
        <f>ImportsPlywood!AX$12</f>
        <v>0</v>
      </c>
      <c r="AX275" s="405">
        <f>ImportsPlywood!AY$12</f>
        <v>0</v>
      </c>
      <c r="AY275" s="405">
        <f>ImportsPlywood!AZ$12</f>
        <v>0</v>
      </c>
      <c r="AZ275" s="405">
        <f>ImportsPlywood!BA$12</f>
        <v>0</v>
      </c>
      <c r="BA275" s="405">
        <f>ImportsPlywood!BB$12</f>
        <v>0</v>
      </c>
      <c r="BB275" s="405">
        <f>ImportsPlywood!BC$12</f>
        <v>0</v>
      </c>
      <c r="BC275" s="407">
        <f t="shared" si="210"/>
        <v>0.65099614563888875</v>
      </c>
      <c r="BD275" s="407">
        <f t="shared" si="210"/>
        <v>0.57620868777453194</v>
      </c>
      <c r="BE275" s="407">
        <f t="shared" si="210"/>
        <v>0.57882458958816219</v>
      </c>
      <c r="BF275" s="407">
        <f t="shared" si="211"/>
        <v>0.52072667413765905</v>
      </c>
      <c r="BG275" s="407">
        <f t="shared" si="211"/>
        <v>0.50640710302982039</v>
      </c>
      <c r="BH275" s="407">
        <f t="shared" si="211"/>
        <v>0.44750500747233002</v>
      </c>
      <c r="BI275" s="407">
        <f t="shared" si="211"/>
        <v>0.40419922949773374</v>
      </c>
      <c r="BJ275" s="407">
        <f t="shared" si="212"/>
        <v>0.27648157257462919</v>
      </c>
      <c r="BK275" s="407">
        <f t="shared" si="212"/>
        <v>0.21245308380498806</v>
      </c>
      <c r="BL275" s="407">
        <f t="shared" si="212"/>
        <v>0.17343846567234583</v>
      </c>
      <c r="BM275" s="407">
        <f t="shared" si="213"/>
        <v>0.1815426044982798</v>
      </c>
      <c r="BN275" s="407">
        <f t="shared" si="214"/>
        <v>0.16536263045980085</v>
      </c>
      <c r="BO275" s="407">
        <f t="shared" si="215"/>
        <v>0.14203588705838255</v>
      </c>
    </row>
    <row r="276" spans="1:67">
      <c r="A276" s="404" t="str">
        <f>A268</f>
        <v>Russia</v>
      </c>
      <c r="B276" s="404"/>
      <c r="C276" s="404"/>
      <c r="D276" s="404"/>
      <c r="E276" s="404"/>
      <c r="F276" s="404"/>
      <c r="G276" s="404"/>
      <c r="H276" s="404"/>
      <c r="I276" s="404"/>
      <c r="J276" s="404"/>
      <c r="K276" s="404"/>
      <c r="L276" s="404"/>
      <c r="M276" s="404"/>
      <c r="N276" s="404"/>
      <c r="O276" s="404"/>
      <c r="P276" s="404"/>
      <c r="Q276" s="404"/>
      <c r="R276" s="404"/>
      <c r="S276" s="404"/>
      <c r="T276" s="404"/>
      <c r="U276" s="404"/>
      <c r="V276" s="404"/>
      <c r="W276" s="404"/>
      <c r="X276" s="404"/>
      <c r="Y276" s="404"/>
      <c r="Z276" s="404"/>
      <c r="AA276" s="404"/>
      <c r="AB276" s="404"/>
      <c r="AC276" s="405">
        <f>ImportsPlywood!AD$20</f>
        <v>3.0737083277339997E-3</v>
      </c>
      <c r="AD276" s="405">
        <f>ImportsPlywood!AE$20</f>
        <v>3.1025366243999999E-3</v>
      </c>
      <c r="AE276" s="405">
        <f>ImportsPlywood!AF$20</f>
        <v>2.5734513456E-3</v>
      </c>
      <c r="AF276" s="405">
        <f>ImportsPlywood!AG$20</f>
        <v>3.3463373328000002E-3</v>
      </c>
      <c r="AG276" s="405">
        <f>ImportsPlywood!AH$20</f>
        <v>4.5609981788000001E-3</v>
      </c>
      <c r="AH276" s="405">
        <f>ImportsPlywood!AI$20</f>
        <v>4.9516374336000006E-3</v>
      </c>
      <c r="AI276" s="405">
        <f>ImportsPlywood!AJ$20</f>
        <v>4.2950058080000004E-3</v>
      </c>
      <c r="AJ276" s="405">
        <f>ImportsPlywood!AK$20</f>
        <v>3.7044217555000005E-3</v>
      </c>
      <c r="AK276" s="405">
        <f>ImportsPlywood!AL$20</f>
        <v>4.8433267504000002E-3</v>
      </c>
      <c r="AL276" s="405">
        <f>ImportsPlywood!AM$20</f>
        <v>2.23558544E-3</v>
      </c>
      <c r="AM276" s="405">
        <f>ImportsPlywood!AN$20</f>
        <v>2.3991325470000004E-3</v>
      </c>
      <c r="AN276" s="405">
        <f>ImportsPlywood!AO$20</f>
        <v>3.0806713919999998E-3</v>
      </c>
      <c r="AO276" s="405">
        <f>ImportsPlywood!AP$20</f>
        <v>2.1047053984000002E-3</v>
      </c>
      <c r="AP276" s="405">
        <f>ImportsPlywood!AQ$20</f>
        <v>3.1395460578E-3</v>
      </c>
      <c r="AQ276" s="405">
        <f>ImportsPlywood!AR$20</f>
        <v>5.7774498820000004E-3</v>
      </c>
      <c r="AR276" s="405">
        <f>ImportsPlywood!AS$20</f>
        <v>6.5868762714999998E-3</v>
      </c>
      <c r="AS276" s="405">
        <f>ImportsPlywood!AT$20</f>
        <v>8.4305223184000001E-3</v>
      </c>
      <c r="AT276" s="405">
        <f>ImportsPlywood!AU$20</f>
        <v>1.03303021536E-2</v>
      </c>
      <c r="AU276" s="405">
        <f>ImportsPlywood!AV$20</f>
        <v>1.3482094049E-2</v>
      </c>
      <c r="AV276" s="405">
        <f>ImportsPlywood!AW$20</f>
        <v>1.2819207894583334E-2</v>
      </c>
      <c r="AW276" s="405">
        <f>ImportsPlywood!AX$20</f>
        <v>0</v>
      </c>
      <c r="AX276" s="405">
        <f>ImportsPlywood!AY$20</f>
        <v>0</v>
      </c>
      <c r="AY276" s="405">
        <f>ImportsPlywood!AZ$20</f>
        <v>0</v>
      </c>
      <c r="AZ276" s="405">
        <f>ImportsPlywood!BA$20</f>
        <v>0</v>
      </c>
      <c r="BA276" s="405">
        <f>ImportsPlywood!BB$20</f>
        <v>0</v>
      </c>
      <c r="BB276" s="405">
        <f>ImportsPlywood!BC$20</f>
        <v>0</v>
      </c>
      <c r="BC276" s="407">
        <f t="shared" si="210"/>
        <v>6.5424681659398812E-2</v>
      </c>
      <c r="BD276" s="407">
        <f t="shared" si="210"/>
        <v>0.13684462489143401</v>
      </c>
      <c r="BE276" s="407">
        <f t="shared" si="210"/>
        <v>0.14690430432911261</v>
      </c>
      <c r="BF276" s="407">
        <f t="shared" si="211"/>
        <v>0.10717378135283631</v>
      </c>
      <c r="BG276" s="407">
        <f t="shared" si="211"/>
        <v>0.16560651110069149</v>
      </c>
      <c r="BH276" s="407">
        <f t="shared" si="211"/>
        <v>0.17815247815776358</v>
      </c>
      <c r="BI276" s="407">
        <f t="shared" si="211"/>
        <v>0.20631834201583379</v>
      </c>
      <c r="BJ276" s="407">
        <f t="shared" si="212"/>
        <v>0.28595285871521459</v>
      </c>
      <c r="BK276" s="407">
        <f t="shared" si="212"/>
        <v>0.31157438984017566</v>
      </c>
      <c r="BL276" s="407">
        <f t="shared" si="212"/>
        <v>0.37081506482696769</v>
      </c>
      <c r="BM276" s="407">
        <f t="shared" si="213"/>
        <v>0.4301738442217577</v>
      </c>
      <c r="BN276" s="407">
        <f t="shared" si="214"/>
        <v>0.47653813900470138</v>
      </c>
      <c r="BO276" s="407">
        <f t="shared" si="215"/>
        <v>0.43260563529281965</v>
      </c>
    </row>
    <row r="277" spans="1:67">
      <c r="A277" s="404" t="str">
        <f>A269</f>
        <v>Others</v>
      </c>
      <c r="AC277" s="405">
        <f t="shared" ref="AC277:BB277" si="216">AC264-SUM(AC274:AC276)</f>
        <v>1.6566855617129936E-3</v>
      </c>
      <c r="AD277" s="405">
        <f t="shared" si="216"/>
        <v>1.6360704371999836E-3</v>
      </c>
      <c r="AE277" s="405">
        <f t="shared" si="216"/>
        <v>2.2542366432000312E-3</v>
      </c>
      <c r="AF277" s="405">
        <f t="shared" si="216"/>
        <v>2.9739180127999702E-3</v>
      </c>
      <c r="AG277" s="405">
        <f t="shared" si="216"/>
        <v>2.6306581832999804E-3</v>
      </c>
      <c r="AH277" s="405">
        <f t="shared" si="216"/>
        <v>3.3246382883999857E-3</v>
      </c>
      <c r="AI277" s="405">
        <f t="shared" si="216"/>
        <v>3.6394281691999736E-3</v>
      </c>
      <c r="AJ277" s="405">
        <f t="shared" si="216"/>
        <v>5.3259918734999898E-3</v>
      </c>
      <c r="AK277" s="405">
        <f t="shared" si="216"/>
        <v>5.4526335955999879E-3</v>
      </c>
      <c r="AL277" s="405">
        <f t="shared" si="216"/>
        <v>2.9672445175999967E-3</v>
      </c>
      <c r="AM277" s="405">
        <f t="shared" si="216"/>
        <v>3.7728560295000046E-3</v>
      </c>
      <c r="AN277" s="405">
        <f t="shared" si="216"/>
        <v>4.4721507840000049E-3</v>
      </c>
      <c r="AO277" s="405">
        <f t="shared" si="216"/>
        <v>3.2876490239999931E-3</v>
      </c>
      <c r="AP277" s="405">
        <f t="shared" si="216"/>
        <v>4.4084513126999916E-3</v>
      </c>
      <c r="AQ277" s="405">
        <f t="shared" si="216"/>
        <v>5.775563412000001E-3</v>
      </c>
      <c r="AR277" s="405">
        <f t="shared" si="216"/>
        <v>7.5991152825000113E-3</v>
      </c>
      <c r="AS277" s="405">
        <f t="shared" si="216"/>
        <v>8.1000462543999938E-3</v>
      </c>
      <c r="AT277" s="405">
        <f t="shared" si="216"/>
        <v>6.7555879248000147E-3</v>
      </c>
      <c r="AU277" s="405">
        <f t="shared" si="216"/>
        <v>6.4484572269999652E-3</v>
      </c>
      <c r="AV277" s="405">
        <f t="shared" si="216"/>
        <v>6.4423422433333398E-3</v>
      </c>
      <c r="AW277" s="405">
        <f t="shared" si="216"/>
        <v>0</v>
      </c>
      <c r="AX277" s="405">
        <f t="shared" si="216"/>
        <v>0</v>
      </c>
      <c r="AY277" s="405">
        <f t="shared" si="216"/>
        <v>0</v>
      </c>
      <c r="AZ277" s="405">
        <f t="shared" si="216"/>
        <v>0</v>
      </c>
      <c r="BA277" s="405">
        <f t="shared" si="216"/>
        <v>0</v>
      </c>
      <c r="BB277" s="405">
        <f t="shared" si="216"/>
        <v>0</v>
      </c>
      <c r="BC277" s="407">
        <f t="shared" si="210"/>
        <v>9.4063620678971532E-2</v>
      </c>
      <c r="BD277" s="407">
        <f t="shared" si="210"/>
        <v>0.15406014037741464</v>
      </c>
      <c r="BE277" s="407">
        <f t="shared" si="210"/>
        <v>0.19498292654491473</v>
      </c>
      <c r="BF277" s="407">
        <f t="shared" si="211"/>
        <v>0.16854060343059635</v>
      </c>
      <c r="BG277" s="407">
        <f t="shared" si="211"/>
        <v>0.2404077534454746</v>
      </c>
      <c r="BH277" s="407">
        <f t="shared" si="211"/>
        <v>0.27828256694918141</v>
      </c>
      <c r="BI277" s="407">
        <f t="shared" si="211"/>
        <v>0.28970569278131275</v>
      </c>
      <c r="BJ277" s="407">
        <f t="shared" si="212"/>
        <v>0.28585948854318399</v>
      </c>
      <c r="BK277" s="407">
        <f t="shared" si="212"/>
        <v>0.35945562203962755</v>
      </c>
      <c r="BL277" s="407">
        <f t="shared" si="212"/>
        <v>0.35627913235829228</v>
      </c>
      <c r="BM277" s="407">
        <f t="shared" si="213"/>
        <v>0.28131580125916955</v>
      </c>
      <c r="BN277" s="407">
        <f t="shared" si="214"/>
        <v>0.22792718959217673</v>
      </c>
      <c r="BO277" s="407">
        <f t="shared" si="215"/>
        <v>0.21740762626438198</v>
      </c>
    </row>
    <row r="279" spans="1:67" ht="13">
      <c r="A279" s="402" t="s">
        <v>168</v>
      </c>
    </row>
    <row r="280" spans="1:67" ht="13">
      <c r="A280" s="402"/>
      <c r="B280" s="455" t="s">
        <v>65</v>
      </c>
      <c r="C280" s="455"/>
      <c r="D280" s="455"/>
      <c r="E280" s="455"/>
      <c r="F280" s="455"/>
      <c r="G280" s="455"/>
      <c r="H280" s="455"/>
      <c r="I280" s="455"/>
      <c r="J280" s="455"/>
      <c r="K280" s="455"/>
      <c r="L280" s="455"/>
      <c r="M280" s="455"/>
      <c r="N280" s="455"/>
      <c r="O280" s="455"/>
      <c r="P280" s="455"/>
      <c r="Q280" s="455"/>
      <c r="R280" s="455"/>
      <c r="S280" s="455"/>
      <c r="T280" s="455"/>
      <c r="U280" s="455"/>
      <c r="V280" s="455"/>
      <c r="W280" s="455"/>
      <c r="X280" s="455"/>
      <c r="Y280" s="455"/>
      <c r="Z280" s="455"/>
      <c r="AA280" s="455"/>
      <c r="AC280" s="455" t="s">
        <v>63</v>
      </c>
      <c r="AD280" s="455"/>
      <c r="AE280" s="455"/>
      <c r="AF280" s="455"/>
      <c r="AG280" s="455"/>
      <c r="AH280" s="455"/>
      <c r="AI280" s="455"/>
      <c r="AJ280" s="455"/>
      <c r="AK280" s="455"/>
      <c r="AL280" s="455"/>
      <c r="AM280" s="455"/>
      <c r="AN280" s="455"/>
      <c r="AO280" s="455"/>
      <c r="AP280" s="455"/>
      <c r="AQ280" s="455"/>
      <c r="AR280" s="455"/>
      <c r="AS280" s="455"/>
      <c r="AT280" s="455"/>
      <c r="AU280" s="455"/>
      <c r="AV280" s="455"/>
      <c r="AW280" s="455"/>
      <c r="AX280" s="455"/>
      <c r="AY280" s="455"/>
      <c r="AZ280" s="455"/>
      <c r="BA280" s="455"/>
      <c r="BB280" s="455"/>
    </row>
    <row r="281" spans="1:67">
      <c r="A281" s="403" t="s">
        <v>0</v>
      </c>
      <c r="B281" s="405">
        <f>ImportsOtherPanels!C$5-ImportsOtherPanels!C$15</f>
        <v>5.6756459599999864E-2</v>
      </c>
      <c r="C281" s="405">
        <f>ImportsOtherPanels!D$5-ImportsOtherPanels!D$15</f>
        <v>7.2901331999999819E-2</v>
      </c>
      <c r="D281" s="405">
        <f>ImportsOtherPanels!E$5-ImportsOtherPanels!E$15</f>
        <v>7.5053440000000027E-2</v>
      </c>
      <c r="E281" s="405">
        <f>ImportsOtherPanels!F$5-ImportsOtherPanels!F$15</f>
        <v>5.0632736000000289E-2</v>
      </c>
      <c r="F281" s="405">
        <f>ImportsOtherPanels!G$5-ImportsOtherPanels!G$15</f>
        <v>3.5351868024434019E-2</v>
      </c>
      <c r="G281" s="405">
        <f>ImportsOtherPanels!H$5-ImportsOtherPanels!H$15</f>
        <v>1.8176844000000081E-2</v>
      </c>
      <c r="H281" s="405">
        <f>ImportsOtherPanels!I$5-ImportsOtherPanels!I$15</f>
        <v>3.8834896999999202E-2</v>
      </c>
      <c r="I281" s="405">
        <f>ImportsOtherPanels!J$5-ImportsOtherPanels!J$15</f>
        <v>4.8014400000000235E-2</v>
      </c>
      <c r="J281" s="405">
        <f>ImportsOtherPanels!K$5-ImportsOtherPanels!K$15</f>
        <v>4.2949200000000021E-2</v>
      </c>
      <c r="K281" s="405">
        <f>ImportsOtherPanels!L$5-ImportsOtherPanels!L$15</f>
        <v>2.3668567999999723E-2</v>
      </c>
      <c r="L281" s="405">
        <f>ImportsOtherPanels!M$5-ImportsOtherPanels!M$15</f>
        <v>2.9311883999999733E-2</v>
      </c>
      <c r="M281" s="405">
        <f>ImportsOtherPanels!N$5-ImportsOtherPanels!N$15</f>
        <v>2.3437018000000087E-2</v>
      </c>
      <c r="N281" s="405">
        <f>ImportsOtherPanels!O$5-ImportsOtherPanels!O$15</f>
        <v>1.5762582303030181E-2</v>
      </c>
      <c r="O281" s="405">
        <f>ImportsOtherPanels!P$5-ImportsOtherPanels!P$15</f>
        <v>1.1680948790630197E-2</v>
      </c>
      <c r="P281" s="405">
        <f>ImportsOtherPanels!Q$5-ImportsOtherPanels!Q$15</f>
        <v>1.1778432000000061E-2</v>
      </c>
      <c r="Q281" s="405">
        <f>ImportsOtherPanels!R$5-ImportsOtherPanels!R$15</f>
        <v>1.3577233564043834E-2</v>
      </c>
      <c r="R281" s="405">
        <f>ImportsOtherPanels!S$5-ImportsOtherPanels!S$15</f>
        <v>1.4986943421052334E-2</v>
      </c>
      <c r="S281" s="405">
        <f>ImportsOtherPanels!T$5-ImportsOtherPanels!T$15</f>
        <v>2.74723739999998E-2</v>
      </c>
      <c r="T281" s="405">
        <f>ImportsOtherPanels!U$5-ImportsOtherPanels!U$15</f>
        <v>6.5196253611111032E-2</v>
      </c>
      <c r="U281" s="405">
        <f>ImportsOtherPanels!V$5-ImportsOtherPanels!V$15</f>
        <v>3.5104045333333334E-2</v>
      </c>
      <c r="V281" s="405">
        <f>ImportsOtherPanels!W$5-ImportsOtherPanels!W$15</f>
        <v>0</v>
      </c>
      <c r="W281" s="405">
        <f>ImportsOtherPanels!X$5-ImportsOtherPanels!X$15</f>
        <v>0</v>
      </c>
      <c r="X281" s="405">
        <f>ImportsOtherPanels!Y$5-ImportsOtherPanels!Y$15</f>
        <v>0</v>
      </c>
      <c r="Y281" s="405">
        <f>ImportsOtherPanels!Z$5-ImportsOtherPanels!Z$15</f>
        <v>0</v>
      </c>
      <c r="Z281" s="405">
        <f>ImportsOtherPanels!AA$5-ImportsOtherPanels!AA$15</f>
        <v>0</v>
      </c>
      <c r="AA281" s="405">
        <f>ImportsOtherPanels!AB$5-ImportsOtherPanels!AB$15</f>
        <v>0</v>
      </c>
      <c r="AB281" s="410"/>
      <c r="AC281" s="405">
        <f>ImportsOtherPanels!AD$5-ImportsOtherPanels!AD$15</f>
        <v>6.9788678558760364E-3</v>
      </c>
      <c r="AD281" s="405">
        <f>ImportsOtherPanels!AE$5-ImportsOtherPanels!AE$15</f>
        <v>9.1712046195999986E-3</v>
      </c>
      <c r="AE281" s="405">
        <f>ImportsOtherPanels!AF$5-ImportsOtherPanels!AF$15</f>
        <v>9.6215121503999412E-3</v>
      </c>
      <c r="AF281" s="405">
        <f>ImportsOtherPanels!AG$5-ImportsOtherPanels!AG$15</f>
        <v>5.8631939856000348E-3</v>
      </c>
      <c r="AG281" s="405">
        <f>ImportsOtherPanels!AH$5-ImportsOtherPanels!AH$15</f>
        <v>5.6208246128999773E-3</v>
      </c>
      <c r="AH281" s="405">
        <f>ImportsOtherPanels!AI$5-ImportsOtherPanels!AI$15</f>
        <v>3.6379598969999427E-3</v>
      </c>
      <c r="AI281" s="405">
        <f>ImportsOtherPanels!AJ$5-ImportsOtherPanels!AJ$15</f>
        <v>9.3543430488000068E-3</v>
      </c>
      <c r="AJ281" s="405">
        <f>ImportsOtherPanels!AK$5-ImportsOtherPanels!AK$15</f>
        <v>1.3553763954500031E-2</v>
      </c>
      <c r="AK281" s="405">
        <f>ImportsOtherPanels!AL$5-ImportsOtherPanels!AL$15</f>
        <v>1.3000677710400144E-2</v>
      </c>
      <c r="AL281" s="405">
        <f>ImportsOtherPanels!AM$5-ImportsOtherPanels!AM$15</f>
        <v>6.12787945000004E-3</v>
      </c>
      <c r="AM281" s="405">
        <f>ImportsOtherPanels!AN$5-ImportsOtherPanels!AN$15</f>
        <v>9.1291798413000724E-3</v>
      </c>
      <c r="AN281" s="405">
        <f>ImportsOtherPanels!AO$5-ImportsOtherPanels!AO$15</f>
        <v>8.1782951039999219E-3</v>
      </c>
      <c r="AO281" s="405">
        <f>ImportsOtherPanels!AP$5-ImportsOtherPanels!AP$15</f>
        <v>5.3272202016000081E-3</v>
      </c>
      <c r="AP281" s="405">
        <f>ImportsOtherPanels!AQ$5-ImportsOtherPanels!AQ$15</f>
        <v>3.5352361875000404E-3</v>
      </c>
      <c r="AQ281" s="405">
        <f>ImportsOtherPanels!AR$5-ImportsOtherPanels!AR$15</f>
        <v>3.8940646590000516E-3</v>
      </c>
      <c r="AR281" s="405">
        <f>ImportsOtherPanels!AS$5-ImportsOtherPanels!AS$15</f>
        <v>4.6721954789999409E-3</v>
      </c>
      <c r="AS281" s="405">
        <f>ImportsOtherPanels!AT$5-ImportsOtherPanels!AT$15</f>
        <v>3.9949360348999763E-3</v>
      </c>
      <c r="AT281" s="405">
        <f>ImportsOtherPanels!AU$5-ImportsOtherPanels!AU$15</f>
        <v>5.3762095386999942E-3</v>
      </c>
      <c r="AU281" s="405">
        <f>ImportsOtherPanels!AV$5-ImportsOtherPanels!AV$15</f>
        <v>1.1447035002999983E-2</v>
      </c>
      <c r="AV281" s="405">
        <f>ImportsOtherPanels!AW$5-ImportsOtherPanels!AW$15</f>
        <v>7.3901087204166771E-3</v>
      </c>
      <c r="AW281" s="405">
        <f>ImportsOtherPanels!AX$5-ImportsOtherPanels!AX$15</f>
        <v>0</v>
      </c>
      <c r="AX281" s="405">
        <f>ImportsOtherPanels!AY$5-ImportsOtherPanels!AY$15</f>
        <v>0</v>
      </c>
      <c r="AY281" s="405">
        <f>ImportsOtherPanels!AZ$5-ImportsOtherPanels!AZ$15</f>
        <v>0</v>
      </c>
      <c r="AZ281" s="405">
        <f>ImportsOtherPanels!BA$5-ImportsOtherPanels!BA$15</f>
        <v>0</v>
      </c>
      <c r="BA281" s="405">
        <f>ImportsOtherPanels!BB$5-ImportsOtherPanels!BB$15</f>
        <v>0</v>
      </c>
      <c r="BB281" s="405">
        <f>ImportsOtherPanels!BC$5-ImportsOtherPanels!BC$15</f>
        <v>0</v>
      </c>
    </row>
    <row r="282" spans="1:67">
      <c r="A282" s="403"/>
      <c r="B282" s="401">
        <v>2000</v>
      </c>
      <c r="C282" s="401">
        <f>1+B282</f>
        <v>2001</v>
      </c>
      <c r="D282" s="401">
        <f t="shared" ref="D282:AA282" si="217">1+C282</f>
        <v>2002</v>
      </c>
      <c r="E282" s="401">
        <f t="shared" si="217"/>
        <v>2003</v>
      </c>
      <c r="F282" s="401">
        <f t="shared" si="217"/>
        <v>2004</v>
      </c>
      <c r="G282" s="401">
        <f t="shared" si="217"/>
        <v>2005</v>
      </c>
      <c r="H282" s="401">
        <f t="shared" si="217"/>
        <v>2006</v>
      </c>
      <c r="I282" s="401">
        <f t="shared" si="217"/>
        <v>2007</v>
      </c>
      <c r="J282" s="401">
        <f t="shared" si="217"/>
        <v>2008</v>
      </c>
      <c r="K282" s="401">
        <f t="shared" si="217"/>
        <v>2009</v>
      </c>
      <c r="L282" s="401">
        <f t="shared" si="217"/>
        <v>2010</v>
      </c>
      <c r="M282" s="401">
        <f t="shared" si="217"/>
        <v>2011</v>
      </c>
      <c r="N282" s="401">
        <f t="shared" si="217"/>
        <v>2012</v>
      </c>
      <c r="O282" s="401">
        <f t="shared" si="217"/>
        <v>2013</v>
      </c>
      <c r="P282" s="401">
        <f t="shared" si="217"/>
        <v>2014</v>
      </c>
      <c r="Q282" s="401">
        <f t="shared" si="217"/>
        <v>2015</v>
      </c>
      <c r="R282" s="401">
        <f t="shared" si="217"/>
        <v>2016</v>
      </c>
      <c r="S282" s="401">
        <f t="shared" si="217"/>
        <v>2017</v>
      </c>
      <c r="T282" s="401">
        <f t="shared" si="217"/>
        <v>2018</v>
      </c>
      <c r="U282" s="401">
        <f t="shared" si="217"/>
        <v>2019</v>
      </c>
      <c r="V282" s="401">
        <f t="shared" si="217"/>
        <v>2020</v>
      </c>
      <c r="W282" s="401">
        <f t="shared" si="217"/>
        <v>2021</v>
      </c>
      <c r="X282" s="401">
        <f t="shared" si="217"/>
        <v>2022</v>
      </c>
      <c r="Y282" s="401">
        <f t="shared" si="217"/>
        <v>2023</v>
      </c>
      <c r="Z282" s="401">
        <f t="shared" si="217"/>
        <v>2024</v>
      </c>
      <c r="AA282" s="401">
        <f t="shared" si="217"/>
        <v>2025</v>
      </c>
      <c r="AC282" s="401">
        <v>2000</v>
      </c>
      <c r="AD282" s="401">
        <f>1+AC282</f>
        <v>2001</v>
      </c>
      <c r="AE282" s="401">
        <f t="shared" ref="AE282:BB282" si="218">1+AD282</f>
        <v>2002</v>
      </c>
      <c r="AF282" s="401">
        <f t="shared" si="218"/>
        <v>2003</v>
      </c>
      <c r="AG282" s="401">
        <f t="shared" si="218"/>
        <v>2004</v>
      </c>
      <c r="AH282" s="401">
        <f t="shared" si="218"/>
        <v>2005</v>
      </c>
      <c r="AI282" s="401">
        <f t="shared" si="218"/>
        <v>2006</v>
      </c>
      <c r="AJ282" s="401">
        <f t="shared" si="218"/>
        <v>2007</v>
      </c>
      <c r="AK282" s="401">
        <f t="shared" si="218"/>
        <v>2008</v>
      </c>
      <c r="AL282" s="401">
        <f t="shared" si="218"/>
        <v>2009</v>
      </c>
      <c r="AM282" s="401">
        <f t="shared" si="218"/>
        <v>2010</v>
      </c>
      <c r="AN282" s="401">
        <f t="shared" si="218"/>
        <v>2011</v>
      </c>
      <c r="AO282" s="401">
        <f t="shared" si="218"/>
        <v>2012</v>
      </c>
      <c r="AP282" s="401">
        <f t="shared" si="218"/>
        <v>2013</v>
      </c>
      <c r="AQ282" s="401">
        <f t="shared" si="218"/>
        <v>2014</v>
      </c>
      <c r="AR282" s="401">
        <f t="shared" si="218"/>
        <v>2015</v>
      </c>
      <c r="AS282" s="401">
        <f t="shared" si="218"/>
        <v>2016</v>
      </c>
      <c r="AT282" s="401">
        <f t="shared" si="218"/>
        <v>2017</v>
      </c>
      <c r="AU282" s="401">
        <f t="shared" si="218"/>
        <v>2018</v>
      </c>
      <c r="AV282" s="401">
        <f t="shared" si="218"/>
        <v>2019</v>
      </c>
      <c r="AW282" s="401">
        <f t="shared" si="218"/>
        <v>2020</v>
      </c>
      <c r="AX282" s="401">
        <f t="shared" si="218"/>
        <v>2021</v>
      </c>
      <c r="AY282" s="401">
        <f t="shared" si="218"/>
        <v>2022</v>
      </c>
      <c r="AZ282" s="401">
        <f t="shared" si="218"/>
        <v>2023</v>
      </c>
      <c r="BA282" s="401">
        <f t="shared" si="218"/>
        <v>2024</v>
      </c>
      <c r="BB282" s="401">
        <f t="shared" si="218"/>
        <v>2025</v>
      </c>
    </row>
    <row r="283" spans="1:67">
      <c r="A283" s="410" t="str">
        <f>ImportsOtherPanels!B$9</f>
        <v xml:space="preserve">Argentina </v>
      </c>
      <c r="B283" s="405">
        <f>ImportsOtherPanels!C$9</f>
        <v>7.8245160000000001E-3</v>
      </c>
      <c r="C283" s="405">
        <f>ImportsOtherPanels!D$9</f>
        <v>4.2207759999999999E-3</v>
      </c>
      <c r="D283" s="405">
        <f>ImportsOtherPanels!E$9</f>
        <v>3.4978159999999999E-3</v>
      </c>
      <c r="E283" s="405">
        <f>ImportsOtherPanels!F$9</f>
        <v>8.1282879999999991E-3</v>
      </c>
      <c r="F283" s="405">
        <f>ImportsOtherPanels!G$9</f>
        <v>1.2998361085972852E-2</v>
      </c>
      <c r="G283" s="405">
        <f>ImportsOtherPanels!H$9</f>
        <v>2.3785160000000002E-3</v>
      </c>
      <c r="H283" s="405">
        <f>ImportsOtherPanels!I$9</f>
        <v>5.1116520000000004E-3</v>
      </c>
      <c r="I283" s="405">
        <f>ImportsOtherPanels!J$9</f>
        <v>1.838564E-3</v>
      </c>
      <c r="J283" s="405">
        <f>ImportsOtherPanels!K$9</f>
        <v>2.6196800000000001E-4</v>
      </c>
      <c r="K283" s="405">
        <f>ImportsOtherPanels!L$9</f>
        <v>1.4293439999999999E-3</v>
      </c>
      <c r="L283" s="405">
        <f>ImportsOtherPanels!M$9</f>
        <v>9.6163200000000002E-4</v>
      </c>
      <c r="M283" s="405">
        <f>ImportsOtherPanels!N$9</f>
        <v>2.2944599999999999E-3</v>
      </c>
      <c r="N283" s="405">
        <f>ImportsOtherPanels!O$9</f>
        <v>1.7485559999999999E-3</v>
      </c>
      <c r="O283" s="405">
        <f>ImportsOtherPanels!P$9</f>
        <v>3.0420000000000004E-3</v>
      </c>
      <c r="P283" s="405">
        <f>ImportsOtherPanels!Q$9</f>
        <v>2.0156000000000002E-3</v>
      </c>
      <c r="Q283" s="405">
        <f>ImportsOtherPanels!R$9</f>
        <v>3.138264E-3</v>
      </c>
      <c r="R283" s="405">
        <f>ImportsOtherPanels!S$9</f>
        <v>2.3795999999999999E-3</v>
      </c>
      <c r="S283" s="405">
        <f>ImportsOtherPanels!T$9</f>
        <v>2.5326000000000003E-3</v>
      </c>
      <c r="T283" s="405">
        <f>ImportsOtherPanels!U$9</f>
        <v>1.6596000000000002E-3</v>
      </c>
      <c r="U283" s="405">
        <f>ImportsOtherPanels!V$9</f>
        <v>1.4850000000000002E-3</v>
      </c>
      <c r="V283" s="405">
        <f>ImportsOtherPanels!W$9</f>
        <v>0</v>
      </c>
      <c r="W283" s="405">
        <f>ImportsOtherPanels!X$9</f>
        <v>0</v>
      </c>
      <c r="X283" s="405">
        <f>ImportsOtherPanels!Y$9</f>
        <v>0</v>
      </c>
      <c r="Y283" s="405">
        <f>ImportsOtherPanels!Z$9</f>
        <v>0</v>
      </c>
      <c r="Z283" s="405">
        <f>ImportsOtherPanels!AA$9</f>
        <v>0</v>
      </c>
      <c r="AA283" s="405">
        <f>ImportsOtherPanels!AB$9</f>
        <v>0</v>
      </c>
      <c r="AB283" s="410"/>
      <c r="AC283" s="405"/>
      <c r="AD283" s="405"/>
      <c r="AE283" s="405"/>
      <c r="AF283" s="405"/>
      <c r="AG283" s="405"/>
      <c r="AH283" s="405"/>
      <c r="AI283" s="405"/>
      <c r="AJ283" s="405"/>
      <c r="AK283" s="405"/>
      <c r="AL283" s="405"/>
      <c r="AM283" s="405"/>
      <c r="AN283" s="405"/>
      <c r="AO283" s="405"/>
      <c r="AP283" s="405"/>
      <c r="AQ283" s="405"/>
      <c r="AR283" s="405"/>
      <c r="AS283" s="405"/>
      <c r="AT283" s="405"/>
      <c r="AU283" s="405"/>
      <c r="AV283" s="405"/>
      <c r="AW283" s="405"/>
      <c r="AX283" s="405"/>
      <c r="AY283" s="405"/>
      <c r="AZ283" s="405"/>
      <c r="BA283" s="405"/>
      <c r="BB283" s="405"/>
      <c r="BC283" s="407">
        <f t="shared" ref="BC283:BE287" si="219">I283/I$281</f>
        <v>3.8291929087940095E-2</v>
      </c>
      <c r="BD283" s="407">
        <f t="shared" si="219"/>
        <v>6.0994849729447782E-3</v>
      </c>
      <c r="BE283" s="407">
        <f t="shared" si="219"/>
        <v>6.0389965290676507E-2</v>
      </c>
      <c r="BF283" s="407">
        <f t="shared" ref="BF283:BI287" si="220">L283/L$281</f>
        <v>3.2806898389745563E-2</v>
      </c>
      <c r="BG283" s="407">
        <f t="shared" si="220"/>
        <v>9.7898973325019054E-2</v>
      </c>
      <c r="BH283" s="407">
        <f t="shared" si="220"/>
        <v>0.11093080856833079</v>
      </c>
      <c r="BI283" s="407">
        <f t="shared" si="220"/>
        <v>0.26042405069356372</v>
      </c>
      <c r="BJ283" s="407">
        <f t="shared" ref="BJ283:BL287" si="221">P283/P$281</f>
        <v>0.17112634347254285</v>
      </c>
      <c r="BK283" s="407">
        <f t="shared" si="221"/>
        <v>0.23114163759478715</v>
      </c>
      <c r="BL283" s="407">
        <f t="shared" si="221"/>
        <v>0.15877820667937853</v>
      </c>
      <c r="BM283" s="407">
        <f t="shared" ref="BM283:BM287" si="222">S283/S$281</f>
        <v>9.2187154994323339E-2</v>
      </c>
      <c r="BN283" s="407">
        <f t="shared" ref="BN283:BN287" si="223">T283/T$281</f>
        <v>2.545545039902667E-2</v>
      </c>
      <c r="BO283" s="407">
        <f t="shared" ref="BO283:BO287" si="224">U283/U$281</f>
        <v>4.2302816837747934E-2</v>
      </c>
    </row>
    <row r="284" spans="1:67">
      <c r="A284" s="410" t="str">
        <f>ImportsOtherPanels!B$10</f>
        <v xml:space="preserve">Chile </v>
      </c>
      <c r="B284" s="405">
        <f>ImportsOtherPanels!C$10</f>
        <v>6.0131959999999984E-3</v>
      </c>
      <c r="C284" s="405">
        <f>ImportsOtherPanels!D$10</f>
        <v>6.9371399999999996E-3</v>
      </c>
      <c r="D284" s="405">
        <f>ImportsOtherPanels!E$10</f>
        <v>1.8580995999999999E-2</v>
      </c>
      <c r="E284" s="405">
        <f>ImportsOtherPanels!F$10</f>
        <v>2.7559224E-2</v>
      </c>
      <c r="F284" s="405">
        <f>ImportsOtherPanels!G$10</f>
        <v>1.729676923076923E-2</v>
      </c>
      <c r="G284" s="405">
        <f>ImportsOtherPanels!H$10</f>
        <v>6.8725439999999995E-3</v>
      </c>
      <c r="H284" s="405">
        <f>ImportsOtherPanels!I$10</f>
        <v>5.5202280000000003E-3</v>
      </c>
      <c r="I284" s="405">
        <f>ImportsOtherPanels!J$10</f>
        <v>5.0662919999999992E-3</v>
      </c>
      <c r="J284" s="405">
        <f>ImportsOtherPanels!K$10</f>
        <v>1.3424291999999999E-2</v>
      </c>
      <c r="K284" s="405">
        <f>ImportsOtherPanels!L$10</f>
        <v>4.3910719999999993E-3</v>
      </c>
      <c r="L284" s="405">
        <f>ImportsOtherPanels!M$10</f>
        <v>2.4522119999999996E-3</v>
      </c>
      <c r="M284" s="405">
        <f>ImportsOtherPanels!N$10</f>
        <v>1.9071359999999998E-3</v>
      </c>
      <c r="N284" s="405">
        <f>ImportsOtherPanels!O$10</f>
        <v>1.0247399999999999E-3</v>
      </c>
      <c r="O284" s="405">
        <f>ImportsOtherPanels!P$10</f>
        <v>1.3019999999999999E-4</v>
      </c>
      <c r="P284" s="405">
        <f>ImportsOtherPanels!Q$10</f>
        <v>6.2836200000000004E-4</v>
      </c>
      <c r="Q284" s="405">
        <f>ImportsOtherPanels!R$10</f>
        <v>1.3374000000000001E-3</v>
      </c>
      <c r="R284" s="405">
        <f>ImportsOtherPanels!S$10</f>
        <v>1.098E-3</v>
      </c>
      <c r="S284" s="405">
        <f>ImportsOtherPanels!T$10</f>
        <v>2.0160000000000002E-4</v>
      </c>
      <c r="T284" s="405">
        <f>ImportsOtherPanels!U$10</f>
        <v>9.8920666666666663E-5</v>
      </c>
      <c r="U284" s="405">
        <f>ImportsOtherPanels!V$10</f>
        <v>0</v>
      </c>
      <c r="V284" s="405">
        <f>ImportsOtherPanels!W$10</f>
        <v>0</v>
      </c>
      <c r="W284" s="405">
        <f>ImportsOtherPanels!X$10</f>
        <v>0</v>
      </c>
      <c r="X284" s="405">
        <f>ImportsOtherPanels!Y$10</f>
        <v>0</v>
      </c>
      <c r="Y284" s="405">
        <f>ImportsOtherPanels!Z$10</f>
        <v>0</v>
      </c>
      <c r="Z284" s="405">
        <f>ImportsOtherPanels!AA$10</f>
        <v>0</v>
      </c>
      <c r="AA284" s="405">
        <f>ImportsOtherPanels!AB$10</f>
        <v>0</v>
      </c>
      <c r="AB284" s="410"/>
      <c r="AC284" s="405"/>
      <c r="AD284" s="405"/>
      <c r="AE284" s="405"/>
      <c r="AF284" s="405"/>
      <c r="AG284" s="405"/>
      <c r="AH284" s="405"/>
      <c r="AI284" s="405"/>
      <c r="AJ284" s="405"/>
      <c r="AK284" s="405"/>
      <c r="AL284" s="405"/>
      <c r="AM284" s="405"/>
      <c r="AN284" s="405"/>
      <c r="AO284" s="405"/>
      <c r="AP284" s="405"/>
      <c r="AQ284" s="405"/>
      <c r="AR284" s="405"/>
      <c r="AS284" s="405"/>
      <c r="AT284" s="405"/>
      <c r="AU284" s="405"/>
      <c r="AV284" s="405"/>
      <c r="AW284" s="405"/>
      <c r="AX284" s="405"/>
      <c r="AY284" s="405"/>
      <c r="AZ284" s="405"/>
      <c r="BA284" s="405"/>
      <c r="BB284" s="405"/>
      <c r="BC284" s="407">
        <f t="shared" si="219"/>
        <v>0.10551609517144803</v>
      </c>
      <c r="BD284" s="407">
        <f t="shared" si="219"/>
        <v>0.31256209661646767</v>
      </c>
      <c r="BE284" s="407">
        <f t="shared" si="219"/>
        <v>0.18552334894109565</v>
      </c>
      <c r="BF284" s="407">
        <f t="shared" si="220"/>
        <v>8.3659310332970138E-2</v>
      </c>
      <c r="BG284" s="407">
        <f t="shared" si="220"/>
        <v>8.1372809458950479E-2</v>
      </c>
      <c r="BH284" s="407">
        <f t="shared" si="220"/>
        <v>6.501092145307974E-2</v>
      </c>
      <c r="BI284" s="407">
        <f t="shared" si="220"/>
        <v>1.1146354832446415E-2</v>
      </c>
      <c r="BJ284" s="407">
        <f t="shared" si="221"/>
        <v>5.3348527206337551E-2</v>
      </c>
      <c r="BK284" s="407">
        <f t="shared" si="221"/>
        <v>9.8503129793818603E-2</v>
      </c>
      <c r="BL284" s="407">
        <f t="shared" si="221"/>
        <v>7.3263771614539272E-2</v>
      </c>
      <c r="BM284" s="407">
        <f t="shared" si="222"/>
        <v>7.3382809945730021E-3</v>
      </c>
      <c r="BN284" s="407">
        <f t="shared" si="223"/>
        <v>1.5172753216268881E-3</v>
      </c>
      <c r="BO284" s="407">
        <f t="shared" si="224"/>
        <v>0</v>
      </c>
    </row>
    <row r="285" spans="1:67">
      <c r="A285" s="410" t="str">
        <f>ImportsOtherPanels!B$13</f>
        <v xml:space="preserve">China </v>
      </c>
      <c r="B285" s="405">
        <f>ImportsOtherPanels!C$13</f>
        <v>0</v>
      </c>
      <c r="C285" s="405">
        <f>ImportsOtherPanels!D$13</f>
        <v>0</v>
      </c>
      <c r="D285" s="405">
        <f>ImportsOtherPanels!E$13</f>
        <v>8.2319999999999984E-6</v>
      </c>
      <c r="E285" s="405">
        <f>ImportsOtherPanels!F$13</f>
        <v>1.34764E-4</v>
      </c>
      <c r="F285" s="405">
        <f>ImportsOtherPanels!G$13</f>
        <v>7.5670800000000003E-4</v>
      </c>
      <c r="G285" s="405">
        <f>ImportsOtherPanels!H$13</f>
        <v>3.2251240000000002E-3</v>
      </c>
      <c r="H285" s="405">
        <f>ImportsOtherPanels!I$13</f>
        <v>1.9252324000000001E-2</v>
      </c>
      <c r="I285" s="405">
        <f>ImportsOtherPanels!J$13</f>
        <v>3.6569259999999999E-2</v>
      </c>
      <c r="J285" s="405">
        <f>ImportsOtherPanels!K$13</f>
        <v>2.5693695999999999E-2</v>
      </c>
      <c r="K285" s="405">
        <f>ImportsOtherPanels!L$13</f>
        <v>1.5934547999999996E-2</v>
      </c>
      <c r="L285" s="405">
        <f>ImportsOtherPanels!M$13</f>
        <v>2.1480731999999999E-2</v>
      </c>
      <c r="M285" s="405">
        <f>ImportsOtherPanels!N$13</f>
        <v>1.3862897999999998E-2</v>
      </c>
      <c r="N285" s="405">
        <f>ImportsOtherPanels!O$13</f>
        <v>8.4514003636363619E-3</v>
      </c>
      <c r="O285" s="405">
        <f>ImportsOtherPanels!P$13</f>
        <v>6.0308800000000006E-3</v>
      </c>
      <c r="P285" s="405">
        <f>ImportsOtherPanels!Q$13</f>
        <v>5.8722199999999992E-3</v>
      </c>
      <c r="Q285" s="405">
        <f>ImportsOtherPanels!R$13</f>
        <v>5.5981239740259744E-3</v>
      </c>
      <c r="R285" s="405">
        <f>ImportsOtherPanels!S$13</f>
        <v>4.1063560000000002E-3</v>
      </c>
      <c r="S285" s="405">
        <f>ImportsOtherPanels!T$13</f>
        <v>2.4120700000000001E-3</v>
      </c>
      <c r="T285" s="405">
        <f>ImportsOtherPanels!U$13</f>
        <v>3.3729533333333333E-3</v>
      </c>
      <c r="U285" s="405">
        <f>ImportsOtherPanels!V$13</f>
        <v>2.9890546666666673E-3</v>
      </c>
      <c r="V285" s="405">
        <f>ImportsOtherPanels!W$13</f>
        <v>0</v>
      </c>
      <c r="W285" s="405">
        <f>ImportsOtherPanels!X$13</f>
        <v>0</v>
      </c>
      <c r="X285" s="405">
        <f>ImportsOtherPanels!Y$13</f>
        <v>0</v>
      </c>
      <c r="Y285" s="405">
        <f>ImportsOtherPanels!Z$13</f>
        <v>0</v>
      </c>
      <c r="Z285" s="405">
        <f>ImportsOtherPanels!AA$13</f>
        <v>0</v>
      </c>
      <c r="AA285" s="405">
        <f>ImportsOtherPanels!AB$13</f>
        <v>0</v>
      </c>
      <c r="AB285" s="410"/>
      <c r="AC285" s="405"/>
      <c r="AD285" s="405"/>
      <c r="AE285" s="405"/>
      <c r="AF285" s="405"/>
      <c r="AG285" s="405"/>
      <c r="AH285" s="405"/>
      <c r="AI285" s="405"/>
      <c r="AJ285" s="405"/>
      <c r="AK285" s="405"/>
      <c r="AL285" s="405"/>
      <c r="AM285" s="405"/>
      <c r="AN285" s="405"/>
      <c r="AO285" s="405"/>
      <c r="AP285" s="405"/>
      <c r="AQ285" s="405"/>
      <c r="AR285" s="405"/>
      <c r="AS285" s="405"/>
      <c r="AT285" s="405"/>
      <c r="AU285" s="405"/>
      <c r="AV285" s="405"/>
      <c r="AW285" s="405"/>
      <c r="AX285" s="405"/>
      <c r="AY285" s="405"/>
      <c r="AZ285" s="405"/>
      <c r="BA285" s="405"/>
      <c r="BB285" s="405"/>
      <c r="BC285" s="407">
        <f t="shared" ref="BC285:BI285" si="225">I285/I$281</f>
        <v>0.76163109400512807</v>
      </c>
      <c r="BD285" s="407">
        <f t="shared" si="225"/>
        <v>0.59823456548666765</v>
      </c>
      <c r="BE285" s="407">
        <f t="shared" si="225"/>
        <v>0.67323667405650323</v>
      </c>
      <c r="BF285" s="407">
        <f t="shared" si="225"/>
        <v>0.73283354969609582</v>
      </c>
      <c r="BG285" s="407">
        <f t="shared" si="225"/>
        <v>0.59149581230854309</v>
      </c>
      <c r="BH285" s="407">
        <f t="shared" si="225"/>
        <v>0.53616851612008232</v>
      </c>
      <c r="BI285" s="407">
        <f t="shared" si="225"/>
        <v>0.51630052559066386</v>
      </c>
      <c r="BJ285" s="407">
        <f t="shared" si="221"/>
        <v>0.49855702354948173</v>
      </c>
      <c r="BK285" s="407">
        <f t="shared" si="221"/>
        <v>0.41231698251485577</v>
      </c>
      <c r="BL285" s="407">
        <f t="shared" si="221"/>
        <v>0.2739955629799572</v>
      </c>
      <c r="BM285" s="407">
        <f t="shared" si="222"/>
        <v>8.779983848501835E-2</v>
      </c>
      <c r="BN285" s="407">
        <f t="shared" si="223"/>
        <v>5.1735385800734106E-2</v>
      </c>
      <c r="BO285" s="407">
        <f t="shared" si="224"/>
        <v>8.5148439112468499E-2</v>
      </c>
    </row>
    <row r="286" spans="1:67">
      <c r="A286" s="410" t="str">
        <f>ImportsOtherPanels!B$30</f>
        <v xml:space="preserve">Switzerland </v>
      </c>
      <c r="B286" s="405">
        <f>ImportsOtherPanels!C$30</f>
        <v>3.5183091999999999E-2</v>
      </c>
      <c r="C286" s="405">
        <f>ImportsOtherPanels!D$30</f>
        <v>6.0447408000000001E-2</v>
      </c>
      <c r="D286" s="405">
        <f>ImportsOtherPanels!E$30</f>
        <v>4.5410372000000004E-2</v>
      </c>
      <c r="E286" s="405">
        <f>ImportsOtherPanels!F$30</f>
        <v>6.9595400000000002E-3</v>
      </c>
      <c r="F286" s="405">
        <f>ImportsOtherPanels!G$30</f>
        <v>1.3240000000000005E-4</v>
      </c>
      <c r="G286" s="405">
        <f>ImportsOtherPanels!H$30</f>
        <v>1.008E-5</v>
      </c>
      <c r="H286" s="405">
        <f>ImportsOtherPanels!I$30</f>
        <v>3.834236E-3</v>
      </c>
      <c r="I286" s="405">
        <f>ImportsOtherPanels!J$30</f>
        <v>5.2919999999999995E-6</v>
      </c>
      <c r="J286" s="405">
        <f>ImportsOtherPanels!K$30</f>
        <v>1.8647999999999998E-5</v>
      </c>
      <c r="K286" s="405">
        <f>ImportsOtherPanels!L$30</f>
        <v>1.2222000000000001E-4</v>
      </c>
      <c r="L286" s="405">
        <f>ImportsOtherPanels!M$30</f>
        <v>1.3532399999999998E-4</v>
      </c>
      <c r="M286" s="405">
        <f>ImportsOtherPanels!N$30</f>
        <v>1.8471600000000003E-4</v>
      </c>
      <c r="N286" s="405">
        <f>ImportsOtherPanels!O$30</f>
        <v>8.2738099999999997E-4</v>
      </c>
      <c r="O286" s="405">
        <f>ImportsOtherPanels!P$30</f>
        <v>1.47276E-4</v>
      </c>
      <c r="P286" s="405">
        <f>ImportsOtherPanels!Q$30</f>
        <v>7.7236000000000004E-5</v>
      </c>
      <c r="Q286" s="405">
        <f>ImportsOtherPanels!R$30</f>
        <v>9.7239999999999984E-5</v>
      </c>
      <c r="R286" s="405">
        <f>ImportsOtherPanels!S$30</f>
        <v>3.8241199999999994E-4</v>
      </c>
      <c r="S286" s="405">
        <f>ImportsOtherPanels!T$30</f>
        <v>1.9070399999999998E-4</v>
      </c>
      <c r="T286" s="405">
        <f>ImportsOtherPanels!U$30</f>
        <v>8.8682999999999991E-5</v>
      </c>
      <c r="U286" s="405">
        <f>ImportsOtherPanels!V$30</f>
        <v>4.1982866666666671E-4</v>
      </c>
      <c r="V286" s="405">
        <f>ImportsOtherPanels!W$30</f>
        <v>0</v>
      </c>
      <c r="W286" s="405">
        <f>ImportsOtherPanels!X$30</f>
        <v>0</v>
      </c>
      <c r="X286" s="405">
        <f>ImportsOtherPanels!Y$30</f>
        <v>0</v>
      </c>
      <c r="Y286" s="405">
        <f>ImportsOtherPanels!Z$30</f>
        <v>0</v>
      </c>
      <c r="Z286" s="405">
        <f>ImportsOtherPanels!AA$30</f>
        <v>0</v>
      </c>
      <c r="AA286" s="405">
        <f>ImportsOtherPanels!AB$30</f>
        <v>0</v>
      </c>
      <c r="AB286" s="410"/>
      <c r="AC286" s="405"/>
      <c r="AD286" s="405"/>
      <c r="AE286" s="405"/>
      <c r="AF286" s="405"/>
      <c r="AG286" s="405"/>
      <c r="AH286" s="405"/>
      <c r="AI286" s="405"/>
      <c r="AJ286" s="405"/>
      <c r="AK286" s="405"/>
      <c r="AL286" s="405"/>
      <c r="AM286" s="405"/>
      <c r="AN286" s="405"/>
      <c r="AO286" s="405"/>
      <c r="AP286" s="405"/>
      <c r="AQ286" s="405"/>
      <c r="AR286" s="405"/>
      <c r="AS286" s="405"/>
      <c r="AT286" s="405"/>
      <c r="AU286" s="405"/>
      <c r="AV286" s="405"/>
      <c r="AW286" s="405"/>
      <c r="AX286" s="405"/>
      <c r="AY286" s="405"/>
      <c r="AZ286" s="405"/>
      <c r="BA286" s="405"/>
      <c r="BB286" s="405"/>
      <c r="BC286" s="407">
        <f t="shared" si="219"/>
        <v>1.102169349195236E-4</v>
      </c>
      <c r="BD286" s="407">
        <f t="shared" si="219"/>
        <v>4.3418736553882235E-4</v>
      </c>
      <c r="BE286" s="407">
        <f t="shared" si="219"/>
        <v>5.1638105017591867E-3</v>
      </c>
      <c r="BF286" s="407">
        <f t="shared" si="220"/>
        <v>4.6166940344060181E-3</v>
      </c>
      <c r="BG286" s="407">
        <f t="shared" si="220"/>
        <v>7.8813780831673789E-3</v>
      </c>
      <c r="BH286" s="407">
        <f t="shared" si="220"/>
        <v>5.2490193807961605E-2</v>
      </c>
      <c r="BI286" s="407">
        <f t="shared" si="220"/>
        <v>1.2608222383282476E-2</v>
      </c>
      <c r="BJ286" s="407">
        <f t="shared" si="221"/>
        <v>6.5574093393755304E-3</v>
      </c>
      <c r="BK286" s="407">
        <f t="shared" si="221"/>
        <v>7.1619891888372355E-3</v>
      </c>
      <c r="BL286" s="407">
        <f t="shared" si="221"/>
        <v>2.5516343743769751E-2</v>
      </c>
      <c r="BM286" s="407">
        <f t="shared" si="222"/>
        <v>6.941664378913936E-3</v>
      </c>
      <c r="BN286" s="407">
        <f t="shared" si="223"/>
        <v>1.3602468713767664E-3</v>
      </c>
      <c r="BO286" s="407">
        <f t="shared" si="224"/>
        <v>1.1959552315983793E-2</v>
      </c>
    </row>
    <row r="287" spans="1:67">
      <c r="A287" s="403" t="s">
        <v>29</v>
      </c>
      <c r="B287" s="405">
        <f t="shared" ref="B287:AA287" si="226">B281-SUM(B283:B286)</f>
        <v>7.7356555999998633E-3</v>
      </c>
      <c r="C287" s="405">
        <f t="shared" si="226"/>
        <v>1.2960079999998209E-3</v>
      </c>
      <c r="D287" s="405">
        <f t="shared" si="226"/>
        <v>7.5560240000000223E-3</v>
      </c>
      <c r="E287" s="405">
        <f t="shared" si="226"/>
        <v>7.8509200000002888E-3</v>
      </c>
      <c r="F287" s="405">
        <f t="shared" si="226"/>
        <v>4.1676297076919354E-3</v>
      </c>
      <c r="G287" s="405">
        <f t="shared" si="226"/>
        <v>5.6905800000000787E-3</v>
      </c>
      <c r="H287" s="405">
        <f t="shared" si="226"/>
        <v>5.1164569999991999E-3</v>
      </c>
      <c r="I287" s="405">
        <f t="shared" si="226"/>
        <v>4.5349920000002375E-3</v>
      </c>
      <c r="J287" s="405">
        <f t="shared" si="226"/>
        <v>3.5505960000000239E-3</v>
      </c>
      <c r="K287" s="405">
        <f t="shared" si="226"/>
        <v>1.7913839999997294E-3</v>
      </c>
      <c r="L287" s="405">
        <f t="shared" si="226"/>
        <v>4.2819839999997354E-3</v>
      </c>
      <c r="M287" s="405">
        <f t="shared" si="226"/>
        <v>5.1878080000000854E-3</v>
      </c>
      <c r="N287" s="405">
        <f t="shared" si="226"/>
        <v>3.7105049393938196E-3</v>
      </c>
      <c r="O287" s="405">
        <f t="shared" si="226"/>
        <v>2.3305927906301961E-3</v>
      </c>
      <c r="P287" s="405">
        <f t="shared" si="226"/>
        <v>3.1850140000000624E-3</v>
      </c>
      <c r="Q287" s="405">
        <f t="shared" si="226"/>
        <v>3.4062055900178582E-3</v>
      </c>
      <c r="R287" s="405">
        <f t="shared" si="226"/>
        <v>7.0205754210523347E-3</v>
      </c>
      <c r="S287" s="405">
        <f t="shared" si="226"/>
        <v>2.2135399999999798E-2</v>
      </c>
      <c r="T287" s="405">
        <f t="shared" si="226"/>
        <v>5.9976096611111029E-2</v>
      </c>
      <c r="U287" s="405">
        <f t="shared" si="226"/>
        <v>3.0210161999999999E-2</v>
      </c>
      <c r="V287" s="405">
        <f t="shared" si="226"/>
        <v>0</v>
      </c>
      <c r="W287" s="405">
        <f t="shared" si="226"/>
        <v>0</v>
      </c>
      <c r="X287" s="405">
        <f t="shared" si="226"/>
        <v>0</v>
      </c>
      <c r="Y287" s="405">
        <f t="shared" si="226"/>
        <v>0</v>
      </c>
      <c r="Z287" s="405">
        <f t="shared" si="226"/>
        <v>0</v>
      </c>
      <c r="AA287" s="405">
        <f t="shared" si="226"/>
        <v>0</v>
      </c>
      <c r="AB287" s="410"/>
      <c r="AC287" s="405"/>
      <c r="AD287" s="405"/>
      <c r="AE287" s="405"/>
      <c r="AF287" s="405"/>
      <c r="AG287" s="405"/>
      <c r="AH287" s="405"/>
      <c r="AI287" s="405"/>
      <c r="AJ287" s="405"/>
      <c r="AK287" s="405"/>
      <c r="AL287" s="405"/>
      <c r="AM287" s="405"/>
      <c r="AN287" s="405"/>
      <c r="AO287" s="405"/>
      <c r="AP287" s="405"/>
      <c r="AQ287" s="405"/>
      <c r="AR287" s="405"/>
      <c r="AS287" s="405"/>
      <c r="AT287" s="405"/>
      <c r="AU287" s="405"/>
      <c r="AV287" s="405"/>
      <c r="AW287" s="405"/>
      <c r="AX287" s="405"/>
      <c r="AY287" s="405"/>
      <c r="AZ287" s="405"/>
      <c r="BA287" s="405"/>
      <c r="BB287" s="405"/>
      <c r="BC287" s="407">
        <f t="shared" si="219"/>
        <v>9.4450664800564313E-2</v>
      </c>
      <c r="BD287" s="407">
        <f t="shared" si="219"/>
        <v>8.2669665558381109E-2</v>
      </c>
      <c r="BE287" s="407">
        <f t="shared" si="219"/>
        <v>7.5686201209965484E-2</v>
      </c>
      <c r="BF287" s="407">
        <f t="shared" si="220"/>
        <v>0.14608354754678254</v>
      </c>
      <c r="BG287" s="407">
        <f t="shared" si="220"/>
        <v>0.22135102682431981</v>
      </c>
      <c r="BH287" s="407">
        <f t="shared" si="220"/>
        <v>0.23539956005054555</v>
      </c>
      <c r="BI287" s="407">
        <f t="shared" si="220"/>
        <v>0.19952084650004348</v>
      </c>
      <c r="BJ287" s="407">
        <f t="shared" si="221"/>
        <v>0.27041069643226245</v>
      </c>
      <c r="BK287" s="407">
        <f t="shared" si="221"/>
        <v>0.25087626090770115</v>
      </c>
      <c r="BL287" s="407">
        <f t="shared" si="221"/>
        <v>0.46844611498235528</v>
      </c>
      <c r="BM287" s="407">
        <f t="shared" si="222"/>
        <v>0.80573306114717136</v>
      </c>
      <c r="BN287" s="407">
        <f t="shared" si="223"/>
        <v>0.91993164160723551</v>
      </c>
      <c r="BO287" s="407">
        <f t="shared" si="224"/>
        <v>0.86058919173379977</v>
      </c>
    </row>
    <row r="288" spans="1:67">
      <c r="A288" s="403"/>
      <c r="B288" s="410"/>
      <c r="C288" s="410"/>
      <c r="D288" s="410"/>
      <c r="E288" s="410"/>
      <c r="F288" s="410"/>
      <c r="G288" s="410"/>
      <c r="H288" s="410"/>
      <c r="I288" s="410"/>
      <c r="J288" s="410"/>
      <c r="K288" s="410"/>
      <c r="L288" s="410"/>
      <c r="M288" s="410"/>
      <c r="N288" s="410"/>
      <c r="O288" s="410"/>
      <c r="P288" s="410"/>
      <c r="Q288" s="410"/>
      <c r="R288" s="410"/>
      <c r="S288" s="410"/>
      <c r="T288" s="410"/>
      <c r="U288" s="410"/>
      <c r="V288" s="410"/>
      <c r="W288" s="410"/>
      <c r="X288" s="410"/>
      <c r="Y288" s="410"/>
      <c r="Z288" s="410"/>
      <c r="AA288" s="410"/>
      <c r="AB288" s="410"/>
      <c r="AD288" s="400"/>
      <c r="AE288" s="400"/>
      <c r="AF288" s="400"/>
      <c r="AG288" s="400"/>
      <c r="AH288" s="400"/>
      <c r="AI288" s="400"/>
      <c r="AJ288" s="400"/>
      <c r="AK288" s="400"/>
      <c r="AL288" s="400"/>
      <c r="AM288" s="400"/>
      <c r="AN288" s="400"/>
      <c r="AO288" s="400"/>
      <c r="AP288" s="400"/>
      <c r="AQ288" s="400"/>
      <c r="AR288" s="400"/>
      <c r="AS288" s="400"/>
      <c r="AT288" s="400"/>
      <c r="AU288" s="400"/>
      <c r="AV288" s="400"/>
      <c r="AW288" s="400"/>
      <c r="AX288" s="400"/>
      <c r="AY288" s="400"/>
      <c r="AZ288" s="400"/>
      <c r="BA288" s="400"/>
      <c r="BB288" s="400"/>
    </row>
    <row r="289" spans="1:67">
      <c r="A289" s="403"/>
      <c r="B289" s="410"/>
      <c r="C289" s="410"/>
      <c r="D289" s="410"/>
      <c r="E289" s="410"/>
      <c r="F289" s="410"/>
      <c r="G289" s="410"/>
      <c r="H289" s="410"/>
      <c r="I289" s="410"/>
      <c r="J289" s="410"/>
      <c r="K289" s="410"/>
      <c r="L289" s="410"/>
      <c r="M289" s="410"/>
      <c r="N289" s="410"/>
      <c r="O289" s="410"/>
      <c r="P289" s="410"/>
      <c r="Q289" s="410"/>
      <c r="R289" s="410"/>
      <c r="S289" s="410"/>
      <c r="T289" s="410"/>
      <c r="U289" s="410"/>
      <c r="V289" s="410"/>
      <c r="W289" s="410"/>
      <c r="X289" s="410"/>
      <c r="Y289" s="410"/>
      <c r="Z289" s="410"/>
      <c r="AA289" s="410"/>
      <c r="AB289" s="410"/>
    </row>
    <row r="290" spans="1:67">
      <c r="A290" s="400"/>
      <c r="B290" s="400"/>
      <c r="C290" s="400"/>
      <c r="D290" s="400"/>
      <c r="E290" s="400"/>
      <c r="F290" s="400"/>
      <c r="G290" s="400"/>
      <c r="H290" s="400"/>
      <c r="I290" s="400"/>
      <c r="J290" s="400"/>
      <c r="K290" s="400"/>
      <c r="L290" s="400"/>
      <c r="M290" s="400"/>
      <c r="N290" s="400"/>
      <c r="O290" s="400"/>
      <c r="P290" s="400"/>
      <c r="Q290" s="400"/>
      <c r="R290" s="400"/>
      <c r="S290" s="400"/>
      <c r="T290" s="400"/>
      <c r="U290" s="400"/>
      <c r="V290" s="400"/>
      <c r="W290" s="400"/>
      <c r="X290" s="400"/>
      <c r="Y290" s="400"/>
      <c r="Z290" s="400"/>
      <c r="AA290" s="400"/>
      <c r="AB290" s="410"/>
    </row>
    <row r="291" spans="1:67">
      <c r="A291" s="404"/>
      <c r="B291" s="404"/>
      <c r="C291" s="404"/>
      <c r="D291" s="404"/>
      <c r="E291" s="404"/>
      <c r="F291" s="404"/>
      <c r="G291" s="404"/>
      <c r="H291" s="404"/>
      <c r="I291" s="404"/>
      <c r="J291" s="404"/>
      <c r="K291" s="404"/>
      <c r="L291" s="404"/>
      <c r="M291" s="404"/>
      <c r="N291" s="404"/>
      <c r="O291" s="404"/>
      <c r="P291" s="404"/>
      <c r="Q291" s="404"/>
      <c r="R291" s="404"/>
      <c r="S291" s="404"/>
      <c r="T291" s="404"/>
      <c r="U291" s="404"/>
      <c r="V291" s="404"/>
      <c r="W291" s="404"/>
      <c r="X291" s="404"/>
      <c r="Y291" s="404"/>
      <c r="Z291" s="404"/>
      <c r="AA291" s="404"/>
      <c r="AB291" s="404"/>
      <c r="AC291" s="404"/>
      <c r="AD291" s="404"/>
      <c r="AE291" s="404"/>
      <c r="AF291" s="404"/>
      <c r="AG291" s="404"/>
      <c r="AH291" s="404"/>
      <c r="AI291" s="404"/>
      <c r="AJ291" s="404"/>
      <c r="AK291" s="404"/>
      <c r="AL291" s="404"/>
      <c r="AM291" s="404"/>
      <c r="AN291" s="404"/>
      <c r="AO291" s="404"/>
      <c r="AP291" s="404"/>
      <c r="AQ291" s="404"/>
      <c r="AR291" s="404"/>
      <c r="AS291" s="404"/>
      <c r="AT291" s="404"/>
      <c r="AU291" s="404"/>
      <c r="AV291" s="404"/>
      <c r="AW291" s="404"/>
      <c r="AX291" s="404"/>
      <c r="AY291" s="404"/>
      <c r="AZ291" s="404"/>
      <c r="BA291" s="404"/>
      <c r="BB291" s="404"/>
    </row>
    <row r="292" spans="1:67">
      <c r="A292" s="404"/>
      <c r="B292" s="404"/>
      <c r="C292" s="404"/>
      <c r="D292" s="404"/>
      <c r="E292" s="404"/>
      <c r="F292" s="404"/>
      <c r="G292" s="404"/>
      <c r="H292" s="404"/>
      <c r="I292" s="404"/>
      <c r="J292" s="404"/>
      <c r="K292" s="404"/>
      <c r="L292" s="404"/>
      <c r="M292" s="404"/>
      <c r="N292" s="404"/>
      <c r="O292" s="404"/>
      <c r="P292" s="404"/>
      <c r="Q292" s="404"/>
      <c r="R292" s="404"/>
      <c r="S292" s="404"/>
      <c r="T292" s="404"/>
      <c r="U292" s="404"/>
      <c r="V292" s="404"/>
      <c r="W292" s="404"/>
      <c r="X292" s="404"/>
      <c r="Y292" s="404"/>
      <c r="Z292" s="404"/>
      <c r="AA292" s="404"/>
      <c r="AB292" s="404"/>
      <c r="AC292" s="404"/>
      <c r="AD292" s="404"/>
      <c r="AE292" s="404"/>
      <c r="AF292" s="404"/>
      <c r="AG292" s="404"/>
      <c r="AH292" s="404"/>
      <c r="AI292" s="404"/>
      <c r="AJ292" s="404"/>
      <c r="AK292" s="404"/>
      <c r="AL292" s="404"/>
      <c r="AM292" s="404"/>
      <c r="AN292" s="404"/>
      <c r="AO292" s="404"/>
      <c r="AP292" s="404"/>
      <c r="AQ292" s="404"/>
      <c r="AR292" s="404"/>
      <c r="AS292" s="404"/>
      <c r="AT292" s="404"/>
      <c r="AU292" s="404"/>
      <c r="AV292" s="404"/>
      <c r="AW292" s="404"/>
      <c r="AX292" s="404"/>
      <c r="AY292" s="404"/>
      <c r="AZ292" s="404"/>
      <c r="BA292" s="404"/>
      <c r="BB292" s="404"/>
    </row>
    <row r="293" spans="1:67">
      <c r="A293" s="404" t="str">
        <f>A283</f>
        <v xml:space="preserve">Argentina </v>
      </c>
      <c r="B293" s="404"/>
      <c r="C293" s="404"/>
      <c r="D293" s="404"/>
      <c r="E293" s="404"/>
      <c r="F293" s="404"/>
      <c r="G293" s="404"/>
      <c r="H293" s="404"/>
      <c r="I293" s="404"/>
      <c r="J293" s="404"/>
      <c r="K293" s="404"/>
      <c r="L293" s="404"/>
      <c r="M293" s="404"/>
      <c r="N293" s="404"/>
      <c r="O293" s="404"/>
      <c r="P293" s="404"/>
      <c r="Q293" s="404"/>
      <c r="R293" s="404"/>
      <c r="S293" s="404"/>
      <c r="T293" s="404"/>
      <c r="U293" s="404"/>
      <c r="V293" s="404"/>
      <c r="W293" s="404"/>
      <c r="X293" s="404"/>
      <c r="Y293" s="404"/>
      <c r="Z293" s="404"/>
      <c r="AA293" s="404"/>
      <c r="AB293" s="404"/>
      <c r="AC293" s="405">
        <f>ImportsOtherPanels!AD$9</f>
        <v>6.5854068706499994E-4</v>
      </c>
      <c r="AD293" s="405">
        <f>ImportsOtherPanels!AE$9</f>
        <v>3.6578005640000002E-4</v>
      </c>
      <c r="AE293" s="405">
        <f>ImportsOtherPanels!AF$9</f>
        <v>3.1116386399999995E-4</v>
      </c>
      <c r="AF293" s="405">
        <f>ImportsOtherPanels!AG$9</f>
        <v>8.689629536E-4</v>
      </c>
      <c r="AG293" s="405">
        <f>ImportsOtherPanels!AH$9</f>
        <v>1.7891498821000001E-3</v>
      </c>
      <c r="AH293" s="405">
        <f>ImportsOtherPanels!AI$9</f>
        <v>3.4751072070000004E-4</v>
      </c>
      <c r="AI293" s="405">
        <f>ImportsOtherPanels!AJ$9</f>
        <v>8.1250127120000015E-4</v>
      </c>
      <c r="AJ293" s="405">
        <f>ImportsOtherPanels!AK$9</f>
        <v>3.4544137750000005E-4</v>
      </c>
      <c r="AK293" s="405">
        <f>ImportsOtherPanels!AL$9</f>
        <v>8.0035052800000011E-5</v>
      </c>
      <c r="AL293" s="405">
        <f>ImportsOtherPanels!AM$9</f>
        <v>1.907096092E-4</v>
      </c>
      <c r="AM293" s="405">
        <f>ImportsOtherPanels!AN$9</f>
        <v>1.1704605300000001E-4</v>
      </c>
      <c r="AN293" s="405">
        <f>ImportsOtherPanels!AO$9</f>
        <v>2.6181988800000002E-4</v>
      </c>
      <c r="AO293" s="405">
        <f>ImportsOtherPanels!AP$9</f>
        <v>1.8428914239999999E-4</v>
      </c>
      <c r="AP293" s="405">
        <f>ImportsOtherPanels!AQ$9</f>
        <v>3.1633881089999997E-4</v>
      </c>
      <c r="AQ293" s="405">
        <f>ImportsOtherPanels!AR$9</f>
        <v>2.8712206250000008E-4</v>
      </c>
      <c r="AR293" s="405">
        <f>ImportsOtherPanels!AS$9</f>
        <v>3.1369670149999993E-4</v>
      </c>
      <c r="AS293" s="405">
        <f>ImportsOtherPanels!AT$9</f>
        <v>2.3360681740000001E-4</v>
      </c>
      <c r="AT293" s="405">
        <f>ImportsOtherPanels!AU$9</f>
        <v>2.4861081959999998E-4</v>
      </c>
      <c r="AU293" s="405">
        <f>ImportsOtherPanels!AV$9</f>
        <v>1.6711031900000002E-4</v>
      </c>
      <c r="AV293" s="405">
        <f>ImportsOtherPanels!AW$9</f>
        <v>1.2051418916666667E-4</v>
      </c>
      <c r="AW293" s="405">
        <f>ImportsOtherPanels!AX$9</f>
        <v>0</v>
      </c>
      <c r="AX293" s="405">
        <f>ImportsOtherPanels!AY$9</f>
        <v>0</v>
      </c>
      <c r="AY293" s="405">
        <f>ImportsOtherPanels!AZ$9</f>
        <v>0</v>
      </c>
      <c r="AZ293" s="405">
        <f>ImportsOtherPanels!BA$9</f>
        <v>0</v>
      </c>
      <c r="BA293" s="405">
        <f>ImportsOtherPanels!BB$9</f>
        <v>0</v>
      </c>
      <c r="BB293" s="405">
        <f>ImportsOtherPanels!BC$9</f>
        <v>0</v>
      </c>
      <c r="BC293" s="407">
        <f t="shared" ref="BC293:BE297" si="227">AJ293/AJ$281</f>
        <v>2.5486748821924768E-2</v>
      </c>
      <c r="BD293" s="407">
        <f t="shared" si="227"/>
        <v>6.1562215895848583E-3</v>
      </c>
      <c r="BE293" s="407">
        <f t="shared" si="227"/>
        <v>3.1121632002731183E-2</v>
      </c>
      <c r="BF293" s="407">
        <f t="shared" ref="BF293:BI297" si="228">AM293/AM$281</f>
        <v>1.2821091821467684E-2</v>
      </c>
      <c r="BG293" s="407">
        <f t="shared" si="228"/>
        <v>3.2013993707801829E-2</v>
      </c>
      <c r="BH293" s="407">
        <f t="shared" si="228"/>
        <v>3.4593866111381981E-2</v>
      </c>
      <c r="BI293" s="407">
        <f t="shared" si="228"/>
        <v>8.9481662362055792E-2</v>
      </c>
      <c r="BJ293" s="407">
        <f t="shared" ref="BJ293:BL297" si="229">AQ293/AQ$281</f>
        <v>7.3733255002943254E-2</v>
      </c>
      <c r="BK293" s="407">
        <f t="shared" si="229"/>
        <v>6.7141176543226544E-2</v>
      </c>
      <c r="BL293" s="407">
        <f t="shared" si="229"/>
        <v>5.8475734119194468E-2</v>
      </c>
      <c r="BM293" s="407">
        <f t="shared" ref="BM293:BM297" si="230">AT293/AT$281</f>
        <v>4.6242769707989441E-2</v>
      </c>
      <c r="BN293" s="407">
        <f t="shared" ref="BN293:BN297" si="231">AU293/AU$281</f>
        <v>1.4598568009637828E-2</v>
      </c>
      <c r="BO293" s="407">
        <f t="shared" ref="BO293:BO297" si="232">AV293/AV$281</f>
        <v>1.6307498810365501E-2</v>
      </c>
    </row>
    <row r="294" spans="1:67">
      <c r="A294" s="404" t="str">
        <f>A284</f>
        <v xml:space="preserve">Chile </v>
      </c>
      <c r="AC294" s="405">
        <f>ImportsOtherPanels!AD$10</f>
        <v>6.9037670356199992E-4</v>
      </c>
      <c r="AD294" s="405">
        <f>ImportsOtherPanels!AE$10</f>
        <v>6.2561063279999998E-4</v>
      </c>
      <c r="AE294" s="405">
        <f>ImportsOtherPanels!AF$10</f>
        <v>1.2122506895999999E-3</v>
      </c>
      <c r="AF294" s="405">
        <f>ImportsOtherPanels!AG$10</f>
        <v>2.6078594304000001E-3</v>
      </c>
      <c r="AG294" s="405">
        <f>ImportsOtherPanels!AH$10</f>
        <v>1.9399217572E-3</v>
      </c>
      <c r="AH294" s="405">
        <f>ImportsOtherPanels!AI$10</f>
        <v>6.5952104789999998E-4</v>
      </c>
      <c r="AI294" s="405">
        <f>ImportsOtherPanels!AJ$10</f>
        <v>5.8139804640000006E-4</v>
      </c>
      <c r="AJ294" s="405">
        <f>ImportsOtherPanels!AK$10</f>
        <v>9.6880645000000005E-4</v>
      </c>
      <c r="AK294" s="405">
        <f>ImportsOtherPanels!AL$10</f>
        <v>2.5199260524000002E-3</v>
      </c>
      <c r="AL294" s="405">
        <f>ImportsOtherPanels!AM$10</f>
        <v>5.9399092280000001E-4</v>
      </c>
      <c r="AM294" s="405">
        <f>ImportsOtherPanels!AN$10</f>
        <v>2.6530703820000002E-4</v>
      </c>
      <c r="AN294" s="405">
        <f>ImportsOtherPanels!AO$10</f>
        <v>2.1501249599999999E-4</v>
      </c>
      <c r="AO294" s="405">
        <f>ImportsOtherPanels!AP$10</f>
        <v>1.579314704E-4</v>
      </c>
      <c r="AP294" s="405">
        <f>ImportsOtherPanels!AQ$10</f>
        <v>4.7593791600000003E-5</v>
      </c>
      <c r="AQ294" s="405">
        <f>ImportsOtherPanels!AR$10</f>
        <v>7.40598895E-5</v>
      </c>
      <c r="AR294" s="405">
        <f>ImportsOtherPanels!AS$10</f>
        <v>1.9389400099999998E-4</v>
      </c>
      <c r="AS294" s="405">
        <f>ImportsOtherPanels!AT$10</f>
        <v>1.7840460749999999E-4</v>
      </c>
      <c r="AT294" s="405">
        <f>ImportsOtherPanels!AU$10</f>
        <v>5.8591890500000001E-5</v>
      </c>
      <c r="AU294" s="405">
        <f>ImportsOtherPanels!AV$10</f>
        <v>3.7314876000000005E-5</v>
      </c>
      <c r="AV294" s="405">
        <f>ImportsOtherPanels!AW$10</f>
        <v>0</v>
      </c>
      <c r="AW294" s="405">
        <f>ImportsOtherPanels!AX$10</f>
        <v>0</v>
      </c>
      <c r="AX294" s="405">
        <f>ImportsOtherPanels!AY$10</f>
        <v>0</v>
      </c>
      <c r="AY294" s="405">
        <f>ImportsOtherPanels!AZ$10</f>
        <v>0</v>
      </c>
      <c r="AZ294" s="405">
        <f>ImportsOtherPanels!BA$10</f>
        <v>0</v>
      </c>
      <c r="BA294" s="405">
        <f>ImportsOtherPanels!BB$10</f>
        <v>0</v>
      </c>
      <c r="BB294" s="405">
        <f>ImportsOtherPanels!BC$10</f>
        <v>0</v>
      </c>
      <c r="BC294" s="407">
        <f t="shared" si="227"/>
        <v>7.1478775434800412E-2</v>
      </c>
      <c r="BD294" s="407">
        <f t="shared" si="227"/>
        <v>0.19383036088835096</v>
      </c>
      <c r="BE294" s="407">
        <f t="shared" si="227"/>
        <v>9.6932540472870449E-2</v>
      </c>
      <c r="BF294" s="407">
        <f t="shared" si="228"/>
        <v>2.9061431893340602E-2</v>
      </c>
      <c r="BG294" s="407">
        <f t="shared" si="228"/>
        <v>2.629062576805764E-2</v>
      </c>
      <c r="BH294" s="407">
        <f t="shared" si="228"/>
        <v>2.9646131457559413E-2</v>
      </c>
      <c r="BI294" s="407">
        <f t="shared" si="228"/>
        <v>1.3462690772481651E-2</v>
      </c>
      <c r="BJ294" s="407">
        <f t="shared" si="229"/>
        <v>1.9018659417693817E-2</v>
      </c>
      <c r="BK294" s="407">
        <f t="shared" si="229"/>
        <v>4.1499548097140397E-2</v>
      </c>
      <c r="BL294" s="407">
        <f t="shared" si="229"/>
        <v>4.4657688118519979E-2</v>
      </c>
      <c r="BM294" s="407">
        <f t="shared" si="230"/>
        <v>1.0898364373306763E-2</v>
      </c>
      <c r="BN294" s="407">
        <f t="shared" si="231"/>
        <v>3.2597852623164605E-3</v>
      </c>
      <c r="BO294" s="407">
        <f t="shared" si="232"/>
        <v>0</v>
      </c>
    </row>
    <row r="295" spans="1:67">
      <c r="A295" s="404" t="str">
        <f>A285</f>
        <v xml:space="preserve">China </v>
      </c>
      <c r="AC295" s="405">
        <f>ImportsOtherPanels!AD$13</f>
        <v>0</v>
      </c>
      <c r="AD295" s="405">
        <f>ImportsOtherPanels!AE$13</f>
        <v>0</v>
      </c>
      <c r="AE295" s="405">
        <f>ImportsOtherPanels!AF$13</f>
        <v>9.3898079999999997E-6</v>
      </c>
      <c r="AF295" s="405">
        <f>ImportsOtherPanels!AG$13</f>
        <v>4.0653065600000006E-5</v>
      </c>
      <c r="AG295" s="405">
        <f>ImportsOtherPanels!AH$13</f>
        <v>5.1985815140000006E-4</v>
      </c>
      <c r="AH295" s="405">
        <f>ImportsOtherPanels!AI$13</f>
        <v>8.5485594479999991E-4</v>
      </c>
      <c r="AI295" s="405">
        <f>ImportsOtherPanels!AJ$13</f>
        <v>4.7769151327999998E-3</v>
      </c>
      <c r="AJ295" s="405">
        <f>ImportsOtherPanels!AK$13</f>
        <v>1.0339911303500001E-2</v>
      </c>
      <c r="AK295" s="405">
        <f>ImportsOtherPanels!AL$13</f>
        <v>8.5913560948000026E-3</v>
      </c>
      <c r="AL295" s="405">
        <f>ImportsOtherPanels!AM$13</f>
        <v>4.5643156240000003E-3</v>
      </c>
      <c r="AM295" s="405">
        <f>ImportsOtherPanels!AN$13</f>
        <v>6.886250548200001E-3</v>
      </c>
      <c r="AN295" s="405">
        <f>ImportsOtherPanels!AO$13</f>
        <v>4.9581801119999991E-3</v>
      </c>
      <c r="AO295" s="405">
        <f>ImportsOtherPanels!AP$13</f>
        <v>2.8467776127999995E-3</v>
      </c>
      <c r="AP295" s="405">
        <f>ImportsOtherPanels!AQ$13</f>
        <v>2.173767675E-3</v>
      </c>
      <c r="AQ295" s="405">
        <f>ImportsOtherPanels!AR$13</f>
        <v>2.1278996335000002E-3</v>
      </c>
      <c r="AR295" s="405">
        <f>ImportsOtherPanels!AS$13</f>
        <v>2.1792088919999997E-3</v>
      </c>
      <c r="AS295" s="405">
        <f>ImportsOtherPanels!AT$13</f>
        <v>1.6968765930999998E-3</v>
      </c>
      <c r="AT295" s="405">
        <f>ImportsOtherPanels!AU$13</f>
        <v>8.015165015E-4</v>
      </c>
      <c r="AU295" s="405">
        <f>ImportsOtherPanels!AV$13</f>
        <v>1.2686868879999999E-3</v>
      </c>
      <c r="AV295" s="405">
        <f>ImportsOtherPanels!AW$13</f>
        <v>9.1639799125000005E-4</v>
      </c>
      <c r="AW295" s="405">
        <f>ImportsOtherPanels!AX$13</f>
        <v>0</v>
      </c>
      <c r="AX295" s="405">
        <f>ImportsOtherPanels!AY$13</f>
        <v>0</v>
      </c>
      <c r="AY295" s="405">
        <f>ImportsOtherPanels!AZ$13</f>
        <v>0</v>
      </c>
      <c r="AZ295" s="405">
        <f>ImportsOtherPanels!BA$13</f>
        <v>0</v>
      </c>
      <c r="BA295" s="405">
        <f>ImportsOtherPanels!BB$13</f>
        <v>0</v>
      </c>
      <c r="BB295" s="405">
        <f>ImportsOtherPanels!BC$13</f>
        <v>0</v>
      </c>
      <c r="BC295" s="407">
        <f t="shared" ref="BC295:BI295" si="233">AJ295/AJ$281</f>
        <v>0.76288116999905498</v>
      </c>
      <c r="BD295" s="407">
        <f t="shared" si="233"/>
        <v>0.66083909517479855</v>
      </c>
      <c r="BE295" s="407">
        <f t="shared" si="233"/>
        <v>0.74484422568070763</v>
      </c>
      <c r="BF295" s="407">
        <f t="shared" si="233"/>
        <v>0.75431207051556348</v>
      </c>
      <c r="BG295" s="407">
        <f t="shared" si="233"/>
        <v>0.60626084641712219</v>
      </c>
      <c r="BH295" s="407">
        <f t="shared" si="233"/>
        <v>0.53438331907980485</v>
      </c>
      <c r="BI295" s="407">
        <f t="shared" si="233"/>
        <v>0.61488612350316274</v>
      </c>
      <c r="BJ295" s="407">
        <f t="shared" si="229"/>
        <v>0.54644691853843508</v>
      </c>
      <c r="BK295" s="407">
        <f t="shared" si="229"/>
        <v>0.46642074412230028</v>
      </c>
      <c r="BL295" s="407">
        <f t="shared" si="229"/>
        <v>0.42475688678767182</v>
      </c>
      <c r="BM295" s="407">
        <f t="shared" si="230"/>
        <v>0.14908580027068893</v>
      </c>
      <c r="BN295" s="407">
        <f t="shared" si="231"/>
        <v>0.11083104818562262</v>
      </c>
      <c r="BO295" s="407">
        <f t="shared" si="232"/>
        <v>0.12400331658426951</v>
      </c>
    </row>
    <row r="296" spans="1:67">
      <c r="A296" s="404" t="str">
        <f>A286</f>
        <v xml:space="preserve">Switzerland </v>
      </c>
      <c r="AC296" s="405">
        <f>ImportsOtherPanels!AD$30</f>
        <v>4.6074166657229998E-3</v>
      </c>
      <c r="AD296" s="405">
        <f>ImportsOtherPanels!AE$30</f>
        <v>7.6227892411999997E-3</v>
      </c>
      <c r="AE296" s="405">
        <f>ImportsOtherPanels!AF$30</f>
        <v>7.1724733967999995E-3</v>
      </c>
      <c r="AF296" s="405">
        <f>ImportsOtherPanels!AG$30</f>
        <v>1.2793634447999999E-3</v>
      </c>
      <c r="AG296" s="405">
        <f>ImportsOtherPanels!AH$30</f>
        <v>1.9520522700000002E-5</v>
      </c>
      <c r="AH296" s="405">
        <f>ImportsOtherPanels!AI$30</f>
        <v>1.1720666100000001E-5</v>
      </c>
      <c r="AI296" s="405">
        <f>ImportsOtherPanels!AJ$30</f>
        <v>1.3453402432000001E-3</v>
      </c>
      <c r="AJ296" s="405">
        <f>ImportsOtherPanels!AK$30</f>
        <v>8.2230000000000005E-7</v>
      </c>
      <c r="AK296" s="405">
        <f>ImportsOtherPanels!AL$30</f>
        <v>1.2353984600000002E-4</v>
      </c>
      <c r="AL296" s="405">
        <f>ImportsOtherPanels!AM$30</f>
        <v>6.5718791599999997E-5</v>
      </c>
      <c r="AM296" s="405">
        <f>ImportsOtherPanels!AN$30</f>
        <v>4.5527189400000003E-5</v>
      </c>
      <c r="AN296" s="405">
        <f>ImportsOtherPanels!AO$30</f>
        <v>7.9170000000000003E-5</v>
      </c>
      <c r="AO296" s="405">
        <f>ImportsOtherPanels!AP$30</f>
        <v>6.1957552799999998E-4</v>
      </c>
      <c r="AP296" s="405">
        <f>ImportsOtherPanels!AQ$30</f>
        <v>8.1684790500000012E-5</v>
      </c>
      <c r="AQ296" s="405">
        <f>ImportsOtherPanels!AR$30</f>
        <v>6.2671987499999995E-5</v>
      </c>
      <c r="AR296" s="405">
        <f>ImportsOtherPanels!AS$30</f>
        <v>3.92685335E-5</v>
      </c>
      <c r="AS296" s="405">
        <f>ImportsOtherPanels!AT$30</f>
        <v>1.1704471290000001E-4</v>
      </c>
      <c r="AT296" s="405">
        <f>ImportsOtherPanels!AU$30</f>
        <v>8.8002500299999998E-5</v>
      </c>
      <c r="AU296" s="405">
        <f>ImportsOtherPanels!AV$30</f>
        <v>5.3714242000000003E-5</v>
      </c>
      <c r="AV296" s="405">
        <f>ImportsOtherPanels!AW$30</f>
        <v>5.6425880416666664E-5</v>
      </c>
      <c r="AW296" s="405">
        <f>ImportsOtherPanels!AX$30</f>
        <v>0</v>
      </c>
      <c r="AX296" s="405">
        <f>ImportsOtherPanels!AY$30</f>
        <v>0</v>
      </c>
      <c r="AY296" s="405">
        <f>ImportsOtherPanels!AZ$30</f>
        <v>0</v>
      </c>
      <c r="AZ296" s="405">
        <f>ImportsOtherPanels!BA$30</f>
        <v>0</v>
      </c>
      <c r="BA296" s="405">
        <f>ImportsOtherPanels!BB$30</f>
        <v>0</v>
      </c>
      <c r="BB296" s="405">
        <f>ImportsOtherPanels!BC$30</f>
        <v>0</v>
      </c>
      <c r="BC296" s="407">
        <f t="shared" si="227"/>
        <v>6.0669493932494336E-5</v>
      </c>
      <c r="BD296" s="407">
        <f t="shared" si="227"/>
        <v>9.5025696930531502E-3</v>
      </c>
      <c r="BE296" s="407">
        <f t="shared" si="227"/>
        <v>1.0724556861182961E-2</v>
      </c>
      <c r="BF296" s="407">
        <f t="shared" si="228"/>
        <v>4.9869966625081348E-3</v>
      </c>
      <c r="BG296" s="407">
        <f t="shared" si="228"/>
        <v>9.6805017418946839E-3</v>
      </c>
      <c r="BH296" s="407">
        <f t="shared" si="228"/>
        <v>0.11630372024304779</v>
      </c>
      <c r="BI296" s="407">
        <f t="shared" si="228"/>
        <v>2.3105893402206829E-2</v>
      </c>
      <c r="BJ296" s="407">
        <f t="shared" si="229"/>
        <v>1.6094233914465458E-2</v>
      </c>
      <c r="BK296" s="407">
        <f t="shared" si="229"/>
        <v>8.4047282859845644E-3</v>
      </c>
      <c r="BL296" s="407">
        <f t="shared" si="229"/>
        <v>2.9298269578659355E-2</v>
      </c>
      <c r="BM296" s="407">
        <f t="shared" si="230"/>
        <v>1.6368874700013948E-2</v>
      </c>
      <c r="BN296" s="407">
        <f t="shared" si="231"/>
        <v>4.6924152836016345E-3</v>
      </c>
      <c r="BO296" s="407">
        <f t="shared" si="232"/>
        <v>7.6353248039205028E-3</v>
      </c>
    </row>
    <row r="297" spans="1:67">
      <c r="A297" s="404" t="str">
        <f>A287</f>
        <v>Others</v>
      </c>
      <c r="AC297" s="405">
        <f t="shared" ref="AC297:BB297" si="234">AC281-SUM(AC293:AC296)</f>
        <v>1.0225337995260365E-3</v>
      </c>
      <c r="AD297" s="405">
        <f t="shared" si="234"/>
        <v>5.5702468919999887E-4</v>
      </c>
      <c r="AE297" s="405">
        <f t="shared" si="234"/>
        <v>9.1623439199994133E-4</v>
      </c>
      <c r="AF297" s="405">
        <f t="shared" si="234"/>
        <v>1.0663550912000342E-3</v>
      </c>
      <c r="AG297" s="405">
        <f t="shared" si="234"/>
        <v>1.3523742994999768E-3</v>
      </c>
      <c r="AH297" s="405">
        <f t="shared" si="234"/>
        <v>1.7643515174999426E-3</v>
      </c>
      <c r="AI297" s="405">
        <f t="shared" si="234"/>
        <v>1.8381883552000058E-3</v>
      </c>
      <c r="AJ297" s="405">
        <f t="shared" si="234"/>
        <v>1.8987825235000297E-3</v>
      </c>
      <c r="AK297" s="405">
        <f t="shared" si="234"/>
        <v>1.6858206644001419E-3</v>
      </c>
      <c r="AL297" s="405">
        <f t="shared" si="234"/>
        <v>7.1314450240003973E-4</v>
      </c>
      <c r="AM297" s="405">
        <f t="shared" si="234"/>
        <v>1.8150490125000713E-3</v>
      </c>
      <c r="AN297" s="405">
        <f t="shared" si="234"/>
        <v>2.6641126079999227E-3</v>
      </c>
      <c r="AO297" s="405">
        <f t="shared" si="234"/>
        <v>1.5186464480000089E-3</v>
      </c>
      <c r="AP297" s="405">
        <f t="shared" si="234"/>
        <v>9.1585111950004058E-4</v>
      </c>
      <c r="AQ297" s="405">
        <f t="shared" si="234"/>
        <v>1.3423110860000514E-3</v>
      </c>
      <c r="AR297" s="405">
        <f t="shared" si="234"/>
        <v>1.9461273509999411E-3</v>
      </c>
      <c r="AS297" s="405">
        <f t="shared" si="234"/>
        <v>1.7690033039999766E-3</v>
      </c>
      <c r="AT297" s="405">
        <f t="shared" si="234"/>
        <v>4.1794878267999939E-3</v>
      </c>
      <c r="AU297" s="405">
        <f t="shared" si="234"/>
        <v>9.9202086779999841E-3</v>
      </c>
      <c r="AV297" s="405">
        <f t="shared" si="234"/>
        <v>6.2967706595833438E-3</v>
      </c>
      <c r="AW297" s="405">
        <f t="shared" si="234"/>
        <v>0</v>
      </c>
      <c r="AX297" s="405">
        <f t="shared" si="234"/>
        <v>0</v>
      </c>
      <c r="AY297" s="405">
        <f t="shared" si="234"/>
        <v>0</v>
      </c>
      <c r="AZ297" s="405">
        <f t="shared" si="234"/>
        <v>0</v>
      </c>
      <c r="BA297" s="405">
        <f t="shared" si="234"/>
        <v>0</v>
      </c>
      <c r="BB297" s="405">
        <f t="shared" si="234"/>
        <v>0</v>
      </c>
      <c r="BC297" s="407">
        <f t="shared" si="227"/>
        <v>0.14009263625028739</v>
      </c>
      <c r="BD297" s="407">
        <f t="shared" si="227"/>
        <v>0.12967175265421255</v>
      </c>
      <c r="BE297" s="407">
        <f t="shared" si="227"/>
        <v>0.11637704498250778</v>
      </c>
      <c r="BF297" s="407">
        <f t="shared" si="228"/>
        <v>0.19881840910712006</v>
      </c>
      <c r="BG297" s="407">
        <f t="shared" si="228"/>
        <v>0.32575403236512362</v>
      </c>
      <c r="BH297" s="407">
        <f t="shared" si="228"/>
        <v>0.28507296310820601</v>
      </c>
      <c r="BI297" s="407">
        <f t="shared" si="228"/>
        <v>0.25906362996009302</v>
      </c>
      <c r="BJ297" s="407">
        <f t="shared" si="229"/>
        <v>0.34470693312646239</v>
      </c>
      <c r="BK297" s="407">
        <f t="shared" si="229"/>
        <v>0.41653380295134818</v>
      </c>
      <c r="BL297" s="407">
        <f t="shared" si="229"/>
        <v>0.44281142139595442</v>
      </c>
      <c r="BM297" s="407">
        <f t="shared" si="230"/>
        <v>0.77740419094800084</v>
      </c>
      <c r="BN297" s="407">
        <f t="shared" si="231"/>
        <v>0.86661818325882156</v>
      </c>
      <c r="BO297" s="407">
        <f t="shared" si="232"/>
        <v>0.85205385980144455</v>
      </c>
    </row>
    <row r="299" spans="1:67" ht="13">
      <c r="A299" s="402" t="s">
        <v>169</v>
      </c>
    </row>
    <row r="300" spans="1:67" ht="13">
      <c r="A300" s="402"/>
      <c r="B300" s="455" t="s">
        <v>65</v>
      </c>
      <c r="C300" s="455"/>
      <c r="D300" s="455"/>
      <c r="E300" s="455"/>
      <c r="F300" s="455"/>
      <c r="G300" s="455"/>
      <c r="H300" s="455"/>
      <c r="I300" s="455"/>
      <c r="J300" s="455"/>
      <c r="K300" s="455"/>
      <c r="L300" s="455"/>
      <c r="M300" s="455"/>
      <c r="N300" s="455"/>
      <c r="O300" s="455"/>
      <c r="P300" s="455"/>
      <c r="Q300" s="455"/>
      <c r="R300" s="455"/>
      <c r="S300" s="455"/>
      <c r="T300" s="455"/>
      <c r="U300" s="455"/>
      <c r="V300" s="455"/>
      <c r="W300" s="455"/>
      <c r="X300" s="455"/>
      <c r="Y300" s="455"/>
      <c r="Z300" s="455"/>
      <c r="AA300" s="455"/>
      <c r="AC300" s="455" t="s">
        <v>93</v>
      </c>
      <c r="AD300" s="455"/>
      <c r="AE300" s="455"/>
      <c r="AF300" s="455"/>
      <c r="AG300" s="455"/>
      <c r="AH300" s="455"/>
      <c r="AI300" s="455"/>
      <c r="AJ300" s="455"/>
      <c r="AK300" s="455"/>
      <c r="AL300" s="455"/>
      <c r="AM300" s="455"/>
      <c r="AN300" s="455"/>
      <c r="AO300" s="455"/>
      <c r="AP300" s="455"/>
      <c r="AQ300" s="455"/>
      <c r="AR300" s="455"/>
      <c r="AS300" s="455"/>
      <c r="AT300" s="455"/>
      <c r="AU300" s="455"/>
      <c r="AV300" s="455"/>
      <c r="AW300" s="455"/>
      <c r="AX300" s="455"/>
      <c r="AY300" s="455"/>
      <c r="AZ300" s="455"/>
      <c r="BA300" s="455"/>
      <c r="BB300" s="455"/>
    </row>
    <row r="301" spans="1:67">
      <c r="A301" s="403" t="s">
        <v>0</v>
      </c>
      <c r="B301" s="411">
        <f>ImportsMouldingsAndJoinery!C$5-ImportsMouldingsAndJoinery!C$21</f>
        <v>8.5999273999999959E-2</v>
      </c>
      <c r="C301" s="411">
        <f>ImportsMouldingsAndJoinery!D$5-ImportsMouldingsAndJoinery!D$21</f>
        <v>9.6297820300000114E-2</v>
      </c>
      <c r="D301" s="411">
        <f>ImportsMouldingsAndJoinery!E$5-ImportsMouldingsAndJoinery!E$21</f>
        <v>0.10140278550000009</v>
      </c>
      <c r="E301" s="411">
        <f>ImportsMouldingsAndJoinery!F$5-ImportsMouldingsAndJoinery!F$21</f>
        <v>0.11987967660000004</v>
      </c>
      <c r="F301" s="411">
        <f>ImportsMouldingsAndJoinery!G$5-ImportsMouldingsAndJoinery!G$21</f>
        <v>0.15516225039999998</v>
      </c>
      <c r="G301" s="411">
        <f>ImportsMouldingsAndJoinery!H$5-ImportsMouldingsAndJoinery!H$21</f>
        <v>0.26162799530000025</v>
      </c>
      <c r="H301" s="411">
        <f>ImportsMouldingsAndJoinery!I$5-ImportsMouldingsAndJoinery!I$21</f>
        <v>0.36971561434999978</v>
      </c>
      <c r="I301" s="411">
        <f>ImportsMouldingsAndJoinery!J$5-ImportsMouldingsAndJoinery!J$21</f>
        <v>0.50825238415833329</v>
      </c>
      <c r="J301" s="411">
        <f>ImportsMouldingsAndJoinery!K$5-ImportsMouldingsAndJoinery!K$21</f>
        <v>0.32468183377777726</v>
      </c>
      <c r="K301" s="411">
        <f>ImportsMouldingsAndJoinery!L$5-ImportsMouldingsAndJoinery!L$21</f>
        <v>0.15807049924999994</v>
      </c>
      <c r="L301" s="411">
        <f>ImportsMouldingsAndJoinery!M$5-ImportsMouldingsAndJoinery!M$21</f>
        <v>0.12521312187912104</v>
      </c>
      <c r="M301" s="411">
        <f>ImportsMouldingsAndJoinery!N$5-ImportsMouldingsAndJoinery!N$21</f>
        <v>7.8068026015877423E-2</v>
      </c>
      <c r="N301" s="411">
        <f>ImportsMouldingsAndJoinery!O$5-ImportsMouldingsAndJoinery!O$21</f>
        <v>4.8237613019446485E-2</v>
      </c>
      <c r="O301" s="411">
        <f>ImportsMouldingsAndJoinery!P$5-ImportsMouldingsAndJoinery!P$21</f>
        <v>3.706250124759497E-2</v>
      </c>
      <c r="P301" s="411">
        <f>ImportsMouldingsAndJoinery!Q$5-ImportsMouldingsAndJoinery!Q$21</f>
        <v>3.5031722773571472E-2</v>
      </c>
      <c r="Q301" s="411">
        <f>ImportsMouldingsAndJoinery!R$5-ImportsMouldingsAndJoinery!R$21</f>
        <v>3.9917802220401449E-2</v>
      </c>
      <c r="R301" s="411">
        <f>ImportsMouldingsAndJoinery!S$5-ImportsMouldingsAndJoinery!S$21</f>
        <v>4.019483664869411E-2</v>
      </c>
      <c r="S301" s="411">
        <f>ImportsMouldingsAndJoinery!T$5-ImportsMouldingsAndJoinery!T$21</f>
        <v>4.446123478387165E-2</v>
      </c>
      <c r="T301" s="411">
        <f>ImportsMouldingsAndJoinery!U$5-ImportsMouldingsAndJoinery!U$21</f>
        <v>4.4569577502792113E-2</v>
      </c>
      <c r="U301" s="411">
        <f>ImportsMouldingsAndJoinery!V$5-ImportsMouldingsAndJoinery!V$21</f>
        <v>4.1841748339200735E-2</v>
      </c>
      <c r="V301" s="411">
        <f>ImportsMouldingsAndJoinery!W$5-ImportsMouldingsAndJoinery!W$21</f>
        <v>0</v>
      </c>
      <c r="W301" s="411">
        <f>ImportsMouldingsAndJoinery!X$5-ImportsMouldingsAndJoinery!X$21</f>
        <v>0</v>
      </c>
      <c r="X301" s="411">
        <f>ImportsMouldingsAndJoinery!Y$5-ImportsMouldingsAndJoinery!Y$21</f>
        <v>0</v>
      </c>
      <c r="Y301" s="411">
        <f>ImportsMouldingsAndJoinery!Z$5-ImportsMouldingsAndJoinery!Z$21</f>
        <v>0</v>
      </c>
      <c r="Z301" s="411">
        <f>ImportsMouldingsAndJoinery!AA$5-ImportsMouldingsAndJoinery!AA$21</f>
        <v>0</v>
      </c>
      <c r="AA301" s="411">
        <f>ImportsMouldingsAndJoinery!AB$5-ImportsMouldingsAndJoinery!AB$21</f>
        <v>0</v>
      </c>
      <c r="AB301" s="411"/>
      <c r="AC301" s="411">
        <f>ImportsMouldingsAndJoinery!AD$5-ImportsMouldingsAndJoinery!AD$21</f>
        <v>3.9608329801946923E-2</v>
      </c>
      <c r="AD301" s="411">
        <f>ImportsMouldingsAndJoinery!AE$5-ImportsMouldingsAndJoinery!AE$21</f>
        <v>4.482934633560004E-2</v>
      </c>
      <c r="AE301" s="411">
        <f>ImportsMouldingsAndJoinery!AF$5-ImportsMouldingsAndJoinery!AF$21</f>
        <v>4.5151192324799971E-2</v>
      </c>
      <c r="AF301" s="411">
        <f>ImportsMouldingsAndJoinery!AG$5-ImportsMouldingsAndJoinery!AG$21</f>
        <v>5.9818341774400041E-2</v>
      </c>
      <c r="AG301" s="411">
        <f>ImportsMouldingsAndJoinery!AH$5-ImportsMouldingsAndJoinery!AH$21</f>
        <v>7.8204211926399925E-2</v>
      </c>
      <c r="AH301" s="411">
        <f>ImportsMouldingsAndJoinery!AI$5-ImportsMouldingsAndJoinery!AI$21</f>
        <v>0.11940666523499993</v>
      </c>
      <c r="AI301" s="411">
        <f>ImportsMouldingsAndJoinery!AJ$5-ImportsMouldingsAndJoinery!AJ$21</f>
        <v>0.15787971278679996</v>
      </c>
      <c r="AJ301" s="411">
        <f>ImportsMouldingsAndJoinery!AK$5-ImportsMouldingsAndJoinery!AK$21</f>
        <v>0.23170977167800011</v>
      </c>
      <c r="AK301" s="411">
        <f>ImportsMouldingsAndJoinery!AL$5-ImportsMouldingsAndJoinery!AL$21</f>
        <v>0.17448748875719999</v>
      </c>
      <c r="AL301" s="411">
        <f>ImportsMouldingsAndJoinery!AM$5-ImportsMouldingsAndJoinery!AM$21</f>
        <v>7.5069409452400038E-2</v>
      </c>
      <c r="AM301" s="411">
        <f>ImportsMouldingsAndJoinery!AN$5-ImportsMouldingsAndJoinery!AN$21</f>
        <v>6.3795922685099954E-2</v>
      </c>
      <c r="AN301" s="411">
        <f>ImportsMouldingsAndJoinery!AO$5-ImportsMouldingsAndJoinery!AO$21</f>
        <v>4.5683118143999835E-2</v>
      </c>
      <c r="AO301" s="411">
        <f>ImportsMouldingsAndJoinery!AP$5-ImportsMouldingsAndJoinery!AP$21</f>
        <v>3.3058345971200054E-2</v>
      </c>
      <c r="AP301" s="411">
        <f>ImportsMouldingsAndJoinery!AQ$5-ImportsMouldingsAndJoinery!AQ$21</f>
        <v>3.3975511308299969E-2</v>
      </c>
      <c r="AQ301" s="411">
        <f>ImportsMouldingsAndJoinery!AR$5-ImportsMouldingsAndJoinery!AR$21</f>
        <v>2.5363166687000005E-2</v>
      </c>
      <c r="AR301" s="411">
        <f>ImportsMouldingsAndJoinery!AS$5-ImportsMouldingsAndJoinery!AS$21</f>
        <v>2.5901762351499963E-2</v>
      </c>
      <c r="AS301" s="411">
        <f>ImportsMouldingsAndJoinery!AT$5-ImportsMouldingsAndJoinery!AT$21</f>
        <v>2.3638399629300005E-2</v>
      </c>
      <c r="AT301" s="411">
        <f>ImportsMouldingsAndJoinery!AU$5-ImportsMouldingsAndJoinery!AU$21</f>
        <v>2.6693115320299943E-2</v>
      </c>
      <c r="AU301" s="411">
        <f>ImportsMouldingsAndJoinery!AV$5-ImportsMouldingsAndJoinery!AV$21</f>
        <v>3.0684036943000037E-2</v>
      </c>
      <c r="AV301" s="411">
        <f>ImportsMouldingsAndJoinery!AW$5-ImportsMouldingsAndJoinery!AW$21</f>
        <v>2.7675400260416622E-2</v>
      </c>
      <c r="AW301" s="411">
        <f>ImportsMouldingsAndJoinery!AX$5-ImportsMouldingsAndJoinery!AX$21</f>
        <v>0</v>
      </c>
      <c r="AX301" s="411">
        <f>ImportsMouldingsAndJoinery!AY$5-ImportsMouldingsAndJoinery!AY$21</f>
        <v>0</v>
      </c>
      <c r="AY301" s="411">
        <f>ImportsMouldingsAndJoinery!AZ$5-ImportsMouldingsAndJoinery!AZ$21</f>
        <v>0</v>
      </c>
      <c r="AZ301" s="411">
        <f>ImportsMouldingsAndJoinery!BA$5-ImportsMouldingsAndJoinery!BA$21</f>
        <v>0</v>
      </c>
      <c r="BA301" s="411">
        <f>ImportsMouldingsAndJoinery!BB$5-ImportsMouldingsAndJoinery!BB$21</f>
        <v>0</v>
      </c>
      <c r="BB301" s="411">
        <f>ImportsMouldingsAndJoinery!BC$5-ImportsMouldingsAndJoinery!BC$21</f>
        <v>0</v>
      </c>
    </row>
    <row r="302" spans="1:67">
      <c r="A302" s="403"/>
      <c r="B302" s="401">
        <v>2000</v>
      </c>
      <c r="C302" s="401">
        <f>1+B302</f>
        <v>2001</v>
      </c>
      <c r="D302" s="401">
        <f t="shared" ref="D302:AA302" si="235">1+C302</f>
        <v>2002</v>
      </c>
      <c r="E302" s="401">
        <f t="shared" si="235"/>
        <v>2003</v>
      </c>
      <c r="F302" s="401">
        <f t="shared" si="235"/>
        <v>2004</v>
      </c>
      <c r="G302" s="401">
        <f t="shared" si="235"/>
        <v>2005</v>
      </c>
      <c r="H302" s="401">
        <f t="shared" si="235"/>
        <v>2006</v>
      </c>
      <c r="I302" s="401">
        <f t="shared" si="235"/>
        <v>2007</v>
      </c>
      <c r="J302" s="401">
        <f t="shared" si="235"/>
        <v>2008</v>
      </c>
      <c r="K302" s="401">
        <f t="shared" si="235"/>
        <v>2009</v>
      </c>
      <c r="L302" s="401">
        <f t="shared" si="235"/>
        <v>2010</v>
      </c>
      <c r="M302" s="401">
        <f t="shared" si="235"/>
        <v>2011</v>
      </c>
      <c r="N302" s="401">
        <f t="shared" si="235"/>
        <v>2012</v>
      </c>
      <c r="O302" s="401">
        <f t="shared" si="235"/>
        <v>2013</v>
      </c>
      <c r="P302" s="401">
        <f t="shared" si="235"/>
        <v>2014</v>
      </c>
      <c r="Q302" s="401">
        <f t="shared" si="235"/>
        <v>2015</v>
      </c>
      <c r="R302" s="401">
        <f t="shared" si="235"/>
        <v>2016</v>
      </c>
      <c r="S302" s="401">
        <f t="shared" si="235"/>
        <v>2017</v>
      </c>
      <c r="T302" s="401">
        <f t="shared" si="235"/>
        <v>2018</v>
      </c>
      <c r="U302" s="401">
        <f t="shared" si="235"/>
        <v>2019</v>
      </c>
      <c r="V302" s="401">
        <f t="shared" si="235"/>
        <v>2020</v>
      </c>
      <c r="W302" s="401">
        <f t="shared" si="235"/>
        <v>2021</v>
      </c>
      <c r="X302" s="401">
        <f t="shared" si="235"/>
        <v>2022</v>
      </c>
      <c r="Y302" s="401">
        <f t="shared" si="235"/>
        <v>2023</v>
      </c>
      <c r="Z302" s="401">
        <f t="shared" si="235"/>
        <v>2024</v>
      </c>
      <c r="AA302" s="401">
        <f t="shared" si="235"/>
        <v>2025</v>
      </c>
      <c r="AC302" s="401">
        <v>2000</v>
      </c>
      <c r="AD302" s="401">
        <f>1+AC302</f>
        <v>2001</v>
      </c>
      <c r="AE302" s="401">
        <f t="shared" ref="AE302:BB302" si="236">1+AD302</f>
        <v>2002</v>
      </c>
      <c r="AF302" s="401">
        <f t="shared" si="236"/>
        <v>2003</v>
      </c>
      <c r="AG302" s="401">
        <f t="shared" si="236"/>
        <v>2004</v>
      </c>
      <c r="AH302" s="401">
        <f t="shared" si="236"/>
        <v>2005</v>
      </c>
      <c r="AI302" s="401">
        <f t="shared" si="236"/>
        <v>2006</v>
      </c>
      <c r="AJ302" s="401">
        <f t="shared" si="236"/>
        <v>2007</v>
      </c>
      <c r="AK302" s="401">
        <f t="shared" si="236"/>
        <v>2008</v>
      </c>
      <c r="AL302" s="401">
        <f t="shared" si="236"/>
        <v>2009</v>
      </c>
      <c r="AM302" s="401">
        <f t="shared" si="236"/>
        <v>2010</v>
      </c>
      <c r="AN302" s="401">
        <f t="shared" si="236"/>
        <v>2011</v>
      </c>
      <c r="AO302" s="401">
        <f t="shared" si="236"/>
        <v>2012</v>
      </c>
      <c r="AP302" s="401">
        <f t="shared" si="236"/>
        <v>2013</v>
      </c>
      <c r="AQ302" s="401">
        <f t="shared" si="236"/>
        <v>2014</v>
      </c>
      <c r="AR302" s="401">
        <f t="shared" si="236"/>
        <v>2015</v>
      </c>
      <c r="AS302" s="401">
        <f t="shared" si="236"/>
        <v>2016</v>
      </c>
      <c r="AT302" s="401">
        <f t="shared" si="236"/>
        <v>2017</v>
      </c>
      <c r="AU302" s="401">
        <f t="shared" si="236"/>
        <v>2018</v>
      </c>
      <c r="AV302" s="401">
        <f t="shared" si="236"/>
        <v>2019</v>
      </c>
      <c r="AW302" s="401">
        <f t="shared" si="236"/>
        <v>2020</v>
      </c>
      <c r="AX302" s="401">
        <f t="shared" si="236"/>
        <v>2021</v>
      </c>
      <c r="AY302" s="401">
        <f t="shared" si="236"/>
        <v>2022</v>
      </c>
      <c r="AZ302" s="401">
        <f t="shared" si="236"/>
        <v>2023</v>
      </c>
      <c r="BA302" s="401">
        <f t="shared" si="236"/>
        <v>2024</v>
      </c>
      <c r="BB302" s="401">
        <f t="shared" si="236"/>
        <v>2025</v>
      </c>
    </row>
    <row r="303" spans="1:67">
      <c r="A303" s="411" t="str">
        <f>ImportsMouldingsAndJoinery!B$12</f>
        <v xml:space="preserve">Brazil </v>
      </c>
      <c r="B303" s="411">
        <f>ImportsMouldingsAndJoinery!C$12</f>
        <v>9.5432539999999975E-3</v>
      </c>
      <c r="C303" s="411">
        <f>ImportsMouldingsAndJoinery!D$12</f>
        <v>8.832922E-3</v>
      </c>
      <c r="D303" s="411">
        <f>ImportsMouldingsAndJoinery!E$12</f>
        <v>1.9654235999999999E-2</v>
      </c>
      <c r="E303" s="411">
        <f>ImportsMouldingsAndJoinery!F$12</f>
        <v>2.9126047999999998E-2</v>
      </c>
      <c r="F303" s="411">
        <f>ImportsMouldingsAndJoinery!G$12</f>
        <v>3.7721992000000003E-2</v>
      </c>
      <c r="G303" s="411">
        <f>ImportsMouldingsAndJoinery!H$12</f>
        <v>8.7682112000000006E-2</v>
      </c>
      <c r="H303" s="411">
        <f>ImportsMouldingsAndJoinery!I$12</f>
        <v>0.14173684</v>
      </c>
      <c r="I303" s="411">
        <f>ImportsMouldingsAndJoinery!J$12</f>
        <v>0.17415547799999997</v>
      </c>
      <c r="J303" s="411">
        <f>ImportsMouldingsAndJoinery!K$12</f>
        <v>0.11054502199999998</v>
      </c>
      <c r="K303" s="411">
        <f>ImportsMouldingsAndJoinery!L$12</f>
        <v>7.6118839999999993E-2</v>
      </c>
      <c r="L303" s="411">
        <f>ImportsMouldingsAndJoinery!M$12</f>
        <v>4.8711628E-2</v>
      </c>
      <c r="M303" s="411">
        <f>ImportsMouldingsAndJoinery!N$12</f>
        <v>2.8202341999999998E-2</v>
      </c>
      <c r="N303" s="411">
        <f>ImportsMouldingsAndJoinery!O$12</f>
        <v>1.1079907999999998E-2</v>
      </c>
      <c r="O303" s="411">
        <f>ImportsMouldingsAndJoinery!P$12</f>
        <v>9.9368509999999983E-3</v>
      </c>
      <c r="P303" s="411">
        <f>ImportsMouldingsAndJoinery!Q$12</f>
        <v>1.1040329999999999E-2</v>
      </c>
      <c r="Q303" s="411">
        <f>ImportsMouldingsAndJoinery!R$12</f>
        <v>1.4820147999999998E-2</v>
      </c>
      <c r="R303" s="411">
        <f>ImportsMouldingsAndJoinery!S$12</f>
        <v>1.5282350499999998E-2</v>
      </c>
      <c r="S303" s="411">
        <f>ImportsMouldingsAndJoinery!T$12</f>
        <v>1.5861383999999999E-2</v>
      </c>
      <c r="T303" s="411">
        <f>ImportsMouldingsAndJoinery!U$12</f>
        <v>1.4858872214285711E-2</v>
      </c>
      <c r="U303" s="411">
        <f>ImportsMouldingsAndJoinery!V$12</f>
        <v>8.9031739999999981E-3</v>
      </c>
      <c r="V303" s="411">
        <f>ImportsMouldingsAndJoinery!W$12</f>
        <v>0</v>
      </c>
      <c r="W303" s="411">
        <f>ImportsMouldingsAndJoinery!X$12</f>
        <v>0</v>
      </c>
      <c r="X303" s="411">
        <f>ImportsMouldingsAndJoinery!Y$12</f>
        <v>0</v>
      </c>
      <c r="Y303" s="411">
        <f>ImportsMouldingsAndJoinery!Z$12</f>
        <v>0</v>
      </c>
      <c r="Z303" s="411">
        <f>ImportsMouldingsAndJoinery!AA$12</f>
        <v>0</v>
      </c>
      <c r="AA303" s="411">
        <f>ImportsMouldingsAndJoinery!AB$12</f>
        <v>0</v>
      </c>
      <c r="AB303" s="410"/>
      <c r="AD303" s="400"/>
      <c r="AE303" s="400"/>
      <c r="AF303" s="400"/>
      <c r="AG303" s="400"/>
      <c r="AH303" s="400"/>
      <c r="AI303" s="400"/>
      <c r="AJ303" s="400"/>
      <c r="AK303" s="400"/>
      <c r="AL303" s="400"/>
      <c r="AM303" s="400"/>
      <c r="AN303" s="400"/>
      <c r="AO303" s="400"/>
      <c r="AP303" s="400"/>
      <c r="AQ303" s="400"/>
      <c r="AR303" s="400"/>
      <c r="AS303" s="400"/>
      <c r="AT303" s="400"/>
      <c r="AU303" s="400"/>
      <c r="AV303" s="400"/>
      <c r="AW303" s="400"/>
      <c r="AX303" s="400"/>
      <c r="AY303" s="400"/>
      <c r="AZ303" s="400"/>
      <c r="BA303" s="400"/>
      <c r="BB303" s="400"/>
      <c r="BC303" s="407">
        <f t="shared" ref="BC303:BE307" si="237">I303/I$301</f>
        <v>0.34265550625680136</v>
      </c>
      <c r="BD303" s="407">
        <f t="shared" si="237"/>
        <v>0.34047184196840702</v>
      </c>
      <c r="BE303" s="407">
        <f t="shared" si="237"/>
        <v>0.48154994360846887</v>
      </c>
      <c r="BF303" s="407">
        <f t="shared" ref="BF303:BI307" si="238">L303/L$301</f>
        <v>0.38902973800961144</v>
      </c>
      <c r="BG303" s="407">
        <f t="shared" si="238"/>
        <v>0.36125342780236591</v>
      </c>
      <c r="BH303" s="407">
        <f t="shared" si="238"/>
        <v>0.22969436724684636</v>
      </c>
      <c r="BI303" s="407">
        <f t="shared" si="238"/>
        <v>0.26811064190236789</v>
      </c>
      <c r="BJ303" s="407">
        <f t="shared" ref="BJ303:BL307" si="239">P303/P$301</f>
        <v>0.31515235694685884</v>
      </c>
      <c r="BK303" s="407">
        <f t="shared" si="239"/>
        <v>0.37126663232039414</v>
      </c>
      <c r="BL303" s="407">
        <f t="shared" si="239"/>
        <v>0.38020680699784626</v>
      </c>
      <c r="BM303" s="407">
        <f t="shared" ref="BM303:BM307" si="240">S303/S$301</f>
        <v>0.3567463674165372</v>
      </c>
      <c r="BN303" s="407">
        <f t="shared" ref="BN303:BN307" si="241">T303/T$301</f>
        <v>0.33338597866122605</v>
      </c>
      <c r="BO303" s="407">
        <f t="shared" ref="BO303:BO307" si="242">U303/U$301</f>
        <v>0.2127820742055079</v>
      </c>
    </row>
    <row r="304" spans="1:67">
      <c r="A304" s="411" t="str">
        <f>ImportsMouldingsAndJoinery!B$17</f>
        <v xml:space="preserve">China </v>
      </c>
      <c r="B304" s="411">
        <f>ImportsMouldingsAndJoinery!C$17</f>
        <v>2.3341766E-2</v>
      </c>
      <c r="C304" s="411">
        <f>ImportsMouldingsAndJoinery!D$17</f>
        <v>2.4204543999999998E-2</v>
      </c>
      <c r="D304" s="411">
        <f>ImportsMouldingsAndJoinery!E$17</f>
        <v>2.4545751999999997E-2</v>
      </c>
      <c r="E304" s="411">
        <f>ImportsMouldingsAndJoinery!F$17</f>
        <v>3.0524998000000001E-2</v>
      </c>
      <c r="F304" s="411">
        <f>ImportsMouldingsAndJoinery!G$17</f>
        <v>4.4481458000000001E-2</v>
      </c>
      <c r="G304" s="411">
        <f>ImportsMouldingsAndJoinery!H$17</f>
        <v>8.595948199999999E-2</v>
      </c>
      <c r="H304" s="411">
        <f>ImportsMouldingsAndJoinery!I$17</f>
        <v>0.14397765200000001</v>
      </c>
      <c r="I304" s="411">
        <f>ImportsMouldingsAndJoinery!J$17</f>
        <v>0.23725500400000002</v>
      </c>
      <c r="J304" s="411">
        <f>ImportsMouldingsAndJoinery!K$17</f>
        <v>0.13933406200000001</v>
      </c>
      <c r="K304" s="411">
        <f>ImportsMouldingsAndJoinery!L$17</f>
        <v>4.9235003999999999E-2</v>
      </c>
      <c r="L304" s="411">
        <f>ImportsMouldingsAndJoinery!M$17</f>
        <v>4.6972155999999987E-2</v>
      </c>
      <c r="M304" s="411">
        <f>ImportsMouldingsAndJoinery!N$17</f>
        <v>3.0266832698165862E-2</v>
      </c>
      <c r="N304" s="411">
        <f>ImportsMouldingsAndJoinery!O$17</f>
        <v>2.1904454277777773E-2</v>
      </c>
      <c r="O304" s="411">
        <f>ImportsMouldingsAndJoinery!P$17</f>
        <v>1.5967268333333333E-2</v>
      </c>
      <c r="P304" s="411">
        <f>ImportsMouldingsAndJoinery!Q$17</f>
        <v>1.3147501526315789E-2</v>
      </c>
      <c r="Q304" s="411">
        <f>ImportsMouldingsAndJoinery!R$17</f>
        <v>1.3025471659113299E-2</v>
      </c>
      <c r="R304" s="411">
        <f>ImportsMouldingsAndJoinery!S$17</f>
        <v>1.1780829099999999E-2</v>
      </c>
      <c r="S304" s="411">
        <f>ImportsMouldingsAndJoinery!T$17</f>
        <v>1.4226097416071426E-2</v>
      </c>
      <c r="T304" s="411">
        <f>ImportsMouldingsAndJoinery!U$17</f>
        <v>1.519543131410256E-2</v>
      </c>
      <c r="U304" s="411">
        <f>ImportsMouldingsAndJoinery!V$17</f>
        <v>1.7050992864249638E-2</v>
      </c>
      <c r="V304" s="411">
        <f>ImportsMouldingsAndJoinery!W$17</f>
        <v>0</v>
      </c>
      <c r="W304" s="411">
        <f>ImportsMouldingsAndJoinery!X$17</f>
        <v>0</v>
      </c>
      <c r="X304" s="411">
        <f>ImportsMouldingsAndJoinery!Y$17</f>
        <v>0</v>
      </c>
      <c r="Y304" s="411">
        <f>ImportsMouldingsAndJoinery!Z$17</f>
        <v>0</v>
      </c>
      <c r="Z304" s="411">
        <f>ImportsMouldingsAndJoinery!AA$17</f>
        <v>0</v>
      </c>
      <c r="AA304" s="411">
        <f>ImportsMouldingsAndJoinery!AB$17</f>
        <v>0</v>
      </c>
      <c r="AB304" s="410"/>
      <c r="AD304" s="400"/>
      <c r="AE304" s="400"/>
      <c r="AF304" s="400"/>
      <c r="AG304" s="400"/>
      <c r="AH304" s="400"/>
      <c r="AI304" s="400"/>
      <c r="AJ304" s="400"/>
      <c r="AK304" s="400"/>
      <c r="AL304" s="400"/>
      <c r="AM304" s="400"/>
      <c r="AN304" s="400"/>
      <c r="AO304" s="400"/>
      <c r="AP304" s="400"/>
      <c r="AQ304" s="400"/>
      <c r="AR304" s="400"/>
      <c r="AS304" s="400"/>
      <c r="AT304" s="400"/>
      <c r="AU304" s="400"/>
      <c r="AV304" s="400"/>
      <c r="AW304" s="400"/>
      <c r="AX304" s="400"/>
      <c r="AY304" s="400"/>
      <c r="AZ304" s="400"/>
      <c r="BA304" s="400"/>
      <c r="BB304" s="400"/>
      <c r="BC304" s="407">
        <f t="shared" si="237"/>
        <v>0.46680549151362005</v>
      </c>
      <c r="BD304" s="407">
        <f t="shared" si="237"/>
        <v>0.42914030753985682</v>
      </c>
      <c r="BE304" s="407">
        <f t="shared" si="237"/>
        <v>0.31147496992548418</v>
      </c>
      <c r="BF304" s="407">
        <f t="shared" si="238"/>
        <v>0.37513764767678454</v>
      </c>
      <c r="BG304" s="407">
        <f t="shared" si="238"/>
        <v>0.38769819403413908</v>
      </c>
      <c r="BH304" s="407">
        <f t="shared" si="238"/>
        <v>0.45409490450838069</v>
      </c>
      <c r="BI304" s="407">
        <f t="shared" si="238"/>
        <v>0.43082004170912419</v>
      </c>
      <c r="BJ304" s="407">
        <f t="shared" si="239"/>
        <v>0.37530273949971105</v>
      </c>
      <c r="BK304" s="407">
        <f t="shared" si="239"/>
        <v>0.32630733493779768</v>
      </c>
      <c r="BL304" s="407">
        <f t="shared" si="239"/>
        <v>0.29309309558750868</v>
      </c>
      <c r="BM304" s="407">
        <f t="shared" si="240"/>
        <v>0.31996631414366283</v>
      </c>
      <c r="BN304" s="407">
        <f t="shared" si="241"/>
        <v>0.34093729771503051</v>
      </c>
      <c r="BO304" s="407">
        <f t="shared" si="242"/>
        <v>0.40751148173879936</v>
      </c>
    </row>
    <row r="305" spans="1:67">
      <c r="A305" s="411" t="str">
        <f>ImportsMouldingsAndJoinery!B$18</f>
        <v xml:space="preserve">Indonesia </v>
      </c>
      <c r="B305" s="411">
        <f>ImportsMouldingsAndJoinery!C$18</f>
        <v>1.6635247999999998E-2</v>
      </c>
      <c r="C305" s="411">
        <f>ImportsMouldingsAndJoinery!D$18</f>
        <v>1.7433878E-2</v>
      </c>
      <c r="D305" s="411">
        <f>ImportsMouldingsAndJoinery!E$18</f>
        <v>1.5812916E-2</v>
      </c>
      <c r="E305" s="411">
        <f>ImportsMouldingsAndJoinery!F$18</f>
        <v>1.5048278E-2</v>
      </c>
      <c r="F305" s="411">
        <f>ImportsMouldingsAndJoinery!G$18</f>
        <v>1.337959E-2</v>
      </c>
      <c r="G305" s="411">
        <f>ImportsMouldingsAndJoinery!H$18</f>
        <v>1.2978265999999999E-2</v>
      </c>
      <c r="H305" s="411">
        <f>ImportsMouldingsAndJoinery!I$18</f>
        <v>1.3391546000000001E-2</v>
      </c>
      <c r="I305" s="411">
        <f>ImportsMouldingsAndJoinery!J$18</f>
        <v>2.0197099999999996E-2</v>
      </c>
      <c r="J305" s="411">
        <f>ImportsMouldingsAndJoinery!K$18</f>
        <v>1.5412166E-2</v>
      </c>
      <c r="K305" s="411">
        <f>ImportsMouldingsAndJoinery!L$18</f>
        <v>7.8083319999999986E-3</v>
      </c>
      <c r="L305" s="411">
        <f>ImportsMouldingsAndJoinery!M$18</f>
        <v>6.4392719999999994E-3</v>
      </c>
      <c r="M305" s="411">
        <f>ImportsMouldingsAndJoinery!N$18</f>
        <v>4.7394194999999997E-3</v>
      </c>
      <c r="N305" s="411">
        <f>ImportsMouldingsAndJoinery!O$18</f>
        <v>3.2146115555555551E-3</v>
      </c>
      <c r="O305" s="411">
        <f>ImportsMouldingsAndJoinery!P$18</f>
        <v>2.2379559999999997E-3</v>
      </c>
      <c r="P305" s="411">
        <f>ImportsMouldingsAndJoinery!Q$18</f>
        <v>2.0932497762923348E-3</v>
      </c>
      <c r="Q305" s="411">
        <f>ImportsMouldingsAndJoinery!R$18</f>
        <v>2.4519824047619047E-3</v>
      </c>
      <c r="R305" s="411">
        <f>ImportsMouldingsAndJoinery!S$18</f>
        <v>1.5692729999999999E-3</v>
      </c>
      <c r="S305" s="411">
        <f>ImportsMouldingsAndJoinery!T$18</f>
        <v>2.164323714285714E-3</v>
      </c>
      <c r="T305" s="411">
        <f>ImportsMouldingsAndJoinery!U$18</f>
        <v>1.7107241250000002E-3</v>
      </c>
      <c r="U305" s="411">
        <f>ImportsMouldingsAndJoinery!V$18</f>
        <v>2.0913046666666667E-3</v>
      </c>
      <c r="V305" s="411">
        <f>ImportsMouldingsAndJoinery!W$18</f>
        <v>0</v>
      </c>
      <c r="W305" s="411">
        <f>ImportsMouldingsAndJoinery!X$18</f>
        <v>0</v>
      </c>
      <c r="X305" s="411">
        <f>ImportsMouldingsAndJoinery!Y$18</f>
        <v>0</v>
      </c>
      <c r="Y305" s="411">
        <f>ImportsMouldingsAndJoinery!Z$18</f>
        <v>0</v>
      </c>
      <c r="Z305" s="411">
        <f>ImportsMouldingsAndJoinery!AA$18</f>
        <v>0</v>
      </c>
      <c r="AA305" s="411">
        <f>ImportsMouldingsAndJoinery!AB$18</f>
        <v>0</v>
      </c>
      <c r="AB305" s="410"/>
      <c r="AD305" s="400"/>
      <c r="AE305" s="400"/>
      <c r="AF305" s="400"/>
      <c r="AG305" s="400"/>
      <c r="AH305" s="400"/>
      <c r="AI305" s="400"/>
      <c r="AJ305" s="400"/>
      <c r="AK305" s="400"/>
      <c r="AL305" s="400"/>
      <c r="AM305" s="400"/>
      <c r="AN305" s="400"/>
      <c r="AO305" s="400"/>
      <c r="AP305" s="400"/>
      <c r="AQ305" s="400"/>
      <c r="AR305" s="400"/>
      <c r="AS305" s="400"/>
      <c r="AT305" s="400"/>
      <c r="AU305" s="400"/>
      <c r="AV305" s="400"/>
      <c r="AW305" s="400"/>
      <c r="AX305" s="400"/>
      <c r="AY305" s="400"/>
      <c r="AZ305" s="400"/>
      <c r="BA305" s="400"/>
      <c r="BB305" s="400"/>
      <c r="BC305" s="407">
        <f t="shared" si="237"/>
        <v>3.9738328101394792E-2</v>
      </c>
      <c r="BD305" s="407">
        <f t="shared" si="237"/>
        <v>4.7468519629430772E-2</v>
      </c>
      <c r="BE305" s="407">
        <f t="shared" si="237"/>
        <v>4.9397781604083861E-2</v>
      </c>
      <c r="BF305" s="407">
        <f t="shared" si="238"/>
        <v>5.142649510980471E-2</v>
      </c>
      <c r="BG305" s="407">
        <f t="shared" si="238"/>
        <v>6.0708842555287613E-2</v>
      </c>
      <c r="BH305" s="407">
        <f t="shared" si="238"/>
        <v>6.664118214679525E-2</v>
      </c>
      <c r="BI305" s="407">
        <f t="shared" si="238"/>
        <v>6.0383296449675626E-2</v>
      </c>
      <c r="BJ305" s="407">
        <f t="shared" si="239"/>
        <v>5.9752978459612555E-2</v>
      </c>
      <c r="BK305" s="407">
        <f t="shared" si="239"/>
        <v>6.1425786700970465E-2</v>
      </c>
      <c r="BL305" s="407">
        <f t="shared" si="239"/>
        <v>3.9041656362869784E-2</v>
      </c>
      <c r="BM305" s="407">
        <f t="shared" si="240"/>
        <v>4.8678893530658851E-2</v>
      </c>
      <c r="BN305" s="407">
        <f t="shared" si="241"/>
        <v>3.8383225079771731E-2</v>
      </c>
      <c r="BO305" s="407">
        <f t="shared" si="242"/>
        <v>4.9981292600705295E-2</v>
      </c>
    </row>
    <row r="306" spans="1:67">
      <c r="A306" s="411" t="str">
        <f>ImportsMouldingsAndJoinery!B$19</f>
        <v xml:space="preserve">Malaysia </v>
      </c>
      <c r="B306" s="411">
        <f>ImportsMouldingsAndJoinery!C$19</f>
        <v>5.9364759999999996E-3</v>
      </c>
      <c r="C306" s="411">
        <f>ImportsMouldingsAndJoinery!D$19</f>
        <v>9.1954099999999993E-3</v>
      </c>
      <c r="D306" s="411">
        <f>ImportsMouldingsAndJoinery!E$19</f>
        <v>1.1365018000000001E-2</v>
      </c>
      <c r="E306" s="411">
        <f>ImportsMouldingsAndJoinery!F$19</f>
        <v>1.0013457999999998E-2</v>
      </c>
      <c r="F306" s="411">
        <f>ImportsMouldingsAndJoinery!G$19</f>
        <v>9.9442260000000022E-3</v>
      </c>
      <c r="G306" s="411">
        <f>ImportsMouldingsAndJoinery!H$19</f>
        <v>1.0718806000000001E-2</v>
      </c>
      <c r="H306" s="411">
        <f>ImportsMouldingsAndJoinery!I$19</f>
        <v>1.1101075999999998E-2</v>
      </c>
      <c r="I306" s="411">
        <f>ImportsMouldingsAndJoinery!J$19</f>
        <v>1.388842E-2</v>
      </c>
      <c r="J306" s="411">
        <f>ImportsMouldingsAndJoinery!K$19</f>
        <v>9.5111099999999997E-3</v>
      </c>
      <c r="K306" s="411">
        <f>ImportsMouldingsAndJoinery!L$19</f>
        <v>3.6424639999999998E-3</v>
      </c>
      <c r="L306" s="411">
        <f>ImportsMouldingsAndJoinery!M$19</f>
        <v>2.793504E-3</v>
      </c>
      <c r="M306" s="411">
        <f>ImportsMouldingsAndJoinery!N$19</f>
        <v>2.3560459999999997E-3</v>
      </c>
      <c r="N306" s="411">
        <f>ImportsMouldingsAndJoinery!O$19</f>
        <v>2.9443939999999999E-3</v>
      </c>
      <c r="O306" s="411">
        <f>ImportsMouldingsAndJoinery!P$19</f>
        <v>2.8899500000000001E-3</v>
      </c>
      <c r="P306" s="411">
        <f>ImportsMouldingsAndJoinery!Q$19</f>
        <v>2.7469965527777778E-3</v>
      </c>
      <c r="Q306" s="411">
        <f>ImportsMouldingsAndJoinery!R$19</f>
        <v>3.2053000000000003E-3</v>
      </c>
      <c r="R306" s="411">
        <f>ImportsMouldingsAndJoinery!S$19</f>
        <v>2.5087999999999998E-3</v>
      </c>
      <c r="S306" s="411">
        <f>ImportsMouldingsAndJoinery!T$19</f>
        <v>1.6637741843478259E-3</v>
      </c>
      <c r="T306" s="411">
        <f>ImportsMouldingsAndJoinery!U$19</f>
        <v>1.1739911363636364E-3</v>
      </c>
      <c r="U306" s="411">
        <f>ImportsMouldingsAndJoinery!V$19</f>
        <v>6.7375966746411502E-4</v>
      </c>
      <c r="V306" s="411">
        <f>ImportsMouldingsAndJoinery!W$19</f>
        <v>0</v>
      </c>
      <c r="W306" s="411">
        <f>ImportsMouldingsAndJoinery!X$19</f>
        <v>0</v>
      </c>
      <c r="X306" s="411">
        <f>ImportsMouldingsAndJoinery!Y$19</f>
        <v>0</v>
      </c>
      <c r="Y306" s="411">
        <f>ImportsMouldingsAndJoinery!Z$19</f>
        <v>0</v>
      </c>
      <c r="Z306" s="411">
        <f>ImportsMouldingsAndJoinery!AA$19</f>
        <v>0</v>
      </c>
      <c r="AA306" s="411">
        <f>ImportsMouldingsAndJoinery!AB$19</f>
        <v>0</v>
      </c>
      <c r="AB306" s="410"/>
      <c r="AD306" s="400"/>
      <c r="AE306" s="400"/>
      <c r="AF306" s="400"/>
      <c r="AG306" s="400"/>
      <c r="AH306" s="400"/>
      <c r="AI306" s="400"/>
      <c r="AJ306" s="400"/>
      <c r="AK306" s="400"/>
      <c r="AL306" s="400"/>
      <c r="AM306" s="400"/>
      <c r="AN306" s="400"/>
      <c r="AO306" s="400"/>
      <c r="AP306" s="400"/>
      <c r="AQ306" s="400"/>
      <c r="AR306" s="400"/>
      <c r="AS306" s="400"/>
      <c r="AT306" s="400"/>
      <c r="AU306" s="400"/>
      <c r="AV306" s="400"/>
      <c r="AW306" s="400"/>
      <c r="AX306" s="400"/>
      <c r="AY306" s="400"/>
      <c r="AZ306" s="400"/>
      <c r="BA306" s="400"/>
      <c r="BB306" s="400"/>
      <c r="BC306" s="407">
        <f t="shared" si="237"/>
        <v>2.7325833449850401E-2</v>
      </c>
      <c r="BD306" s="407">
        <f t="shared" si="237"/>
        <v>2.9293631520233777E-2</v>
      </c>
      <c r="BE306" s="407">
        <f t="shared" si="237"/>
        <v>2.3043287756301569E-2</v>
      </c>
      <c r="BF306" s="407">
        <f t="shared" si="238"/>
        <v>2.2309994017214976E-2</v>
      </c>
      <c r="BG306" s="407">
        <f t="shared" si="238"/>
        <v>3.0179397638680255E-2</v>
      </c>
      <c r="BH306" s="407">
        <f t="shared" si="238"/>
        <v>6.1039380178554828E-2</v>
      </c>
      <c r="BI306" s="407">
        <f t="shared" si="238"/>
        <v>7.7975039533726351E-2</v>
      </c>
      <c r="BJ306" s="407">
        <f t="shared" si="239"/>
        <v>7.8414543599042139E-2</v>
      </c>
      <c r="BK306" s="407">
        <f t="shared" si="239"/>
        <v>8.0297506919401865E-2</v>
      </c>
      <c r="BL306" s="407">
        <f t="shared" si="239"/>
        <v>6.241597700538256E-2</v>
      </c>
      <c r="BM306" s="407">
        <f t="shared" si="240"/>
        <v>3.7420782226033934E-2</v>
      </c>
      <c r="BN306" s="407">
        <f t="shared" si="241"/>
        <v>2.6340638663000349E-2</v>
      </c>
      <c r="BO306" s="407">
        <f t="shared" si="242"/>
        <v>1.610256966324905E-2</v>
      </c>
    </row>
    <row r="307" spans="1:67">
      <c r="A307" s="403" t="s">
        <v>29</v>
      </c>
      <c r="B307" s="405">
        <f t="shared" ref="B307:AA307" si="243">B301-SUM(B303:B306)</f>
        <v>3.0542529999999957E-2</v>
      </c>
      <c r="C307" s="405">
        <f t="shared" si="243"/>
        <v>3.6631066300000112E-2</v>
      </c>
      <c r="D307" s="405">
        <f t="shared" si="243"/>
        <v>3.0024863500000096E-2</v>
      </c>
      <c r="E307" s="405">
        <f t="shared" si="243"/>
        <v>3.516689460000004E-2</v>
      </c>
      <c r="F307" s="405">
        <f t="shared" si="243"/>
        <v>4.9634984399999971E-2</v>
      </c>
      <c r="G307" s="405">
        <f t="shared" si="243"/>
        <v>6.4289329300000253E-2</v>
      </c>
      <c r="H307" s="405">
        <f t="shared" si="243"/>
        <v>5.9508500349999827E-2</v>
      </c>
      <c r="I307" s="405">
        <f t="shared" si="243"/>
        <v>6.2756382158333346E-2</v>
      </c>
      <c r="J307" s="405">
        <f t="shared" si="243"/>
        <v>4.9879473777777295E-2</v>
      </c>
      <c r="K307" s="405">
        <f t="shared" si="243"/>
        <v>2.1265859249999935E-2</v>
      </c>
      <c r="L307" s="405">
        <f t="shared" si="243"/>
        <v>2.0296561879121044E-2</v>
      </c>
      <c r="M307" s="405">
        <f t="shared" si="243"/>
        <v>1.2503385817711571E-2</v>
      </c>
      <c r="N307" s="405">
        <f t="shared" si="243"/>
        <v>9.0942451861131604E-3</v>
      </c>
      <c r="O307" s="405">
        <f t="shared" si="243"/>
        <v>6.0304759142616425E-3</v>
      </c>
      <c r="P307" s="405">
        <f t="shared" si="243"/>
        <v>6.0036449181855717E-3</v>
      </c>
      <c r="Q307" s="405">
        <f t="shared" si="243"/>
        <v>6.4149001565262445E-3</v>
      </c>
      <c r="R307" s="405">
        <f t="shared" si="243"/>
        <v>9.0535840486941146E-3</v>
      </c>
      <c r="S307" s="405">
        <f t="shared" si="243"/>
        <v>1.0545655469166679E-2</v>
      </c>
      <c r="T307" s="405">
        <f t="shared" si="243"/>
        <v>1.1630558713040202E-2</v>
      </c>
      <c r="U307" s="405">
        <f t="shared" si="243"/>
        <v>1.3122517140820314E-2</v>
      </c>
      <c r="V307" s="405">
        <f t="shared" si="243"/>
        <v>0</v>
      </c>
      <c r="W307" s="405">
        <f t="shared" si="243"/>
        <v>0</v>
      </c>
      <c r="X307" s="405">
        <f t="shared" si="243"/>
        <v>0</v>
      </c>
      <c r="Y307" s="405">
        <f t="shared" si="243"/>
        <v>0</v>
      </c>
      <c r="Z307" s="405">
        <f t="shared" si="243"/>
        <v>0</v>
      </c>
      <c r="AA307" s="405">
        <f t="shared" si="243"/>
        <v>0</v>
      </c>
      <c r="AB307" s="410"/>
      <c r="BC307" s="407">
        <f t="shared" si="237"/>
        <v>0.12347484067833348</v>
      </c>
      <c r="BD307" s="407">
        <f t="shared" si="237"/>
        <v>0.15362569934207165</v>
      </c>
      <c r="BE307" s="407">
        <f t="shared" si="237"/>
        <v>0.13453401710566143</v>
      </c>
      <c r="BF307" s="407">
        <f t="shared" si="238"/>
        <v>0.16209612518658434</v>
      </c>
      <c r="BG307" s="407">
        <f t="shared" si="238"/>
        <v>0.16016013796952724</v>
      </c>
      <c r="BH307" s="407">
        <f t="shared" si="238"/>
        <v>0.1885301659194229</v>
      </c>
      <c r="BI307" s="407">
        <f t="shared" si="238"/>
        <v>0.16271098040510601</v>
      </c>
      <c r="BJ307" s="407">
        <f t="shared" si="239"/>
        <v>0.17137738149477547</v>
      </c>
      <c r="BK307" s="407">
        <f t="shared" si="239"/>
        <v>0.16070273912143579</v>
      </c>
      <c r="BL307" s="407">
        <f t="shared" si="239"/>
        <v>0.22524246404639281</v>
      </c>
      <c r="BM307" s="407">
        <f t="shared" si="240"/>
        <v>0.23718764268310705</v>
      </c>
      <c r="BN307" s="407">
        <f t="shared" si="241"/>
        <v>0.26095285988097133</v>
      </c>
      <c r="BO307" s="407">
        <f t="shared" si="242"/>
        <v>0.31362258179173835</v>
      </c>
    </row>
    <row r="308" spans="1:67">
      <c r="A308" s="403"/>
      <c r="B308" s="410"/>
      <c r="C308" s="410"/>
      <c r="D308" s="410"/>
      <c r="E308" s="410"/>
      <c r="F308" s="410"/>
      <c r="G308" s="410"/>
      <c r="H308" s="410"/>
      <c r="I308" s="410"/>
      <c r="J308" s="410"/>
      <c r="K308" s="410"/>
      <c r="L308" s="410"/>
      <c r="M308" s="410"/>
      <c r="N308" s="410"/>
      <c r="O308" s="410"/>
      <c r="P308" s="410"/>
      <c r="Q308" s="410"/>
      <c r="R308" s="410"/>
      <c r="S308" s="410"/>
      <c r="T308" s="410"/>
      <c r="U308" s="410"/>
      <c r="V308" s="410"/>
      <c r="W308" s="410"/>
      <c r="X308" s="410"/>
      <c r="Y308" s="410"/>
      <c r="Z308" s="410"/>
      <c r="AA308" s="410"/>
      <c r="AB308" s="410"/>
      <c r="AD308" s="400"/>
      <c r="AE308" s="400"/>
      <c r="AF308" s="400"/>
      <c r="AG308" s="400"/>
      <c r="AH308" s="400"/>
      <c r="AI308" s="400"/>
      <c r="AJ308" s="400"/>
      <c r="AK308" s="400"/>
      <c r="AL308" s="400"/>
      <c r="AM308" s="400"/>
      <c r="AN308" s="400"/>
      <c r="AO308" s="400"/>
      <c r="AP308" s="400"/>
      <c r="AQ308" s="400"/>
      <c r="AR308" s="400"/>
      <c r="AS308" s="400"/>
      <c r="AT308" s="400"/>
      <c r="AU308" s="400"/>
      <c r="AV308" s="400"/>
      <c r="AW308" s="400"/>
      <c r="AX308" s="400"/>
      <c r="AY308" s="400"/>
      <c r="AZ308" s="400"/>
      <c r="BA308" s="400"/>
      <c r="BB308" s="400"/>
    </row>
    <row r="309" spans="1:67">
      <c r="A309" s="403"/>
      <c r="B309" s="410"/>
      <c r="C309" s="410"/>
      <c r="D309" s="410"/>
      <c r="E309" s="410"/>
      <c r="F309" s="410"/>
      <c r="G309" s="410"/>
      <c r="H309" s="410"/>
      <c r="I309" s="410"/>
      <c r="J309" s="410"/>
      <c r="K309" s="410"/>
      <c r="L309" s="410"/>
      <c r="M309" s="410"/>
      <c r="N309" s="410"/>
      <c r="O309" s="410"/>
      <c r="P309" s="410"/>
      <c r="Q309" s="410"/>
      <c r="R309" s="410"/>
      <c r="S309" s="410"/>
      <c r="T309" s="410"/>
      <c r="U309" s="410"/>
      <c r="V309" s="410"/>
      <c r="W309" s="410"/>
      <c r="X309" s="410"/>
      <c r="Y309" s="410"/>
      <c r="Z309" s="410"/>
      <c r="AA309" s="410"/>
      <c r="AB309" s="410"/>
    </row>
    <row r="310" spans="1:67">
      <c r="A310" s="400"/>
      <c r="B310" s="400"/>
      <c r="C310" s="400"/>
      <c r="D310" s="400"/>
      <c r="E310" s="400"/>
      <c r="F310" s="400"/>
      <c r="G310" s="400"/>
      <c r="H310" s="400"/>
      <c r="I310" s="400"/>
      <c r="J310" s="400"/>
      <c r="K310" s="400"/>
      <c r="L310" s="400"/>
      <c r="M310" s="400"/>
      <c r="N310" s="400"/>
      <c r="O310" s="400"/>
      <c r="P310" s="400"/>
      <c r="Q310" s="400"/>
      <c r="R310" s="400"/>
      <c r="S310" s="400"/>
      <c r="T310" s="400"/>
      <c r="U310" s="400"/>
      <c r="V310" s="400"/>
      <c r="W310" s="400"/>
      <c r="X310" s="400"/>
      <c r="Y310" s="400"/>
      <c r="Z310" s="400"/>
      <c r="AA310" s="400"/>
      <c r="AB310" s="410"/>
    </row>
    <row r="311" spans="1:67">
      <c r="A311" s="400"/>
      <c r="B311" s="400"/>
      <c r="C311" s="400"/>
      <c r="D311" s="400"/>
      <c r="E311" s="400"/>
      <c r="F311" s="400"/>
      <c r="G311" s="400"/>
      <c r="H311" s="400"/>
      <c r="I311" s="400"/>
      <c r="J311" s="400"/>
      <c r="K311" s="400"/>
      <c r="L311" s="400"/>
      <c r="M311" s="400"/>
      <c r="N311" s="400"/>
      <c r="O311" s="400"/>
      <c r="P311" s="400"/>
      <c r="Q311" s="400"/>
      <c r="R311" s="400"/>
      <c r="S311" s="400"/>
      <c r="T311" s="400"/>
      <c r="U311" s="400"/>
      <c r="V311" s="400"/>
      <c r="W311" s="400"/>
      <c r="X311" s="400"/>
      <c r="Y311" s="400"/>
      <c r="Z311" s="400"/>
      <c r="AA311" s="400"/>
      <c r="AB311" s="410"/>
    </row>
    <row r="312" spans="1:67">
      <c r="A312" s="400"/>
      <c r="B312" s="400"/>
      <c r="C312" s="400"/>
      <c r="D312" s="400"/>
      <c r="E312" s="400"/>
      <c r="F312" s="400"/>
      <c r="G312" s="400"/>
      <c r="H312" s="400"/>
      <c r="I312" s="400"/>
      <c r="J312" s="400"/>
      <c r="K312" s="400"/>
      <c r="L312" s="400"/>
      <c r="M312" s="400"/>
      <c r="N312" s="400"/>
      <c r="O312" s="400"/>
      <c r="P312" s="400"/>
      <c r="Q312" s="400"/>
      <c r="R312" s="400"/>
      <c r="S312" s="400"/>
      <c r="T312" s="400"/>
      <c r="U312" s="400"/>
      <c r="V312" s="400"/>
      <c r="W312" s="400"/>
      <c r="X312" s="400"/>
      <c r="Y312" s="400"/>
      <c r="Z312" s="400"/>
      <c r="AA312" s="400"/>
      <c r="AB312" s="410"/>
    </row>
    <row r="313" spans="1:67">
      <c r="A313" s="404" t="str">
        <f>A303</f>
        <v xml:space="preserve">Brazil </v>
      </c>
      <c r="B313" s="404"/>
      <c r="C313" s="404"/>
      <c r="D313" s="404"/>
      <c r="E313" s="404"/>
      <c r="F313" s="404"/>
      <c r="G313" s="404"/>
      <c r="H313" s="404"/>
      <c r="I313" s="404"/>
      <c r="J313" s="404"/>
      <c r="K313" s="404"/>
      <c r="L313" s="404"/>
      <c r="M313" s="404"/>
      <c r="N313" s="404"/>
      <c r="O313" s="404"/>
      <c r="P313" s="404"/>
      <c r="Q313" s="404"/>
      <c r="R313" s="404"/>
      <c r="S313" s="404"/>
      <c r="T313" s="404"/>
      <c r="U313" s="404"/>
      <c r="V313" s="404"/>
      <c r="W313" s="404"/>
      <c r="X313" s="404"/>
      <c r="Y313" s="404"/>
      <c r="Z313" s="404"/>
      <c r="AA313" s="404"/>
      <c r="AB313" s="404"/>
      <c r="AC313" s="411">
        <f>ImportsMouldingsAndJoinery!AD$12</f>
        <v>3.4814197379370001E-3</v>
      </c>
      <c r="AD313" s="411">
        <f>ImportsMouldingsAndJoinery!AE$12</f>
        <v>2.5988977555999994E-3</v>
      </c>
      <c r="AE313" s="411">
        <f>ImportsMouldingsAndJoinery!AF$12</f>
        <v>5.2349427791999999E-3</v>
      </c>
      <c r="AF313" s="411">
        <f>ImportsMouldingsAndJoinery!AG$12</f>
        <v>8.8040583344000008E-3</v>
      </c>
      <c r="AG313" s="411">
        <f>ImportsMouldingsAndJoinery!AH$12</f>
        <v>1.1997522475400001E-2</v>
      </c>
      <c r="AH313" s="411">
        <f>ImportsMouldingsAndJoinery!AI$12</f>
        <v>2.5342120432200001E-2</v>
      </c>
      <c r="AI313" s="411">
        <f>ImportsMouldingsAndJoinery!AJ$12</f>
        <v>3.7637879411600003E-2</v>
      </c>
      <c r="AJ313" s="411">
        <f>ImportsMouldingsAndJoinery!AK$12</f>
        <v>5.3176256562500003E-2</v>
      </c>
      <c r="AK313" s="411">
        <f>ImportsMouldingsAndJoinery!AL$12</f>
        <v>3.9195952228000014E-2</v>
      </c>
      <c r="AL313" s="411">
        <f>ImportsMouldingsAndJoinery!AM$12</f>
        <v>2.2701088321999997E-2</v>
      </c>
      <c r="AM313" s="411">
        <f>ImportsMouldingsAndJoinery!AN$12</f>
        <v>1.6090711589700001E-2</v>
      </c>
      <c r="AN313" s="411">
        <f>ImportsMouldingsAndJoinery!AO$12</f>
        <v>1.1346906096E-2</v>
      </c>
      <c r="AO313" s="411">
        <f>ImportsMouldingsAndJoinery!AP$12</f>
        <v>5.4035000623999995E-3</v>
      </c>
      <c r="AP313" s="411">
        <f>ImportsMouldingsAndJoinery!AQ$12</f>
        <v>5.0798111751000005E-3</v>
      </c>
      <c r="AQ313" s="411">
        <f>ImportsMouldingsAndJoinery!AR$12</f>
        <v>5.3999884910000007E-3</v>
      </c>
      <c r="AR313" s="411">
        <f>ImportsMouldingsAndJoinery!AS$12</f>
        <v>6.2374625459999996E-3</v>
      </c>
      <c r="AS313" s="411">
        <f>ImportsMouldingsAndJoinery!AT$12</f>
        <v>5.4389656747999993E-3</v>
      </c>
      <c r="AT313" s="411">
        <f>ImportsMouldingsAndJoinery!AU$12</f>
        <v>6.3312104713000002E-3</v>
      </c>
      <c r="AU313" s="411">
        <f>ImportsMouldingsAndJoinery!AV$12</f>
        <v>6.1941135239999999E-3</v>
      </c>
      <c r="AV313" s="411">
        <f>ImportsMouldingsAndJoinery!AW$12</f>
        <v>4.1811421766666662E-3</v>
      </c>
      <c r="AW313" s="411">
        <f>ImportsMouldingsAndJoinery!AX$12</f>
        <v>0</v>
      </c>
      <c r="AX313" s="411">
        <f>ImportsMouldingsAndJoinery!AY$12</f>
        <v>0</v>
      </c>
      <c r="AY313" s="411">
        <f>ImportsMouldingsAndJoinery!AZ$12</f>
        <v>0</v>
      </c>
      <c r="AZ313" s="411">
        <f>ImportsMouldingsAndJoinery!BA$12</f>
        <v>0</v>
      </c>
      <c r="BA313" s="411">
        <f>ImportsMouldingsAndJoinery!BB$12</f>
        <v>0</v>
      </c>
      <c r="BB313" s="411">
        <f>ImportsMouldingsAndJoinery!BC$12</f>
        <v>0</v>
      </c>
      <c r="BC313" s="407">
        <f t="shared" ref="BC313:BE317" si="244">AJ313/AJ$301</f>
        <v>0.22949509715281841</v>
      </c>
      <c r="BD313" s="407">
        <f t="shared" si="244"/>
        <v>0.22463474319663876</v>
      </c>
      <c r="BE313" s="407">
        <f t="shared" si="244"/>
        <v>0.3024013174953013</v>
      </c>
      <c r="BF313" s="407">
        <f t="shared" ref="BF313:BI317" si="245">AM313/AM$301</f>
        <v>0.25222162972898132</v>
      </c>
      <c r="BG313" s="407">
        <f t="shared" si="245"/>
        <v>0.24838291598732165</v>
      </c>
      <c r="BH313" s="407">
        <f t="shared" si="245"/>
        <v>0.16345343070422971</v>
      </c>
      <c r="BI313" s="407">
        <f t="shared" si="245"/>
        <v>0.14951389926129058</v>
      </c>
      <c r="BJ313" s="407">
        <f t="shared" ref="BJ313:BL317" si="246">AQ313/AQ$301</f>
        <v>0.21290671459285038</v>
      </c>
      <c r="BK313" s="407">
        <f t="shared" si="246"/>
        <v>0.2408122837880485</v>
      </c>
      <c r="BL313" s="407">
        <f t="shared" si="246"/>
        <v>0.23009026668871244</v>
      </c>
      <c r="BM313" s="407">
        <f t="shared" ref="BM313:BM317" si="247">AT313/AT$301</f>
        <v>0.23718514663161686</v>
      </c>
      <c r="BN313" s="407">
        <f t="shared" ref="BN313:BN317" si="248">AU313/AU$301</f>
        <v>0.20186762046683907</v>
      </c>
      <c r="BO313" s="407">
        <f t="shared" ref="BO313:BO317" si="249">AV313/AV$301</f>
        <v>0.15107792976157389</v>
      </c>
    </row>
    <row r="314" spans="1:67">
      <c r="A314" s="404" t="str">
        <f>A304</f>
        <v xml:space="preserve">China </v>
      </c>
      <c r="B314" s="404"/>
      <c r="C314" s="404"/>
      <c r="D314" s="404"/>
      <c r="E314" s="404"/>
      <c r="F314" s="404"/>
      <c r="G314" s="404"/>
      <c r="H314" s="404"/>
      <c r="I314" s="404"/>
      <c r="J314" s="404"/>
      <c r="K314" s="404"/>
      <c r="L314" s="404"/>
      <c r="M314" s="404"/>
      <c r="N314" s="404"/>
      <c r="O314" s="404"/>
      <c r="P314" s="404"/>
      <c r="Q314" s="404"/>
      <c r="R314" s="404"/>
      <c r="S314" s="404"/>
      <c r="T314" s="404"/>
      <c r="U314" s="404"/>
      <c r="V314" s="404"/>
      <c r="W314" s="404"/>
      <c r="X314" s="404"/>
      <c r="Y314" s="404"/>
      <c r="Z314" s="404"/>
      <c r="AA314" s="404"/>
      <c r="AB314" s="404"/>
      <c r="AC314" s="411">
        <f>ImportsMouldingsAndJoinery!AD$17</f>
        <v>1.1222234145132001E-2</v>
      </c>
      <c r="AD314" s="411">
        <f>ImportsMouldingsAndJoinery!AE$17</f>
        <v>1.2266069534399997E-2</v>
      </c>
      <c r="AE314" s="411">
        <f>ImportsMouldingsAndJoinery!AF$17</f>
        <v>1.29063260832E-2</v>
      </c>
      <c r="AF314" s="411">
        <f>ImportsMouldingsAndJoinery!AG$17</f>
        <v>1.9594680335999998E-2</v>
      </c>
      <c r="AG314" s="411">
        <f>ImportsMouldingsAndJoinery!AH$17</f>
        <v>2.9871156404600002E-2</v>
      </c>
      <c r="AH314" s="411">
        <f>ImportsMouldingsAndJoinery!AI$17</f>
        <v>5.2947354560100003E-2</v>
      </c>
      <c r="AI314" s="411">
        <f>ImportsMouldingsAndJoinery!AJ$17</f>
        <v>7.5997381022000016E-2</v>
      </c>
      <c r="AJ314" s="411">
        <f>ImportsMouldingsAndJoinery!AK$17</f>
        <v>0.11914628138000001</v>
      </c>
      <c r="AK314" s="411">
        <f>ImportsMouldingsAndJoinery!AL$17</f>
        <v>8.3984955327600017E-2</v>
      </c>
      <c r="AL314" s="411">
        <f>ImportsMouldingsAndJoinery!AM$17</f>
        <v>2.8973736853599996E-2</v>
      </c>
      <c r="AM314" s="411">
        <f>ImportsMouldingsAndJoinery!AN$17</f>
        <v>2.9630849292900004E-2</v>
      </c>
      <c r="AN314" s="411">
        <f>ImportsMouldingsAndJoinery!AO$17</f>
        <v>2.1136011071999999E-2</v>
      </c>
      <c r="AO314" s="411">
        <f>ImportsMouldingsAndJoinery!AP$17</f>
        <v>1.6852495475200003E-2</v>
      </c>
      <c r="AP314" s="411">
        <f>ImportsMouldingsAndJoinery!AQ$17</f>
        <v>1.8538419316200004E-2</v>
      </c>
      <c r="AQ314" s="411">
        <f>ImportsMouldingsAndJoinery!AR$17</f>
        <v>1.0645287770500002E-2</v>
      </c>
      <c r="AR314" s="411">
        <f>ImportsMouldingsAndJoinery!AS$17</f>
        <v>1.0245166270500001E-2</v>
      </c>
      <c r="AS314" s="411">
        <f>ImportsMouldingsAndJoinery!AT$17</f>
        <v>9.2352198010999999E-3</v>
      </c>
      <c r="AT314" s="411">
        <f>ImportsMouldingsAndJoinery!AU$17</f>
        <v>1.05657293742E-2</v>
      </c>
      <c r="AU314" s="411">
        <f>ImportsMouldingsAndJoinery!AV$17</f>
        <v>1.2909949151000001E-2</v>
      </c>
      <c r="AV314" s="411">
        <f>ImportsMouldingsAndJoinery!AW$17</f>
        <v>1.3982020579583332E-2</v>
      </c>
      <c r="AW314" s="411">
        <f>ImportsMouldingsAndJoinery!AX$17</f>
        <v>0</v>
      </c>
      <c r="AX314" s="411">
        <f>ImportsMouldingsAndJoinery!AY$17</f>
        <v>0</v>
      </c>
      <c r="AY314" s="411">
        <f>ImportsMouldingsAndJoinery!AZ$17</f>
        <v>0</v>
      </c>
      <c r="AZ314" s="411">
        <f>ImportsMouldingsAndJoinery!BA$17</f>
        <v>0</v>
      </c>
      <c r="BA314" s="411">
        <f>ImportsMouldingsAndJoinery!BB$17</f>
        <v>0</v>
      </c>
      <c r="BB314" s="411">
        <f>ImportsMouldingsAndJoinery!BC$17</f>
        <v>0</v>
      </c>
      <c r="BC314" s="407">
        <f t="shared" si="244"/>
        <v>0.51420481975000132</v>
      </c>
      <c r="BD314" s="407">
        <f t="shared" si="244"/>
        <v>0.48132365206118244</v>
      </c>
      <c r="BE314" s="407">
        <f t="shared" si="244"/>
        <v>0.3859593017309087</v>
      </c>
      <c r="BF314" s="407">
        <f t="shared" si="245"/>
        <v>0.46446305728909104</v>
      </c>
      <c r="BG314" s="407">
        <f t="shared" si="245"/>
        <v>0.46266568331382762</v>
      </c>
      <c r="BH314" s="407">
        <f t="shared" si="245"/>
        <v>0.50978035894117779</v>
      </c>
      <c r="BI314" s="407">
        <f t="shared" si="245"/>
        <v>0.54564062768560029</v>
      </c>
      <c r="BJ314" s="407">
        <f t="shared" si="246"/>
        <v>0.41971445844561234</v>
      </c>
      <c r="BK314" s="407">
        <f t="shared" si="246"/>
        <v>0.3955393510089365</v>
      </c>
      <c r="BL314" s="407">
        <f t="shared" si="246"/>
        <v>0.3906871846625718</v>
      </c>
      <c r="BM314" s="407">
        <f t="shared" si="247"/>
        <v>0.39582226530767023</v>
      </c>
      <c r="BN314" s="407">
        <f t="shared" si="248"/>
        <v>0.42073828730496149</v>
      </c>
      <c r="BO314" s="407">
        <f t="shared" si="249"/>
        <v>0.5052147556319696</v>
      </c>
    </row>
    <row r="315" spans="1:67">
      <c r="A315" s="404" t="str">
        <f>A305</f>
        <v xml:space="preserve">Indonesia </v>
      </c>
      <c r="B315" s="404"/>
      <c r="C315" s="404"/>
      <c r="D315" s="404"/>
      <c r="E315" s="404"/>
      <c r="F315" s="404"/>
      <c r="G315" s="404"/>
      <c r="H315" s="404"/>
      <c r="I315" s="404"/>
      <c r="J315" s="404"/>
      <c r="K315" s="404"/>
      <c r="L315" s="404"/>
      <c r="M315" s="404"/>
      <c r="N315" s="404"/>
      <c r="O315" s="404"/>
      <c r="P315" s="404"/>
      <c r="Q315" s="404"/>
      <c r="R315" s="404"/>
      <c r="S315" s="404"/>
      <c r="T315" s="404"/>
      <c r="U315" s="404"/>
      <c r="V315" s="404"/>
      <c r="W315" s="404"/>
      <c r="X315" s="404"/>
      <c r="Y315" s="404"/>
      <c r="Z315" s="404"/>
      <c r="AA315" s="404"/>
      <c r="AB315" s="404"/>
      <c r="AC315" s="411">
        <f>ImportsMouldingsAndJoinery!AD$18</f>
        <v>9.24761974572E-3</v>
      </c>
      <c r="AD315" s="411">
        <f>ImportsMouldingsAndJoinery!AE$18</f>
        <v>9.1367150636000004E-3</v>
      </c>
      <c r="AE315" s="411">
        <f>ImportsMouldingsAndJoinery!AF$18</f>
        <v>8.3307615311999997E-3</v>
      </c>
      <c r="AF315" s="411">
        <f>ImportsMouldingsAndJoinery!AG$18</f>
        <v>9.225286672E-3</v>
      </c>
      <c r="AG315" s="411">
        <f>ImportsMouldingsAndJoinery!AH$18</f>
        <v>8.7261189630999988E-3</v>
      </c>
      <c r="AH315" s="411">
        <f>ImportsMouldingsAndJoinery!AI$18</f>
        <v>8.5471262448000018E-3</v>
      </c>
      <c r="AI315" s="411">
        <f>ImportsMouldingsAndJoinery!AJ$18</f>
        <v>1.02383959416E-2</v>
      </c>
      <c r="AJ315" s="411">
        <f>ImportsMouldingsAndJoinery!AK$18</f>
        <v>1.6366469885000002E-2</v>
      </c>
      <c r="AK315" s="411">
        <f>ImportsMouldingsAndJoinery!AL$18</f>
        <v>1.3527858025200002E-2</v>
      </c>
      <c r="AL315" s="411">
        <f>ImportsMouldingsAndJoinery!AM$18</f>
        <v>6.7396122288000005E-3</v>
      </c>
      <c r="AM315" s="411">
        <f>ImportsMouldingsAndJoinery!AN$18</f>
        <v>5.4328286331000002E-3</v>
      </c>
      <c r="AN315" s="411">
        <f>ImportsMouldingsAndJoinery!AO$18</f>
        <v>4.5342075360000006E-3</v>
      </c>
      <c r="AO315" s="411">
        <f>ImportsMouldingsAndJoinery!AP$18</f>
        <v>3.4089161567999997E-3</v>
      </c>
      <c r="AP315" s="411">
        <f>ImportsMouldingsAndJoinery!AQ$18</f>
        <v>2.9563545843000003E-3</v>
      </c>
      <c r="AQ315" s="411">
        <f>ImportsMouldingsAndJoinery!AR$18</f>
        <v>2.5034386850000001E-3</v>
      </c>
      <c r="AR315" s="411">
        <f>ImportsMouldingsAndJoinery!AS$18</f>
        <v>2.7718926970000004E-3</v>
      </c>
      <c r="AS315" s="411">
        <f>ImportsMouldingsAndJoinery!AT$18</f>
        <v>1.6726421245000002E-3</v>
      </c>
      <c r="AT315" s="411">
        <f>ImportsMouldingsAndJoinery!AU$18</f>
        <v>2.5049335167999999E-3</v>
      </c>
      <c r="AU315" s="411">
        <f>ImportsMouldingsAndJoinery!AV$18</f>
        <v>2.0283781289999999E-3</v>
      </c>
      <c r="AV315" s="411">
        <f>ImportsMouldingsAndJoinery!AW$18</f>
        <v>1.8456555166666666E-3</v>
      </c>
      <c r="AW315" s="411">
        <f>ImportsMouldingsAndJoinery!AX$18</f>
        <v>0</v>
      </c>
      <c r="AX315" s="411">
        <f>ImportsMouldingsAndJoinery!AY$18</f>
        <v>0</v>
      </c>
      <c r="AY315" s="411">
        <f>ImportsMouldingsAndJoinery!AZ$18</f>
        <v>0</v>
      </c>
      <c r="AZ315" s="411">
        <f>ImportsMouldingsAndJoinery!BA$18</f>
        <v>0</v>
      </c>
      <c r="BA315" s="411">
        <f>ImportsMouldingsAndJoinery!BB$18</f>
        <v>0</v>
      </c>
      <c r="BB315" s="411">
        <f>ImportsMouldingsAndJoinery!BC$18</f>
        <v>0</v>
      </c>
      <c r="BC315" s="407">
        <f t="shared" si="244"/>
        <v>7.0633490191099824E-2</v>
      </c>
      <c r="BD315" s="407">
        <f t="shared" si="244"/>
        <v>7.7529100347269411E-2</v>
      </c>
      <c r="BE315" s="407">
        <f t="shared" si="244"/>
        <v>8.977841011355564E-2</v>
      </c>
      <c r="BF315" s="407">
        <f t="shared" si="245"/>
        <v>8.5159496162736437E-2</v>
      </c>
      <c r="BG315" s="407">
        <f t="shared" si="245"/>
        <v>9.9253459925995394E-2</v>
      </c>
      <c r="BH315" s="407">
        <f t="shared" si="245"/>
        <v>0.10311817051493737</v>
      </c>
      <c r="BI315" s="407">
        <f t="shared" si="245"/>
        <v>8.7014277944885102E-2</v>
      </c>
      <c r="BJ315" s="407">
        <f t="shared" si="246"/>
        <v>9.8703711405372263E-2</v>
      </c>
      <c r="BK315" s="407">
        <f t="shared" si="246"/>
        <v>0.10701560223524639</v>
      </c>
      <c r="BL315" s="407">
        <f t="shared" si="246"/>
        <v>7.0759533248043807E-2</v>
      </c>
      <c r="BM315" s="407">
        <f t="shared" si="247"/>
        <v>9.3841932151509266E-2</v>
      </c>
      <c r="BN315" s="407">
        <f t="shared" si="248"/>
        <v>6.6105321564043237E-2</v>
      </c>
      <c r="BO315" s="407">
        <f t="shared" si="249"/>
        <v>6.6689388384617437E-2</v>
      </c>
    </row>
    <row r="316" spans="1:67">
      <c r="A316" s="404" t="str">
        <f>A306</f>
        <v xml:space="preserve">Malaysia </v>
      </c>
      <c r="B316" s="404"/>
      <c r="C316" s="404"/>
      <c r="D316" s="404"/>
      <c r="E316" s="404"/>
      <c r="F316" s="404"/>
      <c r="G316" s="404"/>
      <c r="H316" s="404"/>
      <c r="I316" s="404"/>
      <c r="J316" s="404"/>
      <c r="K316" s="404"/>
      <c r="L316" s="404"/>
      <c r="M316" s="404"/>
      <c r="N316" s="404"/>
      <c r="O316" s="404"/>
      <c r="P316" s="404"/>
      <c r="Q316" s="404"/>
      <c r="R316" s="404"/>
      <c r="S316" s="404"/>
      <c r="T316" s="404"/>
      <c r="U316" s="404"/>
      <c r="V316" s="404"/>
      <c r="W316" s="404"/>
      <c r="X316" s="404"/>
      <c r="Y316" s="404"/>
      <c r="Z316" s="404"/>
      <c r="AA316" s="404"/>
      <c r="AB316" s="404"/>
      <c r="AC316" s="411">
        <f>ImportsMouldingsAndJoinery!AD$19</f>
        <v>3.0554189431079995E-3</v>
      </c>
      <c r="AD316" s="411">
        <f>ImportsMouldingsAndJoinery!AE$19</f>
        <v>4.8344129759999993E-3</v>
      </c>
      <c r="AE316" s="411">
        <f>ImportsMouldingsAndJoinery!AF$19</f>
        <v>6.6769421184000007E-3</v>
      </c>
      <c r="AF316" s="411">
        <f>ImportsMouldingsAndJoinery!AG$19</f>
        <v>7.1119765696000007E-3</v>
      </c>
      <c r="AG316" s="411">
        <f>ImportsMouldingsAndJoinery!AH$19</f>
        <v>7.4011378294000004E-3</v>
      </c>
      <c r="AH316" s="411">
        <f>ImportsMouldingsAndJoinery!AI$19</f>
        <v>7.9494718016999994E-3</v>
      </c>
      <c r="AI316" s="411">
        <f>ImportsMouldingsAndJoinery!AJ$19</f>
        <v>9.4127786727999999E-3</v>
      </c>
      <c r="AJ316" s="411">
        <f>ImportsMouldingsAndJoinery!AK$19</f>
        <v>1.1698590741000001E-2</v>
      </c>
      <c r="AK316" s="411">
        <f>ImportsMouldingsAndJoinery!AL$19</f>
        <v>1.0069705711200002E-2</v>
      </c>
      <c r="AL316" s="411">
        <f>ImportsMouldingsAndJoinery!AM$19</f>
        <v>4.0224762731999996E-3</v>
      </c>
      <c r="AM316" s="411">
        <f>ImportsMouldingsAndJoinery!AN$19</f>
        <v>2.5808740857E-3</v>
      </c>
      <c r="AN316" s="411">
        <f>ImportsMouldingsAndJoinery!AO$19</f>
        <v>2.1345944159999997E-3</v>
      </c>
      <c r="AO316" s="411">
        <f>ImportsMouldingsAndJoinery!AP$19</f>
        <v>2.2256898752E-3</v>
      </c>
      <c r="AP316" s="411">
        <f>ImportsMouldingsAndJoinery!AQ$19</f>
        <v>2.2438408872000001E-3</v>
      </c>
      <c r="AQ316" s="411">
        <f>ImportsMouldingsAndJoinery!AR$19</f>
        <v>2.3259949255000001E-3</v>
      </c>
      <c r="AR316" s="411">
        <f>ImportsMouldingsAndJoinery!AS$19</f>
        <v>2.3306267949999996E-3</v>
      </c>
      <c r="AS316" s="411">
        <f>ImportsMouldingsAndJoinery!AT$19</f>
        <v>1.7315059595999999E-3</v>
      </c>
      <c r="AT316" s="411">
        <f>ImportsMouldingsAndJoinery!AU$19</f>
        <v>1.6570733321999999E-3</v>
      </c>
      <c r="AU316" s="411">
        <f>ImportsMouldingsAndJoinery!AV$19</f>
        <v>1.1333997949999999E-3</v>
      </c>
      <c r="AV316" s="411">
        <f>ImportsMouldingsAndJoinery!AW$19</f>
        <v>7.523678370833333E-4</v>
      </c>
      <c r="AW316" s="411">
        <f>ImportsMouldingsAndJoinery!AX$19</f>
        <v>0</v>
      </c>
      <c r="AX316" s="411">
        <f>ImportsMouldingsAndJoinery!AY$19</f>
        <v>0</v>
      </c>
      <c r="AY316" s="411">
        <f>ImportsMouldingsAndJoinery!AZ$19</f>
        <v>0</v>
      </c>
      <c r="AZ316" s="411">
        <f>ImportsMouldingsAndJoinery!BA$19</f>
        <v>0</v>
      </c>
      <c r="BA316" s="411">
        <f>ImportsMouldingsAndJoinery!BB$19</f>
        <v>0</v>
      </c>
      <c r="BB316" s="411">
        <f>ImportsMouldingsAndJoinery!BC$19</f>
        <v>0</v>
      </c>
      <c r="BC316" s="407">
        <f t="shared" si="244"/>
        <v>5.0488119928136524E-2</v>
      </c>
      <c r="BD316" s="407">
        <f t="shared" si="244"/>
        <v>5.7710187606700186E-2</v>
      </c>
      <c r="BE316" s="407">
        <f t="shared" si="244"/>
        <v>5.3583427691016657E-2</v>
      </c>
      <c r="BF316" s="407">
        <f t="shared" si="245"/>
        <v>4.0455157274538231E-2</v>
      </c>
      <c r="BG316" s="407">
        <f t="shared" si="245"/>
        <v>4.6726110272758692E-2</v>
      </c>
      <c r="BH316" s="407">
        <f t="shared" si="245"/>
        <v>6.7326111147211917E-2</v>
      </c>
      <c r="BI316" s="407">
        <f t="shared" si="245"/>
        <v>6.6042887974193526E-2</v>
      </c>
      <c r="BJ316" s="407">
        <f t="shared" si="246"/>
        <v>9.1707591335280628E-2</v>
      </c>
      <c r="BK316" s="407">
        <f t="shared" si="246"/>
        <v>8.9979467936282476E-2</v>
      </c>
      <c r="BL316" s="407">
        <f t="shared" si="246"/>
        <v>7.3249711772102502E-2</v>
      </c>
      <c r="BM316" s="407">
        <f t="shared" si="247"/>
        <v>6.2078678802238059E-2</v>
      </c>
      <c r="BN316" s="407">
        <f t="shared" si="248"/>
        <v>3.6937766601749675E-2</v>
      </c>
      <c r="BO316" s="407">
        <f t="shared" si="249"/>
        <v>2.7185436524993091E-2</v>
      </c>
    </row>
    <row r="317" spans="1:67">
      <c r="A317" s="404" t="str">
        <f>A307</f>
        <v>Others</v>
      </c>
      <c r="AC317" s="405">
        <f t="shared" ref="AC317:BB317" si="250">AC301-SUM(AC313:AC316)</f>
        <v>1.2601637230049922E-2</v>
      </c>
      <c r="AD317" s="405">
        <f t="shared" si="250"/>
        <v>1.5993251006000044E-2</v>
      </c>
      <c r="AE317" s="405">
        <f t="shared" si="250"/>
        <v>1.2002219812799968E-2</v>
      </c>
      <c r="AF317" s="405">
        <f t="shared" si="250"/>
        <v>1.508233986240004E-2</v>
      </c>
      <c r="AG317" s="405">
        <f t="shared" si="250"/>
        <v>2.0208276253899919E-2</v>
      </c>
      <c r="AH317" s="405">
        <f t="shared" si="250"/>
        <v>2.4620592196199928E-2</v>
      </c>
      <c r="AI317" s="405">
        <f t="shared" si="250"/>
        <v>2.4593277738799935E-2</v>
      </c>
      <c r="AJ317" s="405">
        <f t="shared" si="250"/>
        <v>3.1322173109500084E-2</v>
      </c>
      <c r="AK317" s="405">
        <f t="shared" si="250"/>
        <v>2.7709017465199964E-2</v>
      </c>
      <c r="AL317" s="405">
        <f t="shared" si="250"/>
        <v>1.2632495774800044E-2</v>
      </c>
      <c r="AM317" s="405">
        <f t="shared" si="250"/>
        <v>1.0060659083699949E-2</v>
      </c>
      <c r="AN317" s="405">
        <f t="shared" si="250"/>
        <v>6.5313990239998301E-3</v>
      </c>
      <c r="AO317" s="405">
        <f t="shared" si="250"/>
        <v>5.1677444016000537E-3</v>
      </c>
      <c r="AP317" s="405">
        <f t="shared" si="250"/>
        <v>5.1570853454999642E-3</v>
      </c>
      <c r="AQ317" s="405">
        <f t="shared" si="250"/>
        <v>4.4884568149999998E-3</v>
      </c>
      <c r="AR317" s="405">
        <f t="shared" si="250"/>
        <v>4.3166140429999646E-3</v>
      </c>
      <c r="AS317" s="405">
        <f t="shared" si="250"/>
        <v>5.5600660693000056E-3</v>
      </c>
      <c r="AT317" s="405">
        <f t="shared" si="250"/>
        <v>5.634168625799945E-3</v>
      </c>
      <c r="AU317" s="405">
        <f t="shared" si="250"/>
        <v>8.4181963440000361E-3</v>
      </c>
      <c r="AV317" s="405">
        <f t="shared" si="250"/>
        <v>6.9142141504166255E-3</v>
      </c>
      <c r="AW317" s="405">
        <f t="shared" si="250"/>
        <v>0</v>
      </c>
      <c r="AX317" s="405">
        <f t="shared" si="250"/>
        <v>0</v>
      </c>
      <c r="AY317" s="405">
        <f t="shared" si="250"/>
        <v>0</v>
      </c>
      <c r="AZ317" s="405">
        <f t="shared" si="250"/>
        <v>0</v>
      </c>
      <c r="BA317" s="405">
        <f t="shared" si="250"/>
        <v>0</v>
      </c>
      <c r="BB317" s="405">
        <f t="shared" si="250"/>
        <v>0</v>
      </c>
      <c r="BC317" s="407">
        <f t="shared" si="244"/>
        <v>0.13517847297794389</v>
      </c>
      <c r="BD317" s="407">
        <f t="shared" si="244"/>
        <v>0.15880231678820919</v>
      </c>
      <c r="BE317" s="407">
        <f t="shared" si="244"/>
        <v>0.16827754296921768</v>
      </c>
      <c r="BF317" s="407">
        <f t="shared" si="245"/>
        <v>0.15770065954465295</v>
      </c>
      <c r="BG317" s="407">
        <f t="shared" si="245"/>
        <v>0.14297183050009657</v>
      </c>
      <c r="BH317" s="407">
        <f t="shared" si="245"/>
        <v>0.15632192869244327</v>
      </c>
      <c r="BI317" s="407">
        <f t="shared" si="245"/>
        <v>0.15178830713403058</v>
      </c>
      <c r="BJ317" s="407">
        <f t="shared" si="246"/>
        <v>0.17696752422088433</v>
      </c>
      <c r="BK317" s="407">
        <f t="shared" si="246"/>
        <v>0.16665329503148618</v>
      </c>
      <c r="BL317" s="407">
        <f t="shared" si="246"/>
        <v>0.23521330362856946</v>
      </c>
      <c r="BM317" s="407">
        <f t="shared" si="247"/>
        <v>0.21107197710696571</v>
      </c>
      <c r="BN317" s="407">
        <f t="shared" si="248"/>
        <v>0.27435100406240653</v>
      </c>
      <c r="BO317" s="407">
        <f t="shared" si="249"/>
        <v>0.24983248969684602</v>
      </c>
    </row>
    <row r="318" spans="1:67">
      <c r="A318" s="404"/>
      <c r="AC318" s="405"/>
      <c r="AD318" s="405"/>
      <c r="AE318" s="405"/>
      <c r="AF318" s="405"/>
      <c r="AG318" s="405"/>
      <c r="AH318" s="405"/>
      <c r="AI318" s="405"/>
      <c r="AJ318" s="405"/>
      <c r="AK318" s="405"/>
      <c r="AL318" s="405"/>
      <c r="AM318" s="405"/>
      <c r="AN318" s="405"/>
      <c r="AO318" s="405"/>
      <c r="AP318" s="405"/>
      <c r="AQ318" s="405"/>
      <c r="AR318" s="405"/>
      <c r="AS318" s="405"/>
      <c r="AT318" s="405"/>
      <c r="AU318" s="405"/>
      <c r="AV318" s="405"/>
      <c r="AW318" s="405"/>
      <c r="AX318" s="405"/>
      <c r="AY318" s="405"/>
      <c r="AZ318" s="405"/>
      <c r="BA318" s="405"/>
      <c r="BB318" s="405"/>
      <c r="BC318" s="407"/>
      <c r="BD318" s="407"/>
      <c r="BE318" s="407"/>
      <c r="BF318" s="407"/>
      <c r="BG318" s="407"/>
      <c r="BH318" s="407"/>
      <c r="BI318" s="407"/>
      <c r="BJ318" s="407"/>
      <c r="BK318" s="407"/>
      <c r="BL318" s="407"/>
      <c r="BM318" s="407"/>
      <c r="BN318" s="407"/>
      <c r="BO318" s="407"/>
    </row>
    <row r="319" spans="1:67" ht="13">
      <c r="A319" s="402" t="s">
        <v>170</v>
      </c>
    </row>
    <row r="320" spans="1:67" ht="13">
      <c r="A320" s="402"/>
      <c r="B320" s="455" t="s">
        <v>66</v>
      </c>
      <c r="C320" s="455"/>
      <c r="D320" s="455"/>
      <c r="E320" s="455"/>
      <c r="F320" s="455"/>
      <c r="G320" s="455"/>
      <c r="H320" s="455"/>
      <c r="I320" s="455"/>
      <c r="J320" s="455"/>
      <c r="K320" s="455"/>
      <c r="L320" s="455"/>
      <c r="M320" s="455"/>
      <c r="N320" s="455"/>
      <c r="O320" s="455"/>
      <c r="P320" s="455"/>
      <c r="Q320" s="455"/>
      <c r="R320" s="455"/>
      <c r="S320" s="455"/>
      <c r="T320" s="455"/>
      <c r="U320" s="455"/>
      <c r="V320" s="455"/>
      <c r="W320" s="455"/>
      <c r="X320" s="455"/>
      <c r="Y320" s="455"/>
      <c r="Z320" s="455"/>
      <c r="AA320" s="455"/>
      <c r="AC320" s="455" t="s">
        <v>93</v>
      </c>
      <c r="AD320" s="455"/>
      <c r="AE320" s="455"/>
      <c r="AF320" s="455"/>
      <c r="AG320" s="455"/>
      <c r="AH320" s="455"/>
      <c r="AI320" s="455"/>
      <c r="AJ320" s="455"/>
      <c r="AK320" s="455"/>
      <c r="AL320" s="455"/>
      <c r="AM320" s="455"/>
      <c r="AN320" s="455"/>
      <c r="AO320" s="455"/>
      <c r="AP320" s="455"/>
      <c r="AQ320" s="455"/>
      <c r="AR320" s="455"/>
      <c r="AS320" s="455"/>
      <c r="AT320" s="455"/>
      <c r="AU320" s="455"/>
      <c r="AV320" s="455"/>
      <c r="AW320" s="455"/>
      <c r="AX320" s="455"/>
      <c r="AY320" s="455"/>
      <c r="AZ320" s="455"/>
      <c r="BA320" s="455"/>
      <c r="BB320" s="455"/>
    </row>
    <row r="321" spans="1:67">
      <c r="A321" s="403" t="s">
        <v>0</v>
      </c>
      <c r="B321" s="411">
        <f>ImportsFurniture!C$5-ImportsFurniture!C$17</f>
        <v>4.1437207069538129E-2</v>
      </c>
      <c r="C321" s="411">
        <f>ImportsFurniture!D$5-ImportsFurniture!D$17</f>
        <v>4.2122351291953672E-2</v>
      </c>
      <c r="D321" s="411">
        <f>ImportsFurniture!E$5-ImportsFurniture!E$17</f>
        <v>5.1922380122042408E-2</v>
      </c>
      <c r="E321" s="411">
        <f>ImportsFurniture!F$5-ImportsFurniture!F$17</f>
        <v>8.430596319582119E-2</v>
      </c>
      <c r="F321" s="411">
        <f>ImportsFurniture!G$5-ImportsFurniture!G$17</f>
        <v>0.12181712449811172</v>
      </c>
      <c r="G321" s="411">
        <f>ImportsFurniture!H$5-ImportsFurniture!H$17</f>
        <v>0.16622887995494118</v>
      </c>
      <c r="H321" s="411">
        <f>ImportsFurniture!I$5-ImportsFurniture!I$17</f>
        <v>0.17891174456808148</v>
      </c>
      <c r="I321" s="411">
        <f>ImportsFurniture!J$5-ImportsFurniture!J$17</f>
        <v>0.20574466689571824</v>
      </c>
      <c r="J321" s="411">
        <f>ImportsFurniture!K$5-ImportsFurniture!K$17</f>
        <v>0.17332867061088908</v>
      </c>
      <c r="K321" s="411">
        <f>ImportsFurniture!L$5-ImportsFurniture!L$17</f>
        <v>0.11338863168240698</v>
      </c>
      <c r="L321" s="411">
        <f>ImportsFurniture!M$5-ImportsFurniture!M$17</f>
        <v>0.12729073529681417</v>
      </c>
      <c r="M321" s="411">
        <f>ImportsFurniture!N$5-ImportsFurniture!N$17</f>
        <v>9.9297224624590508E-2</v>
      </c>
      <c r="N321" s="411">
        <f>ImportsFurniture!O$5-ImportsFurniture!O$17</f>
        <v>7.0438803104773434E-2</v>
      </c>
      <c r="O321" s="411">
        <f>ImportsFurniture!P$5-ImportsFurniture!P$17</f>
        <v>5.5543919927028867E-2</v>
      </c>
      <c r="P321" s="411">
        <f>ImportsFurniture!Q$5-ImportsFurniture!Q$17</f>
        <v>6.2269469871164163E-2</v>
      </c>
      <c r="Q321" s="411">
        <f>ImportsFurniture!R$5-ImportsFurniture!R$17</f>
        <v>6.2995613605993761E-2</v>
      </c>
      <c r="R321" s="411">
        <f>ImportsFurniture!S$5-ImportsFurniture!S$17</f>
        <v>6.8373709487951517E-2</v>
      </c>
      <c r="S321" s="411">
        <f>ImportsFurniture!T$5-ImportsFurniture!T$17</f>
        <v>7.97488776765653E-2</v>
      </c>
      <c r="T321" s="411">
        <f>ImportsFurniture!U$5-ImportsFurniture!U$17</f>
        <v>9.056335524374115E-2</v>
      </c>
      <c r="U321" s="411">
        <f>ImportsFurniture!V$5-ImportsFurniture!V$17</f>
        <v>9.9084971538182964E-2</v>
      </c>
      <c r="V321" s="411">
        <f>ImportsFurniture!W$5-ImportsFurniture!W$17</f>
        <v>0</v>
      </c>
      <c r="W321" s="411">
        <f>ImportsFurniture!X$5-ImportsFurniture!X$17</f>
        <v>0</v>
      </c>
      <c r="X321" s="411">
        <f>ImportsFurniture!Y$5-ImportsFurniture!Y$17</f>
        <v>0</v>
      </c>
      <c r="Y321" s="411">
        <f>ImportsFurniture!Z$5-ImportsFurniture!Z$17</f>
        <v>0</v>
      </c>
      <c r="Z321" s="411">
        <f>ImportsFurniture!AA$5-ImportsFurniture!AA$17</f>
        <v>0</v>
      </c>
      <c r="AA321" s="411">
        <f>ImportsFurniture!AB$5-ImportsFurniture!AB$17</f>
        <v>0</v>
      </c>
      <c r="AB321" s="411"/>
      <c r="AC321" s="411">
        <f>ImportsFurniture!AD$5-ImportsFurniture!AD$17</f>
        <v>9.9803446594998013E-2</v>
      </c>
      <c r="AD321" s="411">
        <f>ImportsFurniture!AE$5-ImportsFurniture!AE$17</f>
        <v>0.10193171540600005</v>
      </c>
      <c r="AE321" s="411">
        <f>ImportsFurniture!AF$5-ImportsFurniture!AF$17</f>
        <v>0.11980189178880019</v>
      </c>
      <c r="AF321" s="411">
        <f>ImportsFurniture!AG$5-ImportsFurniture!AG$17</f>
        <v>0.2043319511856001</v>
      </c>
      <c r="AG321" s="411">
        <f>ImportsFurniture!AH$5-ImportsFurniture!AH$17</f>
        <v>0.30104139123380003</v>
      </c>
      <c r="AH321" s="411">
        <f>ImportsFurniture!AI$5-ImportsFurniture!AI$17</f>
        <v>0.41190023837820022</v>
      </c>
      <c r="AI321" s="411">
        <f>ImportsFurniture!AJ$5-ImportsFurniture!AJ$17</f>
        <v>0.46349282812280024</v>
      </c>
      <c r="AJ321" s="411">
        <f>ImportsFurniture!AK$5-ImportsFurniture!AK$17</f>
        <v>0.57207918222049992</v>
      </c>
      <c r="AK321" s="411">
        <f>ImportsFurniture!AL$5-ImportsFurniture!AL$17</f>
        <v>0.51614494652400056</v>
      </c>
      <c r="AL321" s="411">
        <f>ImportsFurniture!AM$5-ImportsFurniture!AM$17</f>
        <v>0.31369382986039962</v>
      </c>
      <c r="AM321" s="411">
        <f>ImportsFurniture!AN$5-ImportsFurniture!AN$17</f>
        <v>0.36446429027789984</v>
      </c>
      <c r="AN321" s="411">
        <f>ImportsFurniture!AO$5-ImportsFurniture!AO$17</f>
        <v>0.28106578439999996</v>
      </c>
      <c r="AO321" s="411">
        <f>ImportsFurniture!AP$5-ImportsFurniture!AP$17</f>
        <v>0.20527342105600022</v>
      </c>
      <c r="AP321" s="411">
        <f>ImportsFurniture!AQ$5-ImportsFurniture!AQ$17</f>
        <v>0.16962327054689985</v>
      </c>
      <c r="AQ321" s="411">
        <f>ImportsFurniture!AR$5-ImportsFurniture!AR$17</f>
        <v>0.19787162574000028</v>
      </c>
      <c r="AR321" s="411">
        <f>ImportsFurniture!AS$5-ImportsFurniture!AS$17</f>
        <v>0.20007418449899972</v>
      </c>
      <c r="AS321" s="411">
        <f>ImportsFurniture!AT$5-ImportsFurniture!AT$17</f>
        <v>0.20867008716399993</v>
      </c>
      <c r="AT321" s="411">
        <f>ImportsFurniture!AU$5-ImportsFurniture!AU$17</f>
        <v>0.24215335385669956</v>
      </c>
      <c r="AU321" s="411">
        <f>ImportsFurniture!AV$5-ImportsFurniture!AV$17</f>
        <v>0.25783557987199979</v>
      </c>
      <c r="AV321" s="411">
        <f>ImportsFurniture!AW$5-ImportsFurniture!AW$17</f>
        <v>0.27440834900791644</v>
      </c>
      <c r="AW321" s="411">
        <f>ImportsFurniture!AX$5-ImportsFurniture!AX$17</f>
        <v>0</v>
      </c>
      <c r="AX321" s="411">
        <f>ImportsFurniture!AY$5-ImportsFurniture!AY$17</f>
        <v>0</v>
      </c>
      <c r="AY321" s="411">
        <f>ImportsFurniture!AZ$5-ImportsFurniture!AZ$17</f>
        <v>0</v>
      </c>
      <c r="AZ321" s="411">
        <f>ImportsFurniture!BA$5-ImportsFurniture!BA$17</f>
        <v>0</v>
      </c>
      <c r="BA321" s="411">
        <f>ImportsFurniture!BB$5-ImportsFurniture!BB$17</f>
        <v>0</v>
      </c>
      <c r="BB321" s="411">
        <f>ImportsFurniture!BC$5-ImportsFurniture!BC$17</f>
        <v>0</v>
      </c>
    </row>
    <row r="322" spans="1:67">
      <c r="A322" s="403"/>
      <c r="B322" s="401">
        <v>2000</v>
      </c>
      <c r="C322" s="401">
        <f>1+B322</f>
        <v>2001</v>
      </c>
      <c r="D322" s="401">
        <f t="shared" ref="D322:AA322" si="251">1+C322</f>
        <v>2002</v>
      </c>
      <c r="E322" s="401">
        <f t="shared" si="251"/>
        <v>2003</v>
      </c>
      <c r="F322" s="401">
        <f t="shared" si="251"/>
        <v>2004</v>
      </c>
      <c r="G322" s="401">
        <f t="shared" si="251"/>
        <v>2005</v>
      </c>
      <c r="H322" s="401">
        <f t="shared" si="251"/>
        <v>2006</v>
      </c>
      <c r="I322" s="401">
        <f t="shared" si="251"/>
        <v>2007</v>
      </c>
      <c r="J322" s="401">
        <f t="shared" si="251"/>
        <v>2008</v>
      </c>
      <c r="K322" s="401">
        <f t="shared" si="251"/>
        <v>2009</v>
      </c>
      <c r="L322" s="401">
        <f t="shared" si="251"/>
        <v>2010</v>
      </c>
      <c r="M322" s="401">
        <f t="shared" si="251"/>
        <v>2011</v>
      </c>
      <c r="N322" s="401">
        <f t="shared" si="251"/>
        <v>2012</v>
      </c>
      <c r="O322" s="401">
        <f t="shared" si="251"/>
        <v>2013</v>
      </c>
      <c r="P322" s="401">
        <f t="shared" si="251"/>
        <v>2014</v>
      </c>
      <c r="Q322" s="401">
        <f t="shared" si="251"/>
        <v>2015</v>
      </c>
      <c r="R322" s="401">
        <f t="shared" si="251"/>
        <v>2016</v>
      </c>
      <c r="S322" s="401">
        <f t="shared" si="251"/>
        <v>2017</v>
      </c>
      <c r="T322" s="401">
        <f t="shared" si="251"/>
        <v>2018</v>
      </c>
      <c r="U322" s="401">
        <f t="shared" si="251"/>
        <v>2019</v>
      </c>
      <c r="V322" s="401">
        <f t="shared" si="251"/>
        <v>2020</v>
      </c>
      <c r="W322" s="401">
        <f t="shared" si="251"/>
        <v>2021</v>
      </c>
      <c r="X322" s="401">
        <f t="shared" si="251"/>
        <v>2022</v>
      </c>
      <c r="Y322" s="401">
        <f t="shared" si="251"/>
        <v>2023</v>
      </c>
      <c r="Z322" s="401">
        <f t="shared" si="251"/>
        <v>2024</v>
      </c>
      <c r="AA322" s="401">
        <f t="shared" si="251"/>
        <v>2025</v>
      </c>
      <c r="AC322" s="401">
        <v>2000</v>
      </c>
      <c r="AD322" s="401">
        <f>1+AC322</f>
        <v>2001</v>
      </c>
      <c r="AE322" s="401">
        <f t="shared" ref="AE322:BB322" si="252">1+AD322</f>
        <v>2002</v>
      </c>
      <c r="AF322" s="401">
        <f t="shared" si="252"/>
        <v>2003</v>
      </c>
      <c r="AG322" s="401">
        <f t="shared" si="252"/>
        <v>2004</v>
      </c>
      <c r="AH322" s="401">
        <f t="shared" si="252"/>
        <v>2005</v>
      </c>
      <c r="AI322" s="401">
        <f t="shared" si="252"/>
        <v>2006</v>
      </c>
      <c r="AJ322" s="401">
        <f t="shared" si="252"/>
        <v>2007</v>
      </c>
      <c r="AK322" s="401">
        <f t="shared" si="252"/>
        <v>2008</v>
      </c>
      <c r="AL322" s="401">
        <f t="shared" si="252"/>
        <v>2009</v>
      </c>
      <c r="AM322" s="401">
        <f t="shared" si="252"/>
        <v>2010</v>
      </c>
      <c r="AN322" s="401">
        <f t="shared" si="252"/>
        <v>2011</v>
      </c>
      <c r="AO322" s="401">
        <f t="shared" si="252"/>
        <v>2012</v>
      </c>
      <c r="AP322" s="401">
        <f t="shared" si="252"/>
        <v>2013</v>
      </c>
      <c r="AQ322" s="401">
        <f t="shared" si="252"/>
        <v>2014</v>
      </c>
      <c r="AR322" s="401">
        <f t="shared" si="252"/>
        <v>2015</v>
      </c>
      <c r="AS322" s="401">
        <f t="shared" si="252"/>
        <v>2016</v>
      </c>
      <c r="AT322" s="401">
        <f t="shared" si="252"/>
        <v>2017</v>
      </c>
      <c r="AU322" s="401">
        <f t="shared" si="252"/>
        <v>2018</v>
      </c>
      <c r="AV322" s="401">
        <f t="shared" si="252"/>
        <v>2019</v>
      </c>
      <c r="AW322" s="401">
        <f t="shared" si="252"/>
        <v>2020</v>
      </c>
      <c r="AX322" s="401">
        <f t="shared" si="252"/>
        <v>2021</v>
      </c>
      <c r="AY322" s="401">
        <f t="shared" si="252"/>
        <v>2022</v>
      </c>
      <c r="AZ322" s="401">
        <f t="shared" si="252"/>
        <v>2023</v>
      </c>
      <c r="BA322" s="401">
        <f t="shared" si="252"/>
        <v>2024</v>
      </c>
      <c r="BB322" s="401">
        <f t="shared" si="252"/>
        <v>2025</v>
      </c>
    </row>
    <row r="323" spans="1:67">
      <c r="A323" s="411" t="str">
        <f>ImportsFurniture!B$9</f>
        <v xml:space="preserve">Brazil </v>
      </c>
      <c r="B323" s="411">
        <f>ImportsFurniture!C$9</f>
        <v>2.1801000000000004E-3</v>
      </c>
      <c r="C323" s="411">
        <f>ImportsFurniture!D$9</f>
        <v>2.1836E-3</v>
      </c>
      <c r="D323" s="411">
        <f>ImportsFurniture!E$9</f>
        <v>4.2369E-3</v>
      </c>
      <c r="E323" s="411">
        <f>ImportsFurniture!F$9</f>
        <v>8.2098000000000015E-3</v>
      </c>
      <c r="F323" s="411">
        <f>ImportsFurniture!G$9</f>
        <v>1.8393400000000001E-2</v>
      </c>
      <c r="G323" s="411">
        <f>ImportsFurniture!H$9</f>
        <v>2.4155299999999998E-2</v>
      </c>
      <c r="H323" s="411">
        <f>ImportsFurniture!I$9</f>
        <v>2.3231600000000002E-2</v>
      </c>
      <c r="I323" s="411">
        <f>ImportsFurniture!J$9</f>
        <v>2.8936800000000006E-2</v>
      </c>
      <c r="J323" s="411">
        <f>ImportsFurniture!K$9</f>
        <v>2.0403400000000002E-2</v>
      </c>
      <c r="K323" s="411">
        <f>ImportsFurniture!L$9</f>
        <v>1.3746299999999999E-2</v>
      </c>
      <c r="L323" s="411">
        <f>ImportsFurniture!M$9</f>
        <v>1.1466700000000002E-2</v>
      </c>
      <c r="M323" s="411">
        <f>ImportsFurniture!N$9</f>
        <v>6.8557818569070644E-3</v>
      </c>
      <c r="N323" s="411">
        <f>ImportsFurniture!O$9</f>
        <v>4.0129391958505537E-3</v>
      </c>
      <c r="O323" s="411">
        <f>ImportsFurniture!P$9</f>
        <v>2.9330369055110697E-3</v>
      </c>
      <c r="P323" s="411">
        <f>ImportsFurniture!Q$9</f>
        <v>2.4931538527925199E-3</v>
      </c>
      <c r="Q323" s="411">
        <f>ImportsFurniture!R$9</f>
        <v>2.6373928392447992E-3</v>
      </c>
      <c r="R323" s="411">
        <f>ImportsFurniture!S$9</f>
        <v>3.16354305099631E-3</v>
      </c>
      <c r="S323" s="411">
        <f>ImportsFurniture!T$9</f>
        <v>3.2633865883334298E-3</v>
      </c>
      <c r="T323" s="411">
        <f>ImportsFurniture!U$9</f>
        <v>3.7936714891403773E-3</v>
      </c>
      <c r="U323" s="411">
        <f>ImportsFurniture!V$9</f>
        <v>2.5300429828240311E-3</v>
      </c>
      <c r="V323" s="411">
        <f>ImportsFurniture!W$9</f>
        <v>0</v>
      </c>
      <c r="W323" s="411">
        <f>ImportsFurniture!X$9</f>
        <v>0</v>
      </c>
      <c r="X323" s="411">
        <f>ImportsFurniture!Y$9</f>
        <v>0</v>
      </c>
      <c r="Y323" s="411">
        <f>ImportsFurniture!Z$9</f>
        <v>0</v>
      </c>
      <c r="Z323" s="411">
        <f>ImportsFurniture!AA$9</f>
        <v>0</v>
      </c>
      <c r="AA323" s="411">
        <f>ImportsFurniture!AB$9</f>
        <v>0</v>
      </c>
      <c r="AB323" s="410"/>
      <c r="AD323" s="400"/>
      <c r="AE323" s="400"/>
      <c r="AF323" s="400"/>
      <c r="AG323" s="400"/>
      <c r="AH323" s="400"/>
      <c r="AI323" s="400"/>
      <c r="AJ323" s="400"/>
      <c r="AK323" s="400"/>
      <c r="AL323" s="400"/>
      <c r="AM323" s="400"/>
      <c r="AN323" s="400"/>
      <c r="AO323" s="400"/>
      <c r="AP323" s="400"/>
      <c r="AQ323" s="400"/>
      <c r="AR323" s="400"/>
      <c r="AS323" s="400"/>
      <c r="AT323" s="400"/>
      <c r="AU323" s="400"/>
      <c r="AV323" s="400"/>
      <c r="AW323" s="400"/>
      <c r="AX323" s="400"/>
      <c r="AY323" s="400"/>
      <c r="AZ323" s="400"/>
      <c r="BA323" s="400"/>
      <c r="BB323" s="400"/>
      <c r="BC323" s="407">
        <f t="shared" ref="BC323:BE329" si="253">I323/I$321</f>
        <v>0.14064422877442861</v>
      </c>
      <c r="BD323" s="407">
        <f t="shared" si="253"/>
        <v>0.11771508965071467</v>
      </c>
      <c r="BE323" s="407">
        <f t="shared" si="253"/>
        <v>0.12123173016588075</v>
      </c>
      <c r="BF323" s="407">
        <f t="shared" ref="BF323:BF329" si="254">L323/L$321</f>
        <v>9.0082754045391941E-2</v>
      </c>
      <c r="BG323" s="407">
        <f t="shared" ref="BG323:BG329" si="255">M323/M$321</f>
        <v>6.9043036024687254E-2</v>
      </c>
      <c r="BH323" s="407">
        <f t="shared" ref="BH323:BH329" si="256">N323/N$321</f>
        <v>5.6970576145105006E-2</v>
      </c>
      <c r="BI323" s="407">
        <f t="shared" ref="BI323:BI329" si="257">O323/O$321</f>
        <v>5.280572399939297E-2</v>
      </c>
      <c r="BJ323" s="407">
        <f t="shared" ref="BJ323:BJ329" si="258">P323/P$321</f>
        <v>4.0038141611786121E-2</v>
      </c>
      <c r="BK323" s="407">
        <f t="shared" ref="BK323:BK329" si="259">Q323/Q$321</f>
        <v>4.1866293354016364E-2</v>
      </c>
      <c r="BL323" s="407">
        <f t="shared" ref="BL323:BL329" si="260">R323/R$321</f>
        <v>4.6268413322722739E-2</v>
      </c>
      <c r="BM323" s="407">
        <f t="shared" ref="BM323:BM329" si="261">S323/S$321</f>
        <v>4.0920783883236972E-2</v>
      </c>
      <c r="BN323" s="407">
        <f t="shared" ref="BN323:BN329" si="262">T323/T$321</f>
        <v>4.1889696764548248E-2</v>
      </c>
      <c r="BO323" s="407">
        <f t="shared" ref="BO323:BO329" si="263">U323/U$321</f>
        <v>2.5534073871627084E-2</v>
      </c>
    </row>
    <row r="324" spans="1:67">
      <c r="A324" s="411" t="str">
        <f>ImportsFurniture!B$12</f>
        <v xml:space="preserve">China </v>
      </c>
      <c r="B324" s="411">
        <f>ImportsFurniture!C$12</f>
        <v>6.5146873365332109E-3</v>
      </c>
      <c r="C324" s="411">
        <f>ImportsFurniture!D$12</f>
        <v>7.4119153753398562E-3</v>
      </c>
      <c r="D324" s="411">
        <f>ImportsFurniture!E$12</f>
        <v>9.6880000000000004E-3</v>
      </c>
      <c r="E324" s="411">
        <f>ImportsFurniture!F$12</f>
        <v>2.4752900000000012E-2</v>
      </c>
      <c r="F324" s="411">
        <f>ImportsFurniture!G$12</f>
        <v>3.6759699999999999E-2</v>
      </c>
      <c r="G324" s="411">
        <f>ImportsFurniture!H$12</f>
        <v>6.1892500000000017E-2</v>
      </c>
      <c r="H324" s="411">
        <f>ImportsFurniture!I$12</f>
        <v>8.0994700000000017E-2</v>
      </c>
      <c r="I324" s="411">
        <f>ImportsFurniture!J$12</f>
        <v>0.10163040000000002</v>
      </c>
      <c r="J324" s="411">
        <f>ImportsFurniture!K$12</f>
        <v>9.2001999999999973E-2</v>
      </c>
      <c r="K324" s="411">
        <f>ImportsFurniture!L$12</f>
        <v>6.1265E-2</v>
      </c>
      <c r="L324" s="411">
        <f>ImportsFurniture!M$12</f>
        <v>7.3405500000000012E-2</v>
      </c>
      <c r="M324" s="411">
        <f>ImportsFurniture!N$12</f>
        <v>5.8356165522833299E-2</v>
      </c>
      <c r="N324" s="411">
        <f>ImportsFurniture!O$12</f>
        <v>3.9987019814367433E-2</v>
      </c>
      <c r="O324" s="411">
        <f>ImportsFurniture!P$12</f>
        <v>3.1600774951525502E-2</v>
      </c>
      <c r="P324" s="411">
        <f>ImportsFurniture!Q$12</f>
        <v>3.759621099995341E-2</v>
      </c>
      <c r="Q324" s="411">
        <f>ImportsFurniture!R$12</f>
        <v>3.7529436204783349E-2</v>
      </c>
      <c r="R324" s="411">
        <f>ImportsFurniture!S$12</f>
        <v>3.870103562247959E-2</v>
      </c>
      <c r="S324" s="411">
        <f>ImportsFurniture!T$12</f>
        <v>4.4420352755295246E-2</v>
      </c>
      <c r="T324" s="411">
        <f>ImportsFurniture!U$12</f>
        <v>4.7495016916900112E-2</v>
      </c>
      <c r="U324" s="411">
        <f>ImportsFurniture!V$12</f>
        <v>5.3196511111607211E-2</v>
      </c>
      <c r="V324" s="411">
        <f>ImportsFurniture!W$12</f>
        <v>0</v>
      </c>
      <c r="W324" s="411">
        <f>ImportsFurniture!X$12</f>
        <v>0</v>
      </c>
      <c r="X324" s="411">
        <f>ImportsFurniture!Y$12</f>
        <v>0</v>
      </c>
      <c r="Y324" s="411">
        <f>ImportsFurniture!Z$12</f>
        <v>0</v>
      </c>
      <c r="Z324" s="411">
        <f>ImportsFurniture!AA$12</f>
        <v>0</v>
      </c>
      <c r="AA324" s="411">
        <f>ImportsFurniture!AB$12</f>
        <v>0</v>
      </c>
      <c r="AB324" s="410"/>
      <c r="AD324" s="400"/>
      <c r="AE324" s="400"/>
      <c r="AF324" s="400"/>
      <c r="AG324" s="400"/>
      <c r="AH324" s="400"/>
      <c r="AI324" s="400"/>
      <c r="AJ324" s="400"/>
      <c r="AK324" s="400"/>
      <c r="AL324" s="400"/>
      <c r="AM324" s="400"/>
      <c r="AN324" s="400"/>
      <c r="AO324" s="400"/>
      <c r="AP324" s="400"/>
      <c r="AQ324" s="400"/>
      <c r="AR324" s="400"/>
      <c r="AS324" s="400"/>
      <c r="AT324" s="400"/>
      <c r="AU324" s="400"/>
      <c r="AV324" s="400"/>
      <c r="AW324" s="400"/>
      <c r="AX324" s="400"/>
      <c r="AY324" s="400"/>
      <c r="AZ324" s="400"/>
      <c r="BA324" s="400"/>
      <c r="BB324" s="400"/>
      <c r="BC324" s="407">
        <f t="shared" si="253"/>
        <v>0.49396371499394165</v>
      </c>
      <c r="BD324" s="407">
        <f t="shared" si="253"/>
        <v>0.53079504778836117</v>
      </c>
      <c r="BE324" s="407">
        <f t="shared" si="253"/>
        <v>0.54030989783524908</v>
      </c>
      <c r="BF324" s="407">
        <f t="shared" si="254"/>
        <v>0.57667590519321321</v>
      </c>
      <c r="BG324" s="407">
        <f t="shared" si="255"/>
        <v>0.58769180854206537</v>
      </c>
      <c r="BH324" s="407">
        <f t="shared" si="256"/>
        <v>0.56768454391380241</v>
      </c>
      <c r="BI324" s="407">
        <f t="shared" si="257"/>
        <v>0.56893310722471868</v>
      </c>
      <c r="BJ324" s="407">
        <f t="shared" si="258"/>
        <v>0.60376635737770301</v>
      </c>
      <c r="BK324" s="407">
        <f t="shared" si="259"/>
        <v>0.59574681563563003</v>
      </c>
      <c r="BL324" s="407">
        <f t="shared" si="260"/>
        <v>0.56602217302981495</v>
      </c>
      <c r="BM324" s="407">
        <f t="shared" si="261"/>
        <v>0.55700285758815693</v>
      </c>
      <c r="BN324" s="407">
        <f t="shared" si="262"/>
        <v>0.52443967859928098</v>
      </c>
      <c r="BO324" s="407">
        <f t="shared" si="263"/>
        <v>0.5368776948289038</v>
      </c>
    </row>
    <row r="325" spans="1:67">
      <c r="A325" s="411" t="str">
        <f>ImportsFurniture!B$26</f>
        <v xml:space="preserve">India </v>
      </c>
      <c r="B325" s="411">
        <f>ImportsFurniture!C$26</f>
        <v>1.8252334216458887E-3</v>
      </c>
      <c r="C325" s="411">
        <f>ImportsFurniture!D$26</f>
        <v>2.4965E-3</v>
      </c>
      <c r="D325" s="411">
        <f>ImportsFurniture!E$26</f>
        <v>3.1550159817201437E-3</v>
      </c>
      <c r="E325" s="411">
        <f>ImportsFurniture!F$26</f>
        <v>5.2060652216908646E-3</v>
      </c>
      <c r="F325" s="411">
        <f>ImportsFurniture!G$26</f>
        <v>7.4060000000000003E-3</v>
      </c>
      <c r="G325" s="411">
        <f>ImportsFurniture!H$26</f>
        <v>9.4646000000000001E-3</v>
      </c>
      <c r="H325" s="411">
        <f>ImportsFurniture!I$26</f>
        <v>9.6760322167308635E-3</v>
      </c>
      <c r="I325" s="411">
        <f>ImportsFurniture!J$26</f>
        <v>8.5281000000000003E-3</v>
      </c>
      <c r="J325" s="411">
        <f>ImportsFurniture!K$26</f>
        <v>4.7679000000000011E-3</v>
      </c>
      <c r="K325" s="411">
        <f>ImportsFurniture!L$26</f>
        <v>2.6180999999999999E-3</v>
      </c>
      <c r="L325" s="411">
        <f>ImportsFurniture!M$26</f>
        <v>2.3764000000000003E-3</v>
      </c>
      <c r="M325" s="411">
        <f>ImportsFurniture!N$26</f>
        <v>1.7890160969688308E-3</v>
      </c>
      <c r="N325" s="411">
        <f>ImportsFurniture!O$26</f>
        <v>9.9182815503702959E-4</v>
      </c>
      <c r="O325" s="411">
        <f>ImportsFurniture!P$26</f>
        <v>1.0187946496860833E-3</v>
      </c>
      <c r="P325" s="411">
        <f>ImportsFurniture!Q$26</f>
        <v>1.2157527727954839E-3</v>
      </c>
      <c r="Q325" s="411">
        <f>ImportsFurniture!R$26</f>
        <v>1.1139496974405516E-3</v>
      </c>
      <c r="R325" s="411">
        <f>ImportsFurniture!S$26</f>
        <v>1.3285111854499446E-3</v>
      </c>
      <c r="S325" s="411">
        <f>ImportsFurniture!T$26</f>
        <v>1.7566971115876347E-3</v>
      </c>
      <c r="T325" s="411">
        <f>ImportsFurniture!U$26</f>
        <v>2.2818544288550169E-3</v>
      </c>
      <c r="U325" s="411">
        <f>ImportsFurniture!V$26</f>
        <v>2.9014728883169465E-3</v>
      </c>
      <c r="V325" s="411">
        <f>ImportsFurniture!W$26</f>
        <v>0</v>
      </c>
      <c r="W325" s="411">
        <f>ImportsFurniture!X$26</f>
        <v>0</v>
      </c>
      <c r="X325" s="411">
        <f>ImportsFurniture!Y$26</f>
        <v>0</v>
      </c>
      <c r="Y325" s="411">
        <f>ImportsFurniture!Z$26</f>
        <v>0</v>
      </c>
      <c r="Z325" s="411">
        <f>ImportsFurniture!AA$26</f>
        <v>0</v>
      </c>
      <c r="AA325" s="411">
        <f>ImportsFurniture!AB$26</f>
        <v>0</v>
      </c>
      <c r="AB325" s="410"/>
      <c r="AD325" s="400"/>
      <c r="AE325" s="400"/>
      <c r="AF325" s="400"/>
      <c r="AG325" s="400"/>
      <c r="AH325" s="400"/>
      <c r="AI325" s="400"/>
      <c r="AJ325" s="400"/>
      <c r="AK325" s="400"/>
      <c r="AL325" s="400"/>
      <c r="AM325" s="400"/>
      <c r="AN325" s="400"/>
      <c r="AO325" s="400"/>
      <c r="AP325" s="400"/>
      <c r="AQ325" s="400"/>
      <c r="AR325" s="400"/>
      <c r="AS325" s="400"/>
      <c r="AT325" s="400"/>
      <c r="AU325" s="400"/>
      <c r="AV325" s="400"/>
      <c r="AW325" s="400"/>
      <c r="AX325" s="400"/>
      <c r="AY325" s="400"/>
      <c r="AZ325" s="400"/>
      <c r="BA325" s="400"/>
      <c r="BB325" s="400"/>
      <c r="BC325" s="407">
        <f t="shared" si="253"/>
        <v>4.1449920081391325E-2</v>
      </c>
      <c r="BD325" s="407">
        <f t="shared" si="253"/>
        <v>2.7507855354776293E-2</v>
      </c>
      <c r="BE325" s="407">
        <f t="shared" si="253"/>
        <v>2.3089616314738683E-2</v>
      </c>
      <c r="BF325" s="407">
        <f t="shared" si="254"/>
        <v>1.866907276840498E-2</v>
      </c>
      <c r="BG325" s="407">
        <f t="shared" si="255"/>
        <v>1.8016778452091691E-2</v>
      </c>
      <c r="BH325" s="407">
        <f t="shared" si="256"/>
        <v>1.4080707100626704E-2</v>
      </c>
      <c r="BI325" s="407">
        <f t="shared" si="257"/>
        <v>1.8342145297352626E-2</v>
      </c>
      <c r="BJ325" s="407">
        <f t="shared" si="258"/>
        <v>1.9524058504286006E-2</v>
      </c>
      <c r="BK325" s="407">
        <f t="shared" si="259"/>
        <v>1.7682972411503968E-2</v>
      </c>
      <c r="BL325" s="407">
        <f t="shared" si="260"/>
        <v>1.9430146402749267E-2</v>
      </c>
      <c r="BM325" s="407">
        <f t="shared" si="261"/>
        <v>2.2027859987098615E-2</v>
      </c>
      <c r="BN325" s="407">
        <f t="shared" si="262"/>
        <v>2.5196222276810093E-2</v>
      </c>
      <c r="BO325" s="407">
        <f t="shared" si="263"/>
        <v>2.9282673681738376E-2</v>
      </c>
    </row>
    <row r="326" spans="1:67">
      <c r="A326" s="411" t="str">
        <f>ImportsFurniture!B$13</f>
        <v xml:space="preserve">Indonesia </v>
      </c>
      <c r="B326" s="411">
        <f>ImportsFurniture!C$13</f>
        <v>1.7041400000000005E-2</v>
      </c>
      <c r="C326" s="411">
        <f>ImportsFurniture!D$13</f>
        <v>1.7331300000000001E-2</v>
      </c>
      <c r="D326" s="411">
        <f>ImportsFurniture!E$13</f>
        <v>2.0072800000000002E-2</v>
      </c>
      <c r="E326" s="411">
        <f>ImportsFurniture!F$13</f>
        <v>2.6050600000000004E-2</v>
      </c>
      <c r="F326" s="411">
        <f>ImportsFurniture!G$13</f>
        <v>2.7995400000000004E-2</v>
      </c>
      <c r="G326" s="411">
        <f>ImportsFurniture!H$13</f>
        <v>3.1424700000000007E-2</v>
      </c>
      <c r="H326" s="411">
        <f>ImportsFurniture!I$13</f>
        <v>2.8217855190890821E-2</v>
      </c>
      <c r="I326" s="411">
        <f>ImportsFurniture!J$13</f>
        <v>2.6576000000000006E-2</v>
      </c>
      <c r="J326" s="411">
        <f>ImportsFurniture!K$13</f>
        <v>1.9483299999999999E-2</v>
      </c>
      <c r="K326" s="411">
        <f>ImportsFurniture!L$13</f>
        <v>1.1496516420749016E-2</v>
      </c>
      <c r="L326" s="411">
        <f>ImportsFurniture!M$13</f>
        <v>1.1703999999999997E-2</v>
      </c>
      <c r="M326" s="411">
        <f>ImportsFurniture!N$13</f>
        <v>7.9438967589745106E-3</v>
      </c>
      <c r="N326" s="411">
        <f>ImportsFurniture!O$13</f>
        <v>7.3503161683658603E-3</v>
      </c>
      <c r="O326" s="411">
        <f>ImportsFurniture!P$13</f>
        <v>4.5449298436934177E-3</v>
      </c>
      <c r="P326" s="411">
        <f>ImportsFurniture!Q$13</f>
        <v>5.8164624171833639E-3</v>
      </c>
      <c r="Q326" s="411">
        <f>ImportsFurniture!R$13</f>
        <v>5.3770299346735531E-3</v>
      </c>
      <c r="R326" s="411">
        <f>ImportsFurniture!S$13</f>
        <v>5.0314708123618363E-3</v>
      </c>
      <c r="S326" s="411">
        <f>ImportsFurniture!T$13</f>
        <v>4.8230902417655637E-3</v>
      </c>
      <c r="T326" s="411">
        <f>ImportsFurniture!U$13</f>
        <v>4.8344253409667868E-3</v>
      </c>
      <c r="U326" s="411">
        <f>ImportsFurniture!V$13</f>
        <v>4.4326974770678507E-3</v>
      </c>
      <c r="V326" s="411">
        <f>ImportsFurniture!W$13</f>
        <v>0</v>
      </c>
      <c r="W326" s="411">
        <f>ImportsFurniture!X$13</f>
        <v>0</v>
      </c>
      <c r="X326" s="411">
        <f>ImportsFurniture!Y$13</f>
        <v>0</v>
      </c>
      <c r="Y326" s="411">
        <f>ImportsFurniture!Z$13</f>
        <v>0</v>
      </c>
      <c r="Z326" s="411">
        <f>ImportsFurniture!AA$13</f>
        <v>0</v>
      </c>
      <c r="AA326" s="411">
        <f>ImportsFurniture!AB$13</f>
        <v>0</v>
      </c>
      <c r="AB326" s="410"/>
      <c r="AD326" s="400"/>
      <c r="AE326" s="400"/>
      <c r="AF326" s="400"/>
      <c r="AG326" s="400"/>
      <c r="AH326" s="400"/>
      <c r="AI326" s="400"/>
      <c r="AJ326" s="400"/>
      <c r="AK326" s="400"/>
      <c r="AL326" s="400"/>
      <c r="AM326" s="400"/>
      <c r="AN326" s="400"/>
      <c r="AO326" s="400"/>
      <c r="AP326" s="400"/>
      <c r="AQ326" s="400"/>
      <c r="AR326" s="400"/>
      <c r="AS326" s="400"/>
      <c r="AT326" s="400"/>
      <c r="AU326" s="400"/>
      <c r="AV326" s="400"/>
      <c r="AW326" s="400"/>
      <c r="AX326" s="400"/>
      <c r="AY326" s="400"/>
      <c r="AZ326" s="400"/>
      <c r="BA326" s="400"/>
      <c r="BB326" s="400"/>
      <c r="BC326" s="407">
        <f t="shared" si="253"/>
        <v>0.12916981227741889</v>
      </c>
      <c r="BD326" s="407">
        <f t="shared" si="253"/>
        <v>0.11240667762195364</v>
      </c>
      <c r="BE326" s="407">
        <f t="shared" si="253"/>
        <v>0.10139037970711114</v>
      </c>
      <c r="BF326" s="407">
        <f t="shared" si="254"/>
        <v>9.1946990271592255E-2</v>
      </c>
      <c r="BG326" s="407">
        <f t="shared" si="255"/>
        <v>8.0001196297355928E-2</v>
      </c>
      <c r="BH326" s="407">
        <f t="shared" si="256"/>
        <v>0.10435038422547743</v>
      </c>
      <c r="BI326" s="407">
        <f t="shared" si="257"/>
        <v>8.182587490519834E-2</v>
      </c>
      <c r="BJ326" s="407">
        <f t="shared" si="258"/>
        <v>9.3407932157085219E-2</v>
      </c>
      <c r="BK326" s="407">
        <f t="shared" si="259"/>
        <v>8.5355624413855247E-2</v>
      </c>
      <c r="BL326" s="407">
        <f t="shared" si="260"/>
        <v>7.3587799317052671E-2</v>
      </c>
      <c r="BM326" s="407">
        <f t="shared" si="261"/>
        <v>6.04784717012119E-2</v>
      </c>
      <c r="BN326" s="407">
        <f t="shared" si="262"/>
        <v>5.3381694262049716E-2</v>
      </c>
      <c r="BO326" s="407">
        <f t="shared" si="263"/>
        <v>4.4736324876065443E-2</v>
      </c>
    </row>
    <row r="327" spans="1:67">
      <c r="A327" s="411" t="str">
        <f>ImportsFurniture!B$14</f>
        <v xml:space="preserve">Malaysia </v>
      </c>
      <c r="B327" s="411">
        <f>ImportsFurniture!C$14</f>
        <v>1.2213E-3</v>
      </c>
      <c r="C327" s="411">
        <f>ImportsFurniture!D$14</f>
        <v>1.1155000000000002E-3</v>
      </c>
      <c r="D327" s="411">
        <f>ImportsFurniture!E$14</f>
        <v>8.3620000000000005E-4</v>
      </c>
      <c r="E327" s="411">
        <f>ImportsFurniture!F$14</f>
        <v>1.441E-3</v>
      </c>
      <c r="F327" s="411">
        <f>ImportsFurniture!G$14</f>
        <v>3.2011999999999995E-3</v>
      </c>
      <c r="G327" s="411">
        <f>ImportsFurniture!H$14</f>
        <v>5.1162999999999998E-3</v>
      </c>
      <c r="H327" s="411">
        <f>ImportsFurniture!I$14</f>
        <v>5.4472999999999995E-3</v>
      </c>
      <c r="I327" s="411">
        <f>ImportsFurniture!J$14</f>
        <v>7.4741000000000009E-3</v>
      </c>
      <c r="J327" s="411">
        <f>ImportsFurniture!K$14</f>
        <v>8.2582999999999997E-3</v>
      </c>
      <c r="K327" s="411">
        <f>ImportsFurniture!L$14</f>
        <v>6.0235999999999996E-3</v>
      </c>
      <c r="L327" s="411">
        <f>ImportsFurniture!M$14</f>
        <v>9.2595000000000004E-3</v>
      </c>
      <c r="M327" s="411">
        <f>ImportsFurniture!N$14</f>
        <v>6.1796468926774584E-3</v>
      </c>
      <c r="N327" s="411">
        <f>ImportsFurniture!O$14</f>
        <v>4.4194987449943319E-3</v>
      </c>
      <c r="O327" s="411">
        <f>ImportsFurniture!P$14</f>
        <v>3.5266000000000004E-3</v>
      </c>
      <c r="P327" s="411">
        <f>ImportsFurniture!Q$14</f>
        <v>3.35011330285888E-3</v>
      </c>
      <c r="Q327" s="411">
        <f>ImportsFurniture!R$14</f>
        <v>2.3553590394771598E-3</v>
      </c>
      <c r="R327" s="411">
        <f>ImportsFurniture!S$14</f>
        <v>2.8490009016090426E-3</v>
      </c>
      <c r="S327" s="411">
        <f>ImportsFurniture!T$14</f>
        <v>2.9430089088006276E-3</v>
      </c>
      <c r="T327" s="411">
        <f>ImportsFurniture!U$14</f>
        <v>2.2638000000000003E-3</v>
      </c>
      <c r="U327" s="411">
        <f>ImportsFurniture!V$14</f>
        <v>1.9937239844027665E-3</v>
      </c>
      <c r="V327" s="411">
        <f>ImportsFurniture!W$14</f>
        <v>0</v>
      </c>
      <c r="W327" s="411">
        <f>ImportsFurniture!X$14</f>
        <v>0</v>
      </c>
      <c r="X327" s="411">
        <f>ImportsFurniture!Y$14</f>
        <v>0</v>
      </c>
      <c r="Y327" s="411">
        <f>ImportsFurniture!Z$14</f>
        <v>0</v>
      </c>
      <c r="Z327" s="411">
        <f>ImportsFurniture!AA$14</f>
        <v>0</v>
      </c>
      <c r="AA327" s="411">
        <f>ImportsFurniture!AB$14</f>
        <v>0</v>
      </c>
      <c r="AB327" s="410"/>
      <c r="AD327" s="400"/>
      <c r="AE327" s="400"/>
      <c r="AF327" s="400"/>
      <c r="AG327" s="400"/>
      <c r="AH327" s="400"/>
      <c r="AI327" s="400"/>
      <c r="AJ327" s="400"/>
      <c r="AK327" s="400"/>
      <c r="AL327" s="400"/>
      <c r="AM327" s="400"/>
      <c r="AN327" s="400"/>
      <c r="AO327" s="400"/>
      <c r="AP327" s="400"/>
      <c r="AQ327" s="400"/>
      <c r="AR327" s="400"/>
      <c r="AS327" s="400"/>
      <c r="AT327" s="400"/>
      <c r="AU327" s="400"/>
      <c r="AV327" s="400"/>
      <c r="AW327" s="400"/>
      <c r="AX327" s="400"/>
      <c r="AY327" s="400"/>
      <c r="AZ327" s="400"/>
      <c r="BA327" s="400"/>
      <c r="BB327" s="400"/>
      <c r="BC327" s="407">
        <f t="shared" si="253"/>
        <v>3.6327065545705015E-2</v>
      </c>
      <c r="BD327" s="407">
        <f t="shared" si="253"/>
        <v>4.7645320135982085E-2</v>
      </c>
      <c r="BE327" s="407">
        <f t="shared" si="253"/>
        <v>5.3123491399663852E-2</v>
      </c>
      <c r="BF327" s="407">
        <f t="shared" si="254"/>
        <v>7.2742921772027402E-2</v>
      </c>
      <c r="BG327" s="407">
        <f t="shared" si="255"/>
        <v>6.2233832980132429E-2</v>
      </c>
      <c r="BH327" s="407">
        <f t="shared" si="256"/>
        <v>6.2742388430714766E-2</v>
      </c>
      <c r="BI327" s="407">
        <f t="shared" si="257"/>
        <v>6.349209786837319E-2</v>
      </c>
      <c r="BJ327" s="407">
        <f t="shared" si="258"/>
        <v>5.3800254117953479E-2</v>
      </c>
      <c r="BK327" s="407">
        <f t="shared" si="259"/>
        <v>3.7389254658407797E-2</v>
      </c>
      <c r="BL327" s="407">
        <f t="shared" si="260"/>
        <v>4.1668075682087712E-2</v>
      </c>
      <c r="BM327" s="407">
        <f t="shared" si="261"/>
        <v>3.6903452368777963E-2</v>
      </c>
      <c r="BN327" s="407">
        <f t="shared" si="262"/>
        <v>2.4996865386747603E-2</v>
      </c>
      <c r="BO327" s="407">
        <f t="shared" si="263"/>
        <v>2.0121355978131087E-2</v>
      </c>
    </row>
    <row r="328" spans="1:67">
      <c r="A328" s="411" t="str">
        <f>ImportsFurniture!B$15</f>
        <v xml:space="preserve">Vietnam </v>
      </c>
      <c r="B328" s="411">
        <f>ImportsFurniture!C$15</f>
        <v>2.5349000000000001E-3</v>
      </c>
      <c r="C328" s="411">
        <f>ImportsFurniture!D$15</f>
        <v>3.8216000000000014E-3</v>
      </c>
      <c r="D328" s="411">
        <f>ImportsFurniture!E$15</f>
        <v>4.5241000000000005E-3</v>
      </c>
      <c r="E328" s="411">
        <f>ImportsFurniture!F$15</f>
        <v>5.4629000000000014E-3</v>
      </c>
      <c r="F328" s="411">
        <f>ImportsFurniture!G$15</f>
        <v>1.07063E-2</v>
      </c>
      <c r="G328" s="411">
        <f>ImportsFurniture!H$15</f>
        <v>1.59294E-2</v>
      </c>
      <c r="H328" s="411">
        <f>ImportsFurniture!I$15</f>
        <v>1.4030100000000002E-2</v>
      </c>
      <c r="I328" s="411">
        <f>ImportsFurniture!J$15</f>
        <v>1.5012000000000001E-2</v>
      </c>
      <c r="J328" s="411">
        <f>ImportsFurniture!K$15</f>
        <v>1.3552300000000001E-2</v>
      </c>
      <c r="K328" s="411">
        <f>ImportsFurniture!L$15</f>
        <v>8.4416000000000005E-3</v>
      </c>
      <c r="L328" s="411">
        <f>ImportsFurniture!M$15</f>
        <v>7.3482E-3</v>
      </c>
      <c r="M328" s="411">
        <f>ImportsFurniture!N$15</f>
        <v>7.6486000000000002E-3</v>
      </c>
      <c r="N328" s="411">
        <f>ImportsFurniture!O$15</f>
        <v>5.5074242783451502E-3</v>
      </c>
      <c r="O328" s="411">
        <f>ImportsFurniture!P$15</f>
        <v>5.1249487437026045E-3</v>
      </c>
      <c r="P328" s="411">
        <f>ImportsFurniture!Q$15</f>
        <v>6.1009910101189118E-3</v>
      </c>
      <c r="Q328" s="411">
        <f>ImportsFurniture!R$15</f>
        <v>6.9545362271394677E-3</v>
      </c>
      <c r="R328" s="411">
        <f>ImportsFurniture!S$15</f>
        <v>7.0490886351698302E-3</v>
      </c>
      <c r="S328" s="411">
        <f>ImportsFurniture!T$15</f>
        <v>9.0714687728598586E-3</v>
      </c>
      <c r="T328" s="411">
        <f>ImportsFurniture!U$15</f>
        <v>9.5912284462469233E-3</v>
      </c>
      <c r="U328" s="411">
        <f>ImportsFurniture!V$15</f>
        <v>9.6839867398108917E-3</v>
      </c>
      <c r="V328" s="411">
        <f>ImportsFurniture!W$15</f>
        <v>0</v>
      </c>
      <c r="W328" s="411">
        <f>ImportsFurniture!X$15</f>
        <v>0</v>
      </c>
      <c r="X328" s="411">
        <f>ImportsFurniture!Y$15</f>
        <v>0</v>
      </c>
      <c r="Y328" s="411">
        <f>ImportsFurniture!Z$15</f>
        <v>0</v>
      </c>
      <c r="Z328" s="411">
        <f>ImportsFurniture!AA$15</f>
        <v>0</v>
      </c>
      <c r="AA328" s="411">
        <f>ImportsFurniture!AB$15</f>
        <v>0</v>
      </c>
      <c r="AB328" s="410"/>
      <c r="AD328" s="400"/>
      <c r="AE328" s="400"/>
      <c r="AF328" s="400"/>
      <c r="AG328" s="400"/>
      <c r="AH328" s="400"/>
      <c r="AI328" s="400"/>
      <c r="AJ328" s="400"/>
      <c r="AK328" s="400"/>
      <c r="AL328" s="400"/>
      <c r="AM328" s="400"/>
      <c r="AN328" s="400"/>
      <c r="AO328" s="400"/>
      <c r="AP328" s="400"/>
      <c r="AQ328" s="400"/>
      <c r="AR328" s="400"/>
      <c r="AS328" s="400"/>
      <c r="AT328" s="400"/>
      <c r="AU328" s="400"/>
      <c r="AV328" s="400"/>
      <c r="AW328" s="400"/>
      <c r="AX328" s="400"/>
      <c r="AY328" s="400"/>
      <c r="AZ328" s="400"/>
      <c r="BA328" s="400"/>
      <c r="BB328" s="400"/>
      <c r="BC328" s="407">
        <f t="shared" si="253"/>
        <v>7.296422418379786E-2</v>
      </c>
      <c r="BD328" s="407">
        <f t="shared" si="253"/>
        <v>7.8188449448296879E-2</v>
      </c>
      <c r="BE328" s="407">
        <f t="shared" si="253"/>
        <v>7.4448380536457012E-2</v>
      </c>
      <c r="BF328" s="407">
        <f t="shared" si="254"/>
        <v>5.772768915872474E-2</v>
      </c>
      <c r="BG328" s="407">
        <f t="shared" si="255"/>
        <v>7.7027329101259284E-2</v>
      </c>
      <c r="BH328" s="407">
        <f t="shared" si="256"/>
        <v>7.8187363152000061E-2</v>
      </c>
      <c r="BI328" s="407">
        <f t="shared" si="257"/>
        <v>9.2268402201996808E-2</v>
      </c>
      <c r="BJ328" s="407">
        <f t="shared" si="258"/>
        <v>9.7977243466852895E-2</v>
      </c>
      <c r="BK328" s="407">
        <f t="shared" si="259"/>
        <v>0.11039715035774766</v>
      </c>
      <c r="BL328" s="407">
        <f t="shared" si="260"/>
        <v>0.1030964779878147</v>
      </c>
      <c r="BM328" s="407">
        <f t="shared" si="261"/>
        <v>0.11375042555019638</v>
      </c>
      <c r="BN328" s="407">
        <f t="shared" si="262"/>
        <v>0.1059062842849981</v>
      </c>
      <c r="BO328" s="407">
        <f t="shared" si="263"/>
        <v>9.7734162804690439E-2</v>
      </c>
    </row>
    <row r="329" spans="1:67">
      <c r="A329" s="403" t="s">
        <v>29</v>
      </c>
      <c r="B329" s="405">
        <f t="shared" ref="B329:AA329" si="264">B321-SUM(B323:B328)</f>
        <v>1.0119586311359022E-2</v>
      </c>
      <c r="C329" s="405">
        <f t="shared" si="264"/>
        <v>7.7619359166138172E-3</v>
      </c>
      <c r="D329" s="405">
        <f t="shared" si="264"/>
        <v>9.4093641403222572E-3</v>
      </c>
      <c r="E329" s="405">
        <f t="shared" si="264"/>
        <v>1.3182697974130311E-2</v>
      </c>
      <c r="F329" s="405">
        <f t="shared" si="264"/>
        <v>1.7355124498111718E-2</v>
      </c>
      <c r="G329" s="405">
        <f t="shared" si="264"/>
        <v>1.8246079954941152E-2</v>
      </c>
      <c r="H329" s="405">
        <f t="shared" si="264"/>
        <v>1.7314157160459809E-2</v>
      </c>
      <c r="I329" s="405">
        <f t="shared" si="264"/>
        <v>1.7587266895718184E-2</v>
      </c>
      <c r="J329" s="405">
        <f t="shared" si="264"/>
        <v>1.4861470610889105E-2</v>
      </c>
      <c r="K329" s="405">
        <f t="shared" si="264"/>
        <v>9.7975152616579519E-3</v>
      </c>
      <c r="L329" s="405">
        <f t="shared" si="264"/>
        <v>1.1730435296814168E-2</v>
      </c>
      <c r="M329" s="405">
        <f t="shared" si="264"/>
        <v>1.0524117496229335E-2</v>
      </c>
      <c r="N329" s="405">
        <f t="shared" si="264"/>
        <v>8.1697767478130789E-3</v>
      </c>
      <c r="O329" s="405">
        <f t="shared" si="264"/>
        <v>6.7948348329101918E-3</v>
      </c>
      <c r="P329" s="405">
        <f t="shared" si="264"/>
        <v>5.6967855154615929E-3</v>
      </c>
      <c r="Q329" s="405">
        <f t="shared" si="264"/>
        <v>7.0279096632348825E-3</v>
      </c>
      <c r="R329" s="405">
        <f t="shared" si="264"/>
        <v>1.0251059279884969E-2</v>
      </c>
      <c r="S329" s="405">
        <f t="shared" si="264"/>
        <v>1.3470873297922931E-2</v>
      </c>
      <c r="T329" s="405">
        <f t="shared" si="264"/>
        <v>2.0303358621631934E-2</v>
      </c>
      <c r="U329" s="405">
        <f t="shared" si="264"/>
        <v>2.4346536354153264E-2</v>
      </c>
      <c r="V329" s="405">
        <f t="shared" si="264"/>
        <v>0</v>
      </c>
      <c r="W329" s="405">
        <f t="shared" si="264"/>
        <v>0</v>
      </c>
      <c r="X329" s="405">
        <f t="shared" si="264"/>
        <v>0</v>
      </c>
      <c r="Y329" s="405">
        <f t="shared" si="264"/>
        <v>0</v>
      </c>
      <c r="Z329" s="405">
        <f t="shared" si="264"/>
        <v>0</v>
      </c>
      <c r="AA329" s="405">
        <f t="shared" si="264"/>
        <v>0</v>
      </c>
      <c r="AB329" s="410"/>
      <c r="BC329" s="407">
        <f t="shared" si="253"/>
        <v>8.5481034143316564E-2</v>
      </c>
      <c r="BD329" s="407">
        <f t="shared" si="253"/>
        <v>8.5741559999915312E-2</v>
      </c>
      <c r="BE329" s="407">
        <f t="shared" si="253"/>
        <v>8.640650404089939E-2</v>
      </c>
      <c r="BF329" s="407">
        <f t="shared" si="254"/>
        <v>9.2154666790645504E-2</v>
      </c>
      <c r="BG329" s="407">
        <f t="shared" si="255"/>
        <v>0.105986018602408</v>
      </c>
      <c r="BH329" s="407">
        <f t="shared" si="256"/>
        <v>0.11598403703227372</v>
      </c>
      <c r="BI329" s="407">
        <f t="shared" si="257"/>
        <v>0.12233264850296745</v>
      </c>
      <c r="BJ329" s="407">
        <f t="shared" si="258"/>
        <v>9.148601276433331E-2</v>
      </c>
      <c r="BK329" s="407">
        <f t="shared" si="259"/>
        <v>0.11156188916883901</v>
      </c>
      <c r="BL329" s="407">
        <f t="shared" si="260"/>
        <v>0.14992691425775811</v>
      </c>
      <c r="BM329" s="407">
        <f t="shared" si="261"/>
        <v>0.16891614892132117</v>
      </c>
      <c r="BN329" s="407">
        <f t="shared" si="262"/>
        <v>0.22418955842556532</v>
      </c>
      <c r="BO329" s="407">
        <f t="shared" si="263"/>
        <v>0.24571371395884375</v>
      </c>
    </row>
    <row r="330" spans="1:67">
      <c r="A330" s="403"/>
      <c r="B330" s="410"/>
      <c r="C330" s="410"/>
      <c r="D330" s="410"/>
      <c r="E330" s="410"/>
      <c r="F330" s="410"/>
      <c r="G330" s="410"/>
      <c r="H330" s="410"/>
      <c r="I330" s="410"/>
      <c r="J330" s="410"/>
      <c r="K330" s="410"/>
      <c r="L330" s="410"/>
      <c r="M330" s="410"/>
      <c r="N330" s="410"/>
      <c r="O330" s="410"/>
      <c r="P330" s="410"/>
      <c r="Q330" s="410"/>
      <c r="R330" s="410"/>
      <c r="S330" s="410"/>
      <c r="T330" s="410"/>
      <c r="U330" s="410"/>
      <c r="V330" s="410"/>
      <c r="W330" s="410"/>
      <c r="X330" s="410"/>
      <c r="Y330" s="410"/>
      <c r="Z330" s="410"/>
      <c r="AA330" s="410"/>
      <c r="AB330" s="410"/>
      <c r="AD330" s="400"/>
      <c r="AE330" s="400"/>
      <c r="AF330" s="400"/>
      <c r="AG330" s="400"/>
      <c r="AH330" s="400"/>
      <c r="AI330" s="400"/>
      <c r="AJ330" s="400"/>
      <c r="AK330" s="400"/>
      <c r="AL330" s="400"/>
      <c r="AM330" s="400"/>
      <c r="AN330" s="400"/>
      <c r="AO330" s="400"/>
      <c r="AP330" s="400"/>
      <c r="AQ330" s="400"/>
      <c r="AR330" s="400"/>
      <c r="AS330" s="400"/>
      <c r="AT330" s="400"/>
      <c r="AU330" s="400"/>
      <c r="AV330" s="400"/>
      <c r="AW330" s="400"/>
      <c r="AX330" s="400"/>
      <c r="AY330" s="400"/>
      <c r="AZ330" s="400"/>
      <c r="BA330" s="400"/>
      <c r="BB330" s="400"/>
    </row>
    <row r="331" spans="1:67">
      <c r="A331" s="403"/>
      <c r="B331" s="410"/>
      <c r="C331" s="410"/>
      <c r="D331" s="410"/>
      <c r="E331" s="410"/>
      <c r="F331" s="410"/>
      <c r="G331" s="410"/>
      <c r="H331" s="410"/>
      <c r="I331" s="410"/>
      <c r="J331" s="410"/>
      <c r="K331" s="410"/>
      <c r="L331" s="410"/>
      <c r="M331" s="410"/>
      <c r="N331" s="410"/>
      <c r="O331" s="410"/>
      <c r="P331" s="410"/>
      <c r="Q331" s="410"/>
      <c r="R331" s="410"/>
      <c r="S331" s="410"/>
      <c r="T331" s="410"/>
      <c r="U331" s="410"/>
      <c r="V331" s="410"/>
      <c r="W331" s="410"/>
      <c r="X331" s="410"/>
      <c r="Y331" s="410"/>
      <c r="Z331" s="410"/>
      <c r="AA331" s="410"/>
      <c r="AB331" s="410"/>
    </row>
    <row r="332" spans="1:67">
      <c r="A332" s="400"/>
      <c r="B332" s="400"/>
      <c r="C332" s="400"/>
      <c r="D332" s="400"/>
      <c r="E332" s="400"/>
      <c r="F332" s="400"/>
      <c r="G332" s="400"/>
      <c r="H332" s="400"/>
      <c r="I332" s="400"/>
      <c r="J332" s="400"/>
      <c r="K332" s="400"/>
      <c r="L332" s="400"/>
      <c r="M332" s="400"/>
      <c r="N332" s="400"/>
      <c r="O332" s="400"/>
      <c r="P332" s="400"/>
      <c r="Q332" s="400"/>
      <c r="R332" s="400"/>
      <c r="S332" s="400"/>
      <c r="T332" s="400"/>
      <c r="U332" s="400"/>
      <c r="V332" s="400"/>
      <c r="W332" s="400"/>
      <c r="X332" s="400"/>
      <c r="Y332" s="400"/>
      <c r="Z332" s="400"/>
      <c r="AA332" s="400"/>
      <c r="AB332" s="410"/>
    </row>
    <row r="333" spans="1:67">
      <c r="A333" s="400"/>
      <c r="B333" s="400"/>
      <c r="C333" s="400"/>
      <c r="D333" s="400"/>
      <c r="E333" s="400"/>
      <c r="F333" s="400"/>
      <c r="G333" s="400"/>
      <c r="H333" s="400"/>
      <c r="I333" s="400"/>
      <c r="J333" s="400"/>
      <c r="K333" s="400"/>
      <c r="L333" s="400"/>
      <c r="M333" s="400"/>
      <c r="N333" s="400"/>
      <c r="O333" s="400"/>
      <c r="P333" s="400"/>
      <c r="Q333" s="400"/>
      <c r="R333" s="400"/>
      <c r="S333" s="400"/>
      <c r="T333" s="400"/>
      <c r="U333" s="400"/>
      <c r="V333" s="400"/>
      <c r="W333" s="400"/>
      <c r="X333" s="400"/>
      <c r="Y333" s="400"/>
      <c r="Z333" s="400"/>
      <c r="AA333" s="400"/>
      <c r="AB333" s="410"/>
    </row>
    <row r="334" spans="1:67">
      <c r="A334" s="400"/>
      <c r="B334" s="400"/>
      <c r="C334" s="400"/>
      <c r="D334" s="400"/>
      <c r="E334" s="400"/>
      <c r="F334" s="400"/>
      <c r="G334" s="400"/>
      <c r="H334" s="400"/>
      <c r="I334" s="400"/>
      <c r="J334" s="400"/>
      <c r="K334" s="400"/>
      <c r="L334" s="400"/>
      <c r="M334" s="400"/>
      <c r="N334" s="400"/>
      <c r="O334" s="400"/>
      <c r="P334" s="400"/>
      <c r="Q334" s="400"/>
      <c r="R334" s="400"/>
      <c r="S334" s="400"/>
      <c r="T334" s="400"/>
      <c r="U334" s="400"/>
      <c r="V334" s="400"/>
      <c r="W334" s="400"/>
      <c r="X334" s="400"/>
      <c r="Y334" s="400"/>
      <c r="Z334" s="400"/>
      <c r="AA334" s="400"/>
      <c r="AB334" s="410"/>
    </row>
    <row r="335" spans="1:67">
      <c r="A335" s="404" t="str">
        <f t="shared" ref="A335:A341" si="265">A323</f>
        <v xml:space="preserve">Brazil </v>
      </c>
      <c r="B335" s="404"/>
      <c r="C335" s="404"/>
      <c r="D335" s="404"/>
      <c r="E335" s="404"/>
      <c r="F335" s="404"/>
      <c r="G335" s="404"/>
      <c r="H335" s="404"/>
      <c r="I335" s="404"/>
      <c r="J335" s="404"/>
      <c r="K335" s="404"/>
      <c r="L335" s="404"/>
      <c r="M335" s="404"/>
      <c r="N335" s="404"/>
      <c r="O335" s="404"/>
      <c r="P335" s="404"/>
      <c r="Q335" s="404"/>
      <c r="R335" s="404"/>
      <c r="S335" s="404"/>
      <c r="T335" s="404"/>
      <c r="U335" s="404"/>
      <c r="V335" s="404"/>
      <c r="W335" s="404"/>
      <c r="X335" s="404"/>
      <c r="Y335" s="404"/>
      <c r="Z335" s="404"/>
      <c r="AA335" s="404"/>
      <c r="AB335" s="404"/>
      <c r="AC335" s="411">
        <f>ImportsFurniture!AD$9</f>
        <v>3.1523576691359998E-3</v>
      </c>
      <c r="AD335" s="411">
        <f>ImportsFurniture!AE$9</f>
        <v>3.3500464315999999E-3</v>
      </c>
      <c r="AE335" s="411">
        <f>ImportsFurniture!AF$9</f>
        <v>6.9865873488000009E-3</v>
      </c>
      <c r="AF335" s="411">
        <f>ImportsFurniture!AG$9</f>
        <v>1.3215758696E-2</v>
      </c>
      <c r="AG335" s="411">
        <f>ImportsFurniture!AH$9</f>
        <v>3.1834846602999997E-2</v>
      </c>
      <c r="AH335" s="411">
        <f>ImportsFurniture!AI$9</f>
        <v>4.5815199229800006E-2</v>
      </c>
      <c r="AI335" s="411">
        <f>ImportsFurniture!AJ$9</f>
        <v>4.7393047648400008E-2</v>
      </c>
      <c r="AJ335" s="411">
        <f>ImportsFurniture!AK$9</f>
        <v>6.5176783529000012E-2</v>
      </c>
      <c r="AK335" s="411">
        <f>ImportsFurniture!AL$9</f>
        <v>5.2428561861200013E-2</v>
      </c>
      <c r="AL335" s="411">
        <f>ImportsFurniture!AM$9</f>
        <v>3.4853170343199999E-2</v>
      </c>
      <c r="AM335" s="411">
        <f>ImportsFurniture!AN$9</f>
        <v>3.1384169736299997E-2</v>
      </c>
      <c r="AN335" s="411">
        <f>ImportsFurniture!AO$9</f>
        <v>1.9571645279999998E-2</v>
      </c>
      <c r="AO335" s="411">
        <f>ImportsFurniture!AP$9</f>
        <v>9.7529964575999977E-3</v>
      </c>
      <c r="AP335" s="411">
        <f>ImportsFurniture!AQ$9</f>
        <v>6.9029312319000011E-3</v>
      </c>
      <c r="AQ335" s="411">
        <f>ImportsFurniture!AR$9</f>
        <v>5.7626317929999997E-3</v>
      </c>
      <c r="AR335" s="411">
        <f>ImportsFurniture!AS$9</f>
        <v>5.7507792614999997E-3</v>
      </c>
      <c r="AS335" s="411">
        <f>ImportsFurniture!AT$9</f>
        <v>6.6672206562999985E-3</v>
      </c>
      <c r="AT335" s="411">
        <f>ImportsFurniture!AU$9</f>
        <v>7.2449197391999997E-3</v>
      </c>
      <c r="AU335" s="411">
        <f>ImportsFurniture!AV$9</f>
        <v>8.371448820999999E-3</v>
      </c>
      <c r="AV335" s="411">
        <f>ImportsFurniture!AW$9</f>
        <v>5.4511404112500004E-3</v>
      </c>
      <c r="AW335" s="411">
        <f>ImportsFurniture!AX$9</f>
        <v>0</v>
      </c>
      <c r="AX335" s="411">
        <f>ImportsFurniture!AY$9</f>
        <v>0</v>
      </c>
      <c r="AY335" s="411">
        <f>ImportsFurniture!AZ$9</f>
        <v>0</v>
      </c>
      <c r="AZ335" s="411">
        <f>ImportsFurniture!BA$9</f>
        <v>0</v>
      </c>
      <c r="BA335" s="411">
        <f>ImportsFurniture!BB$9</f>
        <v>0</v>
      </c>
      <c r="BB335" s="411">
        <f>ImportsFurniture!BC$9</f>
        <v>0</v>
      </c>
      <c r="BC335" s="407">
        <f t="shared" ref="BC335:BE341" si="266">AJ335/AJ$321</f>
        <v>0.11392965441605343</v>
      </c>
      <c r="BD335" s="407">
        <f t="shared" si="266"/>
        <v>0.10157720658563515</v>
      </c>
      <c r="BE335" s="407">
        <f t="shared" si="266"/>
        <v>0.11110569295771738</v>
      </c>
      <c r="BF335" s="407">
        <f t="shared" ref="BF335:BF341" si="267">AM335/AM$321</f>
        <v>8.6110410741117943E-2</v>
      </c>
      <c r="BG335" s="407">
        <f t="shared" ref="BG335:BG341" si="268">AN335/AN$321</f>
        <v>6.9633681388078628E-2</v>
      </c>
      <c r="BH335" s="407">
        <f t="shared" ref="BH335:BH341" si="269">AO335/AO$321</f>
        <v>4.7512222514863742E-2</v>
      </c>
      <c r="BI335" s="407">
        <f t="shared" ref="BI335:BI341" si="270">AP335/AP$321</f>
        <v>4.0695661683939649E-2</v>
      </c>
      <c r="BJ335" s="407">
        <f t="shared" ref="BJ335:BJ341" si="271">AQ335/AQ$321</f>
        <v>2.9123083066856657E-2</v>
      </c>
      <c r="BK335" s="407">
        <f t="shared" ref="BK335:BK341" si="272">AR335/AR$321</f>
        <v>2.8743234795135457E-2</v>
      </c>
      <c r="BL335" s="407">
        <f t="shared" ref="BL335:BL341" si="273">AS335/AS$321</f>
        <v>3.195101294542535E-2</v>
      </c>
      <c r="BM335" s="407">
        <f t="shared" ref="BM335:BM341" si="274">AT335/AT$321</f>
        <v>2.9918725567135304E-2</v>
      </c>
      <c r="BN335" s="407">
        <f t="shared" ref="BN335:BN341" si="275">AU335/AU$321</f>
        <v>3.2468167601833429E-2</v>
      </c>
      <c r="BO335" s="407">
        <f t="shared" ref="BO335:BO341" si="276">AV335/AV$321</f>
        <v>1.9865067629894671E-2</v>
      </c>
    </row>
    <row r="336" spans="1:67">
      <c r="A336" s="404" t="str">
        <f t="shared" si="265"/>
        <v xml:space="preserve">China </v>
      </c>
      <c r="B336" s="404"/>
      <c r="C336" s="404"/>
      <c r="D336" s="404"/>
      <c r="E336" s="404"/>
      <c r="F336" s="404"/>
      <c r="G336" s="404"/>
      <c r="H336" s="404"/>
      <c r="I336" s="404"/>
      <c r="J336" s="404"/>
      <c r="K336" s="404"/>
      <c r="L336" s="404"/>
      <c r="M336" s="404"/>
      <c r="N336" s="404"/>
      <c r="O336" s="404"/>
      <c r="P336" s="404"/>
      <c r="Q336" s="404"/>
      <c r="R336" s="404"/>
      <c r="S336" s="404"/>
      <c r="T336" s="404"/>
      <c r="U336" s="404"/>
      <c r="V336" s="404"/>
      <c r="W336" s="404"/>
      <c r="X336" s="404"/>
      <c r="Y336" s="404"/>
      <c r="Z336" s="404"/>
      <c r="AA336" s="404"/>
      <c r="AB336" s="404"/>
      <c r="AC336" s="411">
        <f>ImportsFurniture!AD$12</f>
        <v>1.5155381918012996E-2</v>
      </c>
      <c r="AD336" s="411">
        <f>ImportsFurniture!AE$12</f>
        <v>1.6358532541999996E-2</v>
      </c>
      <c r="AE336" s="411">
        <f>ImportsFurniture!AF$12</f>
        <v>2.1073521508800007E-2</v>
      </c>
      <c r="AF336" s="411">
        <f>ImportsFurniture!AG$12</f>
        <v>5.8119412366400003E-2</v>
      </c>
      <c r="AG336" s="411">
        <f>ImportsFurniture!AH$12</f>
        <v>9.3885381300899989E-2</v>
      </c>
      <c r="AH336" s="411">
        <f>ImportsFurniture!AI$12</f>
        <v>0.15360859778550001</v>
      </c>
      <c r="AI336" s="411">
        <f>ImportsFurniture!AJ$12</f>
        <v>0.20505104658719997</v>
      </c>
      <c r="AJ336" s="411">
        <f>ImportsFurniture!AK$12</f>
        <v>0.276371633901</v>
      </c>
      <c r="AK336" s="411">
        <f>ImportsFurniture!AL$12</f>
        <v>0.26901535469240001</v>
      </c>
      <c r="AL336" s="411">
        <f>ImportsFurniture!AM$12</f>
        <v>0.16423214451160001</v>
      </c>
      <c r="AM336" s="411">
        <f>ImportsFurniture!AN$12</f>
        <v>0.20557679083470001</v>
      </c>
      <c r="AN336" s="411">
        <f>ImportsFurniture!AO$12</f>
        <v>0.15824454777600003</v>
      </c>
      <c r="AO336" s="411">
        <f>ImportsFurniture!AP$12</f>
        <v>0.1150785608368</v>
      </c>
      <c r="AP336" s="411">
        <f>ImportsFurniture!AQ$12</f>
        <v>9.4764899437800004E-2</v>
      </c>
      <c r="AQ336" s="411">
        <f>ImportsFurniture!AR$12</f>
        <v>0.12021822743549999</v>
      </c>
      <c r="AR336" s="411">
        <f>ImportsFurniture!AS$12</f>
        <v>0.12073262570599998</v>
      </c>
      <c r="AS336" s="411">
        <f>ImportsFurniture!AT$12</f>
        <v>0.1219863882532</v>
      </c>
      <c r="AT336" s="411">
        <f>ImportsFurniture!AU$12</f>
        <v>0.13538386594589996</v>
      </c>
      <c r="AU336" s="411">
        <f>ImportsFurniture!AV$12</f>
        <v>0.14334401908199998</v>
      </c>
      <c r="AV336" s="411">
        <f>ImportsFurniture!AW$12</f>
        <v>0.15423664262208331</v>
      </c>
      <c r="AW336" s="411">
        <f>ImportsFurniture!AX$12</f>
        <v>0</v>
      </c>
      <c r="AX336" s="411">
        <f>ImportsFurniture!AY$12</f>
        <v>0</v>
      </c>
      <c r="AY336" s="411">
        <f>ImportsFurniture!AZ$12</f>
        <v>0</v>
      </c>
      <c r="AZ336" s="411">
        <f>ImportsFurniture!BA$12</f>
        <v>0</v>
      </c>
      <c r="BA336" s="411">
        <f>ImportsFurniture!BB$12</f>
        <v>0</v>
      </c>
      <c r="BB336" s="411">
        <f>ImportsFurniture!BC$12</f>
        <v>0</v>
      </c>
      <c r="BC336" s="407">
        <f t="shared" si="266"/>
        <v>0.48310031633781148</v>
      </c>
      <c r="BD336" s="407">
        <f t="shared" si="266"/>
        <v>0.52120117905657126</v>
      </c>
      <c r="BE336" s="407">
        <f t="shared" si="266"/>
        <v>0.52354279516650604</v>
      </c>
      <c r="BF336" s="407">
        <f t="shared" si="267"/>
        <v>0.5640519423122361</v>
      </c>
      <c r="BG336" s="407">
        <f t="shared" si="268"/>
        <v>0.56301605018842715</v>
      </c>
      <c r="BH336" s="407">
        <f t="shared" si="269"/>
        <v>0.56061111197345737</v>
      </c>
      <c r="BI336" s="407">
        <f t="shared" si="270"/>
        <v>0.55867864787808141</v>
      </c>
      <c r="BJ336" s="407">
        <f t="shared" si="271"/>
        <v>0.60755667714311179</v>
      </c>
      <c r="BK336" s="407">
        <f t="shared" si="272"/>
        <v>0.60343929931951612</v>
      </c>
      <c r="BL336" s="407">
        <f t="shared" si="273"/>
        <v>0.58458972203968718</v>
      </c>
      <c r="BM336" s="407">
        <f t="shared" si="274"/>
        <v>0.55908317514370176</v>
      </c>
      <c r="BN336" s="407">
        <f t="shared" si="275"/>
        <v>0.55595127388222321</v>
      </c>
      <c r="BO336" s="407">
        <f t="shared" si="276"/>
        <v>0.56206978825426956</v>
      </c>
    </row>
    <row r="337" spans="1:67">
      <c r="A337" s="404" t="str">
        <f t="shared" si="265"/>
        <v xml:space="preserve">India </v>
      </c>
      <c r="B337" s="404"/>
      <c r="C337" s="404"/>
      <c r="D337" s="404"/>
      <c r="E337" s="404"/>
      <c r="F337" s="404"/>
      <c r="G337" s="404"/>
      <c r="H337" s="404"/>
      <c r="I337" s="404"/>
      <c r="J337" s="404"/>
      <c r="K337" s="404"/>
      <c r="L337" s="404"/>
      <c r="M337" s="404"/>
      <c r="N337" s="404"/>
      <c r="O337" s="404"/>
      <c r="P337" s="404"/>
      <c r="Q337" s="404"/>
      <c r="R337" s="404"/>
      <c r="S337" s="404"/>
      <c r="T337" s="404"/>
      <c r="U337" s="404"/>
      <c r="V337" s="404"/>
      <c r="W337" s="404"/>
      <c r="X337" s="404"/>
      <c r="Y337" s="404"/>
      <c r="Z337" s="404"/>
      <c r="AA337" s="404"/>
      <c r="AB337" s="404"/>
      <c r="AC337" s="411">
        <f>ImportsFurniture!AD$26</f>
        <v>4.6856115895290004E-3</v>
      </c>
      <c r="AD337" s="411">
        <f>ImportsFurniture!AE$26</f>
        <v>5.6661817727999995E-3</v>
      </c>
      <c r="AE337" s="411">
        <f>ImportsFurniture!AF$26</f>
        <v>6.8161495679999991E-3</v>
      </c>
      <c r="AF337" s="411">
        <f>ImportsFurniture!AG$26</f>
        <v>1.20252623232E-2</v>
      </c>
      <c r="AG337" s="411">
        <f>ImportsFurniture!AH$26</f>
        <v>1.75766515603E-2</v>
      </c>
      <c r="AH337" s="411">
        <f>ImportsFurniture!AI$26</f>
        <v>2.2463804262899994E-2</v>
      </c>
      <c r="AI337" s="411">
        <f>ImportsFurniture!AJ$26</f>
        <v>2.35664179244E-2</v>
      </c>
      <c r="AJ337" s="411">
        <f>ImportsFurniture!AK$26</f>
        <v>2.2703020491000002E-2</v>
      </c>
      <c r="AK337" s="411">
        <f>ImportsFurniture!AL$26</f>
        <v>1.4607275203599997E-2</v>
      </c>
      <c r="AL337" s="411">
        <f>ImportsFurniture!AM$26</f>
        <v>7.1171873784000002E-3</v>
      </c>
      <c r="AM337" s="411">
        <f>ImportsFurniture!AN$26</f>
        <v>7.2485206100999997E-3</v>
      </c>
      <c r="AN337" s="411">
        <f>ImportsFurniture!AO$26</f>
        <v>6.5469755039999989E-3</v>
      </c>
      <c r="AO337" s="411">
        <f>ImportsFurniture!AP$26</f>
        <v>3.4372177312000001E-3</v>
      </c>
      <c r="AP337" s="411">
        <f>ImportsFurniture!AQ$26</f>
        <v>3.6397908600000004E-3</v>
      </c>
      <c r="AQ337" s="411">
        <f>ImportsFurniture!AR$26</f>
        <v>4.5818888915000007E-3</v>
      </c>
      <c r="AR337" s="411">
        <f>ImportsFurniture!AS$26</f>
        <v>4.2120536535000001E-3</v>
      </c>
      <c r="AS337" s="411">
        <f>ImportsFurniture!AT$26</f>
        <v>4.5664262911000002E-3</v>
      </c>
      <c r="AT337" s="411">
        <f>ImportsFurniture!AU$26</f>
        <v>6.3224327022999996E-3</v>
      </c>
      <c r="AU337" s="411">
        <f>ImportsFurniture!AV$26</f>
        <v>8.2557143640000011E-3</v>
      </c>
      <c r="AV337" s="411">
        <f>ImportsFurniture!AW$26</f>
        <v>1.0562145807916666E-2</v>
      </c>
      <c r="AW337" s="411">
        <f>ImportsFurniture!AX$26</f>
        <v>0</v>
      </c>
      <c r="AX337" s="411">
        <f>ImportsFurniture!AY$26</f>
        <v>0</v>
      </c>
      <c r="AY337" s="411">
        <f>ImportsFurniture!AZ$26</f>
        <v>0</v>
      </c>
      <c r="AZ337" s="411">
        <f>ImportsFurniture!BA$26</f>
        <v>0</v>
      </c>
      <c r="BA337" s="411">
        <f>ImportsFurniture!BB$26</f>
        <v>0</v>
      </c>
      <c r="BB337" s="411">
        <f>ImportsFurniture!BC$26</f>
        <v>0</v>
      </c>
      <c r="BC337" s="407">
        <f t="shared" si="266"/>
        <v>3.9685101637293003E-2</v>
      </c>
      <c r="BD337" s="407">
        <f t="shared" si="266"/>
        <v>2.8300723085585348E-2</v>
      </c>
      <c r="BE337" s="407">
        <f t="shared" si="266"/>
        <v>2.2688324413544566E-2</v>
      </c>
      <c r="BF337" s="407">
        <f t="shared" si="267"/>
        <v>1.9888150371530463E-2</v>
      </c>
      <c r="BG337" s="407">
        <f t="shared" si="268"/>
        <v>2.3293392036231073E-2</v>
      </c>
      <c r="BH337" s="407">
        <f t="shared" si="269"/>
        <v>1.6744582486703428E-2</v>
      </c>
      <c r="BI337" s="407">
        <f t="shared" si="270"/>
        <v>2.1458086784110316E-2</v>
      </c>
      <c r="BJ337" s="407">
        <f t="shared" si="271"/>
        <v>2.315586620549891E-2</v>
      </c>
      <c r="BK337" s="407">
        <f t="shared" si="272"/>
        <v>2.1052459436719875E-2</v>
      </c>
      <c r="BL337" s="407">
        <f t="shared" si="273"/>
        <v>2.1883473348583558E-2</v>
      </c>
      <c r="BM337" s="407">
        <f t="shared" si="274"/>
        <v>2.6109209728482477E-2</v>
      </c>
      <c r="BN337" s="407">
        <f t="shared" si="275"/>
        <v>3.2019298376502102E-2</v>
      </c>
      <c r="BO337" s="407">
        <f t="shared" si="276"/>
        <v>3.8490613882932394E-2</v>
      </c>
    </row>
    <row r="338" spans="1:67">
      <c r="A338" s="404" t="str">
        <f t="shared" si="265"/>
        <v xml:space="preserve">Indonesia </v>
      </c>
      <c r="B338" s="404"/>
      <c r="C338" s="404"/>
      <c r="D338" s="404"/>
      <c r="E338" s="404"/>
      <c r="F338" s="404"/>
      <c r="G338" s="404"/>
      <c r="H338" s="404"/>
      <c r="I338" s="404"/>
      <c r="J338" s="404"/>
      <c r="K338" s="404"/>
      <c r="L338" s="404"/>
      <c r="M338" s="404"/>
      <c r="N338" s="404"/>
      <c r="O338" s="404"/>
      <c r="P338" s="404"/>
      <c r="Q338" s="404"/>
      <c r="R338" s="404"/>
      <c r="S338" s="404"/>
      <c r="T338" s="404"/>
      <c r="U338" s="404"/>
      <c r="V338" s="404"/>
      <c r="W338" s="404"/>
      <c r="X338" s="404"/>
      <c r="Y338" s="404"/>
      <c r="Z338" s="404"/>
      <c r="AA338" s="404"/>
      <c r="AB338" s="404"/>
      <c r="AC338" s="411">
        <f>ImportsFurniture!AD$13</f>
        <v>4.3162679869589993E-2</v>
      </c>
      <c r="AD338" s="411">
        <f>ImportsFurniture!AE$13</f>
        <v>4.3058118544399997E-2</v>
      </c>
      <c r="AE338" s="411">
        <f>ImportsFurniture!AF$13</f>
        <v>4.8503471179200001E-2</v>
      </c>
      <c r="AF338" s="411">
        <f>ImportsFurniture!AG$13</f>
        <v>7.1555941710400014E-2</v>
      </c>
      <c r="AG338" s="411">
        <f>ImportsFurniture!AH$13</f>
        <v>7.857944680039998E-2</v>
      </c>
      <c r="AH338" s="411">
        <f>ImportsFurniture!AI$13</f>
        <v>8.7068192940299993E-2</v>
      </c>
      <c r="AI338" s="411">
        <f>ImportsFurniture!AJ$13</f>
        <v>8.1044437239200004E-2</v>
      </c>
      <c r="AJ338" s="411">
        <f>ImportsFurniture!AK$13</f>
        <v>8.3327277119999987E-2</v>
      </c>
      <c r="AK338" s="411">
        <f>ImportsFurniture!AL$13</f>
        <v>6.0749498138799984E-2</v>
      </c>
      <c r="AL338" s="411">
        <f>ImportsFurniture!AM$13</f>
        <v>3.2972014741599991E-2</v>
      </c>
      <c r="AM338" s="411">
        <f>ImportsFurniture!AN$13</f>
        <v>3.7084271420700005E-2</v>
      </c>
      <c r="AN338" s="411">
        <f>ImportsFurniture!AO$13</f>
        <v>2.5213316880000003E-2</v>
      </c>
      <c r="AO338" s="411">
        <f>ImportsFurniture!AP$13</f>
        <v>2.2383144484799999E-2</v>
      </c>
      <c r="AP338" s="411">
        <f>ImportsFurniture!AQ$13</f>
        <v>1.4511776832000002E-2</v>
      </c>
      <c r="AQ338" s="411">
        <f>ImportsFurniture!AR$13</f>
        <v>1.9231073729999999E-2</v>
      </c>
      <c r="AR338" s="411">
        <f>ImportsFurniture!AS$13</f>
        <v>1.6664664481499999E-2</v>
      </c>
      <c r="AS338" s="411">
        <f>ImportsFurniture!AT$13</f>
        <v>1.5657818878099999E-2</v>
      </c>
      <c r="AT338" s="411">
        <f>ImportsFurniture!AU$13</f>
        <v>1.8999264098099995E-2</v>
      </c>
      <c r="AU338" s="411">
        <f>ImportsFurniture!AV$13</f>
        <v>1.8760992804000003E-2</v>
      </c>
      <c r="AV338" s="411">
        <f>ImportsFurniture!AW$13</f>
        <v>1.9496570832083334E-2</v>
      </c>
      <c r="AW338" s="411">
        <f>ImportsFurniture!AX$13</f>
        <v>0</v>
      </c>
      <c r="AX338" s="411">
        <f>ImportsFurniture!AY$13</f>
        <v>0</v>
      </c>
      <c r="AY338" s="411">
        <f>ImportsFurniture!AZ$13</f>
        <v>0</v>
      </c>
      <c r="AZ338" s="411">
        <f>ImportsFurniture!BA$13</f>
        <v>0</v>
      </c>
      <c r="BA338" s="411">
        <f>ImportsFurniture!BB$13</f>
        <v>0</v>
      </c>
      <c r="BB338" s="411">
        <f>ImportsFurniture!BC$13</f>
        <v>0</v>
      </c>
      <c r="BC338" s="407">
        <f t="shared" si="266"/>
        <v>0.14565689455185007</v>
      </c>
      <c r="BD338" s="407">
        <f t="shared" si="266"/>
        <v>0.11769852354056741</v>
      </c>
      <c r="BE338" s="407">
        <f t="shared" si="266"/>
        <v>0.10510890429777733</v>
      </c>
      <c r="BF338" s="407">
        <f t="shared" si="267"/>
        <v>0.10175008199684987</v>
      </c>
      <c r="BG338" s="407">
        <f t="shared" si="268"/>
        <v>8.9706105400995967E-2</v>
      </c>
      <c r="BH338" s="407">
        <f t="shared" si="269"/>
        <v>0.10904063648207871</v>
      </c>
      <c r="BI338" s="407">
        <f t="shared" si="270"/>
        <v>8.5552983297699003E-2</v>
      </c>
      <c r="BJ338" s="407">
        <f t="shared" si="271"/>
        <v>9.7189648379749402E-2</v>
      </c>
      <c r="BK338" s="407">
        <f t="shared" si="272"/>
        <v>8.3292427372524486E-2</v>
      </c>
      <c r="BL338" s="407">
        <f t="shared" si="273"/>
        <v>7.5036240655777658E-2</v>
      </c>
      <c r="BM338" s="407">
        <f t="shared" si="274"/>
        <v>7.8459636406040839E-2</v>
      </c>
      <c r="BN338" s="407">
        <f t="shared" si="275"/>
        <v>7.2763397562561893E-2</v>
      </c>
      <c r="BO338" s="407">
        <f t="shared" si="276"/>
        <v>7.1049481193157404E-2</v>
      </c>
    </row>
    <row r="339" spans="1:67">
      <c r="A339" s="404" t="str">
        <f t="shared" si="265"/>
        <v xml:space="preserve">Malaysia </v>
      </c>
      <c r="B339" s="404"/>
      <c r="C339" s="404"/>
      <c r="D339" s="404"/>
      <c r="E339" s="404"/>
      <c r="F339" s="404"/>
      <c r="G339" s="404"/>
      <c r="H339" s="404"/>
      <c r="I339" s="404"/>
      <c r="J339" s="404"/>
      <c r="K339" s="404"/>
      <c r="L339" s="404"/>
      <c r="M339" s="404"/>
      <c r="N339" s="404"/>
      <c r="O339" s="404"/>
      <c r="P339" s="404"/>
      <c r="Q339" s="404"/>
      <c r="R339" s="404"/>
      <c r="S339" s="404"/>
      <c r="T339" s="404"/>
      <c r="U339" s="404"/>
      <c r="V339" s="404"/>
      <c r="W339" s="404"/>
      <c r="X339" s="404"/>
      <c r="Y339" s="404"/>
      <c r="Z339" s="404"/>
      <c r="AA339" s="404"/>
      <c r="AB339" s="404"/>
      <c r="AC339" s="411">
        <f>ImportsFurniture!AD$14</f>
        <v>2.4838105588289999E-3</v>
      </c>
      <c r="AD339" s="411">
        <f>ImportsFurniture!AE$14</f>
        <v>2.3374121104E-3</v>
      </c>
      <c r="AE339" s="411">
        <f>ImportsFurniture!AF$14</f>
        <v>1.8172550256E-3</v>
      </c>
      <c r="AF339" s="411">
        <f>ImportsFurniture!AG$14</f>
        <v>3.2125333407999994E-3</v>
      </c>
      <c r="AG339" s="411">
        <f>ImportsFurniture!AH$14</f>
        <v>8.4278790113000018E-3</v>
      </c>
      <c r="AH339" s="411">
        <f>ImportsFurniture!AI$14</f>
        <v>1.3784550865800001E-2</v>
      </c>
      <c r="AI339" s="411">
        <f>ImportsFurniture!AJ$14</f>
        <v>1.61273947388E-2</v>
      </c>
      <c r="AJ339" s="411">
        <f>ImportsFurniture!AK$14</f>
        <v>2.3935505658999996E-2</v>
      </c>
      <c r="AK339" s="411">
        <f>ImportsFurniture!AL$14</f>
        <v>2.3565034052799999E-2</v>
      </c>
      <c r="AL339" s="411">
        <f>ImportsFurniture!AM$14</f>
        <v>1.4904608237199999E-2</v>
      </c>
      <c r="AM339" s="411">
        <f>ImportsFurniture!AN$14</f>
        <v>2.05263327744E-2</v>
      </c>
      <c r="AN339" s="411">
        <f>ImportsFurniture!AO$14</f>
        <v>1.1996512128E-2</v>
      </c>
      <c r="AO339" s="411">
        <f>ImportsFurniture!AP$14</f>
        <v>9.4353309424000005E-3</v>
      </c>
      <c r="AP339" s="411">
        <f>ImportsFurniture!AQ$14</f>
        <v>7.6463684094000006E-3</v>
      </c>
      <c r="AQ339" s="411">
        <f>ImportsFurniture!AR$14</f>
        <v>7.9227727929999988E-3</v>
      </c>
      <c r="AR339" s="411">
        <f>ImportsFurniture!AS$14</f>
        <v>5.6657538384999994E-3</v>
      </c>
      <c r="AS339" s="411">
        <f>ImportsFurniture!AT$14</f>
        <v>6.3149574796000007E-3</v>
      </c>
      <c r="AT339" s="411">
        <f>ImportsFurniture!AU$14</f>
        <v>6.6611687284999993E-3</v>
      </c>
      <c r="AU339" s="411">
        <f>ImportsFurniture!AV$14</f>
        <v>4.8731520329999998E-3</v>
      </c>
      <c r="AV339" s="411">
        <f>ImportsFurniture!AW$14</f>
        <v>4.9869902704166667E-3</v>
      </c>
      <c r="AW339" s="411">
        <f>ImportsFurniture!AX$14</f>
        <v>0</v>
      </c>
      <c r="AX339" s="411">
        <f>ImportsFurniture!AY$14</f>
        <v>0</v>
      </c>
      <c r="AY339" s="411">
        <f>ImportsFurniture!AZ$14</f>
        <v>0</v>
      </c>
      <c r="AZ339" s="411">
        <f>ImportsFurniture!BA$14</f>
        <v>0</v>
      </c>
      <c r="BA339" s="411">
        <f>ImportsFurniture!BB$14</f>
        <v>0</v>
      </c>
      <c r="BB339" s="411">
        <f>ImportsFurniture!BC$14</f>
        <v>0</v>
      </c>
      <c r="BC339" s="407">
        <f t="shared" si="266"/>
        <v>4.1839497752907899E-2</v>
      </c>
      <c r="BD339" s="407">
        <f t="shared" si="266"/>
        <v>4.5655845729963437E-2</v>
      </c>
      <c r="BE339" s="407">
        <f t="shared" si="266"/>
        <v>4.75132336642798E-2</v>
      </c>
      <c r="BF339" s="407">
        <f t="shared" si="267"/>
        <v>5.6319187700800279E-2</v>
      </c>
      <c r="BG339" s="407">
        <f t="shared" si="268"/>
        <v>4.2682221721186499E-2</v>
      </c>
      <c r="BH339" s="407">
        <f t="shared" si="269"/>
        <v>4.5964698663184297E-2</v>
      </c>
      <c r="BI339" s="407">
        <f t="shared" si="270"/>
        <v>4.5078534240888986E-2</v>
      </c>
      <c r="BJ339" s="407">
        <f t="shared" si="271"/>
        <v>4.0039964109914263E-2</v>
      </c>
      <c r="BK339" s="407">
        <f t="shared" si="272"/>
        <v>2.8318265310876854E-2</v>
      </c>
      <c r="BL339" s="407">
        <f t="shared" si="273"/>
        <v>3.0262878428937882E-2</v>
      </c>
      <c r="BM339" s="407">
        <f t="shared" si="274"/>
        <v>2.750805893211752E-2</v>
      </c>
      <c r="BN339" s="407">
        <f t="shared" si="275"/>
        <v>1.8900231051972086E-2</v>
      </c>
      <c r="BO339" s="407">
        <f t="shared" si="276"/>
        <v>1.8173609835292572E-2</v>
      </c>
    </row>
    <row r="340" spans="1:67">
      <c r="A340" s="404" t="str">
        <f t="shared" si="265"/>
        <v xml:space="preserve">Vietnam </v>
      </c>
      <c r="B340" s="404"/>
      <c r="C340" s="404"/>
      <c r="D340" s="404"/>
      <c r="E340" s="404"/>
      <c r="F340" s="404"/>
      <c r="G340" s="404"/>
      <c r="H340" s="404"/>
      <c r="I340" s="404"/>
      <c r="J340" s="404"/>
      <c r="K340" s="404"/>
      <c r="L340" s="404"/>
      <c r="M340" s="404"/>
      <c r="N340" s="404"/>
      <c r="O340" s="404"/>
      <c r="P340" s="404"/>
      <c r="Q340" s="404"/>
      <c r="R340" s="404"/>
      <c r="S340" s="404"/>
      <c r="T340" s="404"/>
      <c r="U340" s="404"/>
      <c r="V340" s="404"/>
      <c r="W340" s="404"/>
      <c r="X340" s="404"/>
      <c r="Y340" s="404"/>
      <c r="Z340" s="404"/>
      <c r="AA340" s="404"/>
      <c r="AB340" s="404"/>
      <c r="AC340" s="411">
        <f>ImportsFurniture!AD$15</f>
        <v>6.9623610443399998E-3</v>
      </c>
      <c r="AD340" s="411">
        <f>ImportsFurniture!AE$15</f>
        <v>1.02474354968E-2</v>
      </c>
      <c r="AE340" s="411">
        <f>ImportsFurniture!AF$15</f>
        <v>1.2513661900800001E-2</v>
      </c>
      <c r="AF340" s="411">
        <f>ImportsFurniture!AG$15</f>
        <v>1.5010501385600002E-2</v>
      </c>
      <c r="AG340" s="411">
        <f>ImportsFurniture!AH$15</f>
        <v>2.9621062846199999E-2</v>
      </c>
      <c r="AH340" s="411">
        <f>ImportsFurniture!AI$15</f>
        <v>4.1523907682399996E-2</v>
      </c>
      <c r="AI340" s="411">
        <f>ImportsFurniture!AJ$15</f>
        <v>3.8506239815599995E-2</v>
      </c>
      <c r="AJ340" s="411">
        <f>ImportsFurniture!AK$15</f>
        <v>4.6426278185499992E-2</v>
      </c>
      <c r="AK340" s="411">
        <f>ImportsFurniture!AL$15</f>
        <v>4.3396837950800002E-2</v>
      </c>
      <c r="AL340" s="411">
        <f>ImportsFurniture!AM$15</f>
        <v>2.5839912766799998E-2</v>
      </c>
      <c r="AM340" s="411">
        <f>ImportsFurniture!AN$15</f>
        <v>2.3005378517399998E-2</v>
      </c>
      <c r="AN340" s="411">
        <f>ImportsFurniture!AO$15</f>
        <v>2.4864535967999993E-2</v>
      </c>
      <c r="AO340" s="411">
        <f>ImportsFurniture!AP$15</f>
        <v>1.8204908075199998E-2</v>
      </c>
      <c r="AP340" s="411">
        <f>ImportsFurniture!AQ$15</f>
        <v>1.6707989397000002E-2</v>
      </c>
      <c r="AQ340" s="411">
        <f>ImportsFurniture!AR$15</f>
        <v>2.0182055213499996E-2</v>
      </c>
      <c r="AR340" s="411">
        <f>ImportsFurniture!AS$15</f>
        <v>2.2153255578999997E-2</v>
      </c>
      <c r="AS340" s="411">
        <f>ImportsFurniture!AT$15</f>
        <v>2.4244441768999998E-2</v>
      </c>
      <c r="AT340" s="411">
        <f>ImportsFurniture!AU$15</f>
        <v>3.2412462196400003E-2</v>
      </c>
      <c r="AU340" s="411">
        <f>ImportsFurniture!AV$15</f>
        <v>3.4056573765000001E-2</v>
      </c>
      <c r="AV340" s="411">
        <f>ImportsFurniture!AW$15</f>
        <v>3.3243579674166669E-2</v>
      </c>
      <c r="AW340" s="411">
        <f>ImportsFurniture!AX$15</f>
        <v>0</v>
      </c>
      <c r="AX340" s="411">
        <f>ImportsFurniture!AY$15</f>
        <v>0</v>
      </c>
      <c r="AY340" s="411">
        <f>ImportsFurniture!AZ$15</f>
        <v>0</v>
      </c>
      <c r="AZ340" s="411">
        <f>ImportsFurniture!BA$15</f>
        <v>0</v>
      </c>
      <c r="BA340" s="411">
        <f>ImportsFurniture!BB$15</f>
        <v>0</v>
      </c>
      <c r="BB340" s="411">
        <f>ImportsFurniture!BC$15</f>
        <v>0</v>
      </c>
      <c r="BC340" s="407">
        <f t="shared" si="266"/>
        <v>8.1153587874493976E-2</v>
      </c>
      <c r="BD340" s="407">
        <f t="shared" si="266"/>
        <v>8.4078781053767551E-2</v>
      </c>
      <c r="BE340" s="407">
        <f t="shared" si="266"/>
        <v>8.2373034810086329E-2</v>
      </c>
      <c r="BF340" s="407">
        <f t="shared" si="267"/>
        <v>6.3121076964381503E-2</v>
      </c>
      <c r="BG340" s="407">
        <f t="shared" si="268"/>
        <v>8.8465182701192552E-2</v>
      </c>
      <c r="BH340" s="407">
        <f t="shared" si="269"/>
        <v>8.868614349362626E-2</v>
      </c>
      <c r="BI340" s="407">
        <f t="shared" si="270"/>
        <v>9.8500573318330981E-2</v>
      </c>
      <c r="BJ340" s="407">
        <f t="shared" si="271"/>
        <v>0.1019957011927463</v>
      </c>
      <c r="BK340" s="407">
        <f t="shared" si="272"/>
        <v>0.11072520742480274</v>
      </c>
      <c r="BL340" s="407">
        <f t="shared" si="273"/>
        <v>0.11618551608667121</v>
      </c>
      <c r="BM340" s="407">
        <f t="shared" si="274"/>
        <v>0.13385097369157606</v>
      </c>
      <c r="BN340" s="407">
        <f t="shared" si="275"/>
        <v>0.13208640088348975</v>
      </c>
      <c r="BO340" s="407">
        <f t="shared" si="276"/>
        <v>0.12114638564881136</v>
      </c>
    </row>
    <row r="341" spans="1:67">
      <c r="A341" s="404" t="str">
        <f t="shared" si="265"/>
        <v>Others</v>
      </c>
      <c r="AC341" s="405">
        <f t="shared" ref="AC341:BB341" si="277">AC321-SUM(AC335:AC340)</f>
        <v>2.4201243945561016E-2</v>
      </c>
      <c r="AD341" s="405">
        <f t="shared" si="277"/>
        <v>2.0913988508000039E-2</v>
      </c>
      <c r="AE341" s="405">
        <f t="shared" si="277"/>
        <v>2.2091245257600187E-2</v>
      </c>
      <c r="AF341" s="405">
        <f t="shared" si="277"/>
        <v>3.1192541363200071E-2</v>
      </c>
      <c r="AG341" s="405">
        <f t="shared" si="277"/>
        <v>4.1116123111700098E-2</v>
      </c>
      <c r="AH341" s="405">
        <f t="shared" si="277"/>
        <v>4.7635985611500231E-2</v>
      </c>
      <c r="AI341" s="405">
        <f t="shared" si="277"/>
        <v>5.1804244169200264E-2</v>
      </c>
      <c r="AJ341" s="405">
        <f t="shared" si="277"/>
        <v>5.4138683334999937E-2</v>
      </c>
      <c r="AK341" s="405">
        <f t="shared" si="277"/>
        <v>5.2382384624400535E-2</v>
      </c>
      <c r="AL341" s="405">
        <f t="shared" si="277"/>
        <v>3.3774791881599597E-2</v>
      </c>
      <c r="AM341" s="405">
        <f t="shared" si="277"/>
        <v>3.963882638429983E-2</v>
      </c>
      <c r="AN341" s="405">
        <f t="shared" si="277"/>
        <v>3.4628250863999954E-2</v>
      </c>
      <c r="AO341" s="405">
        <f t="shared" si="277"/>
        <v>2.6981262528000205E-2</v>
      </c>
      <c r="AP341" s="405">
        <f t="shared" si="277"/>
        <v>2.5449514378799859E-2</v>
      </c>
      <c r="AQ341" s="405">
        <f t="shared" si="277"/>
        <v>1.9972975883500305E-2</v>
      </c>
      <c r="AR341" s="405">
        <f t="shared" si="277"/>
        <v>2.4895051978999744E-2</v>
      </c>
      <c r="AS341" s="405">
        <f t="shared" si="277"/>
        <v>2.9232833836699917E-2</v>
      </c>
      <c r="AT341" s="405">
        <f t="shared" si="277"/>
        <v>3.5129240446299587E-2</v>
      </c>
      <c r="AU341" s="405">
        <f t="shared" si="277"/>
        <v>4.0173679002999785E-2</v>
      </c>
      <c r="AV341" s="405">
        <f t="shared" si="277"/>
        <v>4.6431279389999802E-2</v>
      </c>
      <c r="AW341" s="405">
        <f t="shared" si="277"/>
        <v>0</v>
      </c>
      <c r="AX341" s="405">
        <f t="shared" si="277"/>
        <v>0</v>
      </c>
      <c r="AY341" s="405">
        <f t="shared" si="277"/>
        <v>0</v>
      </c>
      <c r="AZ341" s="405">
        <f t="shared" si="277"/>
        <v>0</v>
      </c>
      <c r="BA341" s="405">
        <f t="shared" si="277"/>
        <v>0</v>
      </c>
      <c r="BB341" s="405">
        <f t="shared" si="277"/>
        <v>0</v>
      </c>
      <c r="BC341" s="407">
        <f t="shared" si="266"/>
        <v>9.4634947429590152E-2</v>
      </c>
      <c r="BD341" s="407">
        <f t="shared" si="266"/>
        <v>0.10148774094790981</v>
      </c>
      <c r="BE341" s="407">
        <f t="shared" si="266"/>
        <v>0.1076680146900884</v>
      </c>
      <c r="BF341" s="407">
        <f t="shared" si="267"/>
        <v>0.10875914991308389</v>
      </c>
      <c r="BG341" s="407">
        <f t="shared" si="268"/>
        <v>0.12320336656388817</v>
      </c>
      <c r="BH341" s="407">
        <f t="shared" si="269"/>
        <v>0.13144060438608612</v>
      </c>
      <c r="BI341" s="407">
        <f t="shared" si="270"/>
        <v>0.15003551279694974</v>
      </c>
      <c r="BJ341" s="407">
        <f t="shared" si="271"/>
        <v>0.10093905990212276</v>
      </c>
      <c r="BK341" s="407">
        <f t="shared" si="272"/>
        <v>0.12442910634042448</v>
      </c>
      <c r="BL341" s="407">
        <f t="shared" si="273"/>
        <v>0.14009115649491716</v>
      </c>
      <c r="BM341" s="407">
        <f t="shared" si="274"/>
        <v>0.1450702205309459</v>
      </c>
      <c r="BN341" s="407">
        <f t="shared" si="275"/>
        <v>0.1558112306414175</v>
      </c>
      <c r="BO341" s="407">
        <f t="shared" si="276"/>
        <v>0.169205053555642</v>
      </c>
    </row>
    <row r="342" spans="1:67">
      <c r="A342" s="404"/>
      <c r="AC342" s="405"/>
      <c r="AD342" s="405"/>
      <c r="AE342" s="405"/>
      <c r="AF342" s="405"/>
      <c r="AG342" s="405"/>
      <c r="AH342" s="405"/>
      <c r="AI342" s="405"/>
      <c r="AJ342" s="405"/>
      <c r="AK342" s="405"/>
      <c r="AL342" s="405"/>
      <c r="AM342" s="405"/>
      <c r="AN342" s="405"/>
      <c r="AO342" s="405"/>
      <c r="AP342" s="405"/>
      <c r="AQ342" s="405"/>
      <c r="AR342" s="405"/>
      <c r="AS342" s="405"/>
      <c r="AT342" s="405"/>
      <c r="AU342" s="405"/>
      <c r="AV342" s="405"/>
      <c r="AW342" s="405"/>
      <c r="AX342" s="405"/>
      <c r="AY342" s="405"/>
      <c r="AZ342" s="405"/>
      <c r="BA342" s="405"/>
      <c r="BB342" s="405"/>
      <c r="BC342" s="407"/>
      <c r="BD342" s="407"/>
      <c r="BE342" s="407"/>
      <c r="BF342" s="407"/>
      <c r="BG342" s="407"/>
      <c r="BH342" s="407"/>
      <c r="BI342" s="407"/>
      <c r="BJ342" s="407"/>
      <c r="BK342" s="407"/>
      <c r="BL342" s="407"/>
      <c r="BM342" s="407"/>
      <c r="BN342" s="407"/>
      <c r="BO342" s="407"/>
    </row>
    <row r="343" spans="1:67" ht="13">
      <c r="A343" s="402" t="s">
        <v>171</v>
      </c>
    </row>
    <row r="344" spans="1:67" ht="13">
      <c r="A344" s="402"/>
      <c r="B344" s="455" t="s">
        <v>66</v>
      </c>
      <c r="C344" s="455"/>
      <c r="D344" s="455"/>
      <c r="E344" s="455"/>
      <c r="F344" s="455"/>
      <c r="G344" s="455"/>
      <c r="H344" s="455"/>
      <c r="I344" s="455"/>
      <c r="J344" s="455"/>
      <c r="K344" s="455"/>
      <c r="L344" s="455"/>
      <c r="M344" s="455"/>
      <c r="N344" s="455"/>
      <c r="O344" s="455"/>
      <c r="P344" s="455"/>
      <c r="Q344" s="455"/>
      <c r="R344" s="455"/>
      <c r="S344" s="455"/>
      <c r="T344" s="455"/>
      <c r="U344" s="455"/>
      <c r="V344" s="455"/>
      <c r="W344" s="455"/>
      <c r="X344" s="455"/>
      <c r="Y344" s="455"/>
      <c r="Z344" s="455"/>
      <c r="AA344" s="455"/>
      <c r="AC344" s="455" t="s">
        <v>63</v>
      </c>
      <c r="AD344" s="455"/>
      <c r="AE344" s="455"/>
      <c r="AF344" s="455"/>
      <c r="AG344" s="455"/>
      <c r="AH344" s="455"/>
      <c r="AI344" s="455"/>
      <c r="AJ344" s="455"/>
      <c r="AK344" s="455"/>
      <c r="AL344" s="455"/>
      <c r="AM344" s="455"/>
      <c r="AN344" s="455"/>
      <c r="AO344" s="455"/>
      <c r="AP344" s="455"/>
      <c r="AQ344" s="455"/>
      <c r="AR344" s="455"/>
      <c r="AS344" s="455"/>
      <c r="AT344" s="455"/>
      <c r="AU344" s="455"/>
      <c r="AV344" s="455"/>
      <c r="AW344" s="455"/>
      <c r="AX344" s="455"/>
      <c r="AY344" s="455"/>
      <c r="AZ344" s="455"/>
      <c r="BA344" s="455"/>
      <c r="BB344" s="455"/>
    </row>
    <row r="345" spans="1:67">
      <c r="A345" s="403" t="s">
        <v>0</v>
      </c>
      <c r="B345" s="405">
        <f>ImportsChipsAndResidues!C$5-ImportsChipsAndResidues!C$14</f>
        <v>9.4899900000000023E-2</v>
      </c>
      <c r="C345" s="405">
        <f>ImportsChipsAndResidues!D$5-ImportsChipsAndResidues!D$14</f>
        <v>4.473779999999998E-2</v>
      </c>
      <c r="D345" s="405">
        <f>ImportsChipsAndResidues!E$5-ImportsChipsAndResidues!E$14</f>
        <v>7.0619999999999711E-4</v>
      </c>
      <c r="E345" s="405">
        <f>ImportsChipsAndResidues!F$5-ImportsChipsAndResidues!F$14</f>
        <v>0.19267859999999998</v>
      </c>
      <c r="F345" s="405">
        <f>ImportsChipsAndResidues!G$5-ImportsChipsAndResidues!G$14</f>
        <v>0.40093409999999996</v>
      </c>
      <c r="G345" s="405">
        <f>ImportsChipsAndResidues!H$5-ImportsChipsAndResidues!H$14</f>
        <v>0.4126339</v>
      </c>
      <c r="H345" s="405">
        <f>ImportsChipsAndResidues!I$5-ImportsChipsAndResidues!I$14</f>
        <v>0.48348259999999998</v>
      </c>
      <c r="I345" s="405">
        <f>ImportsChipsAndResidues!J$5-ImportsChipsAndResidues!J$14</f>
        <v>0.38116689999999998</v>
      </c>
      <c r="J345" s="405">
        <f>ImportsChipsAndResidues!K$5-ImportsChipsAndResidues!K$14</f>
        <v>0.55652810000000008</v>
      </c>
      <c r="K345" s="405">
        <f>ImportsChipsAndResidues!L$5-ImportsChipsAndResidues!L$14</f>
        <v>0.43027459999999995</v>
      </c>
      <c r="L345" s="405">
        <f>ImportsChipsAndResidues!M$5-ImportsChipsAndResidues!M$14</f>
        <v>0.92892849999999993</v>
      </c>
      <c r="M345" s="405">
        <f>ImportsChipsAndResidues!N$5-ImportsChipsAndResidues!N$14</f>
        <v>0.67349711428571435</v>
      </c>
      <c r="N345" s="405">
        <f>ImportsChipsAndResidues!O$5-ImportsChipsAndResidues!O$14</f>
        <v>0.28495789142857142</v>
      </c>
      <c r="O345" s="405">
        <f>ImportsChipsAndResidues!P$5-ImportsChipsAndResidues!P$14</f>
        <v>0.36699639081632657</v>
      </c>
      <c r="P345" s="405">
        <f>ImportsChipsAndResidues!Q$5-ImportsChipsAndResidues!Q$14</f>
        <v>0.25005486260504201</v>
      </c>
      <c r="Q345" s="405">
        <f>ImportsChipsAndResidues!R$5-ImportsChipsAndResidues!R$14</f>
        <v>1.2059132842025533E-3</v>
      </c>
      <c r="R345" s="405">
        <f>ImportsChipsAndResidues!S$5-ImportsChipsAndResidues!S$14</f>
        <v>1.0355158730158825E-3</v>
      </c>
      <c r="S345" s="405">
        <f>ImportsChipsAndResidues!T$5-ImportsChipsAndResidues!T$14</f>
        <v>1.6871351740696261E-3</v>
      </c>
      <c r="T345" s="405">
        <f>ImportsChipsAndResidues!U$5-ImportsChipsAndResidues!U$14</f>
        <v>9.9069969642857081E-3</v>
      </c>
      <c r="U345" s="405">
        <f>ImportsChipsAndResidues!V$5-ImportsChipsAndResidues!V$14</f>
        <v>2.4183964285713899E-3</v>
      </c>
      <c r="V345" s="405">
        <f>ImportsChipsAndResidues!W$5-ImportsChipsAndResidues!W$14</f>
        <v>0</v>
      </c>
      <c r="W345" s="405">
        <f>ImportsChipsAndResidues!X$5-ImportsChipsAndResidues!X$14</f>
        <v>0</v>
      </c>
      <c r="X345" s="405">
        <f>ImportsChipsAndResidues!Y$5-ImportsChipsAndResidues!Y$14</f>
        <v>0</v>
      </c>
      <c r="Y345" s="405">
        <f>ImportsChipsAndResidues!Z$5-ImportsChipsAndResidues!Z$14</f>
        <v>0</v>
      </c>
      <c r="Z345" s="405">
        <f>ImportsChipsAndResidues!AA$5-ImportsChipsAndResidues!AA$14</f>
        <v>0</v>
      </c>
      <c r="AA345" s="405">
        <f>ImportsChipsAndResidues!AB$5-ImportsChipsAndResidues!AB$14</f>
        <v>0</v>
      </c>
      <c r="AB345" s="405"/>
      <c r="AC345" s="409">
        <f>ImportsChipsAndResidues!AD$5-ImportsChipsAndResidues!AD$14</f>
        <v>5.7950841571319991</v>
      </c>
      <c r="AD345" s="409">
        <f>ImportsChipsAndResidues!AE$5-ImportsChipsAndResidues!AE$14</f>
        <v>3.2554397256000001</v>
      </c>
      <c r="AE345" s="409">
        <f>ImportsChipsAndResidues!AF$5-ImportsChipsAndResidues!AF$14</f>
        <v>0.81506937600000029</v>
      </c>
      <c r="AF345" s="409">
        <f>ImportsChipsAndResidues!AG$5-ImportsChipsAndResidues!AG$14</f>
        <v>17.472188283199998</v>
      </c>
      <c r="AG345" s="409">
        <f>ImportsChipsAndResidues!AH$5-ImportsChipsAndResidues!AH$14</f>
        <v>40.2750302731</v>
      </c>
      <c r="AH345" s="409">
        <f>ImportsChipsAndResidues!AI$5-ImportsChipsAndResidues!AI$14</f>
        <v>47.053571393400006</v>
      </c>
      <c r="AI345" s="409">
        <f>ImportsChipsAndResidues!AJ$5-ImportsChipsAndResidues!AJ$14</f>
        <v>53.4859056616</v>
      </c>
      <c r="AJ345" s="409">
        <f>ImportsChipsAndResidues!AK$5-ImportsChipsAndResidues!AK$14</f>
        <v>39.418607434500004</v>
      </c>
      <c r="AK345" s="409">
        <f>ImportsChipsAndResidues!AL$5-ImportsChipsAndResidues!AL$14</f>
        <v>74.473175534400013</v>
      </c>
      <c r="AL345" s="409">
        <f>ImportsChipsAndResidues!AM$5-ImportsChipsAndResidues!AM$14</f>
        <v>57.641442034000001</v>
      </c>
      <c r="AM345" s="409">
        <f>ImportsChipsAndResidues!AN$5-ImportsChipsAndResidues!AN$14</f>
        <v>110.47329603360001</v>
      </c>
      <c r="AN345" s="409">
        <f>ImportsChipsAndResidues!AO$5-ImportsChipsAndResidues!AO$14</f>
        <v>88.395520367999993</v>
      </c>
      <c r="AO345" s="409">
        <f>ImportsChipsAndResidues!AP$5-ImportsChipsAndResidues!AP$14</f>
        <v>40.504279745600002</v>
      </c>
      <c r="AP345" s="409">
        <f>ImportsChipsAndResidues!AQ$5-ImportsChipsAndResidues!AQ$14</f>
        <v>43.443143090699991</v>
      </c>
      <c r="AQ345" s="409">
        <f>ImportsChipsAndResidues!AR$5-ImportsChipsAndResidues!AR$14</f>
        <v>26.488491211000007</v>
      </c>
      <c r="AR345" s="409">
        <f>ImportsChipsAndResidues!AS$5-ImportsChipsAndResidues!AS$14</f>
        <v>0.48922071099999975</v>
      </c>
      <c r="AS345" s="409">
        <f>ImportsChipsAndResidues!AT$5-ImportsChipsAndResidues!AT$14</f>
        <v>0.49338185770000287</v>
      </c>
      <c r="AT345" s="409">
        <f>ImportsChipsAndResidues!AU$5-ImportsChipsAndResidues!AU$14</f>
        <v>0.94979075620000231</v>
      </c>
      <c r="AU345" s="409">
        <f>ImportsChipsAndResidues!AV$5-ImportsChipsAndResidues!AV$14</f>
        <v>1.4920128069999983</v>
      </c>
      <c r="AV345" s="409">
        <f>ImportsChipsAndResidues!AW$5-ImportsChipsAndResidues!AW$14</f>
        <v>0.23703706375000166</v>
      </c>
      <c r="AW345" s="409">
        <f>ImportsChipsAndResidues!AX$5-ImportsChipsAndResidues!AX$14</f>
        <v>0</v>
      </c>
      <c r="AX345" s="409">
        <f>ImportsChipsAndResidues!AY$5-ImportsChipsAndResidues!AY$14</f>
        <v>0</v>
      </c>
      <c r="AY345" s="409">
        <f>ImportsChipsAndResidues!AZ$5-ImportsChipsAndResidues!AZ$14</f>
        <v>0</v>
      </c>
      <c r="AZ345" s="409">
        <f>ImportsChipsAndResidues!BA$5-ImportsChipsAndResidues!BA$14</f>
        <v>0</v>
      </c>
      <c r="BA345" s="409">
        <f>ImportsChipsAndResidues!BB$5-ImportsChipsAndResidues!BB$14</f>
        <v>0</v>
      </c>
      <c r="BB345" s="409">
        <f>ImportsChipsAndResidues!BC$5-ImportsChipsAndResidues!BC$14</f>
        <v>0</v>
      </c>
    </row>
    <row r="346" spans="1:67">
      <c r="A346" s="403"/>
      <c r="B346" s="401">
        <v>2000</v>
      </c>
      <c r="C346" s="401">
        <f>1+B346</f>
        <v>2001</v>
      </c>
      <c r="D346" s="401">
        <f t="shared" ref="D346:AA346" si="278">1+C346</f>
        <v>2002</v>
      </c>
      <c r="E346" s="401">
        <f t="shared" si="278"/>
        <v>2003</v>
      </c>
      <c r="F346" s="401">
        <f t="shared" si="278"/>
        <v>2004</v>
      </c>
      <c r="G346" s="401">
        <f t="shared" si="278"/>
        <v>2005</v>
      </c>
      <c r="H346" s="401">
        <f t="shared" si="278"/>
        <v>2006</v>
      </c>
      <c r="I346" s="401">
        <f t="shared" si="278"/>
        <v>2007</v>
      </c>
      <c r="J346" s="401">
        <f t="shared" si="278"/>
        <v>2008</v>
      </c>
      <c r="K346" s="401">
        <f t="shared" si="278"/>
        <v>2009</v>
      </c>
      <c r="L346" s="401">
        <f t="shared" si="278"/>
        <v>2010</v>
      </c>
      <c r="M346" s="401">
        <f t="shared" si="278"/>
        <v>2011</v>
      </c>
      <c r="N346" s="401">
        <f t="shared" si="278"/>
        <v>2012</v>
      </c>
      <c r="O346" s="401">
        <f t="shared" si="278"/>
        <v>2013</v>
      </c>
      <c r="P346" s="401">
        <f t="shared" si="278"/>
        <v>2014</v>
      </c>
      <c r="Q346" s="401">
        <f t="shared" si="278"/>
        <v>2015</v>
      </c>
      <c r="R346" s="401">
        <f t="shared" si="278"/>
        <v>2016</v>
      </c>
      <c r="S346" s="401">
        <f t="shared" si="278"/>
        <v>2017</v>
      </c>
      <c r="T346" s="401">
        <f t="shared" si="278"/>
        <v>2018</v>
      </c>
      <c r="U346" s="401">
        <f t="shared" si="278"/>
        <v>2019</v>
      </c>
      <c r="V346" s="401">
        <f t="shared" si="278"/>
        <v>2020</v>
      </c>
      <c r="W346" s="401">
        <f t="shared" si="278"/>
        <v>2021</v>
      </c>
      <c r="X346" s="401">
        <f t="shared" si="278"/>
        <v>2022</v>
      </c>
      <c r="Y346" s="401">
        <f t="shared" si="278"/>
        <v>2023</v>
      </c>
      <c r="Z346" s="401">
        <f t="shared" si="278"/>
        <v>2024</v>
      </c>
      <c r="AA346" s="401">
        <f t="shared" si="278"/>
        <v>2025</v>
      </c>
      <c r="AC346" s="401">
        <v>2000</v>
      </c>
      <c r="AD346" s="401">
        <f>1+AC346</f>
        <v>2001</v>
      </c>
      <c r="AE346" s="401">
        <f t="shared" ref="AE346:BB346" si="279">1+AD346</f>
        <v>2002</v>
      </c>
      <c r="AF346" s="401">
        <f t="shared" si="279"/>
        <v>2003</v>
      </c>
      <c r="AG346" s="401">
        <f t="shared" si="279"/>
        <v>2004</v>
      </c>
      <c r="AH346" s="401">
        <f t="shared" si="279"/>
        <v>2005</v>
      </c>
      <c r="AI346" s="401">
        <f t="shared" si="279"/>
        <v>2006</v>
      </c>
      <c r="AJ346" s="401">
        <f t="shared" si="279"/>
        <v>2007</v>
      </c>
      <c r="AK346" s="401">
        <f t="shared" si="279"/>
        <v>2008</v>
      </c>
      <c r="AL346" s="401">
        <f t="shared" si="279"/>
        <v>2009</v>
      </c>
      <c r="AM346" s="401">
        <f t="shared" si="279"/>
        <v>2010</v>
      </c>
      <c r="AN346" s="401">
        <f t="shared" si="279"/>
        <v>2011</v>
      </c>
      <c r="AO346" s="401">
        <f t="shared" si="279"/>
        <v>2012</v>
      </c>
      <c r="AP346" s="401">
        <f t="shared" si="279"/>
        <v>2013</v>
      </c>
      <c r="AQ346" s="401">
        <f t="shared" si="279"/>
        <v>2014</v>
      </c>
      <c r="AR346" s="401">
        <f t="shared" si="279"/>
        <v>2015</v>
      </c>
      <c r="AS346" s="401">
        <f t="shared" si="279"/>
        <v>2016</v>
      </c>
      <c r="AT346" s="401">
        <f t="shared" si="279"/>
        <v>2017</v>
      </c>
      <c r="AU346" s="401">
        <f t="shared" si="279"/>
        <v>2018</v>
      </c>
      <c r="AV346" s="401">
        <f t="shared" si="279"/>
        <v>2019</v>
      </c>
      <c r="AW346" s="401">
        <f t="shared" si="279"/>
        <v>2020</v>
      </c>
      <c r="AX346" s="401">
        <f t="shared" si="279"/>
        <v>2021</v>
      </c>
      <c r="AY346" s="401">
        <f t="shared" si="279"/>
        <v>2022</v>
      </c>
      <c r="AZ346" s="401">
        <f t="shared" si="279"/>
        <v>2023</v>
      </c>
      <c r="BA346" s="401">
        <f t="shared" si="279"/>
        <v>2024</v>
      </c>
      <c r="BB346" s="401">
        <f t="shared" si="279"/>
        <v>2025</v>
      </c>
    </row>
    <row r="347" spans="1:67">
      <c r="A347" s="410" t="str">
        <f>ImportsChipsAndResidues!B$11</f>
        <v xml:space="preserve">Uruguay </v>
      </c>
      <c r="B347" s="405">
        <f>ImportsChipsAndResidues!C$11</f>
        <v>0</v>
      </c>
      <c r="C347" s="405">
        <f>ImportsChipsAndResidues!D$11</f>
        <v>0</v>
      </c>
      <c r="D347" s="405">
        <f>ImportsChipsAndResidues!E$11</f>
        <v>0</v>
      </c>
      <c r="E347" s="405">
        <f>ImportsChipsAndResidues!F$11</f>
        <v>0.11229720000000001</v>
      </c>
      <c r="F347" s="405">
        <f>ImportsChipsAndResidues!G$11</f>
        <v>0.40000239999999998</v>
      </c>
      <c r="G347" s="405">
        <f>ImportsChipsAndResidues!H$11</f>
        <v>0.41082020000000002</v>
      </c>
      <c r="H347" s="405">
        <f>ImportsChipsAndResidues!I$11</f>
        <v>0.48075479999999998</v>
      </c>
      <c r="I347" s="405">
        <f>ImportsChipsAndResidues!J$11</f>
        <v>0.37928529999999999</v>
      </c>
      <c r="J347" s="405">
        <f>ImportsChipsAndResidues!K$11</f>
        <v>0.41430750000000005</v>
      </c>
      <c r="K347" s="405">
        <f>ImportsChipsAndResidues!L$11</f>
        <v>0.42921509999999996</v>
      </c>
      <c r="L347" s="405">
        <f>ImportsChipsAndResidues!M$11</f>
        <v>0.62110290000000001</v>
      </c>
      <c r="M347" s="405">
        <f>ImportsChipsAndResidues!N$11</f>
        <v>0.58503939999999999</v>
      </c>
      <c r="N347" s="405">
        <f>ImportsChipsAndResidues!O$11</f>
        <v>0.24491339999999998</v>
      </c>
      <c r="O347" s="405">
        <f>ImportsChipsAndResidues!P$11</f>
        <v>0.24479380000000001</v>
      </c>
      <c r="P347" s="405">
        <f>ImportsChipsAndResidues!Q$11</f>
        <v>0.12478550000000001</v>
      </c>
      <c r="Q347" s="405">
        <f>ImportsChipsAndResidues!R$11</f>
        <v>0</v>
      </c>
      <c r="R347" s="405">
        <f>ImportsChipsAndResidues!S$11</f>
        <v>0</v>
      </c>
      <c r="S347" s="405">
        <f>ImportsChipsAndResidues!T$11</f>
        <v>9.9999999999999995E-8</v>
      </c>
      <c r="T347" s="405">
        <f>ImportsChipsAndResidues!U$11</f>
        <v>0</v>
      </c>
      <c r="U347" s="405">
        <f>ImportsChipsAndResidues!V$11</f>
        <v>0</v>
      </c>
      <c r="V347" s="405">
        <f>ImportsChipsAndResidues!W$11</f>
        <v>0</v>
      </c>
      <c r="W347" s="405">
        <f>ImportsChipsAndResidues!X$11</f>
        <v>0</v>
      </c>
      <c r="X347" s="405">
        <f>ImportsChipsAndResidues!Y$11</f>
        <v>0</v>
      </c>
      <c r="Y347" s="405">
        <f>ImportsChipsAndResidues!Z$11</f>
        <v>0</v>
      </c>
      <c r="Z347" s="405">
        <f>ImportsChipsAndResidues!AA$11</f>
        <v>0</v>
      </c>
      <c r="AA347" s="405">
        <f>ImportsChipsAndResidues!AB$11</f>
        <v>0</v>
      </c>
      <c r="AB347" s="410"/>
      <c r="AD347" s="400"/>
      <c r="AE347" s="400"/>
      <c r="AF347" s="400"/>
      <c r="AG347" s="400"/>
      <c r="AH347" s="400"/>
      <c r="AI347" s="400"/>
      <c r="AJ347" s="400"/>
      <c r="AK347" s="400"/>
      <c r="AL347" s="400"/>
      <c r="AM347" s="400"/>
      <c r="AN347" s="400"/>
      <c r="AO347" s="400"/>
      <c r="AP347" s="400"/>
      <c r="AQ347" s="400"/>
      <c r="AR347" s="400"/>
      <c r="AS347" s="400"/>
      <c r="AT347" s="400"/>
      <c r="AU347" s="400"/>
      <c r="AV347" s="400"/>
      <c r="AW347" s="400"/>
      <c r="AX347" s="400"/>
      <c r="AY347" s="400"/>
      <c r="AZ347" s="400"/>
      <c r="BA347" s="400"/>
      <c r="BB347" s="400"/>
      <c r="BC347" s="407">
        <f t="shared" ref="BC347:BE348" si="280">I347/I$345</f>
        <v>0.99506357975994242</v>
      </c>
      <c r="BD347" s="407">
        <f t="shared" si="280"/>
        <v>0.74445028022843773</v>
      </c>
      <c r="BE347" s="407">
        <f t="shared" si="280"/>
        <v>0.99753761899958771</v>
      </c>
      <c r="BF347" s="407">
        <f t="shared" ref="BF347:BI348" si="281">L347/L$345</f>
        <v>0.66862293491910307</v>
      </c>
      <c r="BG347" s="407">
        <f t="shared" si="281"/>
        <v>0.86865910423457526</v>
      </c>
      <c r="BH347" s="407">
        <f t="shared" si="281"/>
        <v>0.85947224964426316</v>
      </c>
      <c r="BI347" s="407">
        <f t="shared" si="281"/>
        <v>0.667019638682261</v>
      </c>
      <c r="BJ347" s="407">
        <f t="shared" ref="BJ347:BL348" si="282">P347/P$345</f>
        <v>0.49903248711102605</v>
      </c>
      <c r="BK347" s="407">
        <f t="shared" si="282"/>
        <v>0</v>
      </c>
      <c r="BL347" s="407">
        <f t="shared" si="282"/>
        <v>0</v>
      </c>
      <c r="BM347" s="407">
        <f t="shared" ref="BM347:BM348" si="283">S347/S$345</f>
        <v>5.9272073475170824E-5</v>
      </c>
      <c r="BN347" s="407">
        <f t="shared" ref="BN347:BN348" si="284">T347/T$345</f>
        <v>0</v>
      </c>
      <c r="BO347" s="407">
        <f t="shared" ref="BO347:BO348" si="285">U347/U$345</f>
        <v>0</v>
      </c>
    </row>
    <row r="348" spans="1:67">
      <c r="A348" s="403" t="s">
        <v>29</v>
      </c>
      <c r="B348" s="405">
        <f t="shared" ref="B348:AA348" si="286">B345-SUM(B347:B347)</f>
        <v>9.4899900000000023E-2</v>
      </c>
      <c r="C348" s="405">
        <f t="shared" si="286"/>
        <v>4.473779999999998E-2</v>
      </c>
      <c r="D348" s="405">
        <f t="shared" si="286"/>
        <v>7.0619999999999711E-4</v>
      </c>
      <c r="E348" s="405">
        <f t="shared" si="286"/>
        <v>8.0381399999999964E-2</v>
      </c>
      <c r="F348" s="405">
        <f t="shared" si="286"/>
        <v>9.3169999999997977E-4</v>
      </c>
      <c r="G348" s="405">
        <f t="shared" si="286"/>
        <v>1.8136999999999737E-3</v>
      </c>
      <c r="H348" s="405">
        <f t="shared" si="286"/>
        <v>2.7278000000000024E-3</v>
      </c>
      <c r="I348" s="405">
        <f t="shared" si="286"/>
        <v>1.8815999999999833E-3</v>
      </c>
      <c r="J348" s="405">
        <f t="shared" si="286"/>
        <v>0.14222060000000003</v>
      </c>
      <c r="K348" s="405">
        <f t="shared" si="286"/>
        <v>1.059499999999991E-3</v>
      </c>
      <c r="L348" s="405">
        <f t="shared" si="286"/>
        <v>0.30782559999999992</v>
      </c>
      <c r="M348" s="405">
        <f t="shared" si="286"/>
        <v>8.8457714285714362E-2</v>
      </c>
      <c r="N348" s="405">
        <f t="shared" si="286"/>
        <v>4.0044491428571444E-2</v>
      </c>
      <c r="O348" s="405">
        <f t="shared" si="286"/>
        <v>0.12220259081632656</v>
      </c>
      <c r="P348" s="405">
        <f t="shared" si="286"/>
        <v>0.12526936260504201</v>
      </c>
      <c r="Q348" s="405">
        <f t="shared" si="286"/>
        <v>1.2059132842025533E-3</v>
      </c>
      <c r="R348" s="405">
        <f t="shared" si="286"/>
        <v>1.0355158730158825E-3</v>
      </c>
      <c r="S348" s="405">
        <f t="shared" si="286"/>
        <v>1.687035174069626E-3</v>
      </c>
      <c r="T348" s="405">
        <f t="shared" si="286"/>
        <v>9.9069969642857081E-3</v>
      </c>
      <c r="U348" s="405">
        <f t="shared" si="286"/>
        <v>2.4183964285713899E-3</v>
      </c>
      <c r="V348" s="405">
        <f t="shared" si="286"/>
        <v>0</v>
      </c>
      <c r="W348" s="405">
        <f t="shared" si="286"/>
        <v>0</v>
      </c>
      <c r="X348" s="405">
        <f t="shared" si="286"/>
        <v>0</v>
      </c>
      <c r="Y348" s="405">
        <f t="shared" si="286"/>
        <v>0</v>
      </c>
      <c r="Z348" s="405">
        <f t="shared" si="286"/>
        <v>0</v>
      </c>
      <c r="AA348" s="405">
        <f t="shared" si="286"/>
        <v>0</v>
      </c>
      <c r="AB348" s="410"/>
      <c r="BC348" s="407">
        <f t="shared" si="280"/>
        <v>4.9364202400575272E-3</v>
      </c>
      <c r="BD348" s="407">
        <f t="shared" si="280"/>
        <v>0.25554971977156232</v>
      </c>
      <c r="BE348" s="407">
        <f t="shared" si="280"/>
        <v>2.4623810004122744E-3</v>
      </c>
      <c r="BF348" s="407">
        <f t="shared" si="281"/>
        <v>0.33137706508089693</v>
      </c>
      <c r="BG348" s="407">
        <f t="shared" si="281"/>
        <v>0.13134089576542474</v>
      </c>
      <c r="BH348" s="407">
        <f t="shared" si="281"/>
        <v>0.14052775035573684</v>
      </c>
      <c r="BI348" s="407">
        <f t="shared" si="281"/>
        <v>0.33298036131773895</v>
      </c>
      <c r="BJ348" s="407">
        <f t="shared" si="282"/>
        <v>0.50096751288897401</v>
      </c>
      <c r="BK348" s="407">
        <f t="shared" si="282"/>
        <v>1</v>
      </c>
      <c r="BL348" s="407">
        <f t="shared" si="282"/>
        <v>1</v>
      </c>
      <c r="BM348" s="407">
        <f t="shared" si="283"/>
        <v>0.99994072792652477</v>
      </c>
      <c r="BN348" s="407">
        <f t="shared" si="284"/>
        <v>1</v>
      </c>
      <c r="BO348" s="407">
        <f t="shared" si="285"/>
        <v>1</v>
      </c>
    </row>
    <row r="349" spans="1:67">
      <c r="A349" s="403"/>
      <c r="B349" s="410"/>
      <c r="C349" s="410"/>
      <c r="D349" s="410"/>
      <c r="E349" s="410"/>
      <c r="F349" s="410"/>
      <c r="G349" s="410"/>
      <c r="H349" s="410"/>
      <c r="I349" s="410"/>
      <c r="J349" s="410"/>
      <c r="K349" s="410"/>
      <c r="L349" s="410"/>
      <c r="M349" s="410"/>
      <c r="N349" s="410"/>
      <c r="O349" s="410"/>
      <c r="P349" s="410"/>
      <c r="Q349" s="410"/>
      <c r="R349" s="410"/>
      <c r="S349" s="410"/>
      <c r="T349" s="410"/>
      <c r="U349" s="410"/>
      <c r="V349" s="410"/>
      <c r="W349" s="410"/>
      <c r="X349" s="410"/>
      <c r="Y349" s="410"/>
      <c r="Z349" s="410"/>
      <c r="AA349" s="410"/>
      <c r="AB349" s="410"/>
      <c r="AD349" s="400"/>
      <c r="AE349" s="400"/>
      <c r="AF349" s="400"/>
      <c r="AG349" s="400"/>
      <c r="AH349" s="400"/>
      <c r="AI349" s="400"/>
      <c r="AJ349" s="400"/>
      <c r="AK349" s="400"/>
      <c r="AL349" s="400"/>
      <c r="AM349" s="400"/>
      <c r="AN349" s="400"/>
      <c r="AO349" s="400"/>
      <c r="AP349" s="400"/>
      <c r="AQ349" s="400"/>
      <c r="AR349" s="400"/>
      <c r="AS349" s="400"/>
      <c r="AT349" s="400"/>
      <c r="AU349" s="400"/>
      <c r="AV349" s="400"/>
      <c r="AW349" s="400"/>
      <c r="AX349" s="400"/>
      <c r="AY349" s="400"/>
      <c r="AZ349" s="400"/>
      <c r="BA349" s="400"/>
      <c r="BB349" s="400"/>
    </row>
    <row r="350" spans="1:67">
      <c r="A350" s="403"/>
      <c r="B350" s="410"/>
      <c r="C350" s="410"/>
      <c r="D350" s="410"/>
      <c r="E350" s="410"/>
      <c r="F350" s="410"/>
      <c r="G350" s="410"/>
      <c r="H350" s="410"/>
      <c r="I350" s="410"/>
      <c r="J350" s="410"/>
      <c r="K350" s="410"/>
      <c r="L350" s="410"/>
      <c r="M350" s="410"/>
      <c r="N350" s="410"/>
      <c r="O350" s="410"/>
      <c r="P350" s="410"/>
      <c r="Q350" s="410"/>
      <c r="R350" s="410"/>
      <c r="S350" s="410"/>
      <c r="T350" s="410"/>
      <c r="U350" s="410"/>
      <c r="V350" s="410"/>
      <c r="W350" s="410"/>
      <c r="X350" s="410"/>
      <c r="Y350" s="410"/>
      <c r="Z350" s="410"/>
      <c r="AA350" s="410"/>
      <c r="AB350" s="410"/>
      <c r="AD350" s="400"/>
      <c r="AE350" s="400"/>
      <c r="AF350" s="400"/>
      <c r="AG350" s="400"/>
      <c r="AH350" s="400"/>
      <c r="AI350" s="400"/>
      <c r="AJ350" s="400"/>
      <c r="AK350" s="400"/>
      <c r="AL350" s="400"/>
      <c r="AM350" s="400"/>
      <c r="AN350" s="400"/>
      <c r="AO350" s="400"/>
      <c r="AP350" s="400"/>
      <c r="AQ350" s="400"/>
      <c r="AR350" s="400"/>
      <c r="AS350" s="400"/>
      <c r="AT350" s="400"/>
      <c r="AU350" s="400"/>
      <c r="AV350" s="400"/>
      <c r="AW350" s="400"/>
      <c r="AX350" s="400"/>
      <c r="AY350" s="400"/>
      <c r="AZ350" s="400"/>
      <c r="BA350" s="400"/>
      <c r="BB350" s="400"/>
    </row>
    <row r="351" spans="1:67">
      <c r="A351" s="404" t="str">
        <f>A347</f>
        <v xml:space="preserve">Uruguay </v>
      </c>
      <c r="B351" s="404"/>
      <c r="C351" s="404"/>
      <c r="D351" s="404"/>
      <c r="E351" s="404"/>
      <c r="F351" s="404"/>
      <c r="G351" s="404"/>
      <c r="H351" s="404"/>
      <c r="I351" s="404"/>
      <c r="J351" s="404"/>
      <c r="K351" s="404"/>
      <c r="L351" s="404"/>
      <c r="M351" s="404"/>
      <c r="N351" s="404"/>
      <c r="O351" s="404"/>
      <c r="P351" s="404"/>
      <c r="Q351" s="404"/>
      <c r="R351" s="404"/>
      <c r="S351" s="404"/>
      <c r="T351" s="404"/>
      <c r="U351" s="404"/>
      <c r="V351" s="404"/>
      <c r="W351" s="404"/>
      <c r="X351" s="404"/>
      <c r="Y351" s="404"/>
      <c r="Z351" s="404"/>
      <c r="AA351" s="404"/>
      <c r="AB351" s="404"/>
      <c r="AC351" s="404">
        <f>ImportsChipsAndResidues!AD$11</f>
        <v>0</v>
      </c>
      <c r="AD351" s="404">
        <f>ImportsChipsAndResidues!AE$11</f>
        <v>0</v>
      </c>
      <c r="AE351" s="404">
        <f>ImportsChipsAndResidues!AF$11</f>
        <v>0</v>
      </c>
      <c r="AF351" s="404">
        <f>ImportsChipsAndResidues!AG$11</f>
        <v>9.3252926703999997</v>
      </c>
      <c r="AG351" s="404">
        <f>ImportsChipsAndResidues!AH$11</f>
        <v>40.113794711200001</v>
      </c>
      <c r="AH351" s="404">
        <f>ImportsChipsAndResidues!AI$11</f>
        <v>46.720207333800005</v>
      </c>
      <c r="AI351" s="404">
        <f>ImportsChipsAndResidues!AJ$11</f>
        <v>53.157175770000002</v>
      </c>
      <c r="AJ351" s="404">
        <f>ImportsChipsAndResidues!AK$11</f>
        <v>39.137053285</v>
      </c>
      <c r="AK351" s="404">
        <f>ImportsChipsAndResidues!AL$11</f>
        <v>52.984900786000004</v>
      </c>
      <c r="AL351" s="404">
        <f>ImportsChipsAndResidues!AM$11</f>
        <v>57.299452416800001</v>
      </c>
      <c r="AM351" s="404">
        <f>ImportsChipsAndResidues!AN$11</f>
        <v>74.228090634000012</v>
      </c>
      <c r="AN351" s="404">
        <f>ImportsChipsAndResidues!AO$11</f>
        <v>79.072885728000003</v>
      </c>
      <c r="AO351" s="404">
        <f>ImportsChipsAndResidues!AP$11</f>
        <v>36.306355060800001</v>
      </c>
      <c r="AP351" s="404">
        <f>ImportsChipsAndResidues!AQ$11</f>
        <v>31.847071686300001</v>
      </c>
      <c r="AQ351" s="404">
        <f>ImportsChipsAndResidues!AR$11</f>
        <v>15.414367626000001</v>
      </c>
      <c r="AR351" s="404">
        <f>ImportsChipsAndResidues!AS$11</f>
        <v>0</v>
      </c>
      <c r="AS351" s="404">
        <f>ImportsChipsAndResidues!AT$11</f>
        <v>0</v>
      </c>
      <c r="AT351" s="404">
        <f>ImportsChipsAndResidues!AU$11</f>
        <v>7.1058129999999995E-4</v>
      </c>
      <c r="AU351" s="404">
        <f>ImportsChipsAndResidues!AV$11</f>
        <v>0</v>
      </c>
      <c r="AV351" s="404">
        <f>ImportsChipsAndResidues!AW$11</f>
        <v>0</v>
      </c>
      <c r="AW351" s="404">
        <f>ImportsChipsAndResidues!AX$11</f>
        <v>0</v>
      </c>
      <c r="AX351" s="404">
        <f>ImportsChipsAndResidues!AY$11</f>
        <v>0</v>
      </c>
      <c r="AY351" s="404">
        <f>ImportsChipsAndResidues!AZ$11</f>
        <v>0</v>
      </c>
      <c r="AZ351" s="404">
        <f>ImportsChipsAndResidues!BA$11</f>
        <v>0</v>
      </c>
      <c r="BA351" s="404">
        <f>ImportsChipsAndResidues!BB$11</f>
        <v>0</v>
      </c>
      <c r="BB351" s="404">
        <f>ImportsChipsAndResidues!BC$11</f>
        <v>0</v>
      </c>
      <c r="BC351" s="407">
        <f t="shared" ref="BC351:BE352" si="287">AJ351/AJ$345</f>
        <v>0.99285732886510902</v>
      </c>
      <c r="BD351" s="407">
        <f t="shared" si="287"/>
        <v>0.71146289124633433</v>
      </c>
      <c r="BE351" s="407">
        <f t="shared" si="287"/>
        <v>0.9940669489670596</v>
      </c>
      <c r="BF351" s="407">
        <f t="shared" ref="BF351:BI352" si="288">AM351/AM$345</f>
        <v>0.67190980353680985</v>
      </c>
      <c r="BG351" s="407">
        <f t="shared" si="288"/>
        <v>0.89453498773253592</v>
      </c>
      <c r="BH351" s="407">
        <f t="shared" si="288"/>
        <v>0.89635849072822926</v>
      </c>
      <c r="BI351" s="407">
        <f t="shared" si="288"/>
        <v>0.73307475980294812</v>
      </c>
      <c r="BJ351" s="407">
        <f t="shared" ref="BJ351:BL352" si="289">AQ351/AQ$345</f>
        <v>0.58192697738853472</v>
      </c>
      <c r="BK351" s="407">
        <f t="shared" si="289"/>
        <v>0</v>
      </c>
      <c r="BL351" s="407">
        <f t="shared" si="289"/>
        <v>0</v>
      </c>
      <c r="BM351" s="407">
        <f t="shared" ref="BM351:BM352" si="290">AT351/AT$345</f>
        <v>7.4814509970906606E-4</v>
      </c>
      <c r="BN351" s="407">
        <f t="shared" ref="BN351:BN352" si="291">AU351/AU$345</f>
        <v>0</v>
      </c>
      <c r="BO351" s="407">
        <f t="shared" ref="BO351:BO352" si="292">AV351/AV$345</f>
        <v>0</v>
      </c>
    </row>
    <row r="352" spans="1:67">
      <c r="A352" s="404" t="str">
        <f>A348</f>
        <v>Others</v>
      </c>
      <c r="AC352" s="404">
        <f t="shared" ref="AC352:BB352" si="293">AC345-SUM(AC351:AC351)</f>
        <v>5.7950841571319991</v>
      </c>
      <c r="AD352" s="404">
        <f t="shared" si="293"/>
        <v>3.2554397256000001</v>
      </c>
      <c r="AE352" s="404">
        <f t="shared" si="293"/>
        <v>0.81506937600000029</v>
      </c>
      <c r="AF352" s="404">
        <f t="shared" si="293"/>
        <v>8.1468956127999981</v>
      </c>
      <c r="AG352" s="404">
        <f t="shared" si="293"/>
        <v>0.16123556189999988</v>
      </c>
      <c r="AH352" s="404">
        <f t="shared" si="293"/>
        <v>0.33336405960000093</v>
      </c>
      <c r="AI352" s="404">
        <f t="shared" si="293"/>
        <v>0.32872989159999833</v>
      </c>
      <c r="AJ352" s="404">
        <f t="shared" si="293"/>
        <v>0.28155414950000335</v>
      </c>
      <c r="AK352" s="404">
        <f t="shared" si="293"/>
        <v>21.488274748400009</v>
      </c>
      <c r="AL352" s="404">
        <f t="shared" si="293"/>
        <v>0.34198961719999943</v>
      </c>
      <c r="AM352" s="404">
        <f t="shared" si="293"/>
        <v>36.245205399599996</v>
      </c>
      <c r="AN352" s="404">
        <f t="shared" si="293"/>
        <v>9.3226346399999898</v>
      </c>
      <c r="AO352" s="404">
        <f t="shared" si="293"/>
        <v>4.1979246848000003</v>
      </c>
      <c r="AP352" s="404">
        <f t="shared" si="293"/>
        <v>11.596071404399989</v>
      </c>
      <c r="AQ352" s="404">
        <f t="shared" si="293"/>
        <v>11.074123585000006</v>
      </c>
      <c r="AR352" s="404">
        <f t="shared" si="293"/>
        <v>0.48922071099999975</v>
      </c>
      <c r="AS352" s="404">
        <f t="shared" si="293"/>
        <v>0.49338185770000287</v>
      </c>
      <c r="AT352" s="404">
        <f t="shared" si="293"/>
        <v>0.94908017490000229</v>
      </c>
      <c r="AU352" s="404">
        <f t="shared" si="293"/>
        <v>1.4920128069999983</v>
      </c>
      <c r="AV352" s="404">
        <f t="shared" si="293"/>
        <v>0.23703706375000166</v>
      </c>
      <c r="AW352" s="404">
        <f t="shared" si="293"/>
        <v>0</v>
      </c>
      <c r="AX352" s="404">
        <f t="shared" si="293"/>
        <v>0</v>
      </c>
      <c r="AY352" s="404">
        <f t="shared" si="293"/>
        <v>0</v>
      </c>
      <c r="AZ352" s="404">
        <f t="shared" si="293"/>
        <v>0</v>
      </c>
      <c r="BA352" s="404">
        <f t="shared" si="293"/>
        <v>0</v>
      </c>
      <c r="BB352" s="404">
        <f t="shared" si="293"/>
        <v>0</v>
      </c>
      <c r="BC352" s="407">
        <f t="shared" si="287"/>
        <v>7.1426711348910104E-3</v>
      </c>
      <c r="BD352" s="407">
        <f t="shared" si="287"/>
        <v>0.28853710875366567</v>
      </c>
      <c r="BE352" s="407">
        <f t="shared" si="287"/>
        <v>5.9330510329404264E-3</v>
      </c>
      <c r="BF352" s="407">
        <f t="shared" si="288"/>
        <v>0.32809019646319021</v>
      </c>
      <c r="BG352" s="407">
        <f t="shared" si="288"/>
        <v>0.10546501226746408</v>
      </c>
      <c r="BH352" s="407">
        <f t="shared" si="288"/>
        <v>0.10364150927177079</v>
      </c>
      <c r="BI352" s="407">
        <f t="shared" si="288"/>
        <v>0.26692524019705188</v>
      </c>
      <c r="BJ352" s="407">
        <f t="shared" si="289"/>
        <v>0.41807302261146534</v>
      </c>
      <c r="BK352" s="407">
        <f t="shared" si="289"/>
        <v>1</v>
      </c>
      <c r="BL352" s="407">
        <f t="shared" si="289"/>
        <v>1</v>
      </c>
      <c r="BM352" s="407">
        <f t="shared" si="290"/>
        <v>0.99925185490029089</v>
      </c>
      <c r="BN352" s="407">
        <f t="shared" si="291"/>
        <v>1</v>
      </c>
      <c r="BO352" s="407">
        <f t="shared" si="292"/>
        <v>1</v>
      </c>
    </row>
    <row r="354" spans="1:67" ht="13">
      <c r="A354" s="402" t="s">
        <v>200</v>
      </c>
    </row>
    <row r="355" spans="1:67" ht="13">
      <c r="A355" s="402"/>
      <c r="B355" s="455" t="s">
        <v>64</v>
      </c>
      <c r="C355" s="455"/>
      <c r="D355" s="455"/>
      <c r="E355" s="455"/>
      <c r="F355" s="455"/>
      <c r="G355" s="455"/>
      <c r="H355" s="455"/>
      <c r="I355" s="455"/>
      <c r="J355" s="455"/>
      <c r="K355" s="455"/>
      <c r="L355" s="412"/>
      <c r="M355" s="412"/>
      <c r="N355" s="412"/>
      <c r="O355" s="412"/>
      <c r="P355" s="412"/>
      <c r="Q355" s="412"/>
      <c r="R355" s="412"/>
      <c r="S355" s="412"/>
      <c r="T355" s="412"/>
      <c r="U355" s="412"/>
      <c r="V355" s="412"/>
      <c r="W355" s="412"/>
      <c r="X355" s="412"/>
      <c r="Y355" s="412"/>
      <c r="Z355" s="412"/>
      <c r="AA355" s="412"/>
      <c r="AC355" s="455" t="s">
        <v>93</v>
      </c>
      <c r="AD355" s="455"/>
      <c r="AE355" s="455"/>
      <c r="AF355" s="455"/>
      <c r="AG355" s="455"/>
      <c r="AH355" s="455"/>
      <c r="AI355" s="455"/>
      <c r="AJ355" s="455"/>
      <c r="AK355" s="455"/>
      <c r="AL355" s="455"/>
      <c r="AM355" s="412"/>
      <c r="AN355" s="412"/>
      <c r="AO355" s="412"/>
      <c r="AP355" s="412"/>
      <c r="AQ355" s="412"/>
      <c r="AR355" s="412"/>
      <c r="AS355" s="412"/>
      <c r="AT355" s="412"/>
      <c r="AU355" s="412"/>
      <c r="AV355" s="412"/>
      <c r="AW355" s="412"/>
      <c r="AX355" s="412"/>
      <c r="AY355" s="412"/>
      <c r="AZ355" s="412"/>
      <c r="BA355" s="412"/>
      <c r="BB355" s="412"/>
    </row>
    <row r="356" spans="1:67">
      <c r="A356" s="403" t="s">
        <v>0</v>
      </c>
      <c r="B356" s="410">
        <f>ImportsPulpwoodLogs!C$5-ImportsPulpwoodLogs!C$16</f>
        <v>1.1025735399999999</v>
      </c>
      <c r="C356" s="410">
        <f>ImportsPulpwoodLogs!D$5-ImportsPulpwoodLogs!D$16</f>
        <v>0.97793918000000002</v>
      </c>
      <c r="D356" s="410">
        <f>ImportsPulpwoodLogs!E$5-ImportsPulpwoodLogs!E$16</f>
        <v>0.66285983999999987</v>
      </c>
      <c r="E356" s="410">
        <f>ImportsPulpwoodLogs!F$5-ImportsPulpwoodLogs!F$16</f>
        <v>0.41628898000000003</v>
      </c>
      <c r="F356" s="410">
        <f>ImportsPulpwoodLogs!G$5-ImportsPulpwoodLogs!G$16</f>
        <v>7.3113120000000142E-2</v>
      </c>
      <c r="G356" s="410">
        <f>ImportsPulpwoodLogs!H$5-ImportsPulpwoodLogs!H$16</f>
        <v>6.534120000000021E-2</v>
      </c>
      <c r="H356" s="410">
        <f>ImportsPulpwoodLogs!I$5-ImportsPulpwoodLogs!I$16</f>
        <v>9.2046839999999852E-2</v>
      </c>
      <c r="I356" s="410">
        <f>ImportsPulpwoodLogs!J$5-ImportsPulpwoodLogs!J$16</f>
        <v>8.2917019999999786E-2</v>
      </c>
      <c r="J356" s="410">
        <f>ImportsPulpwoodLogs!K$5-ImportsPulpwoodLogs!K$16</f>
        <v>9.4491720000000168E-2</v>
      </c>
      <c r="K356" s="410">
        <f>ImportsPulpwoodLogs!L$5-ImportsPulpwoodLogs!L$16</f>
        <v>9.7234080000000001E-2</v>
      </c>
      <c r="L356" s="410">
        <f>ImportsPulpwoodLogs!M$5-ImportsPulpwoodLogs!M$16</f>
        <v>7.4406140000000009E-2</v>
      </c>
      <c r="M356" s="410">
        <f>ImportsPulpwoodLogs!N$5-ImportsPulpwoodLogs!N$16</f>
        <v>2.8299919999999812E-2</v>
      </c>
      <c r="N356" s="410">
        <f>ImportsPulpwoodLogs!O$5-ImportsPulpwoodLogs!O$16</f>
        <v>2.3428000000003113E-4</v>
      </c>
      <c r="O356" s="410">
        <f>ImportsPulpwoodLogs!P$5-ImportsPulpwoodLogs!P$16</f>
        <v>2.7735330000000058E-2</v>
      </c>
      <c r="P356" s="410">
        <f>ImportsPulpwoodLogs!Q$5-ImportsPulpwoodLogs!Q$16</f>
        <v>1.0696800000000728E-3</v>
      </c>
      <c r="Q356" s="410">
        <f>ImportsPulpwoodLogs!R$5-ImportsPulpwoodLogs!R$16</f>
        <v>6.9299999999999917E-4</v>
      </c>
      <c r="R356" s="410">
        <f>ImportsPulpwoodLogs!S$5-ImportsPulpwoodLogs!S$16</f>
        <v>2.7848000000002537E-4</v>
      </c>
      <c r="S356" s="410">
        <f>ImportsPulpwoodLogs!T$5-ImportsPulpwoodLogs!T$16</f>
        <v>3.9999999999984492E-5</v>
      </c>
      <c r="T356" s="410">
        <f>ImportsPulpwoodLogs!U$5-ImportsPulpwoodLogs!U$16</f>
        <v>2.3899999999998922E-4</v>
      </c>
      <c r="U356" s="410">
        <f>ImportsPulpwoodLogs!V$5-ImportsPulpwoodLogs!V$16</f>
        <v>5.6466666666665777E-4</v>
      </c>
      <c r="V356" s="410">
        <f>ImportsPulpwoodLogs!W$5-ImportsPulpwoodLogs!W$16</f>
        <v>0</v>
      </c>
      <c r="W356" s="410">
        <f>ImportsPulpwoodLogs!X$5-ImportsPulpwoodLogs!X$16</f>
        <v>0</v>
      </c>
      <c r="X356" s="410">
        <f>ImportsPulpwoodLogs!Y$5-ImportsPulpwoodLogs!Y$16</f>
        <v>0</v>
      </c>
      <c r="Y356" s="410">
        <f>ImportsPulpwoodLogs!Z$5-ImportsPulpwoodLogs!Z$16</f>
        <v>0</v>
      </c>
      <c r="Z356" s="410">
        <f>ImportsPulpwoodLogs!AA$5-ImportsPulpwoodLogs!AA$16</f>
        <v>0</v>
      </c>
      <c r="AA356" s="410">
        <f>ImportsPulpwoodLogs!AB$5-ImportsPulpwoodLogs!AB$16</f>
        <v>0</v>
      </c>
      <c r="AB356" s="410"/>
      <c r="AC356" s="405">
        <f>ImportsPulpwoodLogs!AD$5-ImportsPulpwoodLogs!AD$16</f>
        <v>7.607018904402002E-2</v>
      </c>
      <c r="AD356" s="405">
        <f>ImportsPulpwoodLogs!AE$5-ImportsPulpwoodLogs!AE$16</f>
        <v>7.215756774080001E-2</v>
      </c>
      <c r="AE356" s="405">
        <f>ImportsPulpwoodLogs!AF$5-ImportsPulpwoodLogs!AF$16</f>
        <v>4.941885925919999E-2</v>
      </c>
      <c r="AF356" s="405">
        <f>ImportsPulpwoodLogs!AG$5-ImportsPulpwoodLogs!AG$16</f>
        <v>3.1591850438400002E-2</v>
      </c>
      <c r="AG356" s="405">
        <f>ImportsPulpwoodLogs!AH$5-ImportsPulpwoodLogs!AH$16</f>
        <v>7.2718680096999916E-3</v>
      </c>
      <c r="AH356" s="405">
        <f>ImportsPulpwoodLogs!AI$5-ImportsPulpwoodLogs!AI$16</f>
        <v>6.2363050463999786E-3</v>
      </c>
      <c r="AI356" s="405">
        <f>ImportsPulpwoodLogs!AJ$5-ImportsPulpwoodLogs!AJ$16</f>
        <v>8.8108904900000284E-3</v>
      </c>
      <c r="AJ356" s="405">
        <f>ImportsPulpwoodLogs!AK$5-ImportsPulpwoodLogs!AK$16</f>
        <v>8.4711838450000077E-3</v>
      </c>
      <c r="AK356" s="405">
        <f>ImportsPulpwoodLogs!AL$5-ImportsPulpwoodLogs!AL$16</f>
        <v>1.2948920258400026E-2</v>
      </c>
      <c r="AL356" s="405">
        <f>ImportsPulpwoodLogs!AM$5-ImportsPulpwoodLogs!AM$16</f>
        <v>1.0795897059200005E-2</v>
      </c>
      <c r="AM356" s="405">
        <f>ImportsPulpwoodLogs!AN$5-ImportsPulpwoodLogs!AN$16</f>
        <v>7.8038483858999946E-3</v>
      </c>
      <c r="AN356" s="405">
        <f>ImportsPulpwoodLogs!AO$5-ImportsPulpwoodLogs!AO$16</f>
        <v>3.5558890560000028E-3</v>
      </c>
      <c r="AO356" s="405">
        <f>ImportsPulpwoodLogs!AP$5-ImportsPulpwoodLogs!AP$16</f>
        <v>2.5367091200004244E-5</v>
      </c>
      <c r="AP356" s="405">
        <f>ImportsPulpwoodLogs!AQ$5-ImportsPulpwoodLogs!AQ$16</f>
        <v>3.1034350188000048E-3</v>
      </c>
      <c r="AQ356" s="405">
        <f>ImportsPulpwoodLogs!AR$5-ImportsPulpwoodLogs!AR$16</f>
        <v>3.2502416749997931E-4</v>
      </c>
      <c r="AR356" s="405">
        <f>ImportsPulpwoodLogs!AS$5-ImportsPulpwoodLogs!AS$16</f>
        <v>9.1071088500000591E-5</v>
      </c>
      <c r="AS356" s="405">
        <f>ImportsPulpwoodLogs!AT$5-ImportsPulpwoodLogs!AT$16</f>
        <v>9.9173812399998978E-5</v>
      </c>
      <c r="AT356" s="405">
        <f>ImportsPulpwoodLogs!AU$5-ImportsPulpwoodLogs!AU$16</f>
        <v>3.5756134700002523E-5</v>
      </c>
      <c r="AU356" s="405">
        <f>ImportsPulpwoodLogs!AV$5-ImportsPulpwoodLogs!AV$16</f>
        <v>2.7558989299999656E-4</v>
      </c>
      <c r="AV356" s="405">
        <f>ImportsPulpwoodLogs!AW$5-ImportsPulpwoodLogs!AW$16</f>
        <v>3.4315900916666656E-4</v>
      </c>
      <c r="AW356" s="405">
        <f>ImportsPulpwoodLogs!AX$5-ImportsPulpwoodLogs!AX$16</f>
        <v>0</v>
      </c>
      <c r="AX356" s="405">
        <f>ImportsPulpwoodLogs!AY$5-ImportsPulpwoodLogs!AY$16</f>
        <v>0</v>
      </c>
      <c r="AY356" s="405">
        <f>ImportsPulpwoodLogs!AZ$5-ImportsPulpwoodLogs!AZ$16</f>
        <v>0</v>
      </c>
      <c r="AZ356" s="405">
        <f>ImportsPulpwoodLogs!BA$5-ImportsPulpwoodLogs!BA$16</f>
        <v>0</v>
      </c>
      <c r="BA356" s="405">
        <f>ImportsPulpwoodLogs!BB$5-ImportsPulpwoodLogs!BB$16</f>
        <v>0</v>
      </c>
      <c r="BB356" s="405">
        <f>ImportsPulpwoodLogs!BC$5-ImportsPulpwoodLogs!BC$16</f>
        <v>0</v>
      </c>
    </row>
    <row r="357" spans="1:67">
      <c r="A357" s="403"/>
      <c r="B357" s="401">
        <v>2000</v>
      </c>
      <c r="C357" s="401">
        <f>1+B357</f>
        <v>2001</v>
      </c>
      <c r="D357" s="401">
        <f t="shared" ref="D357:AA357" si="294">1+C357</f>
        <v>2002</v>
      </c>
      <c r="E357" s="401">
        <f t="shared" si="294"/>
        <v>2003</v>
      </c>
      <c r="F357" s="401">
        <f t="shared" si="294"/>
        <v>2004</v>
      </c>
      <c r="G357" s="401">
        <f t="shared" si="294"/>
        <v>2005</v>
      </c>
      <c r="H357" s="401">
        <f t="shared" si="294"/>
        <v>2006</v>
      </c>
      <c r="I357" s="401">
        <f t="shared" si="294"/>
        <v>2007</v>
      </c>
      <c r="J357" s="401">
        <f t="shared" si="294"/>
        <v>2008</v>
      </c>
      <c r="K357" s="401">
        <f t="shared" si="294"/>
        <v>2009</v>
      </c>
      <c r="L357" s="401">
        <f t="shared" si="294"/>
        <v>2010</v>
      </c>
      <c r="M357" s="401">
        <f t="shared" si="294"/>
        <v>2011</v>
      </c>
      <c r="N357" s="401">
        <f t="shared" si="294"/>
        <v>2012</v>
      </c>
      <c r="O357" s="401">
        <f t="shared" si="294"/>
        <v>2013</v>
      </c>
      <c r="P357" s="401">
        <f t="shared" si="294"/>
        <v>2014</v>
      </c>
      <c r="Q357" s="401">
        <f t="shared" si="294"/>
        <v>2015</v>
      </c>
      <c r="R357" s="401">
        <f t="shared" si="294"/>
        <v>2016</v>
      </c>
      <c r="S357" s="401">
        <f t="shared" si="294"/>
        <v>2017</v>
      </c>
      <c r="T357" s="401">
        <f t="shared" si="294"/>
        <v>2018</v>
      </c>
      <c r="U357" s="401">
        <f t="shared" si="294"/>
        <v>2019</v>
      </c>
      <c r="V357" s="401">
        <f t="shared" si="294"/>
        <v>2020</v>
      </c>
      <c r="W357" s="401">
        <f t="shared" si="294"/>
        <v>2021</v>
      </c>
      <c r="X357" s="401">
        <f t="shared" si="294"/>
        <v>2022</v>
      </c>
      <c r="Y357" s="401">
        <f t="shared" si="294"/>
        <v>2023</v>
      </c>
      <c r="Z357" s="401">
        <f t="shared" si="294"/>
        <v>2024</v>
      </c>
      <c r="AA357" s="401">
        <f t="shared" si="294"/>
        <v>2025</v>
      </c>
      <c r="AC357" s="401">
        <v>2000</v>
      </c>
      <c r="AD357" s="401">
        <f>1+AC357</f>
        <v>2001</v>
      </c>
      <c r="AE357" s="401">
        <f t="shared" ref="AE357:BB357" si="295">1+AD357</f>
        <v>2002</v>
      </c>
      <c r="AF357" s="401">
        <f t="shared" si="295"/>
        <v>2003</v>
      </c>
      <c r="AG357" s="401">
        <f t="shared" si="295"/>
        <v>2004</v>
      </c>
      <c r="AH357" s="401">
        <f t="shared" si="295"/>
        <v>2005</v>
      </c>
      <c r="AI357" s="401">
        <f t="shared" si="295"/>
        <v>2006</v>
      </c>
      <c r="AJ357" s="401">
        <f t="shared" si="295"/>
        <v>2007</v>
      </c>
      <c r="AK357" s="401">
        <f t="shared" si="295"/>
        <v>2008</v>
      </c>
      <c r="AL357" s="401">
        <f t="shared" si="295"/>
        <v>2009</v>
      </c>
      <c r="AM357" s="401">
        <f t="shared" si="295"/>
        <v>2010</v>
      </c>
      <c r="AN357" s="401">
        <f t="shared" si="295"/>
        <v>2011</v>
      </c>
      <c r="AO357" s="401">
        <f t="shared" si="295"/>
        <v>2012</v>
      </c>
      <c r="AP357" s="401">
        <f t="shared" si="295"/>
        <v>2013</v>
      </c>
      <c r="AQ357" s="401">
        <f t="shared" si="295"/>
        <v>2014</v>
      </c>
      <c r="AR357" s="401">
        <f t="shared" si="295"/>
        <v>2015</v>
      </c>
      <c r="AS357" s="401">
        <f t="shared" si="295"/>
        <v>2016</v>
      </c>
      <c r="AT357" s="401">
        <f t="shared" si="295"/>
        <v>2017</v>
      </c>
      <c r="AU357" s="401">
        <f t="shared" si="295"/>
        <v>2018</v>
      </c>
      <c r="AV357" s="401">
        <f t="shared" si="295"/>
        <v>2019</v>
      </c>
      <c r="AW357" s="401">
        <f t="shared" si="295"/>
        <v>2020</v>
      </c>
      <c r="AX357" s="401">
        <f t="shared" si="295"/>
        <v>2021</v>
      </c>
      <c r="AY357" s="401">
        <f t="shared" si="295"/>
        <v>2022</v>
      </c>
      <c r="AZ357" s="401">
        <f t="shared" si="295"/>
        <v>2023</v>
      </c>
      <c r="BA357" s="401">
        <f t="shared" si="295"/>
        <v>2024</v>
      </c>
      <c r="BB357" s="401">
        <f t="shared" si="295"/>
        <v>2025</v>
      </c>
    </row>
    <row r="358" spans="1:67">
      <c r="A358" s="410" t="str">
        <f>ImportsPulpwoodLogs!B$11</f>
        <v xml:space="preserve">Argentina </v>
      </c>
      <c r="B358" s="405">
        <f>ImportsPulpwoodLogs!C$11</f>
        <v>0.112109</v>
      </c>
      <c r="C358" s="405">
        <f>ImportsPulpwoodLogs!D$11</f>
        <v>4.3594000000000001E-2</v>
      </c>
      <c r="D358" s="405">
        <f>ImportsPulpwoodLogs!E$11</f>
        <v>3.2548999999999995E-2</v>
      </c>
      <c r="E358" s="405">
        <f>ImportsPulpwoodLogs!F$11</f>
        <v>4.3972239999999996E-2</v>
      </c>
      <c r="F358" s="405">
        <f>ImportsPulpwoodLogs!G$11</f>
        <v>3.2957E-2</v>
      </c>
      <c r="G358" s="405">
        <f>ImportsPulpwoodLogs!H$11</f>
        <v>3.6112999999999999E-2</v>
      </c>
      <c r="H358" s="405">
        <f>ImportsPulpwoodLogs!I$11</f>
        <v>3.5373000000000002E-2</v>
      </c>
      <c r="I358" s="405">
        <f>ImportsPulpwoodLogs!J$11</f>
        <v>3.8252000000000001E-2</v>
      </c>
      <c r="J358" s="405">
        <f>ImportsPulpwoodLogs!K$11</f>
        <v>1.0631E-2</v>
      </c>
      <c r="K358" s="405">
        <f>ImportsPulpwoodLogs!L$11</f>
        <v>1.6256E-2</v>
      </c>
      <c r="L358" s="405">
        <f>ImportsPulpwoodLogs!M$11</f>
        <v>2.7969999999999998E-2</v>
      </c>
      <c r="M358" s="405">
        <f>ImportsPulpwoodLogs!N$11</f>
        <v>0</v>
      </c>
      <c r="N358" s="405">
        <f>ImportsPulpwoodLogs!O$11</f>
        <v>0</v>
      </c>
      <c r="O358" s="405">
        <f>ImportsPulpwoodLogs!P$11</f>
        <v>3.3299999999999999E-6</v>
      </c>
      <c r="P358" s="405">
        <f>ImportsPulpwoodLogs!Q$11</f>
        <v>0</v>
      </c>
      <c r="Q358" s="405">
        <f>ImportsPulpwoodLogs!R$11</f>
        <v>0</v>
      </c>
      <c r="R358" s="405">
        <f>ImportsPulpwoodLogs!S$11</f>
        <v>0</v>
      </c>
      <c r="S358" s="405">
        <f>ImportsPulpwoodLogs!T$11</f>
        <v>0</v>
      </c>
      <c r="T358" s="405">
        <f>ImportsPulpwoodLogs!U$11</f>
        <v>0</v>
      </c>
      <c r="U358" s="405">
        <f>ImportsPulpwoodLogs!V$11</f>
        <v>1.4E-5</v>
      </c>
      <c r="V358" s="405">
        <f>ImportsPulpwoodLogs!W$11</f>
        <v>0</v>
      </c>
      <c r="W358" s="405">
        <f>ImportsPulpwoodLogs!X$11</f>
        <v>0</v>
      </c>
      <c r="X358" s="405">
        <f>ImportsPulpwoodLogs!Y$11</f>
        <v>0</v>
      </c>
      <c r="Y358" s="405">
        <f>ImportsPulpwoodLogs!Z$11</f>
        <v>0</v>
      </c>
      <c r="Z358" s="405">
        <f>ImportsPulpwoodLogs!AA$11</f>
        <v>0</v>
      </c>
      <c r="AA358" s="405">
        <f>ImportsPulpwoodLogs!AB$11</f>
        <v>0</v>
      </c>
      <c r="AB358" s="410"/>
      <c r="AD358" s="400"/>
      <c r="AE358" s="400"/>
      <c r="AF358" s="400"/>
      <c r="AG358" s="400"/>
      <c r="AH358" s="400"/>
      <c r="AI358" s="400"/>
      <c r="AJ358" s="400"/>
      <c r="AK358" s="400"/>
      <c r="AL358" s="400"/>
      <c r="AM358" s="400"/>
      <c r="AN358" s="400"/>
      <c r="AO358" s="400"/>
      <c r="AP358" s="400"/>
      <c r="AQ358" s="400"/>
      <c r="AR358" s="400"/>
      <c r="AS358" s="400"/>
      <c r="AT358" s="400"/>
      <c r="AU358" s="400"/>
      <c r="AV358" s="400"/>
      <c r="AW358" s="400"/>
      <c r="AX358" s="400"/>
      <c r="AY358" s="400"/>
      <c r="AZ358" s="400"/>
      <c r="BA358" s="400"/>
      <c r="BB358" s="400"/>
      <c r="BC358" s="407">
        <f t="shared" ref="BC358:BE362" si="296">I358/I$356</f>
        <v>0.46132868740338351</v>
      </c>
      <c r="BD358" s="407">
        <f t="shared" si="296"/>
        <v>0.11250721227214386</v>
      </c>
      <c r="BE358" s="407">
        <f t="shared" si="296"/>
        <v>0.16718418069055624</v>
      </c>
      <c r="BF358" s="407">
        <f t="shared" ref="BF358:BI362" si="297">L358/L$356</f>
        <v>0.37590983754835278</v>
      </c>
      <c r="BG358" s="407">
        <f t="shared" si="297"/>
        <v>0</v>
      </c>
      <c r="BH358" s="407">
        <f t="shared" si="297"/>
        <v>0</v>
      </c>
      <c r="BI358" s="407">
        <f t="shared" si="297"/>
        <v>1.2006347139190314E-4</v>
      </c>
      <c r="BJ358" s="407">
        <f t="shared" ref="BJ358:BL362" si="298">P358/P$356</f>
        <v>0</v>
      </c>
      <c r="BK358" s="407">
        <f t="shared" si="298"/>
        <v>0</v>
      </c>
      <c r="BL358" s="407">
        <f t="shared" si="298"/>
        <v>0</v>
      </c>
      <c r="BM358" s="407">
        <f t="shared" ref="BM358:BM362" si="299">S358/S$356</f>
        <v>0</v>
      </c>
      <c r="BN358" s="407">
        <f t="shared" ref="BN358:BN362" si="300">T358/T$356</f>
        <v>0</v>
      </c>
      <c r="BO358" s="407">
        <f t="shared" ref="BO358:BO362" si="301">U358/U$356</f>
        <v>2.4793388429752455E-2</v>
      </c>
    </row>
    <row r="359" spans="1:67">
      <c r="A359" s="410" t="str">
        <f>ImportsPulpwoodLogs!B$12</f>
        <v xml:space="preserve">Chile </v>
      </c>
      <c r="B359" s="405">
        <f>ImportsPulpwoodLogs!C$12</f>
        <v>0.330453</v>
      </c>
      <c r="C359" s="405">
        <f>ImportsPulpwoodLogs!D$12</f>
        <v>0.18476199999999998</v>
      </c>
      <c r="D359" s="405">
        <f>ImportsPulpwoodLogs!E$12</f>
        <v>0.113722</v>
      </c>
      <c r="E359" s="405">
        <f>ImportsPulpwoodLogs!F$12</f>
        <v>3.5403240000000002E-2</v>
      </c>
      <c r="F359" s="405">
        <f>ImportsPulpwoodLogs!G$12</f>
        <v>2.9119999999999996E-5</v>
      </c>
      <c r="G359" s="405">
        <f>ImportsPulpwoodLogs!H$12</f>
        <v>0</v>
      </c>
      <c r="H359" s="405">
        <f>ImportsPulpwoodLogs!I$12</f>
        <v>0</v>
      </c>
      <c r="I359" s="405">
        <f>ImportsPulpwoodLogs!J$12</f>
        <v>0</v>
      </c>
      <c r="J359" s="405">
        <f>ImportsPulpwoodLogs!K$12</f>
        <v>0</v>
      </c>
      <c r="K359" s="405">
        <f>ImportsPulpwoodLogs!L$12</f>
        <v>0</v>
      </c>
      <c r="L359" s="405">
        <f>ImportsPulpwoodLogs!M$12</f>
        <v>0</v>
      </c>
      <c r="M359" s="405">
        <f>ImportsPulpwoodLogs!N$12</f>
        <v>0</v>
      </c>
      <c r="N359" s="405">
        <f>ImportsPulpwoodLogs!O$12</f>
        <v>0</v>
      </c>
      <c r="O359" s="405">
        <f>ImportsPulpwoodLogs!P$12</f>
        <v>0</v>
      </c>
      <c r="P359" s="405">
        <f>ImportsPulpwoodLogs!Q$12</f>
        <v>3.771E-4</v>
      </c>
      <c r="Q359" s="405">
        <f>ImportsPulpwoodLogs!R$12</f>
        <v>0</v>
      </c>
      <c r="R359" s="405">
        <f>ImportsPulpwoodLogs!S$12</f>
        <v>0</v>
      </c>
      <c r="S359" s="405">
        <f>ImportsPulpwoodLogs!T$12</f>
        <v>9.9999999999999995E-7</v>
      </c>
      <c r="T359" s="405">
        <f>ImportsPulpwoodLogs!U$12</f>
        <v>0</v>
      </c>
      <c r="U359" s="405">
        <f>ImportsPulpwoodLogs!V$12</f>
        <v>0</v>
      </c>
      <c r="V359" s="405">
        <f>ImportsPulpwoodLogs!W$12</f>
        <v>0</v>
      </c>
      <c r="W359" s="405">
        <f>ImportsPulpwoodLogs!X$12</f>
        <v>0</v>
      </c>
      <c r="X359" s="405">
        <f>ImportsPulpwoodLogs!Y$12</f>
        <v>0</v>
      </c>
      <c r="Y359" s="405">
        <f>ImportsPulpwoodLogs!Z$12</f>
        <v>0</v>
      </c>
      <c r="Z359" s="405">
        <f>ImportsPulpwoodLogs!AA$12</f>
        <v>0</v>
      </c>
      <c r="AA359" s="405">
        <f>ImportsPulpwoodLogs!AB$12</f>
        <v>0</v>
      </c>
      <c r="AB359" s="410"/>
      <c r="AD359" s="400"/>
      <c r="AE359" s="400"/>
      <c r="AF359" s="400"/>
      <c r="AG359" s="400"/>
      <c r="AH359" s="400"/>
      <c r="AI359" s="400"/>
      <c r="AJ359" s="400"/>
      <c r="AK359" s="400"/>
      <c r="AL359" s="400"/>
      <c r="AM359" s="400"/>
      <c r="AN359" s="400"/>
      <c r="AO359" s="400"/>
      <c r="AP359" s="400"/>
      <c r="AQ359" s="400"/>
      <c r="AR359" s="400"/>
      <c r="AS359" s="400"/>
      <c r="AT359" s="400"/>
      <c r="AU359" s="400"/>
      <c r="AV359" s="400"/>
      <c r="AW359" s="400"/>
      <c r="AX359" s="400"/>
      <c r="AY359" s="400"/>
      <c r="AZ359" s="400"/>
      <c r="BA359" s="400"/>
      <c r="BB359" s="400"/>
      <c r="BC359" s="407">
        <f t="shared" si="296"/>
        <v>0</v>
      </c>
      <c r="BD359" s="407">
        <f t="shared" si="296"/>
        <v>0</v>
      </c>
      <c r="BE359" s="407">
        <f t="shared" si="296"/>
        <v>0</v>
      </c>
      <c r="BF359" s="407">
        <f t="shared" si="297"/>
        <v>0</v>
      </c>
      <c r="BG359" s="407">
        <f t="shared" si="297"/>
        <v>0</v>
      </c>
      <c r="BH359" s="407">
        <f t="shared" si="297"/>
        <v>0</v>
      </c>
      <c r="BI359" s="407">
        <f t="shared" si="297"/>
        <v>0</v>
      </c>
      <c r="BJ359" s="407">
        <f t="shared" si="298"/>
        <v>0.35253533767105522</v>
      </c>
      <c r="BK359" s="407">
        <f t="shared" si="298"/>
        <v>0</v>
      </c>
      <c r="BL359" s="407">
        <f t="shared" si="298"/>
        <v>0</v>
      </c>
      <c r="BM359" s="407">
        <f t="shared" si="299"/>
        <v>2.5000000000009692E-2</v>
      </c>
      <c r="BN359" s="407">
        <f t="shared" si="300"/>
        <v>0</v>
      </c>
      <c r="BO359" s="407">
        <f t="shared" si="301"/>
        <v>0</v>
      </c>
    </row>
    <row r="360" spans="1:67">
      <c r="A360" s="410" t="s">
        <v>176</v>
      </c>
      <c r="B360" s="405">
        <f>ImportsPulpwoodLogs!C$7</f>
        <v>0.10106699999999999</v>
      </c>
      <c r="C360" s="405">
        <f>ImportsPulpwoodLogs!D$7</f>
        <v>0.153859368</v>
      </c>
      <c r="D360" s="405">
        <f>ImportsPulpwoodLogs!E$7</f>
        <v>7.3509999999999999E-3</v>
      </c>
      <c r="E360" s="405">
        <f>ImportsPulpwoodLogs!F$7</f>
        <v>0</v>
      </c>
      <c r="F360" s="405">
        <f>ImportsPulpwoodLogs!G$7</f>
        <v>0</v>
      </c>
      <c r="G360" s="405">
        <f>ImportsPulpwoodLogs!H$7</f>
        <v>0</v>
      </c>
      <c r="H360" s="405">
        <f>ImportsPulpwoodLogs!I$7</f>
        <v>0</v>
      </c>
      <c r="I360" s="405">
        <f>ImportsPulpwoodLogs!J$7</f>
        <v>9.0410000000000004E-3</v>
      </c>
      <c r="J360" s="405">
        <f>ImportsPulpwoodLogs!K$7</f>
        <v>3.1453999999999996E-2</v>
      </c>
      <c r="K360" s="405">
        <f>ImportsPulpwoodLogs!L$7</f>
        <v>0</v>
      </c>
      <c r="L360" s="405">
        <f>ImportsPulpwoodLogs!M$7</f>
        <v>0</v>
      </c>
      <c r="M360" s="405">
        <f>ImportsPulpwoodLogs!N$7</f>
        <v>0</v>
      </c>
      <c r="N360" s="405">
        <f>ImportsPulpwoodLogs!O$7</f>
        <v>0</v>
      </c>
      <c r="O360" s="405">
        <f>ImportsPulpwoodLogs!P$7</f>
        <v>0</v>
      </c>
      <c r="P360" s="405">
        <f>ImportsPulpwoodLogs!Q$7</f>
        <v>0</v>
      </c>
      <c r="Q360" s="405">
        <f>ImportsPulpwoodLogs!R$7</f>
        <v>0</v>
      </c>
      <c r="R360" s="405">
        <f>ImportsPulpwoodLogs!S$7</f>
        <v>0</v>
      </c>
      <c r="S360" s="405">
        <f>ImportsPulpwoodLogs!T$7</f>
        <v>0</v>
      </c>
      <c r="T360" s="405">
        <f>ImportsPulpwoodLogs!U$7</f>
        <v>0</v>
      </c>
      <c r="U360" s="405">
        <f>ImportsPulpwoodLogs!V$7</f>
        <v>0</v>
      </c>
      <c r="V360" s="405">
        <f>ImportsPulpwoodLogs!W$7</f>
        <v>0</v>
      </c>
      <c r="W360" s="405">
        <f>ImportsPulpwoodLogs!X$7</f>
        <v>0</v>
      </c>
      <c r="X360" s="405">
        <f>ImportsPulpwoodLogs!Y$7</f>
        <v>0</v>
      </c>
      <c r="Y360" s="405">
        <f>ImportsPulpwoodLogs!Z$7</f>
        <v>0</v>
      </c>
      <c r="Z360" s="405">
        <f>ImportsPulpwoodLogs!AA$7</f>
        <v>0</v>
      </c>
      <c r="AA360" s="405">
        <f>ImportsPulpwoodLogs!AB$7</f>
        <v>0</v>
      </c>
      <c r="AB360" s="410"/>
      <c r="AD360" s="400"/>
      <c r="AE360" s="400"/>
      <c r="AF360" s="400"/>
      <c r="AG360" s="400"/>
      <c r="AH360" s="400"/>
      <c r="AI360" s="400"/>
      <c r="AJ360" s="400"/>
      <c r="AK360" s="400"/>
      <c r="AL360" s="400"/>
      <c r="AM360" s="400"/>
      <c r="AN360" s="400"/>
      <c r="AO360" s="400"/>
      <c r="AP360" s="400"/>
      <c r="AQ360" s="400"/>
      <c r="AR360" s="400"/>
      <c r="AS360" s="400"/>
      <c r="AT360" s="400"/>
      <c r="AU360" s="400"/>
      <c r="AV360" s="400"/>
      <c r="AW360" s="400"/>
      <c r="AX360" s="400"/>
      <c r="AY360" s="400"/>
      <c r="AZ360" s="400"/>
      <c r="BA360" s="400"/>
      <c r="BB360" s="400"/>
      <c r="BC360" s="407">
        <f t="shared" si="296"/>
        <v>0.1090367212907558</v>
      </c>
      <c r="BD360" s="407">
        <f t="shared" si="296"/>
        <v>0.33287572710074426</v>
      </c>
      <c r="BE360" s="407">
        <f t="shared" si="296"/>
        <v>0</v>
      </c>
      <c r="BF360" s="407">
        <f t="shared" si="297"/>
        <v>0</v>
      </c>
      <c r="BG360" s="407">
        <f t="shared" si="297"/>
        <v>0</v>
      </c>
      <c r="BH360" s="407">
        <f t="shared" si="297"/>
        <v>0</v>
      </c>
      <c r="BI360" s="407">
        <f t="shared" si="297"/>
        <v>0</v>
      </c>
      <c r="BJ360" s="407">
        <f t="shared" si="298"/>
        <v>0</v>
      </c>
      <c r="BK360" s="407">
        <f t="shared" si="298"/>
        <v>0</v>
      </c>
      <c r="BL360" s="407">
        <f t="shared" si="298"/>
        <v>0</v>
      </c>
      <c r="BM360" s="407">
        <f t="shared" si="299"/>
        <v>0</v>
      </c>
      <c r="BN360" s="407">
        <f t="shared" si="300"/>
        <v>0</v>
      </c>
      <c r="BO360" s="407">
        <f t="shared" si="301"/>
        <v>0</v>
      </c>
    </row>
    <row r="361" spans="1:67">
      <c r="A361" s="410" t="str">
        <f>ImportsPulpwoodLogs!B$13</f>
        <v xml:space="preserve">Uruguay </v>
      </c>
      <c r="B361" s="405">
        <f>ImportsPulpwoodLogs!C$13</f>
        <v>0.55892353999999989</v>
      </c>
      <c r="C361" s="405">
        <f>ImportsPulpwoodLogs!D$13</f>
        <v>0.56846999999999992</v>
      </c>
      <c r="D361" s="405">
        <f>ImportsPulpwoodLogs!E$13</f>
        <v>0.50707899999999995</v>
      </c>
      <c r="E361" s="405">
        <f>ImportsPulpwoodLogs!F$13</f>
        <v>0.33435799999999999</v>
      </c>
      <c r="F361" s="405">
        <f>ImportsPulpwoodLogs!G$13</f>
        <v>3.7696E-2</v>
      </c>
      <c r="G361" s="405">
        <f>ImportsPulpwoodLogs!H$13</f>
        <v>2.8672999999999997E-2</v>
      </c>
      <c r="H361" s="405">
        <f>ImportsPulpwoodLogs!I$13</f>
        <v>5.4161000000000001E-2</v>
      </c>
      <c r="I361" s="405">
        <f>ImportsPulpwoodLogs!J$13</f>
        <v>2.8027999999999997E-2</v>
      </c>
      <c r="J361" s="405">
        <f>ImportsPulpwoodLogs!K$13</f>
        <v>4.4649000000000001E-2</v>
      </c>
      <c r="K361" s="405">
        <f>ImportsPulpwoodLogs!L$13</f>
        <v>8.0010999999999999E-2</v>
      </c>
      <c r="L361" s="405">
        <f>ImportsPulpwoodLogs!M$13</f>
        <v>4.5060999999999997E-2</v>
      </c>
      <c r="M361" s="405">
        <f>ImportsPulpwoodLogs!N$13</f>
        <v>2.7243E-2</v>
      </c>
      <c r="N361" s="405">
        <f>ImportsPulpwoodLogs!O$13</f>
        <v>0</v>
      </c>
      <c r="O361" s="405">
        <f>ImportsPulpwoodLogs!P$13</f>
        <v>2.7355999999999998E-2</v>
      </c>
      <c r="P361" s="405">
        <f>ImportsPulpwoodLogs!Q$13</f>
        <v>0</v>
      </c>
      <c r="Q361" s="405">
        <f>ImportsPulpwoodLogs!R$13</f>
        <v>0</v>
      </c>
      <c r="R361" s="405">
        <f>ImportsPulpwoodLogs!S$13</f>
        <v>9.9999999999999991E-6</v>
      </c>
      <c r="S361" s="405">
        <f>ImportsPulpwoodLogs!T$13</f>
        <v>0</v>
      </c>
      <c r="T361" s="405">
        <f>ImportsPulpwoodLogs!U$13</f>
        <v>0</v>
      </c>
      <c r="U361" s="405">
        <f>ImportsPulpwoodLogs!V$13</f>
        <v>6.5666666666666673E-5</v>
      </c>
      <c r="V361" s="405">
        <f>ImportsPulpwoodLogs!W$13</f>
        <v>0</v>
      </c>
      <c r="W361" s="405">
        <f>ImportsPulpwoodLogs!X$13</f>
        <v>0</v>
      </c>
      <c r="X361" s="405">
        <f>ImportsPulpwoodLogs!Y$13</f>
        <v>0</v>
      </c>
      <c r="Y361" s="405">
        <f>ImportsPulpwoodLogs!Z$13</f>
        <v>0</v>
      </c>
      <c r="Z361" s="405">
        <f>ImportsPulpwoodLogs!AA$13</f>
        <v>0</v>
      </c>
      <c r="AA361" s="405">
        <f>ImportsPulpwoodLogs!AB$13</f>
        <v>0</v>
      </c>
      <c r="AB361" s="410"/>
      <c r="AD361" s="400"/>
      <c r="AE361" s="400"/>
      <c r="AF361" s="400"/>
      <c r="AG361" s="400"/>
      <c r="AH361" s="400"/>
      <c r="AI361" s="400"/>
      <c r="AJ361" s="400"/>
      <c r="AK361" s="400"/>
      <c r="AL361" s="400"/>
      <c r="AM361" s="400"/>
      <c r="AN361" s="400"/>
      <c r="AO361" s="400"/>
      <c r="AP361" s="400"/>
      <c r="AQ361" s="400"/>
      <c r="AR361" s="400"/>
      <c r="AS361" s="400"/>
      <c r="AT361" s="400"/>
      <c r="AU361" s="400"/>
      <c r="AV361" s="400"/>
      <c r="AW361" s="400"/>
      <c r="AX361" s="400"/>
      <c r="AY361" s="400"/>
      <c r="AZ361" s="400"/>
      <c r="BA361" s="400"/>
      <c r="BB361" s="400"/>
      <c r="BC361" s="407">
        <f t="shared" si="296"/>
        <v>0.33802469022644649</v>
      </c>
      <c r="BD361" s="407">
        <f t="shared" si="296"/>
        <v>0.47251759201758547</v>
      </c>
      <c r="BE361" s="407">
        <f t="shared" si="296"/>
        <v>0.82286992379626567</v>
      </c>
      <c r="BF361" s="407">
        <f t="shared" si="297"/>
        <v>0.60560862315932518</v>
      </c>
      <c r="BG361" s="407">
        <f t="shared" si="297"/>
        <v>0.96265289795872855</v>
      </c>
      <c r="BH361" s="407">
        <f t="shared" si="297"/>
        <v>0</v>
      </c>
      <c r="BI361" s="407">
        <f t="shared" si="297"/>
        <v>0.98632322023930996</v>
      </c>
      <c r="BJ361" s="407">
        <f t="shared" si="298"/>
        <v>0</v>
      </c>
      <c r="BK361" s="407">
        <f t="shared" si="298"/>
        <v>0</v>
      </c>
      <c r="BL361" s="407">
        <f t="shared" si="298"/>
        <v>3.5909221488074863E-2</v>
      </c>
      <c r="BM361" s="407">
        <f t="shared" si="299"/>
        <v>0</v>
      </c>
      <c r="BN361" s="407">
        <f t="shared" si="300"/>
        <v>0</v>
      </c>
      <c r="BO361" s="407">
        <f t="shared" si="301"/>
        <v>0.11629279811098177</v>
      </c>
    </row>
    <row r="362" spans="1:67">
      <c r="A362" s="403" t="s">
        <v>29</v>
      </c>
      <c r="B362" s="405">
        <f t="shared" ref="B362:AA362" si="302">B356-SUM(B358:B361)</f>
        <v>2.0999999999826713E-5</v>
      </c>
      <c r="C362" s="405">
        <f t="shared" si="302"/>
        <v>2.7253812000000099E-2</v>
      </c>
      <c r="D362" s="405">
        <f t="shared" si="302"/>
        <v>2.1588399999998842E-3</v>
      </c>
      <c r="E362" s="405">
        <f t="shared" si="302"/>
        <v>2.5555000000000438E-3</v>
      </c>
      <c r="F362" s="405">
        <f t="shared" si="302"/>
        <v>2.4310000000001414E-3</v>
      </c>
      <c r="G362" s="405">
        <f t="shared" si="302"/>
        <v>5.5520000000021386E-4</v>
      </c>
      <c r="H362" s="405">
        <f t="shared" si="302"/>
        <v>2.5128399999998496E-3</v>
      </c>
      <c r="I362" s="405">
        <f t="shared" si="302"/>
        <v>7.5960199999997868E-3</v>
      </c>
      <c r="J362" s="405">
        <f t="shared" si="302"/>
        <v>7.7577200000001623E-3</v>
      </c>
      <c r="K362" s="405">
        <f t="shared" si="302"/>
        <v>9.6708000000000904E-4</v>
      </c>
      <c r="L362" s="405">
        <f t="shared" si="302"/>
        <v>1.3751400000000108E-3</v>
      </c>
      <c r="M362" s="405">
        <f t="shared" si="302"/>
        <v>1.056919999999812E-3</v>
      </c>
      <c r="N362" s="405">
        <f t="shared" si="302"/>
        <v>2.3428000000003113E-4</v>
      </c>
      <c r="O362" s="405">
        <f t="shared" si="302"/>
        <v>3.7600000000006031E-4</v>
      </c>
      <c r="P362" s="405">
        <f t="shared" si="302"/>
        <v>6.9258000000007279E-4</v>
      </c>
      <c r="Q362" s="405">
        <f t="shared" si="302"/>
        <v>6.9299999999999917E-4</v>
      </c>
      <c r="R362" s="405">
        <f t="shared" si="302"/>
        <v>2.6848000000002535E-4</v>
      </c>
      <c r="S362" s="405">
        <f t="shared" si="302"/>
        <v>3.8999999999984495E-5</v>
      </c>
      <c r="T362" s="405">
        <f t="shared" si="302"/>
        <v>2.3899999999998922E-4</v>
      </c>
      <c r="U362" s="405">
        <f t="shared" si="302"/>
        <v>4.8499999999999108E-4</v>
      </c>
      <c r="V362" s="405">
        <f t="shared" si="302"/>
        <v>0</v>
      </c>
      <c r="W362" s="405">
        <f t="shared" si="302"/>
        <v>0</v>
      </c>
      <c r="X362" s="405">
        <f t="shared" si="302"/>
        <v>0</v>
      </c>
      <c r="Y362" s="405">
        <f t="shared" si="302"/>
        <v>0</v>
      </c>
      <c r="Z362" s="405">
        <f t="shared" si="302"/>
        <v>0</v>
      </c>
      <c r="AA362" s="405">
        <f t="shared" si="302"/>
        <v>0</v>
      </c>
      <c r="AB362" s="410"/>
      <c r="BC362" s="407">
        <f t="shared" si="296"/>
        <v>9.1609901079414177E-2</v>
      </c>
      <c r="BD362" s="407">
        <f t="shared" si="296"/>
        <v>8.2099468609526299E-2</v>
      </c>
      <c r="BE362" s="407">
        <f t="shared" si="296"/>
        <v>9.9458955131781889E-3</v>
      </c>
      <c r="BF362" s="407">
        <f t="shared" si="297"/>
        <v>1.8481539292321988E-2</v>
      </c>
      <c r="BG362" s="407">
        <f t="shared" si="297"/>
        <v>3.7347102041271459E-2</v>
      </c>
      <c r="BH362" s="407">
        <f t="shared" si="297"/>
        <v>1</v>
      </c>
      <c r="BI362" s="407">
        <f t="shared" si="297"/>
        <v>1.3556716289298146E-2</v>
      </c>
      <c r="BJ362" s="407">
        <f t="shared" si="298"/>
        <v>0.64746466232894484</v>
      </c>
      <c r="BK362" s="407">
        <f t="shared" si="298"/>
        <v>1</v>
      </c>
      <c r="BL362" s="407">
        <f t="shared" si="298"/>
        <v>0.96409077851192504</v>
      </c>
      <c r="BM362" s="407">
        <f t="shared" si="299"/>
        <v>0.97499999999999043</v>
      </c>
      <c r="BN362" s="407">
        <f t="shared" si="300"/>
        <v>1</v>
      </c>
      <c r="BO362" s="407">
        <f t="shared" si="301"/>
        <v>0.85891381345926576</v>
      </c>
    </row>
    <row r="363" spans="1:67">
      <c r="A363" s="403"/>
      <c r="B363" s="410"/>
      <c r="C363" s="410"/>
      <c r="D363" s="410"/>
      <c r="E363" s="410"/>
      <c r="F363" s="410"/>
      <c r="G363" s="410"/>
      <c r="H363" s="410"/>
      <c r="I363" s="410"/>
      <c r="J363" s="410"/>
      <c r="K363" s="410"/>
      <c r="L363" s="410"/>
      <c r="M363" s="410"/>
      <c r="N363" s="410"/>
      <c r="O363" s="410"/>
      <c r="P363" s="410"/>
      <c r="Q363" s="410"/>
      <c r="R363" s="410"/>
      <c r="S363" s="410"/>
      <c r="T363" s="410"/>
      <c r="U363" s="410"/>
      <c r="V363" s="410"/>
      <c r="W363" s="410"/>
      <c r="X363" s="410"/>
      <c r="Y363" s="410"/>
      <c r="Z363" s="410"/>
      <c r="AA363" s="410"/>
      <c r="AB363" s="410"/>
      <c r="AD363" s="400"/>
      <c r="AE363" s="400"/>
      <c r="AF363" s="400"/>
      <c r="AG363" s="400"/>
      <c r="AH363" s="400"/>
      <c r="AI363" s="400"/>
      <c r="AJ363" s="400"/>
      <c r="AK363" s="400"/>
      <c r="AL363" s="400"/>
      <c r="AM363" s="400"/>
      <c r="AN363" s="400"/>
      <c r="AO363" s="400"/>
      <c r="AP363" s="400"/>
      <c r="AQ363" s="400"/>
      <c r="AR363" s="400"/>
      <c r="AS363" s="400"/>
      <c r="AT363" s="400"/>
      <c r="AU363" s="400"/>
      <c r="AV363" s="400"/>
      <c r="AW363" s="400"/>
      <c r="AX363" s="400"/>
      <c r="AY363" s="400"/>
      <c r="AZ363" s="400"/>
      <c r="BA363" s="400"/>
      <c r="BB363" s="400"/>
    </row>
    <row r="364" spans="1:67">
      <c r="A364" s="403"/>
      <c r="B364" s="410"/>
      <c r="C364" s="410"/>
      <c r="D364" s="410"/>
      <c r="E364" s="410"/>
      <c r="F364" s="410"/>
      <c r="G364" s="410"/>
      <c r="H364" s="410"/>
      <c r="I364" s="410"/>
      <c r="J364" s="410"/>
      <c r="K364" s="410"/>
      <c r="L364" s="410"/>
      <c r="M364" s="410"/>
      <c r="N364" s="410"/>
      <c r="O364" s="410"/>
      <c r="P364" s="410"/>
      <c r="Q364" s="410"/>
      <c r="R364" s="410"/>
      <c r="S364" s="410"/>
      <c r="T364" s="410"/>
      <c r="U364" s="410"/>
      <c r="V364" s="410"/>
      <c r="W364" s="410"/>
      <c r="X364" s="410"/>
      <c r="Y364" s="410"/>
      <c r="Z364" s="410"/>
      <c r="AA364" s="410"/>
      <c r="AB364" s="410"/>
    </row>
    <row r="365" spans="1:67">
      <c r="A365" s="403"/>
      <c r="B365" s="410"/>
      <c r="C365" s="410"/>
      <c r="D365" s="410"/>
      <c r="E365" s="410"/>
      <c r="F365" s="410"/>
      <c r="G365" s="410"/>
      <c r="H365" s="410"/>
      <c r="I365" s="410"/>
      <c r="J365" s="410"/>
      <c r="K365" s="410"/>
      <c r="L365" s="410"/>
      <c r="M365" s="410"/>
      <c r="N365" s="410"/>
      <c r="O365" s="410"/>
      <c r="P365" s="410"/>
      <c r="Q365" s="410"/>
      <c r="R365" s="410"/>
      <c r="S365" s="410"/>
      <c r="T365" s="410"/>
      <c r="U365" s="410"/>
      <c r="V365" s="410"/>
      <c r="W365" s="410"/>
      <c r="X365" s="410"/>
      <c r="Y365" s="410"/>
      <c r="Z365" s="410"/>
      <c r="AA365" s="410"/>
      <c r="AB365" s="410"/>
    </row>
    <row r="366" spans="1:67">
      <c r="A366" s="403"/>
      <c r="B366" s="410"/>
      <c r="C366" s="410"/>
      <c r="D366" s="410"/>
      <c r="E366" s="410"/>
      <c r="F366" s="410"/>
      <c r="G366" s="410"/>
      <c r="H366" s="410"/>
      <c r="I366" s="410"/>
      <c r="J366" s="410"/>
      <c r="K366" s="410"/>
      <c r="L366" s="410"/>
      <c r="M366" s="410"/>
      <c r="N366" s="410"/>
      <c r="O366" s="410"/>
      <c r="P366" s="410"/>
      <c r="Q366" s="410"/>
      <c r="R366" s="410"/>
      <c r="S366" s="410"/>
      <c r="T366" s="410"/>
      <c r="U366" s="410"/>
      <c r="V366" s="410"/>
      <c r="W366" s="410"/>
      <c r="X366" s="410"/>
      <c r="Y366" s="410"/>
      <c r="Z366" s="410"/>
      <c r="AA366" s="410"/>
      <c r="AB366" s="410"/>
    </row>
    <row r="367" spans="1:67">
      <c r="A367" s="403"/>
      <c r="B367" s="410"/>
      <c r="C367" s="410"/>
      <c r="D367" s="410"/>
      <c r="E367" s="410"/>
      <c r="F367" s="410"/>
      <c r="G367" s="410"/>
      <c r="H367" s="410"/>
      <c r="I367" s="410"/>
      <c r="J367" s="410"/>
      <c r="K367" s="410"/>
      <c r="L367" s="410"/>
      <c r="M367" s="410"/>
      <c r="N367" s="410"/>
      <c r="O367" s="410"/>
      <c r="P367" s="410"/>
      <c r="Q367" s="410"/>
      <c r="R367" s="410"/>
      <c r="S367" s="410"/>
      <c r="T367" s="410"/>
      <c r="U367" s="410"/>
      <c r="V367" s="410"/>
      <c r="W367" s="410"/>
      <c r="X367" s="410"/>
      <c r="Y367" s="410"/>
      <c r="Z367" s="410"/>
      <c r="AA367" s="410"/>
      <c r="AB367" s="410"/>
    </row>
    <row r="368" spans="1:67">
      <c r="A368" s="404" t="str">
        <f>A358</f>
        <v xml:space="preserve">Argentina </v>
      </c>
      <c r="B368" s="404"/>
      <c r="C368" s="404"/>
      <c r="D368" s="404"/>
      <c r="E368" s="404"/>
      <c r="F368" s="404"/>
      <c r="G368" s="404"/>
      <c r="H368" s="404"/>
      <c r="I368" s="404"/>
      <c r="J368" s="404"/>
      <c r="K368" s="404"/>
      <c r="L368" s="404"/>
      <c r="M368" s="404"/>
      <c r="N368" s="404"/>
      <c r="O368" s="404"/>
      <c r="P368" s="404"/>
      <c r="Q368" s="404"/>
      <c r="R368" s="404"/>
      <c r="S368" s="404"/>
      <c r="T368" s="404"/>
      <c r="U368" s="404"/>
      <c r="V368" s="404"/>
      <c r="W368" s="404"/>
      <c r="X368" s="404"/>
      <c r="Y368" s="404"/>
      <c r="Z368" s="404"/>
      <c r="AA368" s="404"/>
      <c r="AB368" s="404"/>
      <c r="AC368" s="405">
        <f>ImportsPulpwoodLogs!AD$11</f>
        <v>6.0871324349579996E-3</v>
      </c>
      <c r="AD368" s="405">
        <f>ImportsPulpwoodLogs!AE$11</f>
        <v>2.4331204044E-3</v>
      </c>
      <c r="AE368" s="405">
        <f>ImportsPulpwoodLogs!AF$11</f>
        <v>1.9655298335999999E-3</v>
      </c>
      <c r="AF368" s="405">
        <f>ImportsPulpwoodLogs!AG$11</f>
        <v>2.9774959984000004E-3</v>
      </c>
      <c r="AG368" s="405">
        <f>ImportsPulpwoodLogs!AH$11</f>
        <v>3.0420470108000002E-3</v>
      </c>
      <c r="AH368" s="405">
        <f>ImportsPulpwoodLogs!AI$11</f>
        <v>3.2223334572000005E-3</v>
      </c>
      <c r="AI368" s="405">
        <f>ImportsPulpwoodLogs!AJ$11</f>
        <v>3.3630844208000004E-3</v>
      </c>
      <c r="AJ368" s="405">
        <f>ImportsPulpwoodLogs!AK$11</f>
        <v>3.5733745455E-3</v>
      </c>
      <c r="AK368" s="405">
        <f>ImportsPulpwoodLogs!AL$11</f>
        <v>1.5406041680000003E-3</v>
      </c>
      <c r="AL368" s="405">
        <f>ImportsPulpwoodLogs!AM$11</f>
        <v>1.5201562552E-3</v>
      </c>
      <c r="AM368" s="405">
        <f>ImportsPulpwoodLogs!AN$11</f>
        <v>2.5506666855000001E-3</v>
      </c>
      <c r="AN368" s="405">
        <f>ImportsPulpwoodLogs!AO$11</f>
        <v>0</v>
      </c>
      <c r="AO368" s="405">
        <f>ImportsPulpwoodLogs!AP$11</f>
        <v>0</v>
      </c>
      <c r="AP368" s="405">
        <f>ImportsPulpwoodLogs!AQ$11</f>
        <v>4.4225730000000004E-7</v>
      </c>
      <c r="AQ368" s="405">
        <f>ImportsPulpwoodLogs!AR$11</f>
        <v>0</v>
      </c>
      <c r="AR368" s="405">
        <f>ImportsPulpwoodLogs!AS$11</f>
        <v>0</v>
      </c>
      <c r="AS368" s="405">
        <f>ImportsPulpwoodLogs!AT$11</f>
        <v>0</v>
      </c>
      <c r="AT368" s="405">
        <f>ImportsPulpwoodLogs!AU$11</f>
        <v>0</v>
      </c>
      <c r="AU368" s="405">
        <f>ImportsPulpwoodLogs!AV$11</f>
        <v>0</v>
      </c>
      <c r="AV368" s="405">
        <f>ImportsPulpwoodLogs!AW$11</f>
        <v>6.1946545833333331E-6</v>
      </c>
      <c r="AW368" s="405">
        <f>ImportsPulpwoodLogs!AX$11</f>
        <v>0</v>
      </c>
      <c r="AX368" s="405">
        <f>ImportsPulpwoodLogs!AY$11</f>
        <v>0</v>
      </c>
      <c r="AY368" s="405">
        <f>ImportsPulpwoodLogs!AZ$11</f>
        <v>0</v>
      </c>
      <c r="AZ368" s="405">
        <f>ImportsPulpwoodLogs!BA$11</f>
        <v>0</v>
      </c>
      <c r="BA368" s="405">
        <f>ImportsPulpwoodLogs!BB$11</f>
        <v>0</v>
      </c>
      <c r="BB368" s="405">
        <f>ImportsPulpwoodLogs!BC$11</f>
        <v>0</v>
      </c>
      <c r="BC368" s="407">
        <f t="shared" ref="BC368:BE372" si="303">AJ368/AJ$356</f>
        <v>0.42182705639296592</v>
      </c>
      <c r="BD368" s="407">
        <f t="shared" si="303"/>
        <v>0.11897549272500949</v>
      </c>
      <c r="BE368" s="407">
        <f t="shared" si="303"/>
        <v>0.1408087023120102</v>
      </c>
      <c r="BF368" s="407">
        <f t="shared" ref="BF368:BI372" si="304">AM368/AM$356</f>
        <v>0.32684728859014595</v>
      </c>
      <c r="BG368" s="407">
        <f t="shared" si="304"/>
        <v>0</v>
      </c>
      <c r="BH368" s="407">
        <f t="shared" si="304"/>
        <v>0</v>
      </c>
      <c r="BI368" s="407">
        <f t="shared" si="304"/>
        <v>1.4250573874461411E-4</v>
      </c>
      <c r="BJ368" s="407">
        <f t="shared" ref="BJ368:BL372" si="305">AQ368/AQ$356</f>
        <v>0</v>
      </c>
      <c r="BK368" s="407">
        <f t="shared" si="305"/>
        <v>0</v>
      </c>
      <c r="BL368" s="407">
        <f t="shared" si="305"/>
        <v>0</v>
      </c>
      <c r="BM368" s="407">
        <f t="shared" ref="BM368:BM372" si="306">AT368/AT$356</f>
        <v>0</v>
      </c>
      <c r="BN368" s="407">
        <f t="shared" ref="BN368:BN372" si="307">AU368/AU$356</f>
        <v>0</v>
      </c>
      <c r="BO368" s="407">
        <f t="shared" ref="BO368:BO372" si="308">AV368/AV$356</f>
        <v>1.8051848903447246E-2</v>
      </c>
    </row>
    <row r="369" spans="1:67">
      <c r="A369" s="404" t="str">
        <f>A359</f>
        <v xml:space="preserve">Chile </v>
      </c>
      <c r="B369" s="404"/>
      <c r="C369" s="404"/>
      <c r="D369" s="404"/>
      <c r="E369" s="404"/>
      <c r="F369" s="404"/>
      <c r="G369" s="404"/>
      <c r="H369" s="404"/>
      <c r="I369" s="404"/>
      <c r="J369" s="404"/>
      <c r="K369" s="404"/>
      <c r="L369" s="404"/>
      <c r="M369" s="404"/>
      <c r="N369" s="404"/>
      <c r="O369" s="404"/>
      <c r="P369" s="404"/>
      <c r="Q369" s="404"/>
      <c r="R369" s="404"/>
      <c r="S369" s="404"/>
      <c r="T369" s="404"/>
      <c r="U369" s="404"/>
      <c r="V369" s="404"/>
      <c r="W369" s="404"/>
      <c r="X369" s="404"/>
      <c r="Y369" s="404"/>
      <c r="Z369" s="404"/>
      <c r="AA369" s="404"/>
      <c r="AB369" s="404"/>
      <c r="AC369" s="405">
        <f>ImportsPulpwoodLogs!AD$12</f>
        <v>2.571934322385E-2</v>
      </c>
      <c r="AD369" s="405">
        <f>ImportsPulpwoodLogs!AE$12</f>
        <v>1.5353105114000001E-2</v>
      </c>
      <c r="AE369" s="405">
        <f>ImportsPulpwoodLogs!AF$12</f>
        <v>9.4528747920000003E-3</v>
      </c>
      <c r="AF369" s="405">
        <f>ImportsPulpwoodLogs!AG$12</f>
        <v>3.1411467024000006E-3</v>
      </c>
      <c r="AG369" s="405">
        <f>ImportsPulpwoodLogs!AH$12</f>
        <v>4.0464067000000009E-6</v>
      </c>
      <c r="AH369" s="405">
        <f>ImportsPulpwoodLogs!AI$12</f>
        <v>0</v>
      </c>
      <c r="AI369" s="405">
        <f>ImportsPulpwoodLogs!AJ$12</f>
        <v>0</v>
      </c>
      <c r="AJ369" s="405">
        <f>ImportsPulpwoodLogs!AK$12</f>
        <v>0</v>
      </c>
      <c r="AK369" s="405">
        <f>ImportsPulpwoodLogs!AL$12</f>
        <v>0</v>
      </c>
      <c r="AL369" s="405">
        <f>ImportsPulpwoodLogs!AM$12</f>
        <v>0</v>
      </c>
      <c r="AM369" s="405">
        <f>ImportsPulpwoodLogs!AN$12</f>
        <v>0</v>
      </c>
      <c r="AN369" s="405">
        <f>ImportsPulpwoodLogs!AO$12</f>
        <v>0</v>
      </c>
      <c r="AO369" s="405">
        <f>ImportsPulpwoodLogs!AP$12</f>
        <v>0</v>
      </c>
      <c r="AP369" s="405">
        <f>ImportsPulpwoodLogs!AQ$12</f>
        <v>0</v>
      </c>
      <c r="AQ369" s="405">
        <f>ImportsPulpwoodLogs!AR$12</f>
        <v>1.3526654149999999E-4</v>
      </c>
      <c r="AR369" s="405">
        <f>ImportsPulpwoodLogs!AS$12</f>
        <v>0</v>
      </c>
      <c r="AS369" s="405">
        <f>ImportsPulpwoodLogs!AT$12</f>
        <v>0</v>
      </c>
      <c r="AT369" s="405">
        <f>ImportsPulpwoodLogs!AU$12</f>
        <v>1.2087789999999999E-7</v>
      </c>
      <c r="AU369" s="405">
        <f>ImportsPulpwoodLogs!AV$12</f>
        <v>0</v>
      </c>
      <c r="AV369" s="405">
        <f>ImportsPulpwoodLogs!AW$12</f>
        <v>0</v>
      </c>
      <c r="AW369" s="405">
        <f>ImportsPulpwoodLogs!AX$12</f>
        <v>0</v>
      </c>
      <c r="AX369" s="405">
        <f>ImportsPulpwoodLogs!AY$12</f>
        <v>0</v>
      </c>
      <c r="AY369" s="405">
        <f>ImportsPulpwoodLogs!AZ$12</f>
        <v>0</v>
      </c>
      <c r="AZ369" s="405">
        <f>ImportsPulpwoodLogs!BA$12</f>
        <v>0</v>
      </c>
      <c r="BA369" s="405">
        <f>ImportsPulpwoodLogs!BB$12</f>
        <v>0</v>
      </c>
      <c r="BB369" s="405">
        <f>ImportsPulpwoodLogs!BC$12</f>
        <v>0</v>
      </c>
      <c r="BC369" s="407">
        <f t="shared" si="303"/>
        <v>0</v>
      </c>
      <c r="BD369" s="407">
        <f t="shared" si="303"/>
        <v>0</v>
      </c>
      <c r="BE369" s="407">
        <f t="shared" si="303"/>
        <v>0</v>
      </c>
      <c r="BF369" s="407">
        <f t="shared" si="304"/>
        <v>0</v>
      </c>
      <c r="BG369" s="407">
        <f t="shared" si="304"/>
        <v>0</v>
      </c>
      <c r="BH369" s="407">
        <f t="shared" si="304"/>
        <v>0</v>
      </c>
      <c r="BI369" s="407">
        <f t="shared" si="304"/>
        <v>0</v>
      </c>
      <c r="BJ369" s="407">
        <f t="shared" si="305"/>
        <v>0.41617379575322994</v>
      </c>
      <c r="BK369" s="407">
        <f t="shared" si="305"/>
        <v>0</v>
      </c>
      <c r="BL369" s="407">
        <f t="shared" si="305"/>
        <v>0</v>
      </c>
      <c r="BM369" s="407">
        <f t="shared" si="306"/>
        <v>3.3806198856273875E-3</v>
      </c>
      <c r="BN369" s="407">
        <f t="shared" si="307"/>
        <v>0</v>
      </c>
      <c r="BO369" s="407">
        <f t="shared" si="308"/>
        <v>0</v>
      </c>
    </row>
    <row r="370" spans="1:67">
      <c r="A370" s="404" t="str">
        <f>A360</f>
        <v>Congo (Bz.)</v>
      </c>
      <c r="B370" s="404"/>
      <c r="C370" s="404"/>
      <c r="D370" s="404"/>
      <c r="E370" s="404"/>
      <c r="F370" s="404"/>
      <c r="G370" s="404"/>
      <c r="H370" s="404"/>
      <c r="I370" s="404"/>
      <c r="J370" s="404"/>
      <c r="K370" s="404"/>
      <c r="L370" s="404"/>
      <c r="M370" s="404"/>
      <c r="N370" s="404"/>
      <c r="O370" s="404"/>
      <c r="P370" s="404"/>
      <c r="Q370" s="404"/>
      <c r="R370" s="404"/>
      <c r="S370" s="404"/>
      <c r="T370" s="404"/>
      <c r="U370" s="404"/>
      <c r="V370" s="404"/>
      <c r="W370" s="404"/>
      <c r="X370" s="404"/>
      <c r="Y370" s="404"/>
      <c r="Z370" s="404"/>
      <c r="AA370" s="404"/>
      <c r="AB370" s="404"/>
      <c r="AC370" s="405">
        <f>ImportsPulpwoodLogs!AD$7</f>
        <v>5.038709763042E-3</v>
      </c>
      <c r="AD370" s="405">
        <f>ImportsPulpwoodLogs!AE$7</f>
        <v>7.1763980199999996E-3</v>
      </c>
      <c r="AE370" s="405">
        <f>ImportsPulpwoodLogs!AF$7</f>
        <v>3.8566863359999998E-4</v>
      </c>
      <c r="AF370" s="405">
        <f>ImportsPulpwoodLogs!AG$7</f>
        <v>0</v>
      </c>
      <c r="AG370" s="405">
        <f>ImportsPulpwoodLogs!AH$7</f>
        <v>0</v>
      </c>
      <c r="AH370" s="405">
        <f>ImportsPulpwoodLogs!AI$7</f>
        <v>0</v>
      </c>
      <c r="AI370" s="405">
        <f>ImportsPulpwoodLogs!AJ$7</f>
        <v>0</v>
      </c>
      <c r="AJ370" s="405">
        <f>ImportsPulpwoodLogs!AK$7</f>
        <v>1.0747419885000001E-3</v>
      </c>
      <c r="AK370" s="405">
        <f>ImportsPulpwoodLogs!AL$7</f>
        <v>4.2676997544000006E-3</v>
      </c>
      <c r="AL370" s="405">
        <f>ImportsPulpwoodLogs!AM$7</f>
        <v>0</v>
      </c>
      <c r="AM370" s="405">
        <f>ImportsPulpwoodLogs!AN$7</f>
        <v>0</v>
      </c>
      <c r="AN370" s="405">
        <f>ImportsPulpwoodLogs!AO$7</f>
        <v>0</v>
      </c>
      <c r="AO370" s="405">
        <f>ImportsPulpwoodLogs!AP$7</f>
        <v>0</v>
      </c>
      <c r="AP370" s="405">
        <f>ImportsPulpwoodLogs!AQ$7</f>
        <v>0</v>
      </c>
      <c r="AQ370" s="405">
        <f>ImportsPulpwoodLogs!AR$7</f>
        <v>0</v>
      </c>
      <c r="AR370" s="405">
        <f>ImportsPulpwoodLogs!AS$7</f>
        <v>0</v>
      </c>
      <c r="AS370" s="405">
        <f>ImportsPulpwoodLogs!AT$7</f>
        <v>0</v>
      </c>
      <c r="AT370" s="405">
        <f>ImportsPulpwoodLogs!AU$7</f>
        <v>0</v>
      </c>
      <c r="AU370" s="405">
        <f>ImportsPulpwoodLogs!AV$7</f>
        <v>0</v>
      </c>
      <c r="AV370" s="405">
        <f>ImportsPulpwoodLogs!AW$7</f>
        <v>0</v>
      </c>
      <c r="AW370" s="405">
        <f>ImportsPulpwoodLogs!AX$7</f>
        <v>0</v>
      </c>
      <c r="AX370" s="405">
        <f>ImportsPulpwoodLogs!AY$7</f>
        <v>0</v>
      </c>
      <c r="AY370" s="405">
        <f>ImportsPulpwoodLogs!AZ$7</f>
        <v>0</v>
      </c>
      <c r="AZ370" s="405">
        <f>ImportsPulpwoodLogs!BA$7</f>
        <v>0</v>
      </c>
      <c r="BA370" s="405">
        <f>ImportsPulpwoodLogs!BB$7</f>
        <v>0</v>
      </c>
      <c r="BB370" s="405">
        <f>ImportsPulpwoodLogs!BC$7</f>
        <v>0</v>
      </c>
      <c r="BC370" s="407">
        <f t="shared" si="303"/>
        <v>0.12687034163877234</v>
      </c>
      <c r="BD370" s="407">
        <f t="shared" si="303"/>
        <v>0.3295795841843665</v>
      </c>
      <c r="BE370" s="407">
        <f t="shared" si="303"/>
        <v>0</v>
      </c>
      <c r="BF370" s="407">
        <f t="shared" si="304"/>
        <v>0</v>
      </c>
      <c r="BG370" s="407">
        <f t="shared" si="304"/>
        <v>0</v>
      </c>
      <c r="BH370" s="407">
        <f t="shared" si="304"/>
        <v>0</v>
      </c>
      <c r="BI370" s="407">
        <f t="shared" si="304"/>
        <v>0</v>
      </c>
      <c r="BJ370" s="407">
        <f t="shared" si="305"/>
        <v>0</v>
      </c>
      <c r="BK370" s="407">
        <f t="shared" si="305"/>
        <v>0</v>
      </c>
      <c r="BL370" s="407">
        <f t="shared" si="305"/>
        <v>0</v>
      </c>
      <c r="BM370" s="407">
        <f t="shared" si="306"/>
        <v>0</v>
      </c>
      <c r="BN370" s="407">
        <f t="shared" si="307"/>
        <v>0</v>
      </c>
      <c r="BO370" s="407">
        <f t="shared" si="308"/>
        <v>0</v>
      </c>
    </row>
    <row r="371" spans="1:67">
      <c r="A371" s="404" t="str">
        <f>A361</f>
        <v xml:space="preserve">Uruguay </v>
      </c>
      <c r="B371" s="404"/>
      <c r="C371" s="404"/>
      <c r="D371" s="404"/>
      <c r="E371" s="404"/>
      <c r="F371" s="404"/>
      <c r="G371" s="404"/>
      <c r="H371" s="404"/>
      <c r="I371" s="404"/>
      <c r="J371" s="404"/>
      <c r="K371" s="404"/>
      <c r="L371" s="404"/>
      <c r="M371" s="404"/>
      <c r="N371" s="404"/>
      <c r="O371" s="404"/>
      <c r="P371" s="404"/>
      <c r="Q371" s="404"/>
      <c r="R371" s="404"/>
      <c r="S371" s="404"/>
      <c r="T371" s="404"/>
      <c r="U371" s="404"/>
      <c r="V371" s="404"/>
      <c r="W371" s="404"/>
      <c r="X371" s="404"/>
      <c r="Y371" s="404"/>
      <c r="Z371" s="404"/>
      <c r="AA371" s="404"/>
      <c r="AB371" s="404"/>
      <c r="AC371" s="405">
        <f>ImportsPulpwoodLogs!AD$13</f>
        <v>3.9219377895387E-2</v>
      </c>
      <c r="AD371" s="405">
        <f>ImportsPulpwoodLogs!AE$13</f>
        <v>4.5595306773199999E-2</v>
      </c>
      <c r="AE371" s="405">
        <f>ImportsPulpwoodLogs!AF$13</f>
        <v>3.7365900297600001E-2</v>
      </c>
      <c r="AF371" s="405">
        <f>ImportsPulpwoodLogs!AG$13</f>
        <v>2.5180111555200002E-2</v>
      </c>
      <c r="AG371" s="405">
        <f>ImportsPulpwoodLogs!AH$13</f>
        <v>4.0743670842000009E-3</v>
      </c>
      <c r="AH371" s="405">
        <f>ImportsPulpwoodLogs!AI$13</f>
        <v>2.9601530673000003E-3</v>
      </c>
      <c r="AI371" s="405">
        <f>ImportsPulpwoodLogs!AJ$13</f>
        <v>5.1311763948000012E-3</v>
      </c>
      <c r="AJ371" s="405">
        <f>ImportsPulpwoodLogs!AK$13</f>
        <v>2.6212361165000001E-3</v>
      </c>
      <c r="AK371" s="405">
        <f>ImportsPulpwoodLogs!AL$13</f>
        <v>5.6638640084000014E-3</v>
      </c>
      <c r="AL371" s="405">
        <f>ImportsPulpwoodLogs!AM$13</f>
        <v>9.0863506756000013E-3</v>
      </c>
      <c r="AM371" s="405">
        <f>ImportsPulpwoodLogs!AN$13</f>
        <v>5.0021988507000003E-3</v>
      </c>
      <c r="AN371" s="405">
        <f>ImportsPulpwoodLogs!AO$13</f>
        <v>3.2645907840000003E-3</v>
      </c>
      <c r="AO371" s="405">
        <f>ImportsPulpwoodLogs!AP$13</f>
        <v>0</v>
      </c>
      <c r="AP371" s="405">
        <f>ImportsPulpwoodLogs!AQ$13</f>
        <v>3.0300548376000006E-3</v>
      </c>
      <c r="AQ371" s="405">
        <f>ImportsPulpwoodLogs!AR$13</f>
        <v>0</v>
      </c>
      <c r="AR371" s="405">
        <f>ImportsPulpwoodLogs!AS$13</f>
        <v>0</v>
      </c>
      <c r="AS371" s="405">
        <f>ImportsPulpwoodLogs!AT$13</f>
        <v>2.8004569999999999E-7</v>
      </c>
      <c r="AT371" s="405">
        <f>ImportsPulpwoodLogs!AU$13</f>
        <v>0</v>
      </c>
      <c r="AU371" s="405">
        <f>ImportsPulpwoodLogs!AV$13</f>
        <v>0</v>
      </c>
      <c r="AV371" s="405">
        <f>ImportsPulpwoodLogs!AW$13</f>
        <v>1.0696499166666667E-5</v>
      </c>
      <c r="AW371" s="405">
        <f>ImportsPulpwoodLogs!AX$13</f>
        <v>0</v>
      </c>
      <c r="AX371" s="405">
        <f>ImportsPulpwoodLogs!AY$13</f>
        <v>0</v>
      </c>
      <c r="AY371" s="405">
        <f>ImportsPulpwoodLogs!AZ$13</f>
        <v>0</v>
      </c>
      <c r="AZ371" s="405">
        <f>ImportsPulpwoodLogs!BA$13</f>
        <v>0</v>
      </c>
      <c r="BA371" s="405">
        <f>ImportsPulpwoodLogs!BB$13</f>
        <v>0</v>
      </c>
      <c r="BB371" s="405">
        <f>ImportsPulpwoodLogs!BC$13</f>
        <v>0</v>
      </c>
      <c r="BC371" s="407">
        <f t="shared" si="303"/>
        <v>0.30942972841359667</v>
      </c>
      <c r="BD371" s="407">
        <f t="shared" si="303"/>
        <v>0.43740048555213135</v>
      </c>
      <c r="BE371" s="407">
        <f t="shared" si="303"/>
        <v>0.84164851014921738</v>
      </c>
      <c r="BF371" s="407">
        <f t="shared" si="304"/>
        <v>0.64099129087873885</v>
      </c>
      <c r="BG371" s="407">
        <f t="shared" si="304"/>
        <v>0.91808004484603289</v>
      </c>
      <c r="BH371" s="407">
        <f t="shared" si="304"/>
        <v>0</v>
      </c>
      <c r="BI371" s="407">
        <f t="shared" si="304"/>
        <v>0.97635517394258897</v>
      </c>
      <c r="BJ371" s="407">
        <f t="shared" si="305"/>
        <v>0</v>
      </c>
      <c r="BK371" s="407">
        <f t="shared" si="305"/>
        <v>0</v>
      </c>
      <c r="BL371" s="407">
        <f t="shared" si="305"/>
        <v>2.8237867761953949E-3</v>
      </c>
      <c r="BM371" s="407">
        <f t="shared" si="306"/>
        <v>0</v>
      </c>
      <c r="BN371" s="407">
        <f t="shared" si="307"/>
        <v>0</v>
      </c>
      <c r="BO371" s="407">
        <f t="shared" si="308"/>
        <v>3.1170678551153987E-2</v>
      </c>
    </row>
    <row r="372" spans="1:67">
      <c r="A372" s="404" t="str">
        <f>A362</f>
        <v>Others</v>
      </c>
      <c r="AC372" s="405">
        <f t="shared" ref="AC372:BB372" si="309">AC356-SUM(AC368:AC371)</f>
        <v>5.6257267830178703E-6</v>
      </c>
      <c r="AD372" s="405">
        <f t="shared" si="309"/>
        <v>1.5996374292000098E-3</v>
      </c>
      <c r="AE372" s="405">
        <f t="shared" si="309"/>
        <v>2.4888570239998964E-4</v>
      </c>
      <c r="AF372" s="405">
        <f t="shared" si="309"/>
        <v>2.9309618239999752E-4</v>
      </c>
      <c r="AG372" s="405">
        <f t="shared" si="309"/>
        <v>1.5140750799999027E-4</v>
      </c>
      <c r="AH372" s="405">
        <f t="shared" si="309"/>
        <v>5.3818521899977843E-5</v>
      </c>
      <c r="AI372" s="405">
        <f t="shared" si="309"/>
        <v>3.1662967440002771E-4</v>
      </c>
      <c r="AJ372" s="405">
        <f t="shared" si="309"/>
        <v>1.2018311945000068E-3</v>
      </c>
      <c r="AK372" s="405">
        <f t="shared" si="309"/>
        <v>1.4767523276000248E-3</v>
      </c>
      <c r="AL372" s="405">
        <f t="shared" si="309"/>
        <v>1.8939012840000352E-4</v>
      </c>
      <c r="AM372" s="405">
        <f t="shared" si="309"/>
        <v>2.5098284969999468E-4</v>
      </c>
      <c r="AN372" s="405">
        <f t="shared" si="309"/>
        <v>2.9129827200000255E-4</v>
      </c>
      <c r="AO372" s="405">
        <f t="shared" si="309"/>
        <v>2.5367091200004244E-5</v>
      </c>
      <c r="AP372" s="405">
        <f t="shared" si="309"/>
        <v>7.293792390000416E-5</v>
      </c>
      <c r="AQ372" s="405">
        <f t="shared" si="309"/>
        <v>1.8975762599997932E-4</v>
      </c>
      <c r="AR372" s="405">
        <f t="shared" si="309"/>
        <v>9.1071088500000591E-5</v>
      </c>
      <c r="AS372" s="405">
        <f t="shared" si="309"/>
        <v>9.8893766699998984E-5</v>
      </c>
      <c r="AT372" s="405">
        <f t="shared" si="309"/>
        <v>3.5635256800002521E-5</v>
      </c>
      <c r="AU372" s="405">
        <f t="shared" si="309"/>
        <v>2.7558989299999656E-4</v>
      </c>
      <c r="AV372" s="405">
        <f t="shared" si="309"/>
        <v>3.2626785541666658E-4</v>
      </c>
      <c r="AW372" s="405">
        <f t="shared" si="309"/>
        <v>0</v>
      </c>
      <c r="AX372" s="405">
        <f t="shared" si="309"/>
        <v>0</v>
      </c>
      <c r="AY372" s="405">
        <f t="shared" si="309"/>
        <v>0</v>
      </c>
      <c r="AZ372" s="405">
        <f t="shared" si="309"/>
        <v>0</v>
      </c>
      <c r="BA372" s="405">
        <f t="shared" si="309"/>
        <v>0</v>
      </c>
      <c r="BB372" s="405">
        <f t="shared" si="309"/>
        <v>0</v>
      </c>
      <c r="BC372" s="407">
        <f t="shared" si="303"/>
        <v>0.14187287355466499</v>
      </c>
      <c r="BD372" s="407">
        <f t="shared" si="303"/>
        <v>0.11404443753849272</v>
      </c>
      <c r="BE372" s="407">
        <f t="shared" si="303"/>
        <v>1.7542787538772406E-2</v>
      </c>
      <c r="BF372" s="407">
        <f t="shared" si="304"/>
        <v>3.2161420531115252E-2</v>
      </c>
      <c r="BG372" s="407">
        <f t="shared" si="304"/>
        <v>8.1919955153967078E-2</v>
      </c>
      <c r="BH372" s="407">
        <f t="shared" si="304"/>
        <v>1</v>
      </c>
      <c r="BI372" s="407">
        <f t="shared" si="304"/>
        <v>2.3502320318666389E-2</v>
      </c>
      <c r="BJ372" s="407">
        <f t="shared" si="305"/>
        <v>0.58382620424677001</v>
      </c>
      <c r="BK372" s="407">
        <f t="shared" si="305"/>
        <v>1</v>
      </c>
      <c r="BL372" s="407">
        <f t="shared" si="305"/>
        <v>0.99717621322380467</v>
      </c>
      <c r="BM372" s="407">
        <f t="shared" si="306"/>
        <v>0.99661938011437257</v>
      </c>
      <c r="BN372" s="407">
        <f t="shared" si="307"/>
        <v>1</v>
      </c>
      <c r="BO372" s="407">
        <f t="shared" si="308"/>
        <v>0.95077747254539879</v>
      </c>
    </row>
    <row r="374" spans="1:67" ht="13">
      <c r="A374" s="402" t="s">
        <v>172</v>
      </c>
    </row>
    <row r="375" spans="1:67" ht="13">
      <c r="A375" s="402"/>
      <c r="B375" s="455" t="s">
        <v>66</v>
      </c>
      <c r="C375" s="455"/>
      <c r="D375" s="455"/>
      <c r="E375" s="455"/>
      <c r="F375" s="455"/>
      <c r="G375" s="455"/>
      <c r="H375" s="455"/>
      <c r="I375" s="455"/>
      <c r="J375" s="455"/>
      <c r="K375" s="455"/>
      <c r="L375" s="455"/>
      <c r="M375" s="455"/>
      <c r="N375" s="455"/>
      <c r="O375" s="455"/>
      <c r="P375" s="455"/>
      <c r="Q375" s="455"/>
      <c r="R375" s="455"/>
      <c r="S375" s="455"/>
      <c r="T375" s="455"/>
      <c r="U375" s="455"/>
      <c r="V375" s="455"/>
      <c r="W375" s="455"/>
      <c r="X375" s="455"/>
      <c r="Y375" s="455"/>
      <c r="Z375" s="455"/>
      <c r="AA375" s="455"/>
      <c r="AC375" s="455" t="s">
        <v>93</v>
      </c>
      <c r="AD375" s="455"/>
      <c r="AE375" s="455"/>
      <c r="AF375" s="455"/>
      <c r="AG375" s="455"/>
      <c r="AH375" s="455"/>
      <c r="AI375" s="455"/>
      <c r="AJ375" s="455"/>
      <c r="AK375" s="455"/>
      <c r="AL375" s="455"/>
      <c r="AM375" s="455"/>
      <c r="AN375" s="455"/>
      <c r="AO375" s="455"/>
      <c r="AP375" s="455"/>
      <c r="AQ375" s="455"/>
      <c r="AR375" s="455"/>
      <c r="AS375" s="455"/>
      <c r="AT375" s="455"/>
      <c r="AU375" s="455"/>
      <c r="AV375" s="455"/>
      <c r="AW375" s="455"/>
      <c r="AX375" s="455"/>
      <c r="AY375" s="455"/>
      <c r="AZ375" s="455"/>
      <c r="BA375" s="455"/>
      <c r="BB375" s="455"/>
    </row>
    <row r="376" spans="1:67">
      <c r="A376" s="403" t="s">
        <v>0</v>
      </c>
      <c r="B376" s="410">
        <f>ImportsPulp!C$5-ImportsPulp!C$16</f>
        <v>0.29138819999999993</v>
      </c>
      <c r="C376" s="410">
        <f>ImportsPulp!D$5-ImportsPulp!D$16</f>
        <v>0.34945219999999994</v>
      </c>
      <c r="D376" s="410">
        <f>ImportsPulp!E$5-ImportsPulp!E$16</f>
        <v>0.32688179999999989</v>
      </c>
      <c r="E376" s="410">
        <f>ImportsPulp!F$5-ImportsPulp!F$16</f>
        <v>0.32448624250000002</v>
      </c>
      <c r="F376" s="410">
        <f>ImportsPulp!G$5-ImportsPulp!G$16</f>
        <v>0.36273920000000015</v>
      </c>
      <c r="G376" s="410">
        <f>ImportsPulp!H$5-ImportsPulp!H$16</f>
        <v>0.38385920000000007</v>
      </c>
      <c r="H376" s="410">
        <f>ImportsPulp!I$5-ImportsPulp!I$16</f>
        <v>0.38653319999999991</v>
      </c>
      <c r="I376" s="410">
        <f>ImportsPulp!J$5-ImportsPulp!J$16</f>
        <v>0.40387779999999979</v>
      </c>
      <c r="J376" s="410">
        <f>ImportsPulp!K$5-ImportsPulp!K$16</f>
        <v>0.43388180000000032</v>
      </c>
      <c r="K376" s="410">
        <f>ImportsPulp!L$5-ImportsPulp!L$16</f>
        <v>0.33978809999999993</v>
      </c>
      <c r="L376" s="410">
        <f>ImportsPulp!M$5-ImportsPulp!M$16</f>
        <v>0.31889439999999991</v>
      </c>
      <c r="M376" s="410">
        <f>ImportsPulp!N$5-ImportsPulp!N$16</f>
        <v>0.443817594545454</v>
      </c>
      <c r="N376" s="410">
        <f>ImportsPulp!O$5-ImportsPulp!O$16</f>
        <v>0.44654513600000001</v>
      </c>
      <c r="O376" s="410">
        <f>ImportsPulp!P$5-ImportsPulp!P$16</f>
        <v>0.41423298492063509</v>
      </c>
      <c r="P376" s="410">
        <f>ImportsPulp!Q$5-ImportsPulp!Q$16</f>
        <v>0.40803700249999963</v>
      </c>
      <c r="Q376" s="410">
        <f>ImportsPulp!R$5-ImportsPulp!R$16</f>
        <v>0.44956503600000042</v>
      </c>
      <c r="R376" s="410">
        <f>ImportsPulp!S$5-ImportsPulp!S$16</f>
        <v>0.43137175222222202</v>
      </c>
      <c r="S376" s="410">
        <f>ImportsPulp!T$5-ImportsPulp!T$16</f>
        <v>0.41355162249999999</v>
      </c>
      <c r="T376" s="410">
        <f>ImportsPulp!U$5-ImportsPulp!U$16</f>
        <v>0.42590750277777767</v>
      </c>
      <c r="U376" s="410">
        <f>ImportsPulp!V$5-ImportsPulp!V$16</f>
        <v>0.39410186399999969</v>
      </c>
      <c r="V376" s="410">
        <f>ImportsPulp!W$5-ImportsPulp!W$16</f>
        <v>0</v>
      </c>
      <c r="W376" s="410">
        <f>ImportsPulp!X$5-ImportsPulp!X$16</f>
        <v>0</v>
      </c>
      <c r="X376" s="410">
        <f>ImportsPulp!Y$5-ImportsPulp!Y$16</f>
        <v>0</v>
      </c>
      <c r="Y376" s="410">
        <f>ImportsPulp!Z$5-ImportsPulp!Z$16</f>
        <v>0</v>
      </c>
      <c r="Z376" s="410">
        <f>ImportsPulp!AA$5-ImportsPulp!AA$16</f>
        <v>0</v>
      </c>
      <c r="AA376" s="410">
        <f>ImportsPulp!AB$5-ImportsPulp!AB$16</f>
        <v>0</v>
      </c>
      <c r="AB376" s="410"/>
      <c r="AC376" s="405">
        <f>ImportsPulp!AD$5-ImportsPulp!AD$16</f>
        <v>0.18913222309454703</v>
      </c>
      <c r="AD376" s="405">
        <f>ImportsPulp!AE$5-ImportsPulp!AE$16</f>
        <v>0.17705315402319999</v>
      </c>
      <c r="AE376" s="405">
        <f>ImportsPulp!AF$5-ImportsPulp!AF$16</f>
        <v>0.15143237726880007</v>
      </c>
      <c r="AF376" s="405">
        <f>ImportsPulp!AG$5-ImportsPulp!AG$16</f>
        <v>0.16227842378719992</v>
      </c>
      <c r="AG376" s="405">
        <f>ImportsPulp!AH$5-ImportsPulp!AH$16</f>
        <v>0.19543696183830012</v>
      </c>
      <c r="AH376" s="405">
        <f>ImportsPulp!AI$5-ImportsPulp!AI$16</f>
        <v>0.20860387904069994</v>
      </c>
      <c r="AI376" s="405">
        <f>ImportsPulp!AJ$5-ImportsPulp!AJ$16</f>
        <v>0.23241231587119998</v>
      </c>
      <c r="AJ376" s="405">
        <f>ImportsPulp!AK$5-ImportsPulp!AK$16</f>
        <v>0.27015375626049992</v>
      </c>
      <c r="AK376" s="405">
        <f>ImportsPulp!AL$5-ImportsPulp!AL$16</f>
        <v>0.31805184581279988</v>
      </c>
      <c r="AL376" s="405">
        <f>ImportsPulp!AM$5-ImportsPulp!AM$16</f>
        <v>0.19761534629319999</v>
      </c>
      <c r="AM376" s="405">
        <f>ImportsPulp!AN$5-ImportsPulp!AN$16</f>
        <v>0.25129695840659994</v>
      </c>
      <c r="AN376" s="405">
        <f>ImportsPulp!AO$5-ImportsPulp!AO$16</f>
        <v>0.34395985920000011</v>
      </c>
      <c r="AO376" s="405">
        <f>ImportsPulp!AP$5-ImportsPulp!AP$16</f>
        <v>0.30599205494880005</v>
      </c>
      <c r="AP376" s="405">
        <f>ImportsPulp!AQ$5-ImportsPulp!AQ$16</f>
        <v>0.28645714659210009</v>
      </c>
      <c r="AQ376" s="405">
        <f>ImportsPulp!AR$5-ImportsPulp!AR$16</f>
        <v>0.27792248429900013</v>
      </c>
      <c r="AR376" s="405">
        <f>ImportsPulp!AS$5-ImportsPulp!AS$16</f>
        <v>0.30172856161350003</v>
      </c>
      <c r="AS376" s="405">
        <f>ImportsPulp!AT$5-ImportsPulp!AT$16</f>
        <v>0.26478104203979996</v>
      </c>
      <c r="AT376" s="405">
        <f>ImportsPulp!AU$5-ImportsPulp!AU$16</f>
        <v>0.27224402724090013</v>
      </c>
      <c r="AU376" s="405">
        <f>ImportsPulp!AV$5-ImportsPulp!AV$16</f>
        <v>0.33590350040700012</v>
      </c>
      <c r="AV376" s="405">
        <f>ImportsPulp!AW$5-ImportsPulp!AW$16</f>
        <v>0.27812849379041676</v>
      </c>
      <c r="AW376" s="405">
        <f>ImportsPulp!AX$5-ImportsPulp!AX$16</f>
        <v>0</v>
      </c>
      <c r="AX376" s="405">
        <f>ImportsPulp!AY$5-ImportsPulp!AY$16</f>
        <v>0</v>
      </c>
      <c r="AY376" s="405">
        <f>ImportsPulp!AZ$5-ImportsPulp!AZ$16</f>
        <v>0</v>
      </c>
      <c r="AZ376" s="405">
        <f>ImportsPulp!BA$5-ImportsPulp!BA$16</f>
        <v>0</v>
      </c>
      <c r="BA376" s="405">
        <f>ImportsPulp!BB$5-ImportsPulp!BB$16</f>
        <v>0</v>
      </c>
      <c r="BB376" s="405">
        <f>ImportsPulp!BC$5-ImportsPulp!BC$16</f>
        <v>0</v>
      </c>
    </row>
    <row r="377" spans="1:67">
      <c r="A377" s="403"/>
      <c r="B377" s="401">
        <v>2000</v>
      </c>
      <c r="C377" s="401">
        <f>1+B377</f>
        <v>2001</v>
      </c>
      <c r="D377" s="401">
        <f t="shared" ref="D377:AA377" si="310">1+C377</f>
        <v>2002</v>
      </c>
      <c r="E377" s="401">
        <f t="shared" si="310"/>
        <v>2003</v>
      </c>
      <c r="F377" s="401">
        <f t="shared" si="310"/>
        <v>2004</v>
      </c>
      <c r="G377" s="401">
        <f t="shared" si="310"/>
        <v>2005</v>
      </c>
      <c r="H377" s="401">
        <f t="shared" si="310"/>
        <v>2006</v>
      </c>
      <c r="I377" s="401">
        <f t="shared" si="310"/>
        <v>2007</v>
      </c>
      <c r="J377" s="401">
        <f t="shared" si="310"/>
        <v>2008</v>
      </c>
      <c r="K377" s="401">
        <f t="shared" si="310"/>
        <v>2009</v>
      </c>
      <c r="L377" s="401">
        <f t="shared" si="310"/>
        <v>2010</v>
      </c>
      <c r="M377" s="401">
        <f t="shared" si="310"/>
        <v>2011</v>
      </c>
      <c r="N377" s="401">
        <f t="shared" si="310"/>
        <v>2012</v>
      </c>
      <c r="O377" s="401">
        <f t="shared" si="310"/>
        <v>2013</v>
      </c>
      <c r="P377" s="401">
        <f t="shared" si="310"/>
        <v>2014</v>
      </c>
      <c r="Q377" s="401">
        <f t="shared" si="310"/>
        <v>2015</v>
      </c>
      <c r="R377" s="401">
        <f t="shared" si="310"/>
        <v>2016</v>
      </c>
      <c r="S377" s="401">
        <f t="shared" si="310"/>
        <v>2017</v>
      </c>
      <c r="T377" s="401">
        <f t="shared" si="310"/>
        <v>2018</v>
      </c>
      <c r="U377" s="401">
        <f t="shared" si="310"/>
        <v>2019</v>
      </c>
      <c r="V377" s="401">
        <f t="shared" si="310"/>
        <v>2020</v>
      </c>
      <c r="W377" s="401">
        <f t="shared" si="310"/>
        <v>2021</v>
      </c>
      <c r="X377" s="401">
        <f t="shared" si="310"/>
        <v>2022</v>
      </c>
      <c r="Y377" s="401">
        <f t="shared" si="310"/>
        <v>2023</v>
      </c>
      <c r="Z377" s="401">
        <f t="shared" si="310"/>
        <v>2024</v>
      </c>
      <c r="AA377" s="401">
        <f t="shared" si="310"/>
        <v>2025</v>
      </c>
      <c r="AC377" s="401">
        <v>2000</v>
      </c>
      <c r="AD377" s="401">
        <f>1+AC377</f>
        <v>2001</v>
      </c>
      <c r="AE377" s="401">
        <f t="shared" ref="AE377:BB377" si="311">1+AD377</f>
        <v>2002</v>
      </c>
      <c r="AF377" s="401">
        <f t="shared" si="311"/>
        <v>2003</v>
      </c>
      <c r="AG377" s="401">
        <f t="shared" si="311"/>
        <v>2004</v>
      </c>
      <c r="AH377" s="401">
        <f t="shared" si="311"/>
        <v>2005</v>
      </c>
      <c r="AI377" s="401">
        <f t="shared" si="311"/>
        <v>2006</v>
      </c>
      <c r="AJ377" s="401">
        <f t="shared" si="311"/>
        <v>2007</v>
      </c>
      <c r="AK377" s="401">
        <f t="shared" si="311"/>
        <v>2008</v>
      </c>
      <c r="AL377" s="401">
        <f t="shared" si="311"/>
        <v>2009</v>
      </c>
      <c r="AM377" s="401">
        <f t="shared" si="311"/>
        <v>2010</v>
      </c>
      <c r="AN377" s="401">
        <f t="shared" si="311"/>
        <v>2011</v>
      </c>
      <c r="AO377" s="401">
        <f t="shared" si="311"/>
        <v>2012</v>
      </c>
      <c r="AP377" s="401">
        <f t="shared" si="311"/>
        <v>2013</v>
      </c>
      <c r="AQ377" s="401">
        <f t="shared" si="311"/>
        <v>2014</v>
      </c>
      <c r="AR377" s="401">
        <f t="shared" si="311"/>
        <v>2015</v>
      </c>
      <c r="AS377" s="401">
        <f t="shared" si="311"/>
        <v>2016</v>
      </c>
      <c r="AT377" s="401">
        <f t="shared" si="311"/>
        <v>2017</v>
      </c>
      <c r="AU377" s="401">
        <f t="shared" si="311"/>
        <v>2018</v>
      </c>
      <c r="AV377" s="401">
        <f t="shared" si="311"/>
        <v>2019</v>
      </c>
      <c r="AW377" s="401">
        <f t="shared" si="311"/>
        <v>2020</v>
      </c>
      <c r="AX377" s="401">
        <f t="shared" si="311"/>
        <v>2021</v>
      </c>
      <c r="AY377" s="401">
        <f t="shared" si="311"/>
        <v>2022</v>
      </c>
      <c r="AZ377" s="401">
        <f t="shared" si="311"/>
        <v>2023</v>
      </c>
      <c r="BA377" s="401">
        <f t="shared" si="311"/>
        <v>2024</v>
      </c>
      <c r="BB377" s="401">
        <f t="shared" si="311"/>
        <v>2025</v>
      </c>
    </row>
    <row r="378" spans="1:67">
      <c r="A378" s="410" t="str">
        <f>ImportsPulp!B$12</f>
        <v xml:space="preserve">Brazil </v>
      </c>
      <c r="B378" s="405">
        <f>ImportsPulp!C$12</f>
        <v>2.1458000000000001E-2</v>
      </c>
      <c r="C378" s="405">
        <f>ImportsPulp!D$12</f>
        <v>3.1315200000000001E-2</v>
      </c>
      <c r="D378" s="405">
        <f>ImportsPulp!E$12</f>
        <v>2.7432999999999999E-2</v>
      </c>
      <c r="E378" s="405">
        <f>ImportsPulp!F$12</f>
        <v>3.3511300000000001E-2</v>
      </c>
      <c r="F378" s="405">
        <f>ImportsPulp!G$12</f>
        <v>4.8104399999999999E-2</v>
      </c>
      <c r="G378" s="405">
        <f>ImportsPulp!H$12</f>
        <v>4.2914800000000003E-2</v>
      </c>
      <c r="H378" s="405">
        <f>ImportsPulp!I$12</f>
        <v>3.75184E-2</v>
      </c>
      <c r="I378" s="405">
        <f>ImportsPulp!J$12</f>
        <v>4.9192899999999998E-2</v>
      </c>
      <c r="J378" s="405">
        <f>ImportsPulp!K$12</f>
        <v>5.7752399999999995E-2</v>
      </c>
      <c r="K378" s="405">
        <f>ImportsPulp!L$12</f>
        <v>5.9223399999999995E-2</v>
      </c>
      <c r="L378" s="405">
        <f>ImportsPulp!M$12</f>
        <v>6.2333599999999996E-2</v>
      </c>
      <c r="M378" s="405">
        <f>ImportsPulp!N$12</f>
        <v>0.16925649999999998</v>
      </c>
      <c r="N378" s="405">
        <f>ImportsPulp!O$12</f>
        <v>0.18455479999999996</v>
      </c>
      <c r="O378" s="405">
        <f>ImportsPulp!P$12</f>
        <v>0.1484539</v>
      </c>
      <c r="P378" s="405">
        <f>ImportsPulp!Q$12</f>
        <v>0.19644899999999998</v>
      </c>
      <c r="Q378" s="405">
        <f>ImportsPulp!R$12</f>
        <v>0.22741459999999999</v>
      </c>
      <c r="R378" s="405">
        <f>ImportsPulp!S$12</f>
        <v>0.22082639999999998</v>
      </c>
      <c r="S378" s="405">
        <f>ImportsPulp!T$12</f>
        <v>0.20450909999999997</v>
      </c>
      <c r="T378" s="405">
        <f>ImportsPulp!U$12</f>
        <v>0.22718339999999995</v>
      </c>
      <c r="U378" s="405">
        <f>ImportsPulp!V$12</f>
        <v>0.17878149999999998</v>
      </c>
      <c r="V378" s="405">
        <f>ImportsPulp!W$12</f>
        <v>0</v>
      </c>
      <c r="W378" s="405">
        <f>ImportsPulp!X$12</f>
        <v>0</v>
      </c>
      <c r="X378" s="405">
        <f>ImportsPulp!Y$12</f>
        <v>0</v>
      </c>
      <c r="Y378" s="405">
        <f>ImportsPulp!Z$12</f>
        <v>0</v>
      </c>
      <c r="Z378" s="405">
        <f>ImportsPulp!AA$12</f>
        <v>0</v>
      </c>
      <c r="AA378" s="405">
        <f>ImportsPulp!AB$12</f>
        <v>0</v>
      </c>
      <c r="AB378" s="410"/>
      <c r="AC378" s="405"/>
      <c r="AD378" s="405"/>
      <c r="AE378" s="405"/>
      <c r="AF378" s="405"/>
      <c r="AG378" s="405"/>
      <c r="AH378" s="405"/>
      <c r="AI378" s="405"/>
      <c r="AJ378" s="405"/>
      <c r="AK378" s="405"/>
      <c r="AL378" s="405"/>
      <c r="AM378" s="405"/>
      <c r="AN378" s="405"/>
      <c r="AO378" s="405"/>
      <c r="AP378" s="405"/>
      <c r="AQ378" s="405"/>
      <c r="AR378" s="405"/>
      <c r="AS378" s="405"/>
      <c r="AT378" s="405"/>
      <c r="AU378" s="405"/>
      <c r="AV378" s="405"/>
      <c r="AW378" s="405"/>
      <c r="AX378" s="405"/>
      <c r="AY378" s="405"/>
      <c r="AZ378" s="405"/>
      <c r="BA378" s="405"/>
      <c r="BB378" s="405"/>
      <c r="BC378" s="407">
        <f t="shared" ref="BC378:BE382" si="312">I378/I$376</f>
        <v>0.1218014458828884</v>
      </c>
      <c r="BD378" s="407">
        <f t="shared" si="312"/>
        <v>0.13310629761377396</v>
      </c>
      <c r="BE378" s="407">
        <f t="shared" si="312"/>
        <v>0.17429509744455443</v>
      </c>
      <c r="BF378" s="407">
        <f t="shared" ref="BF378:BI382" si="313">L378/L$376</f>
        <v>0.19546784139200943</v>
      </c>
      <c r="BG378" s="407">
        <f t="shared" si="313"/>
        <v>0.38136500688610131</v>
      </c>
      <c r="BH378" s="407">
        <f t="shared" si="313"/>
        <v>0.4132948387999012</v>
      </c>
      <c r="BI378" s="407">
        <f t="shared" si="313"/>
        <v>0.3583826141427221</v>
      </c>
      <c r="BJ378" s="407">
        <f t="shared" ref="BJ378:BL382" si="314">P378/P$376</f>
        <v>0.4814489832941074</v>
      </c>
      <c r="BK378" s="407">
        <f t="shared" si="314"/>
        <v>0.50585473021527361</v>
      </c>
      <c r="BL378" s="407">
        <f t="shared" si="314"/>
        <v>0.51191669102672444</v>
      </c>
      <c r="BM378" s="407">
        <f t="shared" ref="BM378:BM382" si="315">S378/S$376</f>
        <v>0.49451891583377833</v>
      </c>
      <c r="BN378" s="407">
        <f t="shared" ref="BN378:BN382" si="316">T378/T$376</f>
        <v>0.53341018535316953</v>
      </c>
      <c r="BO378" s="407">
        <f t="shared" ref="BO378:BO382" si="317">U378/U$376</f>
        <v>0.45364286833213285</v>
      </c>
    </row>
    <row r="379" spans="1:67">
      <c r="A379" s="410" t="str">
        <f>ImportsPulp!B$8</f>
        <v xml:space="preserve">Canada </v>
      </c>
      <c r="B379" s="405">
        <f>ImportsPulp!C$8</f>
        <v>8.248380000000001E-2</v>
      </c>
      <c r="C379" s="405">
        <f>ImportsPulp!D$8</f>
        <v>8.9994699999999997E-2</v>
      </c>
      <c r="D379" s="405">
        <f>ImportsPulp!E$8</f>
        <v>8.0820900000000001E-2</v>
      </c>
      <c r="E379" s="405">
        <f>ImportsPulp!F$8</f>
        <v>7.1199499999999999E-2</v>
      </c>
      <c r="F379" s="405">
        <f>ImportsPulp!G$8</f>
        <v>7.3341500000000004E-2</v>
      </c>
      <c r="G379" s="405">
        <f>ImportsPulp!H$8</f>
        <v>7.5587000000000001E-2</v>
      </c>
      <c r="H379" s="405">
        <f>ImportsPulp!I$8</f>
        <v>7.3962E-2</v>
      </c>
      <c r="I379" s="405">
        <f>ImportsPulp!J$8</f>
        <v>6.5243100000000012E-2</v>
      </c>
      <c r="J379" s="405">
        <f>ImportsPulp!K$8</f>
        <v>7.3209099999999999E-2</v>
      </c>
      <c r="K379" s="405">
        <f>ImportsPulp!L$8</f>
        <v>5.3856399999999992E-2</v>
      </c>
      <c r="L379" s="405">
        <f>ImportsPulp!M$8</f>
        <v>4.4039799999999997E-2</v>
      </c>
      <c r="M379" s="405">
        <f>ImportsPulp!N$8</f>
        <v>4.3743299999999992E-2</v>
      </c>
      <c r="N379" s="405">
        <f>ImportsPulp!O$8</f>
        <v>4.8166999999999995E-2</v>
      </c>
      <c r="O379" s="405">
        <f>ImportsPulp!P$8</f>
        <v>4.6566999999999997E-2</v>
      </c>
      <c r="P379" s="405">
        <f>ImportsPulp!Q$8</f>
        <v>4.6055099999999995E-2</v>
      </c>
      <c r="Q379" s="405">
        <f>ImportsPulp!R$8</f>
        <v>4.2903599999999993E-2</v>
      </c>
      <c r="R379" s="405">
        <f>ImportsPulp!S$8</f>
        <v>4.1617899999999992E-2</v>
      </c>
      <c r="S379" s="405">
        <f>ImportsPulp!T$8</f>
        <v>4.1344199999999998E-2</v>
      </c>
      <c r="T379" s="405">
        <f>ImportsPulp!U$8</f>
        <v>4.7148499999999996E-2</v>
      </c>
      <c r="U379" s="405">
        <f>ImportsPulp!V$8</f>
        <v>3.3412999999999998E-2</v>
      </c>
      <c r="V379" s="405">
        <f>ImportsPulp!W$8</f>
        <v>0</v>
      </c>
      <c r="W379" s="405">
        <f>ImportsPulp!X$8</f>
        <v>0</v>
      </c>
      <c r="X379" s="405">
        <f>ImportsPulp!Y$8</f>
        <v>0</v>
      </c>
      <c r="Y379" s="405">
        <f>ImportsPulp!Z$8</f>
        <v>0</v>
      </c>
      <c r="Z379" s="405">
        <f>ImportsPulp!AA$8</f>
        <v>0</v>
      </c>
      <c r="AA379" s="405">
        <f>ImportsPulp!AB$8</f>
        <v>0</v>
      </c>
      <c r="AB379" s="410"/>
      <c r="AC379" s="405"/>
      <c r="AD379" s="405"/>
      <c r="AE379" s="405"/>
      <c r="AF379" s="405"/>
      <c r="AG379" s="405"/>
      <c r="AH379" s="405"/>
      <c r="AI379" s="405"/>
      <c r="AJ379" s="405"/>
      <c r="AK379" s="405"/>
      <c r="AL379" s="405"/>
      <c r="AM379" s="405"/>
      <c r="AN379" s="405"/>
      <c r="AO379" s="405"/>
      <c r="AP379" s="405"/>
      <c r="AQ379" s="405"/>
      <c r="AR379" s="405"/>
      <c r="AS379" s="405"/>
      <c r="AT379" s="405"/>
      <c r="AU379" s="405"/>
      <c r="AV379" s="405"/>
      <c r="AW379" s="405"/>
      <c r="AX379" s="405"/>
      <c r="AY379" s="405"/>
      <c r="AZ379" s="405"/>
      <c r="BA379" s="405"/>
      <c r="BB379" s="405"/>
      <c r="BC379" s="407">
        <f t="shared" si="312"/>
        <v>0.16154168414307507</v>
      </c>
      <c r="BD379" s="407">
        <f t="shared" si="312"/>
        <v>0.16873051600689393</v>
      </c>
      <c r="BE379" s="407">
        <f t="shared" si="312"/>
        <v>0.15849995923930238</v>
      </c>
      <c r="BF379" s="407">
        <f t="shared" si="313"/>
        <v>0.13810151573687091</v>
      </c>
      <c r="BG379" s="407">
        <f t="shared" si="313"/>
        <v>9.8561437260730272E-2</v>
      </c>
      <c r="BH379" s="407">
        <f t="shared" si="313"/>
        <v>0.10786591570891053</v>
      </c>
      <c r="BI379" s="407">
        <f t="shared" si="313"/>
        <v>0.11241741168661881</v>
      </c>
      <c r="BJ379" s="407">
        <f t="shared" si="314"/>
        <v>0.11286991061552079</v>
      </c>
      <c r="BK379" s="407">
        <f t="shared" si="314"/>
        <v>9.5433578157532589E-2</v>
      </c>
      <c r="BL379" s="407">
        <f t="shared" si="314"/>
        <v>9.6478037297538316E-2</v>
      </c>
      <c r="BM379" s="407">
        <f t="shared" si="315"/>
        <v>9.9973492426571234E-2</v>
      </c>
      <c r="BN379" s="407">
        <f t="shared" si="316"/>
        <v>0.11070126657195868</v>
      </c>
      <c r="BO379" s="407">
        <f t="shared" si="317"/>
        <v>8.4782648985390299E-2</v>
      </c>
    </row>
    <row r="380" spans="1:67">
      <c r="A380" s="410" t="str">
        <f>ImportsPulp!B$13</f>
        <v xml:space="preserve">Chile </v>
      </c>
      <c r="B380" s="405">
        <f>ImportsPulp!C$13</f>
        <v>6.855420000000001E-2</v>
      </c>
      <c r="C380" s="405">
        <f>ImportsPulp!D$13</f>
        <v>7.57269E-2</v>
      </c>
      <c r="D380" s="405">
        <f>ImportsPulp!E$13</f>
        <v>7.6495499999999994E-2</v>
      </c>
      <c r="E380" s="405">
        <f>ImportsPulp!F$13</f>
        <v>8.8119799999999998E-2</v>
      </c>
      <c r="F380" s="405">
        <f>ImportsPulp!G$13</f>
        <v>0.10761510000000001</v>
      </c>
      <c r="G380" s="405">
        <f>ImportsPulp!H$13</f>
        <v>0.13019370000000002</v>
      </c>
      <c r="H380" s="405">
        <f>ImportsPulp!I$13</f>
        <v>0.12783140000000001</v>
      </c>
      <c r="I380" s="405">
        <f>ImportsPulp!J$13</f>
        <v>0.14915550000000002</v>
      </c>
      <c r="J380" s="405">
        <f>ImportsPulp!K$13</f>
        <v>0.15804310000000002</v>
      </c>
      <c r="K380" s="405">
        <f>ImportsPulp!L$13</f>
        <v>8.9974099999999987E-2</v>
      </c>
      <c r="L380" s="405">
        <f>ImportsPulp!M$13</f>
        <v>7.87046E-2</v>
      </c>
      <c r="M380" s="405">
        <f>ImportsPulp!N$13</f>
        <v>9.7407399999999991E-2</v>
      </c>
      <c r="N380" s="405">
        <f>ImportsPulp!O$13</f>
        <v>9.1027399999999994E-2</v>
      </c>
      <c r="O380" s="405">
        <f>ImportsPulp!P$13</f>
        <v>0.10371089999999999</v>
      </c>
      <c r="P380" s="405">
        <f>ImportsPulp!Q$13</f>
        <v>4.988759999999999E-2</v>
      </c>
      <c r="Q380" s="405">
        <f>ImportsPulp!R$13</f>
        <v>4.5896199999999998E-2</v>
      </c>
      <c r="R380" s="405">
        <f>ImportsPulp!S$13</f>
        <v>2.9322399999999998E-2</v>
      </c>
      <c r="S380" s="405">
        <f>ImportsPulp!T$13</f>
        <v>2.7340999999999997E-2</v>
      </c>
      <c r="T380" s="405">
        <f>ImportsPulp!U$13</f>
        <v>1.6670699999999997E-2</v>
      </c>
      <c r="U380" s="405">
        <f>ImportsPulp!V$13</f>
        <v>1.8551599999999998E-2</v>
      </c>
      <c r="V380" s="405">
        <f>ImportsPulp!W$13</f>
        <v>0</v>
      </c>
      <c r="W380" s="405">
        <f>ImportsPulp!X$13</f>
        <v>0</v>
      </c>
      <c r="X380" s="405">
        <f>ImportsPulp!Y$13</f>
        <v>0</v>
      </c>
      <c r="Y380" s="405">
        <f>ImportsPulp!Z$13</f>
        <v>0</v>
      </c>
      <c r="Z380" s="405">
        <f>ImportsPulp!AA$13</f>
        <v>0</v>
      </c>
      <c r="AA380" s="405">
        <f>ImportsPulp!AB$13</f>
        <v>0</v>
      </c>
      <c r="AB380" s="410"/>
      <c r="AC380" s="405"/>
      <c r="AD380" s="405"/>
      <c r="AE380" s="405"/>
      <c r="AF380" s="405"/>
      <c r="AG380" s="405"/>
      <c r="AH380" s="405"/>
      <c r="AI380" s="405"/>
      <c r="AJ380" s="405"/>
      <c r="AK380" s="405"/>
      <c r="AL380" s="405"/>
      <c r="AM380" s="405"/>
      <c r="AN380" s="405"/>
      <c r="AO380" s="405"/>
      <c r="AP380" s="405"/>
      <c r="AQ380" s="405"/>
      <c r="AR380" s="405"/>
      <c r="AS380" s="405"/>
      <c r="AT380" s="405"/>
      <c r="AU380" s="405"/>
      <c r="AV380" s="405"/>
      <c r="AW380" s="405"/>
      <c r="AX380" s="405"/>
      <c r="AY380" s="405"/>
      <c r="AZ380" s="405"/>
      <c r="BA380" s="405"/>
      <c r="BB380" s="405"/>
      <c r="BC380" s="407">
        <f t="shared" si="312"/>
        <v>0.36930848885479745</v>
      </c>
      <c r="BD380" s="407">
        <f t="shared" si="312"/>
        <v>0.36425381290480474</v>
      </c>
      <c r="BE380" s="407">
        <f t="shared" si="312"/>
        <v>0.26479473530709285</v>
      </c>
      <c r="BF380" s="407">
        <f t="shared" si="313"/>
        <v>0.24680458484062442</v>
      </c>
      <c r="BG380" s="407">
        <f t="shared" si="313"/>
        <v>0.21947620192877215</v>
      </c>
      <c r="BH380" s="407">
        <f t="shared" si="313"/>
        <v>0.20384815030210068</v>
      </c>
      <c r="BI380" s="407">
        <f t="shared" si="313"/>
        <v>0.25036852152145844</v>
      </c>
      <c r="BJ380" s="407">
        <f t="shared" si="314"/>
        <v>0.12226244113730846</v>
      </c>
      <c r="BK380" s="407">
        <f t="shared" si="314"/>
        <v>0.10209023461513131</v>
      </c>
      <c r="BL380" s="407">
        <f t="shared" si="314"/>
        <v>6.7974780103112795E-2</v>
      </c>
      <c r="BM380" s="407">
        <f t="shared" si="315"/>
        <v>6.6112665293678055E-2</v>
      </c>
      <c r="BN380" s="407">
        <f t="shared" si="316"/>
        <v>3.9141597392094156E-2</v>
      </c>
      <c r="BO380" s="407">
        <f t="shared" si="317"/>
        <v>4.7073108997018123E-2</v>
      </c>
    </row>
    <row r="381" spans="1:67">
      <c r="A381" s="410" t="str">
        <f>ImportsPulp!B$10</f>
        <v xml:space="preserve">USA </v>
      </c>
      <c r="B381" s="405">
        <f>ImportsPulp!C$10</f>
        <v>9.4257599999999997E-2</v>
      </c>
      <c r="C381" s="405">
        <f>ImportsPulp!D$10</f>
        <v>0.1055333</v>
      </c>
      <c r="D381" s="405">
        <f>ImportsPulp!E$10</f>
        <v>0.107963</v>
      </c>
      <c r="E381" s="405">
        <f>ImportsPulp!F$10</f>
        <v>0.1188675</v>
      </c>
      <c r="F381" s="405">
        <f>ImportsPulp!G$10</f>
        <v>0.12634090000000001</v>
      </c>
      <c r="G381" s="405">
        <f>ImportsPulp!H$10</f>
        <v>0.12365110000000001</v>
      </c>
      <c r="H381" s="405">
        <f>ImportsPulp!I$10</f>
        <v>0.1261736</v>
      </c>
      <c r="I381" s="405">
        <f>ImportsPulp!J$10</f>
        <v>0.12173350000000001</v>
      </c>
      <c r="J381" s="405">
        <f>ImportsPulp!K$10</f>
        <v>0.11882899999999999</v>
      </c>
      <c r="K381" s="405">
        <f>ImportsPulp!L$10</f>
        <v>0.11749019999999999</v>
      </c>
      <c r="L381" s="405">
        <f>ImportsPulp!M$10</f>
        <v>0.11907899999999998</v>
      </c>
      <c r="M381" s="405">
        <f>ImportsPulp!N$10</f>
        <v>0.10883189999999998</v>
      </c>
      <c r="N381" s="405">
        <f>ImportsPulp!O$10</f>
        <v>0.10436448599999999</v>
      </c>
      <c r="O381" s="405">
        <f>ImportsPulp!P$10</f>
        <v>0.1034370538095238</v>
      </c>
      <c r="P381" s="405">
        <f>ImportsPulp!Q$10</f>
        <v>0.10520790249999999</v>
      </c>
      <c r="Q381" s="405">
        <f>ImportsPulp!R$10</f>
        <v>0.10449199999999999</v>
      </c>
      <c r="R381" s="405">
        <f>ImportsPulp!S$10</f>
        <v>0.1091922522222222</v>
      </c>
      <c r="S381" s="405">
        <f>ImportsPulp!T$10</f>
        <v>0.11106839999999998</v>
      </c>
      <c r="T381" s="405">
        <f>ImportsPulp!U$10</f>
        <v>9.4723856999999995E-2</v>
      </c>
      <c r="U381" s="405">
        <f>ImportsPulp!V$10</f>
        <v>0.10486276399999998</v>
      </c>
      <c r="V381" s="405">
        <f>ImportsPulp!W$10</f>
        <v>0</v>
      </c>
      <c r="W381" s="405">
        <f>ImportsPulp!X$10</f>
        <v>0</v>
      </c>
      <c r="X381" s="405">
        <f>ImportsPulp!Y$10</f>
        <v>0</v>
      </c>
      <c r="Y381" s="405">
        <f>ImportsPulp!Z$10</f>
        <v>0</v>
      </c>
      <c r="Z381" s="405">
        <f>ImportsPulp!AA$10</f>
        <v>0</v>
      </c>
      <c r="AA381" s="405">
        <f>ImportsPulp!AB$10</f>
        <v>0</v>
      </c>
      <c r="AB381" s="410"/>
      <c r="AC381" s="405"/>
      <c r="AD381" s="405"/>
      <c r="AE381" s="405"/>
      <c r="AF381" s="405"/>
      <c r="AG381" s="405"/>
      <c r="AH381" s="405"/>
      <c r="AI381" s="405"/>
      <c r="AJ381" s="405"/>
      <c r="AK381" s="405"/>
      <c r="AL381" s="405"/>
      <c r="AM381" s="405"/>
      <c r="AN381" s="405"/>
      <c r="AO381" s="405"/>
      <c r="AP381" s="405"/>
      <c r="AQ381" s="405"/>
      <c r="AR381" s="405"/>
      <c r="AS381" s="405"/>
      <c r="AT381" s="405"/>
      <c r="AU381" s="405"/>
      <c r="AV381" s="405"/>
      <c r="AW381" s="405"/>
      <c r="AX381" s="405"/>
      <c r="AY381" s="405"/>
      <c r="AZ381" s="405"/>
      <c r="BA381" s="405"/>
      <c r="BB381" s="405"/>
      <c r="BC381" s="407">
        <f t="shared" si="312"/>
        <v>0.30141171413729617</v>
      </c>
      <c r="BD381" s="407">
        <f t="shared" si="312"/>
        <v>0.27387412885260431</v>
      </c>
      <c r="BE381" s="407">
        <f t="shared" si="312"/>
        <v>0.34577491089299484</v>
      </c>
      <c r="BF381" s="407">
        <f t="shared" si="313"/>
        <v>0.37341201350666559</v>
      </c>
      <c r="BG381" s="407">
        <f t="shared" si="313"/>
        <v>0.24521763295901478</v>
      </c>
      <c r="BH381" s="407">
        <f t="shared" si="313"/>
        <v>0.23371542445823437</v>
      </c>
      <c r="BI381" s="407">
        <f t="shared" si="313"/>
        <v>0.24970742933313678</v>
      </c>
      <c r="BJ381" s="407">
        <f t="shared" si="314"/>
        <v>0.25783912207815046</v>
      </c>
      <c r="BK381" s="407">
        <f t="shared" si="314"/>
        <v>0.23242910732052546</v>
      </c>
      <c r="BL381" s="407">
        <f t="shared" si="314"/>
        <v>0.25312796134590565</v>
      </c>
      <c r="BM381" s="407">
        <f t="shared" si="315"/>
        <v>0.26857203298724813</v>
      </c>
      <c r="BN381" s="407">
        <f t="shared" si="316"/>
        <v>0.22240476249469429</v>
      </c>
      <c r="BO381" s="407">
        <f t="shared" si="317"/>
        <v>0.26608035530631252</v>
      </c>
    </row>
    <row r="382" spans="1:67">
      <c r="A382" s="403" t="s">
        <v>29</v>
      </c>
      <c r="B382" s="405">
        <f t="shared" ref="B382:AA382" si="318">B376-SUM(B378:B381)</f>
        <v>2.4634599999999895E-2</v>
      </c>
      <c r="C382" s="405">
        <f t="shared" si="318"/>
        <v>4.6882099999999927E-2</v>
      </c>
      <c r="D382" s="405">
        <f t="shared" si="318"/>
        <v>3.4169399999999905E-2</v>
      </c>
      <c r="E382" s="405">
        <f t="shared" si="318"/>
        <v>1.2788142500000044E-2</v>
      </c>
      <c r="F382" s="405">
        <f t="shared" si="318"/>
        <v>7.3373000000001021E-3</v>
      </c>
      <c r="G382" s="405">
        <f t="shared" si="318"/>
        <v>1.1512600000000039E-2</v>
      </c>
      <c r="H382" s="405">
        <f t="shared" si="318"/>
        <v>2.1047799999999894E-2</v>
      </c>
      <c r="I382" s="405">
        <f t="shared" si="318"/>
        <v>1.8552799999999758E-2</v>
      </c>
      <c r="J382" s="405">
        <f t="shared" si="318"/>
        <v>2.6048200000000299E-2</v>
      </c>
      <c r="K382" s="405">
        <f t="shared" si="318"/>
        <v>1.9243999999999983E-2</v>
      </c>
      <c r="L382" s="405">
        <f t="shared" si="318"/>
        <v>1.4737399999999956E-2</v>
      </c>
      <c r="M382" s="405">
        <f t="shared" si="318"/>
        <v>2.4578494545454077E-2</v>
      </c>
      <c r="N382" s="405">
        <f t="shared" si="318"/>
        <v>1.8431450000000071E-2</v>
      </c>
      <c r="O382" s="405">
        <f t="shared" si="318"/>
        <v>1.206413111111132E-2</v>
      </c>
      <c r="P382" s="405">
        <f t="shared" si="318"/>
        <v>1.0437399999999653E-2</v>
      </c>
      <c r="Q382" s="405">
        <f t="shared" si="318"/>
        <v>2.8858636000000437E-2</v>
      </c>
      <c r="R382" s="405">
        <f t="shared" si="318"/>
        <v>3.0412799999999907E-2</v>
      </c>
      <c r="S382" s="405">
        <f t="shared" si="318"/>
        <v>2.9288922500000036E-2</v>
      </c>
      <c r="T382" s="405">
        <f t="shared" si="318"/>
        <v>4.0181045777777702E-2</v>
      </c>
      <c r="U382" s="405">
        <f t="shared" si="318"/>
        <v>5.849299999999974E-2</v>
      </c>
      <c r="V382" s="405">
        <f t="shared" si="318"/>
        <v>0</v>
      </c>
      <c r="W382" s="405">
        <f t="shared" si="318"/>
        <v>0</v>
      </c>
      <c r="X382" s="405">
        <f t="shared" si="318"/>
        <v>0</v>
      </c>
      <c r="Y382" s="405">
        <f t="shared" si="318"/>
        <v>0</v>
      </c>
      <c r="Z382" s="405">
        <f t="shared" si="318"/>
        <v>0</v>
      </c>
      <c r="AA382" s="405">
        <f t="shared" si="318"/>
        <v>0</v>
      </c>
      <c r="AB382" s="410"/>
      <c r="AC382" s="405"/>
      <c r="AD382" s="405"/>
      <c r="AE382" s="405"/>
      <c r="AF382" s="405"/>
      <c r="AG382" s="405"/>
      <c r="AH382" s="405"/>
      <c r="AI382" s="405"/>
      <c r="AJ382" s="405"/>
      <c r="AK382" s="405"/>
      <c r="AL382" s="405"/>
      <c r="AM382" s="405"/>
      <c r="AN382" s="405"/>
      <c r="AO382" s="405"/>
      <c r="AP382" s="405"/>
      <c r="AQ382" s="405"/>
      <c r="AR382" s="405"/>
      <c r="AS382" s="405"/>
      <c r="AT382" s="405"/>
      <c r="AU382" s="405"/>
      <c r="AV382" s="405"/>
      <c r="AW382" s="405"/>
      <c r="AX382" s="405"/>
      <c r="AY382" s="405"/>
      <c r="AZ382" s="405"/>
      <c r="BA382" s="405"/>
      <c r="BB382" s="405"/>
      <c r="BC382" s="407">
        <f t="shared" si="312"/>
        <v>4.5936666981942972E-2</v>
      </c>
      <c r="BD382" s="407">
        <f t="shared" si="312"/>
        <v>6.0035244621923022E-2</v>
      </c>
      <c r="BE382" s="407">
        <f t="shared" si="312"/>
        <v>5.6635297116055527E-2</v>
      </c>
      <c r="BF382" s="407">
        <f t="shared" si="313"/>
        <v>4.6214044523829705E-2</v>
      </c>
      <c r="BG382" s="407">
        <f t="shared" si="313"/>
        <v>5.5379720965381525E-2</v>
      </c>
      <c r="BH382" s="407">
        <f t="shared" si="313"/>
        <v>4.1275670730853219E-2</v>
      </c>
      <c r="BI382" s="407">
        <f t="shared" si="313"/>
        <v>2.9124023316063896E-2</v>
      </c>
      <c r="BJ382" s="407">
        <f t="shared" si="314"/>
        <v>2.5579542874912826E-2</v>
      </c>
      <c r="BK382" s="407">
        <f t="shared" si="314"/>
        <v>6.4192349691536976E-2</v>
      </c>
      <c r="BL382" s="407">
        <f t="shared" si="314"/>
        <v>7.0502530226718901E-2</v>
      </c>
      <c r="BM382" s="407">
        <f t="shared" si="315"/>
        <v>7.0822893458724223E-2</v>
      </c>
      <c r="BN382" s="407">
        <f t="shared" si="316"/>
        <v>9.4342188188083279E-2</v>
      </c>
      <c r="BO382" s="407">
        <f t="shared" si="317"/>
        <v>0.14842101837914623</v>
      </c>
    </row>
    <row r="383" spans="1:67">
      <c r="A383" s="403"/>
      <c r="B383" s="410"/>
      <c r="C383" s="410"/>
      <c r="D383" s="410"/>
      <c r="E383" s="410"/>
      <c r="F383" s="410"/>
      <c r="G383" s="410"/>
      <c r="H383" s="410"/>
      <c r="I383" s="410"/>
      <c r="J383" s="410"/>
      <c r="K383" s="410"/>
      <c r="L383" s="410"/>
      <c r="M383" s="410"/>
      <c r="N383" s="410"/>
      <c r="O383" s="410"/>
      <c r="P383" s="410"/>
      <c r="Q383" s="410"/>
      <c r="R383" s="410"/>
      <c r="S383" s="410"/>
      <c r="T383" s="410"/>
      <c r="U383" s="410"/>
      <c r="V383" s="410"/>
      <c r="W383" s="410"/>
      <c r="X383" s="410"/>
      <c r="Y383" s="410"/>
      <c r="Z383" s="410"/>
      <c r="AA383" s="410"/>
      <c r="AB383" s="410"/>
      <c r="AD383" s="400"/>
      <c r="AE383" s="400"/>
      <c r="AF383" s="400"/>
      <c r="AG383" s="400"/>
      <c r="AH383" s="400"/>
      <c r="AI383" s="400"/>
      <c r="AJ383" s="400"/>
      <c r="AK383" s="400"/>
      <c r="AL383" s="400"/>
      <c r="AM383" s="400"/>
      <c r="AN383" s="400"/>
      <c r="AO383" s="400"/>
      <c r="AP383" s="400"/>
      <c r="AQ383" s="400"/>
      <c r="AR383" s="400"/>
      <c r="AS383" s="400"/>
      <c r="AT383" s="400"/>
      <c r="AU383" s="400"/>
      <c r="AV383" s="400"/>
      <c r="AW383" s="400"/>
      <c r="AX383" s="400"/>
      <c r="AY383" s="400"/>
      <c r="AZ383" s="400"/>
      <c r="BA383" s="400"/>
      <c r="BB383" s="400"/>
    </row>
    <row r="384" spans="1:67">
      <c r="A384" s="403"/>
      <c r="B384" s="410"/>
      <c r="C384" s="410"/>
      <c r="D384" s="410"/>
      <c r="E384" s="410"/>
      <c r="F384" s="410"/>
      <c r="G384" s="410"/>
      <c r="H384" s="410"/>
      <c r="I384" s="410"/>
      <c r="J384" s="410"/>
      <c r="K384" s="410"/>
      <c r="L384" s="410"/>
      <c r="M384" s="410"/>
      <c r="N384" s="410"/>
      <c r="O384" s="410"/>
      <c r="P384" s="410"/>
      <c r="Q384" s="410"/>
      <c r="R384" s="410"/>
      <c r="S384" s="410"/>
      <c r="T384" s="410"/>
      <c r="U384" s="410"/>
      <c r="V384" s="410"/>
      <c r="W384" s="410"/>
      <c r="X384" s="410"/>
      <c r="Y384" s="410"/>
      <c r="Z384" s="410"/>
      <c r="AA384" s="410"/>
      <c r="AB384" s="410"/>
    </row>
    <row r="385" spans="1:67">
      <c r="A385" s="400"/>
      <c r="B385" s="400"/>
      <c r="C385" s="400"/>
      <c r="D385" s="400"/>
      <c r="E385" s="400"/>
      <c r="F385" s="400"/>
      <c r="G385" s="400"/>
      <c r="H385" s="400"/>
      <c r="I385" s="400"/>
      <c r="J385" s="400"/>
      <c r="K385" s="400"/>
      <c r="L385" s="400"/>
      <c r="M385" s="400"/>
      <c r="N385" s="400"/>
      <c r="O385" s="400"/>
      <c r="P385" s="400"/>
      <c r="Q385" s="400"/>
      <c r="R385" s="400"/>
      <c r="S385" s="400"/>
      <c r="T385" s="400"/>
      <c r="U385" s="400"/>
      <c r="V385" s="400"/>
      <c r="W385" s="400"/>
      <c r="X385" s="400"/>
      <c r="Y385" s="400"/>
      <c r="Z385" s="400"/>
      <c r="AA385" s="400"/>
      <c r="AB385" s="410"/>
    </row>
    <row r="386" spans="1:67">
      <c r="A386" s="404"/>
      <c r="B386" s="404"/>
      <c r="C386" s="404"/>
      <c r="D386" s="404"/>
      <c r="E386" s="404"/>
      <c r="F386" s="404"/>
      <c r="G386" s="404"/>
      <c r="H386" s="404"/>
      <c r="I386" s="404"/>
      <c r="J386" s="404"/>
      <c r="K386" s="404"/>
      <c r="L386" s="404"/>
      <c r="M386" s="404"/>
      <c r="N386" s="404"/>
      <c r="O386" s="404"/>
      <c r="P386" s="404"/>
      <c r="Q386" s="404"/>
      <c r="R386" s="404"/>
      <c r="S386" s="404"/>
      <c r="T386" s="404"/>
      <c r="U386" s="404"/>
      <c r="V386" s="404"/>
      <c r="W386" s="404"/>
      <c r="X386" s="404"/>
      <c r="Y386" s="404"/>
      <c r="Z386" s="404"/>
      <c r="AA386" s="404"/>
      <c r="AB386" s="404"/>
      <c r="AC386" s="404"/>
      <c r="AD386" s="404"/>
      <c r="AE386" s="404"/>
      <c r="AF386" s="404"/>
      <c r="AG386" s="404"/>
      <c r="AH386" s="404"/>
      <c r="AI386" s="404"/>
      <c r="AJ386" s="404"/>
      <c r="AK386" s="404"/>
      <c r="AL386" s="404"/>
      <c r="AM386" s="404"/>
      <c r="AN386" s="404"/>
      <c r="AO386" s="404"/>
      <c r="AP386" s="404"/>
      <c r="AQ386" s="404"/>
      <c r="AR386" s="404"/>
      <c r="AS386" s="404"/>
      <c r="AT386" s="404"/>
      <c r="AU386" s="404"/>
      <c r="AV386" s="404"/>
      <c r="AW386" s="404"/>
      <c r="AX386" s="404"/>
      <c r="AY386" s="404"/>
      <c r="AZ386" s="404"/>
      <c r="BA386" s="404"/>
      <c r="BB386" s="404"/>
    </row>
    <row r="387" spans="1:67">
      <c r="A387" s="404"/>
      <c r="B387" s="404"/>
      <c r="C387" s="404"/>
      <c r="D387" s="404"/>
      <c r="E387" s="404"/>
      <c r="F387" s="404"/>
      <c r="G387" s="404"/>
      <c r="H387" s="404"/>
      <c r="I387" s="404"/>
      <c r="J387" s="404"/>
      <c r="K387" s="404"/>
      <c r="L387" s="404"/>
      <c r="M387" s="404"/>
      <c r="N387" s="404"/>
      <c r="O387" s="404"/>
      <c r="P387" s="404"/>
      <c r="Q387" s="404"/>
      <c r="R387" s="404"/>
      <c r="S387" s="404"/>
      <c r="T387" s="404"/>
      <c r="U387" s="404"/>
      <c r="V387" s="404"/>
      <c r="W387" s="404"/>
      <c r="X387" s="404"/>
      <c r="Y387" s="404"/>
      <c r="Z387" s="404"/>
      <c r="AA387" s="404"/>
      <c r="AB387" s="404"/>
      <c r="AC387" s="404"/>
      <c r="AD387" s="404"/>
      <c r="AE387" s="404"/>
      <c r="AF387" s="404"/>
      <c r="AG387" s="404"/>
      <c r="AH387" s="404"/>
      <c r="AI387" s="404"/>
      <c r="AJ387" s="404"/>
      <c r="AK387" s="404"/>
      <c r="AL387" s="404"/>
      <c r="AM387" s="404"/>
      <c r="AN387" s="404"/>
      <c r="AO387" s="404"/>
      <c r="AP387" s="404"/>
      <c r="AQ387" s="404"/>
      <c r="AR387" s="404"/>
      <c r="AS387" s="404"/>
      <c r="AT387" s="404"/>
      <c r="AU387" s="404"/>
      <c r="AV387" s="404"/>
      <c r="AW387" s="404"/>
      <c r="AX387" s="404"/>
      <c r="AY387" s="404"/>
      <c r="AZ387" s="404"/>
      <c r="BA387" s="404"/>
      <c r="BB387" s="404"/>
    </row>
    <row r="388" spans="1:67">
      <c r="A388" s="404" t="str">
        <f>A378</f>
        <v xml:space="preserve">Brazil </v>
      </c>
      <c r="B388" s="404"/>
      <c r="C388" s="404"/>
      <c r="D388" s="404"/>
      <c r="E388" s="404"/>
      <c r="F388" s="404"/>
      <c r="G388" s="404"/>
      <c r="H388" s="404"/>
      <c r="I388" s="404"/>
      <c r="J388" s="404"/>
      <c r="K388" s="404"/>
      <c r="L388" s="404"/>
      <c r="M388" s="404"/>
      <c r="N388" s="404"/>
      <c r="O388" s="404"/>
      <c r="P388" s="404"/>
      <c r="Q388" s="404"/>
      <c r="R388" s="404"/>
      <c r="S388" s="404"/>
      <c r="T388" s="404"/>
      <c r="U388" s="404"/>
      <c r="V388" s="404"/>
      <c r="W388" s="404"/>
      <c r="X388" s="404"/>
      <c r="Y388" s="404"/>
      <c r="Z388" s="404"/>
      <c r="AA388" s="404"/>
      <c r="AB388" s="404"/>
      <c r="AC388" s="405">
        <f>ImportsPulp!AD$12</f>
        <v>1.3302424899347999E-2</v>
      </c>
      <c r="AD388" s="405">
        <f>ImportsPulp!AE$12</f>
        <v>1.3765928167599998E-2</v>
      </c>
      <c r="AE388" s="405">
        <f>ImportsPulp!AF$12</f>
        <v>1.1558492428799999E-2</v>
      </c>
      <c r="AF388" s="405">
        <f>ImportsPulp!AG$12</f>
        <v>1.50653679792E-2</v>
      </c>
      <c r="AG388" s="405">
        <f>ImportsPulp!AH$12</f>
        <v>2.1913445471399999E-2</v>
      </c>
      <c r="AH388" s="405">
        <f>ImportsPulp!AI$12</f>
        <v>2.1649211126399996E-2</v>
      </c>
      <c r="AI388" s="405">
        <f>ImportsPulp!AJ$12</f>
        <v>2.0608117598400002E-2</v>
      </c>
      <c r="AJ388" s="405">
        <f>ImportsPulp!AK$12</f>
        <v>2.8861698013500001E-2</v>
      </c>
      <c r="AK388" s="405">
        <f>ImportsPulp!AL$12</f>
        <v>3.7781058806800008E-2</v>
      </c>
      <c r="AL388" s="405">
        <f>ImportsPulp!AM$12</f>
        <v>2.6467224066800001E-2</v>
      </c>
      <c r="AM388" s="405">
        <f>ImportsPulp!AN$12</f>
        <v>4.4118081658800004E-2</v>
      </c>
      <c r="AN388" s="405">
        <f>ImportsPulp!AO$12</f>
        <v>0.11799082819199999</v>
      </c>
      <c r="AO388" s="405">
        <f>ImportsPulp!AP$12</f>
        <v>0.11614519794239998</v>
      </c>
      <c r="AP388" s="405">
        <f>ImportsPulp!AQ$12</f>
        <v>9.3863053132800009E-2</v>
      </c>
      <c r="AQ388" s="405">
        <f>ImportsPulp!AR$12</f>
        <v>0.11482305741400001</v>
      </c>
      <c r="AR388" s="405">
        <f>ImportsPulp!AS$12</f>
        <v>0.13955738461349998</v>
      </c>
      <c r="AS388" s="405">
        <f>ImportsPulp!AT$12</f>
        <v>0.11875161911399999</v>
      </c>
      <c r="AT388" s="405">
        <f>ImportsPulp!AU$12</f>
        <v>0.12184041795639999</v>
      </c>
      <c r="AU388" s="405">
        <f>ImportsPulp!AV$12</f>
        <v>0.17024337736600001</v>
      </c>
      <c r="AV388" s="405">
        <f>ImportsPulp!AW$12</f>
        <v>0.11282673478708333</v>
      </c>
      <c r="AW388" s="405">
        <f>ImportsPulp!AX$12</f>
        <v>0</v>
      </c>
      <c r="AX388" s="405">
        <f>ImportsPulp!AY$12</f>
        <v>0</v>
      </c>
      <c r="AY388" s="405">
        <f>ImportsPulp!AZ$12</f>
        <v>0</v>
      </c>
      <c r="AZ388" s="405">
        <f>ImportsPulp!BA$12</f>
        <v>0</v>
      </c>
      <c r="BA388" s="405">
        <f>ImportsPulp!BB$12</f>
        <v>0</v>
      </c>
      <c r="BB388" s="405">
        <f>ImportsPulp!BC$12</f>
        <v>0</v>
      </c>
      <c r="BC388" s="407">
        <f t="shared" ref="BC388:BE392" si="319">AJ388/AJ$376</f>
        <v>0.10683433912971273</v>
      </c>
      <c r="BD388" s="407">
        <f t="shared" si="319"/>
        <v>0.11878899400897464</v>
      </c>
      <c r="BE388" s="407">
        <f t="shared" si="319"/>
        <v>0.13393303993471659</v>
      </c>
      <c r="BF388" s="407">
        <f t="shared" ref="BF388:BI392" si="320">AM388/AM$376</f>
        <v>0.17556154256119841</v>
      </c>
      <c r="BG388" s="407">
        <f t="shared" si="320"/>
        <v>0.34303662196638074</v>
      </c>
      <c r="BH388" s="407">
        <f t="shared" si="320"/>
        <v>0.37956932562132673</v>
      </c>
      <c r="BI388" s="407">
        <f t="shared" si="320"/>
        <v>0.32766874294973014</v>
      </c>
      <c r="BJ388" s="407">
        <f t="shared" ref="BJ388:BL392" si="321">AQ388/AQ$376</f>
        <v>0.41314778004959385</v>
      </c>
      <c r="BK388" s="407">
        <f t="shared" si="321"/>
        <v>0.46252626488925619</v>
      </c>
      <c r="BL388" s="407">
        <f t="shared" si="321"/>
        <v>0.44848988507323012</v>
      </c>
      <c r="BM388" s="407">
        <f t="shared" ref="BM388:BM392" si="322">AT388/AT$376</f>
        <v>0.4475411974734978</v>
      </c>
      <c r="BN388" s="407">
        <f t="shared" ref="BN388:BN392" si="323">AU388/AU$376</f>
        <v>0.50682227830231985</v>
      </c>
      <c r="BO388" s="407">
        <f t="shared" ref="BO388:BO392" si="324">AV388/AV$376</f>
        <v>0.40566406285615497</v>
      </c>
    </row>
    <row r="389" spans="1:67">
      <c r="A389" s="404" t="str">
        <f>A379</f>
        <v xml:space="preserve">Canada </v>
      </c>
      <c r="AC389" s="405">
        <f>ImportsPulp!AD$8</f>
        <v>4.9549131263910001E-2</v>
      </c>
      <c r="AD389" s="405">
        <f>ImportsPulp!AE$8</f>
        <v>4.6661645748399996E-2</v>
      </c>
      <c r="AE389" s="405">
        <f>ImportsPulp!AF$8</f>
        <v>3.5456139115199993E-2</v>
      </c>
      <c r="AF389" s="405">
        <f>ImportsPulp!AG$8</f>
        <v>3.3927672105599993E-2</v>
      </c>
      <c r="AG389" s="405">
        <f>ImportsPulp!AH$8</f>
        <v>3.6992707806599995E-2</v>
      </c>
      <c r="AH389" s="405">
        <f>ImportsPulp!AI$8</f>
        <v>3.7602335284799997E-2</v>
      </c>
      <c r="AI389" s="405">
        <f>ImportsPulp!AJ$8</f>
        <v>3.9348533963600003E-2</v>
      </c>
      <c r="AJ389" s="405">
        <f>ImportsPulp!AK$8</f>
        <v>3.9272217477E-2</v>
      </c>
      <c r="AK389" s="405">
        <f>ImportsPulp!AL$8</f>
        <v>5.06130916476E-2</v>
      </c>
      <c r="AL389" s="405">
        <f>ImportsPulp!AM$8</f>
        <v>2.7823602906E-2</v>
      </c>
      <c r="AM389" s="405">
        <f>ImportsPulp!AN$8</f>
        <v>3.1401784312200004E-2</v>
      </c>
      <c r="AN389" s="405">
        <f>ImportsPulp!AO$8</f>
        <v>3.0243622079999997E-2</v>
      </c>
      <c r="AO389" s="405">
        <f>ImportsPulp!AP$8</f>
        <v>2.8207791708799997E-2</v>
      </c>
      <c r="AP389" s="405">
        <f>ImportsPulp!AQ$8</f>
        <v>2.8805524799399997E-2</v>
      </c>
      <c r="AQ389" s="405">
        <f>ImportsPulp!AR$8</f>
        <v>2.7721034984499997E-2</v>
      </c>
      <c r="AR389" s="405">
        <f>ImportsPulp!AS$8</f>
        <v>2.4066265464500001E-2</v>
      </c>
      <c r="AS389" s="405">
        <f>ImportsPulp!AT$8</f>
        <v>2.2245501021100001E-2</v>
      </c>
      <c r="AT389" s="405">
        <f>ImportsPulp!AU$8</f>
        <v>2.5972014253899996E-2</v>
      </c>
      <c r="AU389" s="405">
        <f>ImportsPulp!AV$8</f>
        <v>3.614800076E-2</v>
      </c>
      <c r="AV389" s="405">
        <f>ImportsPulp!AW$8</f>
        <v>2.266795856125E-2</v>
      </c>
      <c r="AW389" s="405">
        <f>ImportsPulp!AX$8</f>
        <v>0</v>
      </c>
      <c r="AX389" s="405">
        <f>ImportsPulp!AY$8</f>
        <v>0</v>
      </c>
      <c r="AY389" s="405">
        <f>ImportsPulp!AZ$8</f>
        <v>0</v>
      </c>
      <c r="AZ389" s="405">
        <f>ImportsPulp!BA$8</f>
        <v>0</v>
      </c>
      <c r="BA389" s="405">
        <f>ImportsPulp!BB$8</f>
        <v>0</v>
      </c>
      <c r="BB389" s="405">
        <f>ImportsPulp!BC$8</f>
        <v>0</v>
      </c>
      <c r="BC389" s="407">
        <f t="shared" si="319"/>
        <v>0.14536987388445252</v>
      </c>
      <c r="BD389" s="407">
        <f t="shared" si="319"/>
        <v>0.15913472068761406</v>
      </c>
      <c r="BE389" s="407">
        <f t="shared" si="319"/>
        <v>0.14079677225430856</v>
      </c>
      <c r="BF389" s="407">
        <f t="shared" si="320"/>
        <v>0.12495887141376273</v>
      </c>
      <c r="BG389" s="407">
        <f t="shared" si="320"/>
        <v>8.7927766194410589E-2</v>
      </c>
      <c r="BH389" s="407">
        <f t="shared" si="320"/>
        <v>9.2184719350049307E-2</v>
      </c>
      <c r="BI389" s="407">
        <f t="shared" si="320"/>
        <v>0.1005578849824178</v>
      </c>
      <c r="BJ389" s="407">
        <f t="shared" si="321"/>
        <v>9.9743765080469698E-2</v>
      </c>
      <c r="BK389" s="407">
        <f t="shared" si="321"/>
        <v>7.9761310416902945E-2</v>
      </c>
      <c r="BL389" s="407">
        <f t="shared" si="321"/>
        <v>8.401470456391745E-2</v>
      </c>
      <c r="BM389" s="407">
        <f t="shared" si="322"/>
        <v>9.5399757772897553E-2</v>
      </c>
      <c r="BN389" s="407">
        <f t="shared" si="323"/>
        <v>0.10761424253156335</v>
      </c>
      <c r="BO389" s="407">
        <f t="shared" si="324"/>
        <v>8.1501748534730856E-2</v>
      </c>
    </row>
    <row r="390" spans="1:67">
      <c r="A390" s="404" t="str">
        <f>A380</f>
        <v xml:space="preserve">Chile </v>
      </c>
      <c r="AC390" s="405">
        <f>ImportsPulp!AD$13</f>
        <v>4.3351539332217005E-2</v>
      </c>
      <c r="AD390" s="405">
        <f>ImportsPulp!AE$13</f>
        <v>3.3631630309600001E-2</v>
      </c>
      <c r="AE390" s="405">
        <f>ImportsPulp!AF$13</f>
        <v>3.2307454703999997E-2</v>
      </c>
      <c r="AF390" s="405">
        <f>ImportsPulp!AG$13</f>
        <v>4.1347651811199995E-2</v>
      </c>
      <c r="AG390" s="405">
        <f>ImportsPulp!AH$13</f>
        <v>5.5307971016200004E-2</v>
      </c>
      <c r="AH390" s="405">
        <f>ImportsPulp!AI$13</f>
        <v>6.5100323016299991E-2</v>
      </c>
      <c r="AI390" s="405">
        <f>ImportsPulp!AJ$13</f>
        <v>7.3252590453599997E-2</v>
      </c>
      <c r="AJ390" s="405">
        <f>ImportsPulp!AK$13</f>
        <v>9.8015928826000007E-2</v>
      </c>
      <c r="AK390" s="405">
        <f>ImportsPulp!AL$13</f>
        <v>0.1101286312396</v>
      </c>
      <c r="AL390" s="405">
        <f>ImportsPulp!AM$13</f>
        <v>4.5493321244799996E-2</v>
      </c>
      <c r="AM390" s="405">
        <f>ImportsPulp!AN$13</f>
        <v>6.0128747482499995E-2</v>
      </c>
      <c r="AN390" s="405">
        <f>ImportsPulp!AO$13</f>
        <v>7.5005631552000004E-2</v>
      </c>
      <c r="AO390" s="405">
        <f>ImportsPulp!AP$13</f>
        <v>5.7804486907200005E-2</v>
      </c>
      <c r="AP390" s="405">
        <f>ImportsPulp!AQ$13</f>
        <v>6.88351653486E-2</v>
      </c>
      <c r="AQ390" s="405">
        <f>ImportsPulp!AR$13</f>
        <v>3.4522464768E-2</v>
      </c>
      <c r="AR390" s="405">
        <f>ImportsPulp!AS$13</f>
        <v>2.8582813626499996E-2</v>
      </c>
      <c r="AS390" s="405">
        <f>ImportsPulp!AT$13</f>
        <v>1.6923291158300002E-2</v>
      </c>
      <c r="AT390" s="405">
        <f>ImportsPulp!AU$13</f>
        <v>1.6944378207899999E-2</v>
      </c>
      <c r="AU390" s="405">
        <f>ImportsPulp!AV$13</f>
        <v>1.3601333714E-2</v>
      </c>
      <c r="AV390" s="405">
        <f>ImportsPulp!AW$13</f>
        <v>1.0956717203333334E-2</v>
      </c>
      <c r="AW390" s="405">
        <f>ImportsPulp!AX$13</f>
        <v>0</v>
      </c>
      <c r="AX390" s="405">
        <f>ImportsPulp!AY$13</f>
        <v>0</v>
      </c>
      <c r="AY390" s="405">
        <f>ImportsPulp!AZ$13</f>
        <v>0</v>
      </c>
      <c r="AZ390" s="405">
        <f>ImportsPulp!BA$13</f>
        <v>0</v>
      </c>
      <c r="BA390" s="405">
        <f>ImportsPulp!BB$13</f>
        <v>0</v>
      </c>
      <c r="BB390" s="405">
        <f>ImportsPulp!BC$13</f>
        <v>0</v>
      </c>
      <c r="BC390" s="407">
        <f t="shared" si="319"/>
        <v>0.36281534701848317</v>
      </c>
      <c r="BD390" s="407">
        <f t="shared" si="319"/>
        <v>0.34625999719687184</v>
      </c>
      <c r="BE390" s="407">
        <f t="shared" si="319"/>
        <v>0.2302114795138531</v>
      </c>
      <c r="BF390" s="407">
        <f t="shared" si="320"/>
        <v>0.23927367789788898</v>
      </c>
      <c r="BG390" s="407">
        <f t="shared" si="320"/>
        <v>0.21806507226294383</v>
      </c>
      <c r="BH390" s="407">
        <f t="shared" si="320"/>
        <v>0.18890845684497301</v>
      </c>
      <c r="BI390" s="407">
        <f t="shared" si="320"/>
        <v>0.24029829999883945</v>
      </c>
      <c r="BJ390" s="407">
        <f t="shared" si="321"/>
        <v>0.12421616356472746</v>
      </c>
      <c r="BK390" s="407">
        <f t="shared" si="321"/>
        <v>9.4730222003686956E-2</v>
      </c>
      <c r="BL390" s="407">
        <f t="shared" si="321"/>
        <v>6.3914285660059508E-2</v>
      </c>
      <c r="BM390" s="407">
        <f t="shared" si="322"/>
        <v>6.2239669239488787E-2</v>
      </c>
      <c r="BN390" s="407">
        <f t="shared" si="323"/>
        <v>4.0491789152300693E-2</v>
      </c>
      <c r="BO390" s="407">
        <f t="shared" si="324"/>
        <v>3.9394443388420852E-2</v>
      </c>
    </row>
    <row r="391" spans="1:67">
      <c r="A391" s="404" t="str">
        <f>A381</f>
        <v xml:space="preserve">USA </v>
      </c>
      <c r="AC391" s="405">
        <f>ImportsPulp!AD$10</f>
        <v>6.7086814977599996E-2</v>
      </c>
      <c r="AD391" s="405">
        <f>ImportsPulp!AE$10</f>
        <v>6.3099124534800002E-2</v>
      </c>
      <c r="AE391" s="405">
        <f>ImportsPulp!AF$10</f>
        <v>5.7174761236799994E-2</v>
      </c>
      <c r="AF391" s="405">
        <f>ImportsPulp!AG$10</f>
        <v>6.6399222847999997E-2</v>
      </c>
      <c r="AG391" s="405">
        <f>ImportsPulp!AH$10</f>
        <v>7.735677395389999E-2</v>
      </c>
      <c r="AH391" s="405">
        <f>ImportsPulp!AI$10</f>
        <v>7.8799111848599987E-2</v>
      </c>
      <c r="AI391" s="405">
        <f>ImportsPulp!AJ$10</f>
        <v>8.7906106666000003E-2</v>
      </c>
      <c r="AJ391" s="405">
        <f>ImportsPulp!AK$10</f>
        <v>9.3266104746E-2</v>
      </c>
      <c r="AK391" s="405">
        <f>ImportsPulp!AL$10</f>
        <v>0.10384645467759999</v>
      </c>
      <c r="AL391" s="405">
        <f>ImportsPulp!AM$10</f>
        <v>8.7964799920800002E-2</v>
      </c>
      <c r="AM391" s="405">
        <f>ImportsPulp!AN$10</f>
        <v>0.10476776030490001</v>
      </c>
      <c r="AN391" s="405">
        <f>ImportsPulp!AO$10</f>
        <v>0.101409765456</v>
      </c>
      <c r="AO391" s="405">
        <f>ImportsPulp!AP$10</f>
        <v>8.8063448968000002E-2</v>
      </c>
      <c r="AP391" s="405">
        <f>ImportsPulp!AQ$10</f>
        <v>8.4235576546800001E-2</v>
      </c>
      <c r="AQ391" s="405">
        <f>ImportsPulp!AR$10</f>
        <v>9.0926590596500004E-2</v>
      </c>
      <c r="AR391" s="405">
        <f>ImportsPulp!AS$10</f>
        <v>8.8907394855999994E-2</v>
      </c>
      <c r="AS391" s="405">
        <f>ImportsPulp!AT$10</f>
        <v>8.6761097786399982E-2</v>
      </c>
      <c r="AT391" s="405">
        <f>ImportsPulp!AU$10</f>
        <v>8.8398616048599998E-2</v>
      </c>
      <c r="AU391" s="405">
        <f>ImportsPulp!AV$10</f>
        <v>7.996246774400001E-2</v>
      </c>
      <c r="AV391" s="405">
        <f>ImportsPulp!AW$10</f>
        <v>8.8712646260833319E-2</v>
      </c>
      <c r="AW391" s="405">
        <f>ImportsPulp!AX$10</f>
        <v>0</v>
      </c>
      <c r="AX391" s="405">
        <f>ImportsPulp!AY$10</f>
        <v>0</v>
      </c>
      <c r="AY391" s="405">
        <f>ImportsPulp!AZ$10</f>
        <v>0</v>
      </c>
      <c r="AZ391" s="405">
        <f>ImportsPulp!BA$10</f>
        <v>0</v>
      </c>
      <c r="BA391" s="405">
        <f>ImportsPulp!BB$10</f>
        <v>0</v>
      </c>
      <c r="BB391" s="405">
        <f>ImportsPulp!BC$10</f>
        <v>0</v>
      </c>
      <c r="BC391" s="407">
        <f t="shared" si="319"/>
        <v>0.34523341832073851</v>
      </c>
      <c r="BD391" s="407">
        <f t="shared" si="319"/>
        <v>0.32650794530751542</v>
      </c>
      <c r="BE391" s="407">
        <f t="shared" si="319"/>
        <v>0.44513142107034276</v>
      </c>
      <c r="BF391" s="407">
        <f t="shared" si="320"/>
        <v>0.41690819088779085</v>
      </c>
      <c r="BG391" s="407">
        <f t="shared" si="320"/>
        <v>0.29483023307389461</v>
      </c>
      <c r="BH391" s="407">
        <f t="shared" si="320"/>
        <v>0.28779652132711475</v>
      </c>
      <c r="BI391" s="407">
        <f t="shared" si="320"/>
        <v>0.29405995817848118</v>
      </c>
      <c r="BJ391" s="407">
        <f t="shared" si="321"/>
        <v>0.32716529152307638</v>
      </c>
      <c r="BK391" s="407">
        <f t="shared" si="321"/>
        <v>0.29466018855015175</v>
      </c>
      <c r="BL391" s="407">
        <f t="shared" si="321"/>
        <v>0.32767110937405663</v>
      </c>
      <c r="BM391" s="407">
        <f t="shared" si="322"/>
        <v>0.32470360119371455</v>
      </c>
      <c r="BN391" s="407">
        <f t="shared" si="323"/>
        <v>0.23805190373757004</v>
      </c>
      <c r="BO391" s="407">
        <f t="shared" si="324"/>
        <v>0.31896281122380282</v>
      </c>
    </row>
    <row r="392" spans="1:67">
      <c r="A392" s="404" t="str">
        <f>A382</f>
        <v>Others</v>
      </c>
      <c r="AC392" s="405">
        <f t="shared" ref="AC392:BB392" si="325">AC376-SUM(AC388:AC391)</f>
        <v>1.5842312621472038E-2</v>
      </c>
      <c r="AD392" s="405">
        <f t="shared" si="325"/>
        <v>1.9894825262800009E-2</v>
      </c>
      <c r="AE392" s="405">
        <f t="shared" si="325"/>
        <v>1.493552978400009E-2</v>
      </c>
      <c r="AF392" s="405">
        <f t="shared" si="325"/>
        <v>5.5385090431999129E-3</v>
      </c>
      <c r="AG392" s="405">
        <f t="shared" si="325"/>
        <v>3.8660635902001417E-3</v>
      </c>
      <c r="AH392" s="405">
        <f t="shared" si="325"/>
        <v>5.452897764599951E-3</v>
      </c>
      <c r="AI392" s="405">
        <f t="shared" si="325"/>
        <v>1.1296967189599993E-2</v>
      </c>
      <c r="AJ392" s="405">
        <f t="shared" si="325"/>
        <v>1.0737807197999938E-2</v>
      </c>
      <c r="AK392" s="405">
        <f t="shared" si="325"/>
        <v>1.5682609441199868E-2</v>
      </c>
      <c r="AL392" s="405">
        <f t="shared" si="325"/>
        <v>9.8663981548000046E-3</v>
      </c>
      <c r="AM392" s="405">
        <f t="shared" si="325"/>
        <v>1.0880584648199937E-2</v>
      </c>
      <c r="AN392" s="405">
        <f t="shared" si="325"/>
        <v>1.9310011920000092E-2</v>
      </c>
      <c r="AO392" s="405">
        <f t="shared" si="325"/>
        <v>1.5771129422400054E-2</v>
      </c>
      <c r="AP392" s="405">
        <f t="shared" si="325"/>
        <v>1.071782676450006E-2</v>
      </c>
      <c r="AQ392" s="405">
        <f t="shared" si="325"/>
        <v>9.929336536000144E-3</v>
      </c>
      <c r="AR392" s="405">
        <f t="shared" si="325"/>
        <v>2.0614703053000061E-2</v>
      </c>
      <c r="AS392" s="405">
        <f t="shared" si="325"/>
        <v>2.0099532959999999E-2</v>
      </c>
      <c r="AT392" s="405">
        <f t="shared" si="325"/>
        <v>1.9088600774100128E-2</v>
      </c>
      <c r="AU392" s="405">
        <f t="shared" si="325"/>
        <v>3.5948320823000146E-2</v>
      </c>
      <c r="AV392" s="405">
        <f t="shared" si="325"/>
        <v>4.2964436977916798E-2</v>
      </c>
      <c r="AW392" s="405">
        <f t="shared" si="325"/>
        <v>0</v>
      </c>
      <c r="AX392" s="405">
        <f t="shared" si="325"/>
        <v>0</v>
      </c>
      <c r="AY392" s="405">
        <f t="shared" si="325"/>
        <v>0</v>
      </c>
      <c r="AZ392" s="405">
        <f t="shared" si="325"/>
        <v>0</v>
      </c>
      <c r="BA392" s="405">
        <f t="shared" si="325"/>
        <v>0</v>
      </c>
      <c r="BB392" s="405">
        <f t="shared" si="325"/>
        <v>0</v>
      </c>
      <c r="BC392" s="407">
        <f t="shared" si="319"/>
        <v>3.9747021646613132E-2</v>
      </c>
      <c r="BD392" s="407">
        <f t="shared" si="319"/>
        <v>4.9308342799024019E-2</v>
      </c>
      <c r="BE392" s="407">
        <f t="shared" si="319"/>
        <v>4.9927287226779062E-2</v>
      </c>
      <c r="BF392" s="407">
        <f t="shared" si="320"/>
        <v>4.3297717239359053E-2</v>
      </c>
      <c r="BG392" s="407">
        <f t="shared" si="320"/>
        <v>5.614030650237016E-2</v>
      </c>
      <c r="BH392" s="407">
        <f t="shared" si="320"/>
        <v>5.1540976856536191E-2</v>
      </c>
      <c r="BI392" s="407">
        <f t="shared" si="320"/>
        <v>3.7415113890531357E-2</v>
      </c>
      <c r="BJ392" s="407">
        <f t="shared" si="321"/>
        <v>3.5726999782132653E-2</v>
      </c>
      <c r="BK392" s="407">
        <f t="shared" si="321"/>
        <v>6.8322014140002149E-2</v>
      </c>
      <c r="BL392" s="407">
        <f t="shared" si="321"/>
        <v>7.5910015328736355E-2</v>
      </c>
      <c r="BM392" s="407">
        <f t="shared" si="322"/>
        <v>7.0115774320401267E-2</v>
      </c>
      <c r="BN392" s="407">
        <f t="shared" si="323"/>
        <v>0.10701978627624624</v>
      </c>
      <c r="BO392" s="407">
        <f t="shared" si="324"/>
        <v>0.15447693399689055</v>
      </c>
    </row>
    <row r="394" spans="1:67" ht="13">
      <c r="A394" s="402" t="s">
        <v>173</v>
      </c>
    </row>
    <row r="395" spans="1:67" ht="13">
      <c r="A395" s="402"/>
      <c r="B395" s="455" t="s">
        <v>66</v>
      </c>
      <c r="C395" s="455"/>
      <c r="D395" s="455"/>
      <c r="E395" s="455"/>
      <c r="F395" s="455"/>
      <c r="G395" s="455"/>
      <c r="H395" s="455"/>
      <c r="I395" s="455"/>
      <c r="J395" s="455"/>
      <c r="K395" s="455"/>
      <c r="L395" s="455"/>
      <c r="M395" s="455"/>
      <c r="N395" s="455"/>
      <c r="O395" s="455"/>
      <c r="P395" s="455"/>
      <c r="Q395" s="455"/>
      <c r="R395" s="455"/>
      <c r="S395" s="455"/>
      <c r="T395" s="455"/>
      <c r="U395" s="455"/>
      <c r="V395" s="455"/>
      <c r="W395" s="455"/>
      <c r="X395" s="455"/>
      <c r="Y395" s="455"/>
      <c r="Z395" s="455"/>
      <c r="AA395" s="455"/>
      <c r="AC395" s="455" t="s">
        <v>93</v>
      </c>
      <c r="AD395" s="455"/>
      <c r="AE395" s="455"/>
      <c r="AF395" s="455"/>
      <c r="AG395" s="455"/>
      <c r="AH395" s="455"/>
      <c r="AI395" s="455"/>
      <c r="AJ395" s="455"/>
      <c r="AK395" s="455"/>
      <c r="AL395" s="455"/>
      <c r="AM395" s="412"/>
      <c r="AN395" s="412"/>
      <c r="AO395" s="412"/>
      <c r="AP395" s="412"/>
      <c r="AQ395" s="412"/>
      <c r="AR395" s="412"/>
      <c r="AS395" s="412"/>
      <c r="AT395" s="412"/>
      <c r="AU395" s="412"/>
      <c r="AV395" s="412"/>
      <c r="AW395" s="412"/>
      <c r="AX395" s="412"/>
      <c r="AY395" s="412"/>
      <c r="AZ395" s="412"/>
      <c r="BA395" s="412"/>
      <c r="BB395" s="412"/>
    </row>
    <row r="396" spans="1:67">
      <c r="A396" s="403" t="s">
        <v>0</v>
      </c>
      <c r="B396" s="410">
        <f>ImportsPaper!C$5-ImportsPaper!C$20</f>
        <v>0.50989671789201596</v>
      </c>
      <c r="C396" s="410">
        <f>ImportsPaper!D$5-ImportsPaper!D$20</f>
        <v>0.41598321234795543</v>
      </c>
      <c r="D396" s="410">
        <f>ImportsPaper!E$5-ImportsPaper!E$20</f>
        <v>0.42610509630086613</v>
      </c>
      <c r="E396" s="410">
        <f>ImportsPaper!F$5-ImportsPaper!F$20</f>
        <v>0.47204375324559855</v>
      </c>
      <c r="F396" s="410">
        <f>ImportsPaper!G$5-ImportsPaper!G$20</f>
        <v>0.50024485327595691</v>
      </c>
      <c r="G396" s="410">
        <f>ImportsPaper!H$5-ImportsPaper!H$20</f>
        <v>0.52476509447500064</v>
      </c>
      <c r="H396" s="410">
        <f>ImportsPaper!I$5-ImportsPaper!I$20</f>
        <v>0.41985677820125566</v>
      </c>
      <c r="I396" s="410">
        <f>ImportsPaper!J$5-ImportsPaper!J$20</f>
        <v>0.52879615201666841</v>
      </c>
      <c r="J396" s="410">
        <f>ImportsPaper!K$5-ImportsPaper!K$20</f>
        <v>0.53814916565714155</v>
      </c>
      <c r="K396" s="410">
        <f>ImportsPaper!L$5-ImportsPaper!L$20</f>
        <v>0.49281666311875938</v>
      </c>
      <c r="L396" s="410">
        <f>ImportsPaper!M$5-ImportsPaper!M$20</f>
        <v>0.51896555594444305</v>
      </c>
      <c r="M396" s="410">
        <f>ImportsPaper!N$5-ImportsPaper!N$20</f>
        <v>0.54373133815476127</v>
      </c>
      <c r="N396" s="410">
        <f>ImportsPaper!O$5-ImportsPaper!O$20</f>
        <v>0.44947195855227529</v>
      </c>
      <c r="O396" s="410">
        <f>ImportsPaper!P$5-ImportsPaper!P$20</f>
        <v>0.40430415385457774</v>
      </c>
      <c r="P396" s="410">
        <f>ImportsPaper!Q$5-ImportsPaper!Q$20</f>
        <v>0.4493840751035707</v>
      </c>
      <c r="Q396" s="410">
        <f>ImportsPaper!R$5-ImportsPaper!R$20</f>
        <v>0.46901244211349358</v>
      </c>
      <c r="R396" s="410">
        <f>ImportsPaper!S$5-ImportsPaper!S$20</f>
        <v>0.43037340892610709</v>
      </c>
      <c r="S396" s="410">
        <f>ImportsPaper!T$5-ImportsPaper!T$20</f>
        <v>0.45053879606190472</v>
      </c>
      <c r="T396" s="410">
        <f>ImportsPaper!U$5-ImportsPaper!U$20</f>
        <v>0.46621451979949402</v>
      </c>
      <c r="U396" s="410">
        <f>ImportsPaper!V$5-ImportsPaper!V$20</f>
        <v>0.43722448335963859</v>
      </c>
      <c r="V396" s="410">
        <f>ImportsPaper!W$5-ImportsPaper!W$20</f>
        <v>0</v>
      </c>
      <c r="W396" s="410">
        <f>ImportsPaper!X$5-ImportsPaper!X$20</f>
        <v>0</v>
      </c>
      <c r="X396" s="410">
        <f>ImportsPaper!Y$5-ImportsPaper!Y$20</f>
        <v>0</v>
      </c>
      <c r="Y396" s="410">
        <f>ImportsPaper!Z$5-ImportsPaper!Z$20</f>
        <v>0</v>
      </c>
      <c r="Z396" s="410">
        <f>ImportsPaper!AA$5-ImportsPaper!AA$20</f>
        <v>0</v>
      </c>
      <c r="AA396" s="410">
        <f>ImportsPaper!AB$5-ImportsPaper!AB$20</f>
        <v>0</v>
      </c>
      <c r="AB396" s="410"/>
      <c r="AC396" s="410">
        <f>ImportsPaper!AD$5-ImportsPaper!AD$20</f>
        <v>0.3189197719269572</v>
      </c>
      <c r="AD396" s="410">
        <f>ImportsPaper!AE$5-ImportsPaper!AE$20</f>
        <v>0.28303380090319896</v>
      </c>
      <c r="AE396" s="410">
        <f>ImportsPaper!AF$5-ImportsPaper!AF$20</f>
        <v>0.29206336998720017</v>
      </c>
      <c r="AF396" s="410">
        <f>ImportsPaper!AG$5-ImportsPaper!AG$20</f>
        <v>0.36668055122720045</v>
      </c>
      <c r="AG396" s="410">
        <f>ImportsPaper!AH$5-ImportsPaper!AH$20</f>
        <v>0.39917048167709801</v>
      </c>
      <c r="AH396" s="410">
        <f>ImportsPaper!AI$5-ImportsPaper!AI$20</f>
        <v>0.40552714080450158</v>
      </c>
      <c r="AI396" s="410">
        <f>ImportsPaper!AJ$5-ImportsPaper!AJ$20</f>
        <v>0.37330227779439706</v>
      </c>
      <c r="AJ396" s="410">
        <f>ImportsPaper!AK$5-ImportsPaper!AK$20</f>
        <v>0.51373635171500176</v>
      </c>
      <c r="AK396" s="410">
        <f>ImportsPaper!AL$5-ImportsPaper!AL$20</f>
        <v>0.55642099691080027</v>
      </c>
      <c r="AL396" s="410">
        <f>ImportsPaper!AM$5-ImportsPaper!AM$20</f>
        <v>0.45933568245400114</v>
      </c>
      <c r="AM396" s="410">
        <f>ImportsPaper!AN$5-ImportsPaper!AN$20</f>
        <v>0.51393651321419931</v>
      </c>
      <c r="AN396" s="410">
        <f>ImportsPaper!AO$5-ImportsPaper!AO$20</f>
        <v>0.60594517247999935</v>
      </c>
      <c r="AO396" s="410">
        <f>ImportsPaper!AP$5-ImportsPaper!AP$20</f>
        <v>0.46588763251359921</v>
      </c>
      <c r="AP396" s="410">
        <f>ImportsPaper!AQ$5-ImportsPaper!AQ$20</f>
        <v>0.45088605335459908</v>
      </c>
      <c r="AQ396" s="410">
        <f>ImportsPaper!AR$5-ImportsPaper!AR$20</f>
        <v>0.47806354673399909</v>
      </c>
      <c r="AR396" s="410">
        <f>ImportsPaper!AS$5-ImportsPaper!AS$20</f>
        <v>0.44845061237550077</v>
      </c>
      <c r="AS396" s="410">
        <f>ImportsPaper!AT$5-ImportsPaper!AT$20</f>
        <v>0.40378025637849912</v>
      </c>
      <c r="AT396" s="410">
        <f>ImportsPaper!AU$5-ImportsPaper!AU$20</f>
        <v>0.44500986388429986</v>
      </c>
      <c r="AU396" s="410">
        <f>ImportsPaper!AV$5-ImportsPaper!AV$20</f>
        <v>0.52092525986100213</v>
      </c>
      <c r="AV396" s="410">
        <f>ImportsPaper!AW$5-ImportsPaper!AW$20</f>
        <v>0.50782251498375031</v>
      </c>
      <c r="AW396" s="410">
        <f>ImportsPaper!AX$5-ImportsPaper!AX$20</f>
        <v>0</v>
      </c>
      <c r="AX396" s="410">
        <f>ImportsPaper!AY$5-ImportsPaper!AY$20</f>
        <v>0</v>
      </c>
      <c r="AY396" s="410">
        <f>ImportsPaper!AZ$5-ImportsPaper!AZ$20</f>
        <v>0</v>
      </c>
      <c r="AZ396" s="410">
        <f>ImportsPaper!BA$5-ImportsPaper!BA$20</f>
        <v>0</v>
      </c>
      <c r="BA396" s="410">
        <f>ImportsPaper!BB$5-ImportsPaper!BB$20</f>
        <v>0</v>
      </c>
      <c r="BB396" s="410">
        <f>ImportsPaper!BC$5-ImportsPaper!BC$20</f>
        <v>0</v>
      </c>
    </row>
    <row r="397" spans="1:67">
      <c r="A397" s="403"/>
      <c r="B397" s="401">
        <v>2000</v>
      </c>
      <c r="C397" s="401">
        <f>1+B397</f>
        <v>2001</v>
      </c>
      <c r="D397" s="401">
        <f t="shared" ref="D397:AA397" si="326">1+C397</f>
        <v>2002</v>
      </c>
      <c r="E397" s="401">
        <f t="shared" si="326"/>
        <v>2003</v>
      </c>
      <c r="F397" s="401">
        <f t="shared" si="326"/>
        <v>2004</v>
      </c>
      <c r="G397" s="401">
        <f t="shared" si="326"/>
        <v>2005</v>
      </c>
      <c r="H397" s="401">
        <f t="shared" si="326"/>
        <v>2006</v>
      </c>
      <c r="I397" s="401">
        <f t="shared" si="326"/>
        <v>2007</v>
      </c>
      <c r="J397" s="401">
        <f t="shared" si="326"/>
        <v>2008</v>
      </c>
      <c r="K397" s="401">
        <f t="shared" si="326"/>
        <v>2009</v>
      </c>
      <c r="L397" s="401">
        <f t="shared" si="326"/>
        <v>2010</v>
      </c>
      <c r="M397" s="401">
        <f t="shared" si="326"/>
        <v>2011</v>
      </c>
      <c r="N397" s="401">
        <f t="shared" si="326"/>
        <v>2012</v>
      </c>
      <c r="O397" s="401">
        <f t="shared" si="326"/>
        <v>2013</v>
      </c>
      <c r="P397" s="401">
        <f t="shared" si="326"/>
        <v>2014</v>
      </c>
      <c r="Q397" s="401">
        <f t="shared" si="326"/>
        <v>2015</v>
      </c>
      <c r="R397" s="401">
        <f t="shared" si="326"/>
        <v>2016</v>
      </c>
      <c r="S397" s="401">
        <f t="shared" si="326"/>
        <v>2017</v>
      </c>
      <c r="T397" s="401">
        <f t="shared" si="326"/>
        <v>2018</v>
      </c>
      <c r="U397" s="401">
        <f t="shared" si="326"/>
        <v>2019</v>
      </c>
      <c r="V397" s="401">
        <f t="shared" si="326"/>
        <v>2020</v>
      </c>
      <c r="W397" s="401">
        <f t="shared" si="326"/>
        <v>2021</v>
      </c>
      <c r="X397" s="401">
        <f t="shared" si="326"/>
        <v>2022</v>
      </c>
      <c r="Y397" s="401">
        <f t="shared" si="326"/>
        <v>2023</v>
      </c>
      <c r="Z397" s="401">
        <f t="shared" si="326"/>
        <v>2024</v>
      </c>
      <c r="AA397" s="401">
        <f t="shared" si="326"/>
        <v>2025</v>
      </c>
      <c r="AC397" s="401">
        <v>2000</v>
      </c>
      <c r="AD397" s="401">
        <f>1+AC397</f>
        <v>2001</v>
      </c>
      <c r="AE397" s="401">
        <f t="shared" ref="AE397:BB397" si="327">1+AD397</f>
        <v>2002</v>
      </c>
      <c r="AF397" s="401">
        <f t="shared" si="327"/>
        <v>2003</v>
      </c>
      <c r="AG397" s="401">
        <f t="shared" si="327"/>
        <v>2004</v>
      </c>
      <c r="AH397" s="401">
        <f t="shared" si="327"/>
        <v>2005</v>
      </c>
      <c r="AI397" s="401">
        <f t="shared" si="327"/>
        <v>2006</v>
      </c>
      <c r="AJ397" s="401">
        <f t="shared" si="327"/>
        <v>2007</v>
      </c>
      <c r="AK397" s="401">
        <f t="shared" si="327"/>
        <v>2008</v>
      </c>
      <c r="AL397" s="401">
        <f t="shared" si="327"/>
        <v>2009</v>
      </c>
      <c r="AM397" s="401">
        <f t="shared" si="327"/>
        <v>2010</v>
      </c>
      <c r="AN397" s="401">
        <f t="shared" si="327"/>
        <v>2011</v>
      </c>
      <c r="AO397" s="401">
        <f t="shared" si="327"/>
        <v>2012</v>
      </c>
      <c r="AP397" s="401">
        <f t="shared" si="327"/>
        <v>2013</v>
      </c>
      <c r="AQ397" s="401">
        <f t="shared" si="327"/>
        <v>2014</v>
      </c>
      <c r="AR397" s="401">
        <f t="shared" si="327"/>
        <v>2015</v>
      </c>
      <c r="AS397" s="401">
        <f t="shared" si="327"/>
        <v>2016</v>
      </c>
      <c r="AT397" s="401">
        <f t="shared" si="327"/>
        <v>2017</v>
      </c>
      <c r="AU397" s="401">
        <f t="shared" si="327"/>
        <v>2018</v>
      </c>
      <c r="AV397" s="401">
        <f t="shared" si="327"/>
        <v>2019</v>
      </c>
      <c r="AW397" s="401">
        <f t="shared" si="327"/>
        <v>2020</v>
      </c>
      <c r="AX397" s="401">
        <f t="shared" si="327"/>
        <v>2021</v>
      </c>
      <c r="AY397" s="401">
        <f t="shared" si="327"/>
        <v>2022</v>
      </c>
      <c r="AZ397" s="401">
        <f t="shared" si="327"/>
        <v>2023</v>
      </c>
      <c r="BA397" s="401">
        <f t="shared" si="327"/>
        <v>2024</v>
      </c>
      <c r="BB397" s="401">
        <f t="shared" si="327"/>
        <v>2025</v>
      </c>
    </row>
    <row r="398" spans="1:67">
      <c r="A398" s="410" t="str">
        <f>ImportsPaper!B$14</f>
        <v xml:space="preserve">Brazil </v>
      </c>
      <c r="B398" s="405">
        <f>ImportsPaper!C$14</f>
        <v>9.8843628235294103E-3</v>
      </c>
      <c r="C398" s="405">
        <f>ImportsPaper!D$14</f>
        <v>9.9169821999999987E-3</v>
      </c>
      <c r="D398" s="405">
        <f>ImportsPaper!E$14</f>
        <v>2.2093657599999997E-2</v>
      </c>
      <c r="E398" s="405">
        <f>ImportsPaper!F$14</f>
        <v>2.6012891818181817E-2</v>
      </c>
      <c r="F398" s="405">
        <f>ImportsPaper!G$14</f>
        <v>2.1978434153846156E-2</v>
      </c>
      <c r="G398" s="405">
        <f>ImportsPaper!H$14</f>
        <v>5.3694771599999996E-2</v>
      </c>
      <c r="H398" s="405">
        <f>ImportsPaper!I$14</f>
        <v>4.0406099724999991E-2</v>
      </c>
      <c r="I398" s="405">
        <f>ImportsPaper!J$14</f>
        <v>4.4750530685714281E-2</v>
      </c>
      <c r="J398" s="405">
        <f>ImportsPaper!K$14</f>
        <v>4.1036199999999995E-2</v>
      </c>
      <c r="K398" s="405">
        <f>ImportsPaper!L$14</f>
        <v>4.2528438750000001E-2</v>
      </c>
      <c r="L398" s="405">
        <f>ImportsPaper!M$14</f>
        <v>7.2437795999999999E-2</v>
      </c>
      <c r="M398" s="405">
        <f>ImportsPaper!N$14</f>
        <v>8.3519902759523826E-2</v>
      </c>
      <c r="N398" s="405">
        <f>ImportsPaper!O$14</f>
        <v>5.7294442439360639E-2</v>
      </c>
      <c r="O398" s="405">
        <f>ImportsPaper!P$14</f>
        <v>6.2737919880952356E-2</v>
      </c>
      <c r="P398" s="405">
        <f>ImportsPaper!Q$14</f>
        <v>4.526881168333334E-2</v>
      </c>
      <c r="Q398" s="405">
        <f>ImportsPaper!R$14</f>
        <v>4.5955862830952383E-2</v>
      </c>
      <c r="R398" s="405">
        <f>ImportsPaper!S$14</f>
        <v>2.8124557319658121E-2</v>
      </c>
      <c r="S398" s="405">
        <f>ImportsPaper!T$14</f>
        <v>2.9691767297619038E-2</v>
      </c>
      <c r="T398" s="405">
        <f>ImportsPaper!U$14</f>
        <v>3.5469035299004345E-2</v>
      </c>
      <c r="U398" s="405">
        <f>ImportsPaper!V$14</f>
        <v>3.1219972528571432E-2</v>
      </c>
      <c r="V398" s="405">
        <f>ImportsPaper!W$14</f>
        <v>0</v>
      </c>
      <c r="W398" s="405">
        <f>ImportsPaper!X$14</f>
        <v>0</v>
      </c>
      <c r="X398" s="405">
        <f>ImportsPaper!Y$14</f>
        <v>0</v>
      </c>
      <c r="Y398" s="405">
        <f>ImportsPaper!Z$14</f>
        <v>0</v>
      </c>
      <c r="Z398" s="405">
        <f>ImportsPaper!AA$14</f>
        <v>0</v>
      </c>
      <c r="AA398" s="405">
        <f>ImportsPaper!AB$14</f>
        <v>0</v>
      </c>
      <c r="AB398" s="410"/>
      <c r="AD398" s="400"/>
      <c r="AE398" s="400"/>
      <c r="AF398" s="400"/>
      <c r="AG398" s="400"/>
      <c r="AH398" s="400"/>
      <c r="AI398" s="400"/>
      <c r="AJ398" s="400"/>
      <c r="AK398" s="400"/>
      <c r="AL398" s="400"/>
      <c r="AM398" s="400"/>
      <c r="AN398" s="400"/>
      <c r="AO398" s="400"/>
      <c r="AP398" s="400"/>
      <c r="AQ398" s="400"/>
      <c r="AR398" s="400"/>
      <c r="AS398" s="400"/>
      <c r="AT398" s="400"/>
      <c r="AU398" s="400"/>
      <c r="AV398" s="400"/>
      <c r="AW398" s="400"/>
      <c r="AX398" s="400"/>
      <c r="AY398" s="400"/>
      <c r="AZ398" s="400"/>
      <c r="BA398" s="400"/>
      <c r="BB398" s="400"/>
      <c r="BC398" s="407">
        <f t="shared" ref="BC398:BE405" si="328">I398/I$396</f>
        <v>8.4627186705215809E-2</v>
      </c>
      <c r="BD398" s="407">
        <f t="shared" si="328"/>
        <v>7.6254322442161765E-2</v>
      </c>
      <c r="BE398" s="407">
        <f t="shared" si="328"/>
        <v>8.6296673657220602E-2</v>
      </c>
      <c r="BF398" s="407">
        <f t="shared" ref="BF398:BF405" si="329">L398/L$396</f>
        <v>0.13958112473991377</v>
      </c>
      <c r="BG398" s="407">
        <f t="shared" ref="BG398:BG405" si="330">M398/M$396</f>
        <v>0.15360509299125905</v>
      </c>
      <c r="BH398" s="407">
        <f t="shared" ref="BH398:BH405" si="331">N398/N$396</f>
        <v>0.12747056039692203</v>
      </c>
      <c r="BI398" s="407">
        <f t="shared" ref="BI398:BI405" si="332">O398/O$396</f>
        <v>0.15517505640943344</v>
      </c>
      <c r="BJ398" s="407">
        <f t="shared" ref="BJ398:BJ405" si="333">P398/P$396</f>
        <v>0.10073523783169246</v>
      </c>
      <c r="BK398" s="407">
        <f t="shared" ref="BK398:BK405" si="334">Q398/Q$396</f>
        <v>9.7984314923210067E-2</v>
      </c>
      <c r="BL398" s="407">
        <f t="shared" ref="BL398:BL405" si="335">R398/R$396</f>
        <v>6.5349198478214909E-2</v>
      </c>
      <c r="BM398" s="407">
        <f t="shared" ref="BM398:BM405" si="336">S398/S$396</f>
        <v>6.5902798065672785E-2</v>
      </c>
      <c r="BN398" s="407">
        <f t="shared" ref="BN398:BN405" si="337">T398/T$396</f>
        <v>7.6078787323609301E-2</v>
      </c>
      <c r="BO398" s="407">
        <f t="shared" ref="BO398:BO405" si="338">U398/U$396</f>
        <v>7.1404904612561396E-2</v>
      </c>
    </row>
    <row r="399" spans="1:67">
      <c r="A399" s="410" t="str">
        <f>ImportsPaper!B$10</f>
        <v xml:space="preserve">Canada </v>
      </c>
      <c r="B399" s="405">
        <f>ImportsPaper!C$10</f>
        <v>6.8393473293137233E-2</v>
      </c>
      <c r="C399" s="405">
        <f>ImportsPaper!D$10</f>
        <v>6.2895494991452985E-2</v>
      </c>
      <c r="D399" s="405">
        <f>ImportsPaper!E$10</f>
        <v>6.0068919277777771E-2</v>
      </c>
      <c r="E399" s="405">
        <f>ImportsPaper!F$10</f>
        <v>6.845236739545453E-2</v>
      </c>
      <c r="F399" s="405">
        <f>ImportsPaper!G$10</f>
        <v>7.2540073442307673E-2</v>
      </c>
      <c r="G399" s="405">
        <f>ImportsPaper!H$10</f>
        <v>7.407528542222222E-2</v>
      </c>
      <c r="H399" s="405">
        <f>ImportsPaper!I$10</f>
        <v>3.4958733666666658E-2</v>
      </c>
      <c r="I399" s="405">
        <f>ImportsPaper!J$10</f>
        <v>7.1573753800000001E-2</v>
      </c>
      <c r="J399" s="405">
        <f>ImportsPaper!K$10</f>
        <v>6.0569206271428561E-2</v>
      </c>
      <c r="K399" s="405">
        <f>ImportsPaper!L$10</f>
        <v>7.3970721482539692E-2</v>
      </c>
      <c r="L399" s="405">
        <f>ImportsPaper!M$10</f>
        <v>5.5684028633333334E-2</v>
      </c>
      <c r="M399" s="405">
        <f>ImportsPaper!N$10</f>
        <v>3.432350921190478E-2</v>
      </c>
      <c r="N399" s="405">
        <f>ImportsPaper!O$10</f>
        <v>2.1843506031435218E-2</v>
      </c>
      <c r="O399" s="405">
        <f>ImportsPaper!P$10</f>
        <v>1.2971185738095234E-2</v>
      </c>
      <c r="P399" s="405">
        <f>ImportsPaper!Q$10</f>
        <v>2.0736813993253972E-2</v>
      </c>
      <c r="Q399" s="405">
        <f>ImportsPaper!R$10</f>
        <v>8.8120544944444434E-3</v>
      </c>
      <c r="R399" s="405">
        <f>ImportsPaper!S$10</f>
        <v>1.2837313966666668E-2</v>
      </c>
      <c r="S399" s="405">
        <f>ImportsPaper!T$10</f>
        <v>3.4226784619841279E-2</v>
      </c>
      <c r="T399" s="405">
        <f>ImportsPaper!U$10</f>
        <v>3.9930217850264564E-2</v>
      </c>
      <c r="U399" s="405">
        <f>ImportsPaper!V$10</f>
        <v>4.5195370561904737E-2</v>
      </c>
      <c r="V399" s="405">
        <f>ImportsPaper!W$10</f>
        <v>0</v>
      </c>
      <c r="W399" s="405">
        <f>ImportsPaper!X$10</f>
        <v>0</v>
      </c>
      <c r="X399" s="405">
        <f>ImportsPaper!Y$10</f>
        <v>0</v>
      </c>
      <c r="Y399" s="405">
        <f>ImportsPaper!Z$10</f>
        <v>0</v>
      </c>
      <c r="Z399" s="405">
        <f>ImportsPaper!AA$10</f>
        <v>0</v>
      </c>
      <c r="AA399" s="405">
        <f>ImportsPaper!AB$10</f>
        <v>0</v>
      </c>
      <c r="AB399" s="410"/>
      <c r="AD399" s="400"/>
      <c r="AE399" s="400"/>
      <c r="AF399" s="400"/>
      <c r="AG399" s="400"/>
      <c r="AH399" s="400"/>
      <c r="AI399" s="400"/>
      <c r="AJ399" s="400"/>
      <c r="AK399" s="400"/>
      <c r="AL399" s="400"/>
      <c r="AM399" s="400"/>
      <c r="AN399" s="400"/>
      <c r="AO399" s="400"/>
      <c r="AP399" s="400"/>
      <c r="AQ399" s="400"/>
      <c r="AR399" s="400"/>
      <c r="AS399" s="400"/>
      <c r="AT399" s="400"/>
      <c r="AU399" s="400"/>
      <c r="AV399" s="400"/>
      <c r="AW399" s="400"/>
      <c r="AX399" s="400"/>
      <c r="AY399" s="400"/>
      <c r="AZ399" s="400"/>
      <c r="BA399" s="400"/>
      <c r="BB399" s="400"/>
      <c r="BC399" s="407">
        <f t="shared" si="328"/>
        <v>0.13535225914000959</v>
      </c>
      <c r="BD399" s="407">
        <f t="shared" si="328"/>
        <v>0.11255096195766957</v>
      </c>
      <c r="BE399" s="407">
        <f t="shared" si="328"/>
        <v>0.15009784980568761</v>
      </c>
      <c r="BF399" s="407">
        <f t="shared" si="329"/>
        <v>0.10729812026155834</v>
      </c>
      <c r="BG399" s="407">
        <f t="shared" si="330"/>
        <v>6.3125861622004467E-2</v>
      </c>
      <c r="BH399" s="407">
        <f t="shared" si="331"/>
        <v>4.8598150820780818E-2</v>
      </c>
      <c r="BI399" s="407">
        <f t="shared" si="332"/>
        <v>3.2082741704308033E-2</v>
      </c>
      <c r="BJ399" s="407">
        <f t="shared" si="333"/>
        <v>4.6144968507116559E-2</v>
      </c>
      <c r="BK399" s="407">
        <f t="shared" si="334"/>
        <v>1.8788530331380986E-2</v>
      </c>
      <c r="BL399" s="407">
        <f t="shared" si="335"/>
        <v>2.9828315830894583E-2</v>
      </c>
      <c r="BM399" s="407">
        <f t="shared" si="336"/>
        <v>7.59685623502631E-2</v>
      </c>
      <c r="BN399" s="407">
        <f t="shared" si="337"/>
        <v>8.5647735440409378E-2</v>
      </c>
      <c r="BO399" s="407">
        <f t="shared" si="338"/>
        <v>0.10336880088375409</v>
      </c>
    </row>
    <row r="400" spans="1:67">
      <c r="A400" s="410" t="str">
        <f>ImportsPaper!B$17</f>
        <v xml:space="preserve">China </v>
      </c>
      <c r="B400" s="405">
        <f>ImportsPaper!C$17</f>
        <v>4.945378029411765E-3</v>
      </c>
      <c r="C400" s="405">
        <f>ImportsPaper!D$17</f>
        <v>1.3145844933333333E-2</v>
      </c>
      <c r="D400" s="405">
        <f>ImportsPaper!E$17</f>
        <v>5.8513013000000003E-3</v>
      </c>
      <c r="E400" s="405">
        <f>ImportsPaper!F$17</f>
        <v>9.0441122467532446E-3</v>
      </c>
      <c r="F400" s="405">
        <f>ImportsPaper!G$17</f>
        <v>1.1966651374358973E-2</v>
      </c>
      <c r="G400" s="405">
        <f>ImportsPaper!H$17</f>
        <v>1.9200219266666662E-2</v>
      </c>
      <c r="H400" s="405">
        <f>ImportsPaper!I$17</f>
        <v>2.4071150549999996E-2</v>
      </c>
      <c r="I400" s="405">
        <f>ImportsPaper!J$17</f>
        <v>4.8161208099999991E-2</v>
      </c>
      <c r="J400" s="405">
        <f>ImportsPaper!K$17</f>
        <v>3.8699668799999996E-2</v>
      </c>
      <c r="K400" s="405">
        <f>ImportsPaper!L$17</f>
        <v>4.7352935666666665E-2</v>
      </c>
      <c r="L400" s="405">
        <f>ImportsPaper!M$17</f>
        <v>4.8028476933333328E-2</v>
      </c>
      <c r="M400" s="405">
        <f>ImportsPaper!N$17</f>
        <v>4.3629880195238079E-2</v>
      </c>
      <c r="N400" s="405">
        <f>ImportsPaper!O$17</f>
        <v>4.2464252827217233E-2</v>
      </c>
      <c r="O400" s="405">
        <f>ImportsPaper!P$17</f>
        <v>4.4651572632051273E-2</v>
      </c>
      <c r="P400" s="405">
        <f>ImportsPaper!Q$17</f>
        <v>5.1783718761111104E-2</v>
      </c>
      <c r="Q400" s="405">
        <f>ImportsPaper!R$17</f>
        <v>5.6861717187301583E-2</v>
      </c>
      <c r="R400" s="405">
        <f>ImportsPaper!S$17</f>
        <v>6.1666583687179491E-2</v>
      </c>
      <c r="S400" s="405">
        <f>ImportsPaper!T$17</f>
        <v>6.4325402226984116E-2</v>
      </c>
      <c r="T400" s="405">
        <f>ImportsPaper!U$17</f>
        <v>6.7445275676382865E-2</v>
      </c>
      <c r="U400" s="405">
        <f>ImportsPaper!V$17</f>
        <v>7.3968150809660502E-2</v>
      </c>
      <c r="V400" s="405">
        <f>ImportsPaper!W$17</f>
        <v>0</v>
      </c>
      <c r="W400" s="405">
        <f>ImportsPaper!X$17</f>
        <v>0</v>
      </c>
      <c r="X400" s="405">
        <f>ImportsPaper!Y$17</f>
        <v>0</v>
      </c>
      <c r="Y400" s="405">
        <f>ImportsPaper!Z$17</f>
        <v>0</v>
      </c>
      <c r="Z400" s="405">
        <f>ImportsPaper!AA$17</f>
        <v>0</v>
      </c>
      <c r="AA400" s="405">
        <f>ImportsPaper!AB$17</f>
        <v>0</v>
      </c>
      <c r="AB400" s="410"/>
      <c r="AD400" s="400"/>
      <c r="AE400" s="400"/>
      <c r="AF400" s="400"/>
      <c r="AG400" s="400"/>
      <c r="AH400" s="400"/>
      <c r="AI400" s="400"/>
      <c r="AJ400" s="400"/>
      <c r="AK400" s="400"/>
      <c r="AL400" s="400"/>
      <c r="AM400" s="400"/>
      <c r="AN400" s="400"/>
      <c r="AO400" s="400"/>
      <c r="AP400" s="400"/>
      <c r="AQ400" s="400"/>
      <c r="AR400" s="400"/>
      <c r="AS400" s="400"/>
      <c r="AT400" s="400"/>
      <c r="AU400" s="400"/>
      <c r="AV400" s="400"/>
      <c r="AW400" s="400"/>
      <c r="AX400" s="400"/>
      <c r="AY400" s="400"/>
      <c r="AZ400" s="400"/>
      <c r="BA400" s="400"/>
      <c r="BB400" s="400"/>
      <c r="BC400" s="407">
        <f t="shared" si="328"/>
        <v>9.1077077464213244E-2</v>
      </c>
      <c r="BD400" s="407">
        <f t="shared" si="328"/>
        <v>7.1912531449794745E-2</v>
      </c>
      <c r="BE400" s="407">
        <f t="shared" si="328"/>
        <v>9.6086312031327392E-2</v>
      </c>
      <c r="BF400" s="407">
        <f t="shared" si="329"/>
        <v>9.2546559946407952E-2</v>
      </c>
      <c r="BG400" s="407">
        <f t="shared" si="330"/>
        <v>8.0241614072315587E-2</v>
      </c>
      <c r="BH400" s="407">
        <f t="shared" si="331"/>
        <v>9.4475866668061514E-2</v>
      </c>
      <c r="BI400" s="407">
        <f t="shared" si="332"/>
        <v>0.11044054879562723</v>
      </c>
      <c r="BJ400" s="407">
        <f t="shared" si="333"/>
        <v>0.11523265204530529</v>
      </c>
      <c r="BK400" s="407">
        <f t="shared" si="334"/>
        <v>0.12123711885140555</v>
      </c>
      <c r="BL400" s="407">
        <f t="shared" si="335"/>
        <v>0.14328623099892152</v>
      </c>
      <c r="BM400" s="407">
        <f t="shared" si="336"/>
        <v>0.14277439099416803</v>
      </c>
      <c r="BN400" s="407">
        <f t="shared" si="337"/>
        <v>0.1446657553809976</v>
      </c>
      <c r="BO400" s="407">
        <f t="shared" si="338"/>
        <v>0.16917659834894944</v>
      </c>
    </row>
    <row r="401" spans="1:67">
      <c r="A401" s="410" t="str">
        <f>ImportsPaper!B$18</f>
        <v xml:space="preserve">Indonesia </v>
      </c>
      <c r="B401" s="405">
        <f>ImportsPaper!C$18</f>
        <v>3.3040078999999993E-2</v>
      </c>
      <c r="C401" s="405">
        <f>ImportsPaper!D$18</f>
        <v>2.4033199999999998E-2</v>
      </c>
      <c r="D401" s="405">
        <f>ImportsPaper!E$18</f>
        <v>2.5461199999999996E-2</v>
      </c>
      <c r="E401" s="405">
        <f>ImportsPaper!F$18</f>
        <v>3.5609387999999999E-2</v>
      </c>
      <c r="F401" s="405">
        <f>ImportsPaper!G$18</f>
        <v>2.4385399999999995E-2</v>
      </c>
      <c r="G401" s="405">
        <f>ImportsPaper!H$18</f>
        <v>2.1963099999999996E-2</v>
      </c>
      <c r="H401" s="405">
        <f>ImportsPaper!I$18</f>
        <v>1.6684399999999999E-2</v>
      </c>
      <c r="I401" s="405">
        <f>ImportsPaper!J$18</f>
        <v>3.1097543999999998E-2</v>
      </c>
      <c r="J401" s="405">
        <f>ImportsPaper!K$18</f>
        <v>2.6652199999999997E-2</v>
      </c>
      <c r="K401" s="405">
        <f>ImportsPaper!L$18</f>
        <v>2.8973700688888885E-2</v>
      </c>
      <c r="L401" s="405">
        <f>ImportsPaper!M$18</f>
        <v>2.3795899999999998E-2</v>
      </c>
      <c r="M401" s="405">
        <f>ImportsPaper!N$18</f>
        <v>2.0280662931746032E-2</v>
      </c>
      <c r="N401" s="405">
        <f>ImportsPaper!O$18</f>
        <v>1.6423418876118326E-2</v>
      </c>
      <c r="O401" s="405">
        <f>ImportsPaper!P$18</f>
        <v>1.4289814691208793E-2</v>
      </c>
      <c r="P401" s="405">
        <f>ImportsPaper!Q$18</f>
        <v>1.5286637057539677E-2</v>
      </c>
      <c r="Q401" s="405">
        <f>ImportsPaper!R$18</f>
        <v>1.0971019154761908E-2</v>
      </c>
      <c r="R401" s="405">
        <f>ImportsPaper!S$18</f>
        <v>1.6081819683333325E-2</v>
      </c>
      <c r="S401" s="405">
        <f>ImportsPaper!T$18</f>
        <v>1.6302111346825392E-2</v>
      </c>
      <c r="T401" s="405">
        <f>ImportsPaper!U$18</f>
        <v>1.6884836769047614E-2</v>
      </c>
      <c r="U401" s="405">
        <f>ImportsPaper!V$18</f>
        <v>2.0284634122077923E-2</v>
      </c>
      <c r="V401" s="405">
        <f>ImportsPaper!W$18</f>
        <v>0</v>
      </c>
      <c r="W401" s="405">
        <f>ImportsPaper!X$18</f>
        <v>0</v>
      </c>
      <c r="X401" s="405">
        <f>ImportsPaper!Y$18</f>
        <v>0</v>
      </c>
      <c r="Y401" s="405">
        <f>ImportsPaper!Z$18</f>
        <v>0</v>
      </c>
      <c r="Z401" s="405">
        <f>ImportsPaper!AA$18</f>
        <v>0</v>
      </c>
      <c r="AA401" s="405">
        <f>ImportsPaper!AB$18</f>
        <v>0</v>
      </c>
      <c r="AB401" s="410"/>
      <c r="AD401" s="400"/>
      <c r="AE401" s="400"/>
      <c r="AF401" s="400"/>
      <c r="AG401" s="400"/>
      <c r="AH401" s="400"/>
      <c r="AI401" s="400"/>
      <c r="AJ401" s="400"/>
      <c r="AK401" s="400"/>
      <c r="AL401" s="400"/>
      <c r="AM401" s="400"/>
      <c r="AN401" s="400"/>
      <c r="AO401" s="400"/>
      <c r="AP401" s="400"/>
      <c r="AQ401" s="400"/>
      <c r="AR401" s="400"/>
      <c r="AS401" s="400"/>
      <c r="AT401" s="400"/>
      <c r="AU401" s="400"/>
      <c r="AV401" s="400"/>
      <c r="AW401" s="400"/>
      <c r="AX401" s="400"/>
      <c r="AY401" s="400"/>
      <c r="AZ401" s="400"/>
      <c r="BA401" s="400"/>
      <c r="BB401" s="400"/>
      <c r="BC401" s="407">
        <f t="shared" si="328"/>
        <v>5.8808188904936963E-2</v>
      </c>
      <c r="BD401" s="407">
        <f t="shared" si="328"/>
        <v>4.9525673736675997E-2</v>
      </c>
      <c r="BE401" s="407">
        <f t="shared" si="328"/>
        <v>5.8792047544680481E-2</v>
      </c>
      <c r="BF401" s="407">
        <f t="shared" si="329"/>
        <v>4.5852561364491458E-2</v>
      </c>
      <c r="BG401" s="407">
        <f t="shared" si="330"/>
        <v>3.7299051036071756E-2</v>
      </c>
      <c r="BH401" s="407">
        <f t="shared" si="331"/>
        <v>3.6539362608998489E-2</v>
      </c>
      <c r="BI401" s="407">
        <f t="shared" si="332"/>
        <v>3.5344219333320603E-2</v>
      </c>
      <c r="BJ401" s="407">
        <f t="shared" si="333"/>
        <v>3.4016864202445374E-2</v>
      </c>
      <c r="BK401" s="407">
        <f t="shared" si="334"/>
        <v>2.3391744375316798E-2</v>
      </c>
      <c r="BL401" s="407">
        <f t="shared" si="335"/>
        <v>3.7367131309208025E-2</v>
      </c>
      <c r="BM401" s="407">
        <f t="shared" si="336"/>
        <v>3.6183590601563773E-2</v>
      </c>
      <c r="BN401" s="407">
        <f t="shared" si="337"/>
        <v>3.6216883112755296E-2</v>
      </c>
      <c r="BO401" s="407">
        <f t="shared" si="338"/>
        <v>4.639409478218267E-2</v>
      </c>
    </row>
    <row r="402" spans="1:67">
      <c r="A402" s="410" t="str">
        <f>ImportsPaper!B$37</f>
        <v xml:space="preserve">Norway </v>
      </c>
      <c r="B402" s="405">
        <f>ImportsPaper!C$37</f>
        <v>8.1773199647058814E-2</v>
      </c>
      <c r="C402" s="405">
        <f>ImportsPaper!D$37</f>
        <v>7.3504491714285691E-2</v>
      </c>
      <c r="D402" s="405">
        <f>ImportsPaper!E$37</f>
        <v>6.501266744047618E-2</v>
      </c>
      <c r="E402" s="405">
        <f>ImportsPaper!F$37</f>
        <v>6.9489298749999998E-2</v>
      </c>
      <c r="F402" s="405">
        <f>ImportsPaper!G$37</f>
        <v>7.3628699999999991E-2</v>
      </c>
      <c r="G402" s="405">
        <f>ImportsPaper!H$37</f>
        <v>7.035834869999999E-2</v>
      </c>
      <c r="H402" s="405">
        <f>ImportsPaper!I$37</f>
        <v>5.8169628019047633E-2</v>
      </c>
      <c r="I402" s="405">
        <f>ImportsPaper!J$37</f>
        <v>4.5484538699999993E-2</v>
      </c>
      <c r="J402" s="405">
        <f>ImportsPaper!K$37</f>
        <v>3.5629757999999997E-2</v>
      </c>
      <c r="K402" s="405">
        <f>ImportsPaper!L$37</f>
        <v>1.9606786888888891E-2</v>
      </c>
      <c r="L402" s="405">
        <f>ImportsPaper!M$37</f>
        <v>2.2040300066666664E-2</v>
      </c>
      <c r="M402" s="405">
        <f>ImportsPaper!N$37</f>
        <v>3.672499646190476E-2</v>
      </c>
      <c r="N402" s="405">
        <f>ImportsPaper!O$37</f>
        <v>1.3219770053896103E-2</v>
      </c>
      <c r="O402" s="405">
        <f>ImportsPaper!P$37</f>
        <v>5.8697639761904762E-4</v>
      </c>
      <c r="P402" s="405">
        <f>ImportsPaper!Q$37</f>
        <v>2.3810209722222221E-4</v>
      </c>
      <c r="Q402" s="405">
        <f>ImportsPaper!R$37</f>
        <v>3.6831266666666667E-5</v>
      </c>
      <c r="R402" s="405">
        <f>ImportsPaper!S$37</f>
        <v>5.1279999999999999E-6</v>
      </c>
      <c r="S402" s="405">
        <f>ImportsPaper!T$37</f>
        <v>2.1173454761904751E-5</v>
      </c>
      <c r="T402" s="405">
        <f>ImportsPaper!U$37</f>
        <v>6.3883466666666652E-5</v>
      </c>
      <c r="U402" s="405">
        <f>ImportsPaper!V$37</f>
        <v>8.4004728571428601E-5</v>
      </c>
      <c r="V402" s="405">
        <f>ImportsPaper!W$37</f>
        <v>0</v>
      </c>
      <c r="W402" s="405">
        <f>ImportsPaper!X$37</f>
        <v>0</v>
      </c>
      <c r="X402" s="405">
        <f>ImportsPaper!Y$37</f>
        <v>0</v>
      </c>
      <c r="Y402" s="405">
        <f>ImportsPaper!Z$37</f>
        <v>0</v>
      </c>
      <c r="Z402" s="405">
        <f>ImportsPaper!AA$37</f>
        <v>0</v>
      </c>
      <c r="AA402" s="405">
        <f>ImportsPaper!AB$37</f>
        <v>0</v>
      </c>
      <c r="AB402" s="410"/>
      <c r="AD402" s="400"/>
      <c r="AE402" s="400"/>
      <c r="AF402" s="400"/>
      <c r="AG402" s="400"/>
      <c r="AH402" s="400"/>
      <c r="AI402" s="400"/>
      <c r="AJ402" s="400"/>
      <c r="AK402" s="400"/>
      <c r="AL402" s="400"/>
      <c r="AM402" s="400"/>
      <c r="AN402" s="400"/>
      <c r="AO402" s="400"/>
      <c r="AP402" s="400"/>
      <c r="AQ402" s="400"/>
      <c r="AR402" s="400"/>
      <c r="AS402" s="400"/>
      <c r="AT402" s="400"/>
      <c r="AU402" s="400"/>
      <c r="AV402" s="400"/>
      <c r="AW402" s="400"/>
      <c r="AX402" s="400"/>
      <c r="AY402" s="400"/>
      <c r="AZ402" s="400"/>
      <c r="BA402" s="400"/>
      <c r="BB402" s="400"/>
      <c r="BC402" s="407">
        <f t="shared" si="328"/>
        <v>8.6015260373086558E-2</v>
      </c>
      <c r="BD402" s="407">
        <f t="shared" si="328"/>
        <v>6.6207959193789689E-2</v>
      </c>
      <c r="BE402" s="407">
        <f t="shared" si="328"/>
        <v>3.9785154107429256E-2</v>
      </c>
      <c r="BF402" s="407">
        <f t="shared" si="329"/>
        <v>4.2469678024308323E-2</v>
      </c>
      <c r="BG402" s="407">
        <f t="shared" si="330"/>
        <v>6.7542541481123514E-2</v>
      </c>
      <c r="BH402" s="407">
        <f t="shared" si="331"/>
        <v>2.9411779316503444E-2</v>
      </c>
      <c r="BI402" s="407">
        <f t="shared" si="332"/>
        <v>1.4518188646416292E-3</v>
      </c>
      <c r="BJ402" s="407">
        <f t="shared" si="333"/>
        <v>5.2984097660191052E-4</v>
      </c>
      <c r="BK402" s="407">
        <f t="shared" si="334"/>
        <v>7.8529402121392086E-5</v>
      </c>
      <c r="BL402" s="407">
        <f t="shared" si="335"/>
        <v>1.1915234291067577E-5</v>
      </c>
      <c r="BM402" s="407">
        <f t="shared" si="336"/>
        <v>4.6995852403786078E-5</v>
      </c>
      <c r="BN402" s="407">
        <f t="shared" si="337"/>
        <v>1.3702590535820541E-4</v>
      </c>
      <c r="BO402" s="407">
        <f t="shared" si="338"/>
        <v>1.9213180361249483E-4</v>
      </c>
    </row>
    <row r="403" spans="1:67">
      <c r="A403" s="410" t="str">
        <f>ImportsPaper!B$7</f>
        <v xml:space="preserve">South Africa </v>
      </c>
      <c r="B403" s="405">
        <f>ImportsPaper!C$7</f>
        <v>5.0563999999999998E-2</v>
      </c>
      <c r="C403" s="405">
        <f>ImportsPaper!D$7</f>
        <v>5.5693300000000001E-2</v>
      </c>
      <c r="D403" s="405">
        <f>ImportsPaper!E$7</f>
        <v>5.9591799999999993E-2</v>
      </c>
      <c r="E403" s="405">
        <f>ImportsPaper!F$7</f>
        <v>6.1254679818181813E-2</v>
      </c>
      <c r="F403" s="405">
        <f>ImportsPaper!G$7</f>
        <v>7.2711499999999984E-2</v>
      </c>
      <c r="G403" s="405">
        <f>ImportsPaper!H$7</f>
        <v>4.7902199999999992E-2</v>
      </c>
      <c r="H403" s="405">
        <f>ImportsPaper!I$7</f>
        <v>4.6154499999999994E-2</v>
      </c>
      <c r="I403" s="405">
        <f>ImportsPaper!J$7</f>
        <v>4.5148956699999993E-2</v>
      </c>
      <c r="J403" s="405">
        <f>ImportsPaper!K$7</f>
        <v>4.4082899999999994E-2</v>
      </c>
      <c r="K403" s="405">
        <f>ImportsPaper!L$7</f>
        <v>4.1816599999999995E-2</v>
      </c>
      <c r="L403" s="405">
        <f>ImportsPaper!M$7</f>
        <v>4.2032141266666663E-2</v>
      </c>
      <c r="M403" s="405">
        <f>ImportsPaper!N$7</f>
        <v>2.8494758626190473E-2</v>
      </c>
      <c r="N403" s="405">
        <f>ImportsPaper!O$7</f>
        <v>2.2925074190476187E-2</v>
      </c>
      <c r="O403" s="405">
        <f>ImportsPaper!P$7</f>
        <v>2.0089079726556776E-2</v>
      </c>
      <c r="P403" s="405">
        <f>ImportsPaper!Q$7</f>
        <v>1.6029203388888885E-2</v>
      </c>
      <c r="Q403" s="405">
        <f>ImportsPaper!R$7</f>
        <v>2.255497653333333E-2</v>
      </c>
      <c r="R403" s="405">
        <f>ImportsPaper!S$7</f>
        <v>2.1254479366666666E-2</v>
      </c>
      <c r="S403" s="405">
        <f>ImportsPaper!T$7</f>
        <v>2.246875815E-2</v>
      </c>
      <c r="T403" s="405">
        <f>ImportsPaper!U$7</f>
        <v>1.3500285596873496E-2</v>
      </c>
      <c r="U403" s="405">
        <f>ImportsPaper!V$7</f>
        <v>1.5444124833333333E-2</v>
      </c>
      <c r="V403" s="405">
        <f>ImportsPaper!W$7</f>
        <v>0</v>
      </c>
      <c r="W403" s="405">
        <f>ImportsPaper!X$7</f>
        <v>0</v>
      </c>
      <c r="X403" s="405">
        <f>ImportsPaper!Y$7</f>
        <v>0</v>
      </c>
      <c r="Y403" s="405">
        <f>ImportsPaper!Z$7</f>
        <v>0</v>
      </c>
      <c r="Z403" s="405">
        <f>ImportsPaper!AA$7</f>
        <v>0</v>
      </c>
      <c r="AA403" s="405">
        <f>ImportsPaper!AB$7</f>
        <v>0</v>
      </c>
      <c r="AB403" s="410"/>
      <c r="AD403" s="400"/>
      <c r="AE403" s="400"/>
      <c r="AF403" s="400"/>
      <c r="AG403" s="400"/>
      <c r="AH403" s="400"/>
      <c r="AI403" s="400"/>
      <c r="AJ403" s="400"/>
      <c r="AK403" s="400"/>
      <c r="AL403" s="400"/>
      <c r="AM403" s="400"/>
      <c r="AN403" s="400"/>
      <c r="AO403" s="400"/>
      <c r="AP403" s="400"/>
      <c r="AQ403" s="400"/>
      <c r="AR403" s="400"/>
      <c r="AS403" s="400"/>
      <c r="AT403" s="400"/>
      <c r="AU403" s="400"/>
      <c r="AV403" s="400"/>
      <c r="AW403" s="400"/>
      <c r="AX403" s="400"/>
      <c r="AY403" s="400"/>
      <c r="AZ403" s="400"/>
      <c r="BA403" s="400"/>
      <c r="BB403" s="400"/>
      <c r="BC403" s="407">
        <f t="shared" si="328"/>
        <v>8.5380645316376721E-2</v>
      </c>
      <c r="BD403" s="407">
        <f t="shared" si="328"/>
        <v>8.1915763905663116E-2</v>
      </c>
      <c r="BE403" s="407">
        <f t="shared" si="328"/>
        <v>8.485224451496072E-2</v>
      </c>
      <c r="BF403" s="407">
        <f t="shared" si="329"/>
        <v>8.0992159855723334E-2</v>
      </c>
      <c r="BG403" s="407">
        <f t="shared" si="330"/>
        <v>5.2405952400852905E-2</v>
      </c>
      <c r="BH403" s="407">
        <f t="shared" si="331"/>
        <v>5.1004459242166303E-2</v>
      </c>
      <c r="BI403" s="407">
        <f t="shared" si="332"/>
        <v>4.9688036927225149E-2</v>
      </c>
      <c r="BJ403" s="407">
        <f t="shared" si="333"/>
        <v>3.5669273294107261E-2</v>
      </c>
      <c r="BK403" s="407">
        <f t="shared" si="334"/>
        <v>4.8090358609026801E-2</v>
      </c>
      <c r="BL403" s="407">
        <f t="shared" si="335"/>
        <v>4.938613521616516E-2</v>
      </c>
      <c r="BM403" s="407">
        <f t="shared" si="336"/>
        <v>4.9870862057599052E-2</v>
      </c>
      <c r="BN403" s="407">
        <f t="shared" si="337"/>
        <v>2.8957239690174375E-2</v>
      </c>
      <c r="BO403" s="407">
        <f t="shared" si="338"/>
        <v>3.5323101567095415E-2</v>
      </c>
    </row>
    <row r="404" spans="1:67">
      <c r="A404" s="410" t="str">
        <f>ImportsPaper!B$12</f>
        <v xml:space="preserve">USA </v>
      </c>
      <c r="B404" s="405">
        <f>ImportsPaper!C$12</f>
        <v>0.21366441908046205</v>
      </c>
      <c r="C404" s="405">
        <f>ImportsPaper!D$12</f>
        <v>0.14345087658363853</v>
      </c>
      <c r="D404" s="405">
        <f>ImportsPaper!E$12</f>
        <v>0.1462753453571429</v>
      </c>
      <c r="E404" s="405">
        <f>ImportsPaper!F$12</f>
        <v>0.15181153888621934</v>
      </c>
      <c r="F404" s="405">
        <f>ImportsPaper!G$12</f>
        <v>0.18067672558038628</v>
      </c>
      <c r="G404" s="405">
        <f>ImportsPaper!H$12</f>
        <v>0.19127481191111106</v>
      </c>
      <c r="H404" s="405">
        <f>ImportsPaper!I$12</f>
        <v>0.1605686410265873</v>
      </c>
      <c r="I404" s="405">
        <f>ImportsPaper!J$12</f>
        <v>0.19207611398095242</v>
      </c>
      <c r="J404" s="405">
        <f>ImportsPaper!K$12</f>
        <v>0.24140502016666671</v>
      </c>
      <c r="K404" s="405">
        <f>ImportsPaper!L$12</f>
        <v>0.17952865048073594</v>
      </c>
      <c r="L404" s="405">
        <f>ImportsPaper!M$12</f>
        <v>0.20860512971666662</v>
      </c>
      <c r="M404" s="405">
        <f>ImportsPaper!N$12</f>
        <v>0.22479795440714281</v>
      </c>
      <c r="N404" s="405">
        <f>ImportsPaper!O$12</f>
        <v>0.21124986835551113</v>
      </c>
      <c r="O404" s="405">
        <f>ImportsPaper!P$12</f>
        <v>0.18734077422344322</v>
      </c>
      <c r="P404" s="405">
        <f>ImportsPaper!Q$12</f>
        <v>0.21926171179007942</v>
      </c>
      <c r="Q404" s="405">
        <f>ImportsPaper!R$12</f>
        <v>0.25765258587698409</v>
      </c>
      <c r="R404" s="405">
        <f>ImportsPaper!S$12</f>
        <v>0.22273718505726495</v>
      </c>
      <c r="S404" s="405">
        <f>ImportsPaper!T$12</f>
        <v>0.22547117303888897</v>
      </c>
      <c r="T404" s="405">
        <f>ImportsPaper!U$12</f>
        <v>0.22129623030081763</v>
      </c>
      <c r="U404" s="405">
        <f>ImportsPaper!V$12</f>
        <v>0.18389237647400311</v>
      </c>
      <c r="V404" s="405">
        <f>ImportsPaper!W$12</f>
        <v>0</v>
      </c>
      <c r="W404" s="405">
        <f>ImportsPaper!X$12</f>
        <v>0</v>
      </c>
      <c r="X404" s="405">
        <f>ImportsPaper!Y$12</f>
        <v>0</v>
      </c>
      <c r="Y404" s="405">
        <f>ImportsPaper!Z$12</f>
        <v>0</v>
      </c>
      <c r="Z404" s="405">
        <f>ImportsPaper!AA$12</f>
        <v>0</v>
      </c>
      <c r="AA404" s="405">
        <f>ImportsPaper!AB$12</f>
        <v>0</v>
      </c>
      <c r="AB404" s="400"/>
      <c r="AD404" s="400"/>
      <c r="AE404" s="400"/>
      <c r="AF404" s="400"/>
      <c r="AG404" s="400"/>
      <c r="AH404" s="400"/>
      <c r="AI404" s="400"/>
      <c r="AJ404" s="400"/>
      <c r="AK404" s="400"/>
      <c r="AL404" s="400"/>
      <c r="AM404" s="400"/>
      <c r="AN404" s="400"/>
      <c r="AO404" s="400"/>
      <c r="AP404" s="400"/>
      <c r="AQ404" s="400"/>
      <c r="AR404" s="400"/>
      <c r="AS404" s="400"/>
      <c r="AT404" s="400"/>
      <c r="AU404" s="400"/>
      <c r="AV404" s="400"/>
      <c r="AW404" s="400"/>
      <c r="AX404" s="400"/>
      <c r="AY404" s="400"/>
      <c r="AZ404" s="400"/>
      <c r="BA404" s="400"/>
      <c r="BB404" s="400"/>
      <c r="BC404" s="407">
        <f t="shared" si="328"/>
        <v>0.36323281334108104</v>
      </c>
      <c r="BD404" s="407">
        <f t="shared" si="328"/>
        <v>0.44858384175302701</v>
      </c>
      <c r="BE404" s="407">
        <f t="shared" si="328"/>
        <v>0.3642909501975849</v>
      </c>
      <c r="BF404" s="407">
        <f t="shared" si="329"/>
        <v>0.40196334289861518</v>
      </c>
      <c r="BG404" s="407">
        <f t="shared" si="330"/>
        <v>0.41343571472269819</v>
      </c>
      <c r="BH404" s="407">
        <f t="shared" si="331"/>
        <v>0.46999565676118138</v>
      </c>
      <c r="BI404" s="407">
        <f t="shared" si="332"/>
        <v>0.46336593981873098</v>
      </c>
      <c r="BJ404" s="407">
        <f t="shared" si="333"/>
        <v>0.48791606987752206</v>
      </c>
      <c r="BK404" s="407">
        <f t="shared" si="334"/>
        <v>0.54935128099359942</v>
      </c>
      <c r="BL404" s="407">
        <f t="shared" si="335"/>
        <v>0.5175440220924703</v>
      </c>
      <c r="BM404" s="407">
        <f t="shared" si="336"/>
        <v>0.50044785268150116</v>
      </c>
      <c r="BN404" s="407">
        <f t="shared" si="337"/>
        <v>0.47466610519979308</v>
      </c>
      <c r="BO404" s="407">
        <f t="shared" si="338"/>
        <v>0.42059029965790506</v>
      </c>
    </row>
    <row r="405" spans="1:67">
      <c r="A405" s="403" t="s">
        <v>29</v>
      </c>
      <c r="B405" s="405">
        <f t="shared" ref="B405:AA405" si="339">B396-SUM(B398:B404)</f>
        <v>4.7631806018416711E-2</v>
      </c>
      <c r="C405" s="405">
        <f t="shared" si="339"/>
        <v>3.3343021925244909E-2</v>
      </c>
      <c r="D405" s="405">
        <f t="shared" si="339"/>
        <v>4.1750205325469247E-2</v>
      </c>
      <c r="E405" s="405">
        <f t="shared" si="339"/>
        <v>5.0369476330807794E-2</v>
      </c>
      <c r="F405" s="405">
        <f t="shared" si="339"/>
        <v>4.2357368725057909E-2</v>
      </c>
      <c r="G405" s="405">
        <f t="shared" si="339"/>
        <v>4.6296357575000724E-2</v>
      </c>
      <c r="H405" s="405">
        <f t="shared" si="339"/>
        <v>3.8843625213954125E-2</v>
      </c>
      <c r="I405" s="405">
        <f t="shared" si="339"/>
        <v>5.0503506050001701E-2</v>
      </c>
      <c r="J405" s="405">
        <f t="shared" si="339"/>
        <v>5.0074212419046304E-2</v>
      </c>
      <c r="K405" s="405">
        <f t="shared" si="339"/>
        <v>5.9038829161039308E-2</v>
      </c>
      <c r="L405" s="405">
        <f t="shared" si="339"/>
        <v>4.6341783327776442E-2</v>
      </c>
      <c r="M405" s="405">
        <f t="shared" si="339"/>
        <v>7.1959673561110493E-2</v>
      </c>
      <c r="N405" s="405">
        <f t="shared" si="339"/>
        <v>6.4051625778260457E-2</v>
      </c>
      <c r="O405" s="405">
        <f t="shared" si="339"/>
        <v>6.1636830564651079E-2</v>
      </c>
      <c r="P405" s="405">
        <f t="shared" si="339"/>
        <v>8.0779076332142097E-2</v>
      </c>
      <c r="Q405" s="405">
        <f t="shared" si="339"/>
        <v>6.6167394769049204E-2</v>
      </c>
      <c r="R405" s="405">
        <f t="shared" si="339"/>
        <v>6.7666341845337874E-2</v>
      </c>
      <c r="S405" s="405">
        <f t="shared" si="339"/>
        <v>5.8031625926984021E-2</v>
      </c>
      <c r="T405" s="405">
        <f t="shared" si="339"/>
        <v>7.1624754840436844E-2</v>
      </c>
      <c r="U405" s="405">
        <f t="shared" si="339"/>
        <v>6.7135849301516171E-2</v>
      </c>
      <c r="V405" s="405">
        <f t="shared" si="339"/>
        <v>0</v>
      </c>
      <c r="W405" s="405">
        <f t="shared" si="339"/>
        <v>0</v>
      </c>
      <c r="X405" s="405">
        <f t="shared" si="339"/>
        <v>0</v>
      </c>
      <c r="Y405" s="405">
        <f t="shared" si="339"/>
        <v>0</v>
      </c>
      <c r="Z405" s="405">
        <f t="shared" si="339"/>
        <v>0</v>
      </c>
      <c r="AA405" s="405">
        <f t="shared" si="339"/>
        <v>0</v>
      </c>
      <c r="AB405" s="400"/>
      <c r="AD405" s="400"/>
      <c r="AE405" s="400"/>
      <c r="AF405" s="400"/>
      <c r="AG405" s="400"/>
      <c r="AH405" s="400"/>
      <c r="AI405" s="400"/>
      <c r="AJ405" s="400"/>
      <c r="AK405" s="400"/>
      <c r="AL405" s="400"/>
      <c r="AM405" s="400"/>
      <c r="AN405" s="400"/>
      <c r="AO405" s="400"/>
      <c r="AP405" s="400"/>
      <c r="AQ405" s="400"/>
      <c r="AR405" s="400"/>
      <c r="AS405" s="400"/>
      <c r="AT405" s="400"/>
      <c r="AU405" s="400"/>
      <c r="AV405" s="400"/>
      <c r="AW405" s="400"/>
      <c r="AX405" s="400"/>
      <c r="AY405" s="400"/>
      <c r="AZ405" s="400"/>
      <c r="BA405" s="400"/>
      <c r="BB405" s="400"/>
      <c r="BC405" s="407">
        <f t="shared" si="328"/>
        <v>9.550656875508004E-2</v>
      </c>
      <c r="BD405" s="407">
        <f t="shared" si="328"/>
        <v>9.3048945561218094E-2</v>
      </c>
      <c r="BE405" s="407">
        <f t="shared" si="328"/>
        <v>0.11979876814110905</v>
      </c>
      <c r="BF405" s="407">
        <f t="shared" si="329"/>
        <v>8.9296452908981652E-2</v>
      </c>
      <c r="BG405" s="407">
        <f t="shared" si="330"/>
        <v>0.13234417167367452</v>
      </c>
      <c r="BH405" s="407">
        <f t="shared" si="331"/>
        <v>0.14250416418538603</v>
      </c>
      <c r="BI405" s="407">
        <f t="shared" si="332"/>
        <v>0.15245163814671303</v>
      </c>
      <c r="BJ405" s="407">
        <f t="shared" si="333"/>
        <v>0.17975509326520914</v>
      </c>
      <c r="BK405" s="407">
        <f t="shared" si="334"/>
        <v>0.14107812251393906</v>
      </c>
      <c r="BL405" s="407">
        <f t="shared" si="335"/>
        <v>0.15722705083983438</v>
      </c>
      <c r="BM405" s="407">
        <f t="shared" si="336"/>
        <v>0.12880494739682838</v>
      </c>
      <c r="BN405" s="407">
        <f t="shared" si="337"/>
        <v>0.1536304679469028</v>
      </c>
      <c r="BO405" s="407">
        <f t="shared" si="338"/>
        <v>0.15355006834393956</v>
      </c>
    </row>
    <row r="406" spans="1:67">
      <c r="A406" s="403"/>
      <c r="B406" s="410"/>
      <c r="C406" s="410"/>
      <c r="D406" s="410"/>
      <c r="E406" s="410"/>
      <c r="F406" s="410"/>
      <c r="G406" s="410"/>
      <c r="H406" s="410"/>
      <c r="I406" s="410"/>
      <c r="J406" s="410"/>
      <c r="K406" s="410"/>
      <c r="L406" s="410"/>
      <c r="M406" s="410"/>
      <c r="N406" s="410"/>
      <c r="O406" s="410"/>
      <c r="P406" s="410"/>
      <c r="Q406" s="410"/>
      <c r="R406" s="410"/>
      <c r="S406" s="410"/>
      <c r="T406" s="410"/>
      <c r="U406" s="410"/>
      <c r="V406" s="410"/>
      <c r="W406" s="410"/>
      <c r="X406" s="410"/>
      <c r="Y406" s="410"/>
      <c r="Z406" s="410"/>
      <c r="AA406" s="410"/>
      <c r="AB406" s="410"/>
    </row>
    <row r="407" spans="1:67">
      <c r="A407" s="403"/>
      <c r="B407" s="410"/>
      <c r="C407" s="410"/>
      <c r="D407" s="410"/>
      <c r="E407" s="410"/>
      <c r="F407" s="410"/>
      <c r="G407" s="410"/>
      <c r="H407" s="410"/>
      <c r="I407" s="410"/>
      <c r="J407" s="410"/>
      <c r="K407" s="410"/>
      <c r="L407" s="410"/>
      <c r="M407" s="410"/>
      <c r="N407" s="410"/>
      <c r="O407" s="410"/>
      <c r="P407" s="410"/>
      <c r="Q407" s="410"/>
      <c r="R407" s="410"/>
      <c r="S407" s="410"/>
      <c r="T407" s="410"/>
      <c r="U407" s="410"/>
      <c r="V407" s="410"/>
      <c r="W407" s="410"/>
      <c r="X407" s="410"/>
      <c r="Y407" s="410"/>
      <c r="Z407" s="410"/>
      <c r="AA407" s="410"/>
      <c r="AB407" s="410"/>
    </row>
    <row r="408" spans="1:67">
      <c r="A408" s="400"/>
      <c r="B408" s="400"/>
      <c r="C408" s="400"/>
      <c r="D408" s="400"/>
      <c r="E408" s="400"/>
      <c r="F408" s="400"/>
      <c r="G408" s="400"/>
      <c r="H408" s="400"/>
      <c r="I408" s="400"/>
      <c r="J408" s="400"/>
      <c r="K408" s="400"/>
      <c r="L408" s="400"/>
      <c r="M408" s="400"/>
      <c r="N408" s="400"/>
      <c r="O408" s="400"/>
      <c r="P408" s="400"/>
      <c r="Q408" s="400"/>
      <c r="R408" s="400"/>
      <c r="S408" s="400"/>
      <c r="T408" s="400"/>
      <c r="U408" s="400"/>
      <c r="V408" s="400"/>
      <c r="W408" s="400"/>
      <c r="X408" s="400"/>
      <c r="Y408" s="400"/>
      <c r="Z408" s="400"/>
      <c r="AA408" s="400"/>
      <c r="AB408" s="410"/>
    </row>
    <row r="409" spans="1:67">
      <c r="A409" s="404"/>
      <c r="B409" s="404"/>
      <c r="C409" s="404"/>
      <c r="D409" s="404"/>
      <c r="E409" s="404"/>
      <c r="F409" s="404"/>
      <c r="G409" s="404"/>
      <c r="H409" s="404"/>
      <c r="I409" s="404"/>
      <c r="J409" s="404"/>
      <c r="K409" s="404"/>
      <c r="L409" s="404"/>
      <c r="M409" s="404"/>
      <c r="N409" s="404"/>
      <c r="O409" s="404"/>
      <c r="P409" s="404"/>
      <c r="Q409" s="404"/>
      <c r="R409" s="404"/>
      <c r="S409" s="404"/>
      <c r="T409" s="404"/>
      <c r="U409" s="404"/>
      <c r="V409" s="404"/>
      <c r="W409" s="404"/>
      <c r="X409" s="404"/>
      <c r="Y409" s="404"/>
      <c r="Z409" s="404"/>
      <c r="AA409" s="404"/>
      <c r="AB409" s="404"/>
      <c r="AC409" s="404"/>
      <c r="AD409" s="404"/>
      <c r="AE409" s="404"/>
      <c r="AF409" s="404"/>
      <c r="AG409" s="404"/>
      <c r="AH409" s="404"/>
      <c r="AI409" s="404"/>
      <c r="AJ409" s="404"/>
      <c r="AK409" s="404"/>
      <c r="AL409" s="404"/>
      <c r="AM409" s="404"/>
      <c r="AN409" s="404"/>
      <c r="AO409" s="404"/>
      <c r="AP409" s="404"/>
      <c r="AQ409" s="404"/>
      <c r="AR409" s="404"/>
      <c r="AS409" s="404"/>
      <c r="AT409" s="404"/>
      <c r="AU409" s="404"/>
      <c r="AV409" s="404"/>
      <c r="AW409" s="404"/>
      <c r="AX409" s="404"/>
      <c r="AY409" s="404"/>
      <c r="AZ409" s="404"/>
      <c r="BA409" s="404"/>
      <c r="BB409" s="404"/>
    </row>
    <row r="410" spans="1:67">
      <c r="A410" s="404" t="str">
        <f t="shared" ref="A410:A417" si="340">A398</f>
        <v xml:space="preserve">Brazil </v>
      </c>
      <c r="AC410" s="405">
        <f>ImportsPaper!AD$14</f>
        <v>7.5037866793919994E-3</v>
      </c>
      <c r="AD410" s="405">
        <f>ImportsPaper!AE$14</f>
        <v>7.3101970775999994E-3</v>
      </c>
      <c r="AE410" s="405">
        <f>ImportsPaper!AF$14</f>
        <v>1.5194547590399997E-2</v>
      </c>
      <c r="AF410" s="405">
        <f>ImportsPaper!AG$14</f>
        <v>1.9739495428799998E-2</v>
      </c>
      <c r="AG410" s="405">
        <f>ImportsPaper!AH$14</f>
        <v>1.89474181652E-2</v>
      </c>
      <c r="AH410" s="405">
        <f>ImportsPaper!AI$14</f>
        <v>4.2325666683299998E-2</v>
      </c>
      <c r="AI410" s="405">
        <f>ImportsPaper!AJ$14</f>
        <v>3.34578426176E-2</v>
      </c>
      <c r="AJ410" s="405">
        <f>ImportsPaper!AK$14</f>
        <v>4.0959444138500001E-2</v>
      </c>
      <c r="AK410" s="405">
        <f>ImportsPaper!AL$14</f>
        <v>3.8370530443199997E-2</v>
      </c>
      <c r="AL410" s="405">
        <f>ImportsPaper!AM$14</f>
        <v>3.7349953005199998E-2</v>
      </c>
      <c r="AM410" s="405">
        <f>ImportsPaper!AN$14</f>
        <v>6.6566989647000002E-2</v>
      </c>
      <c r="AN410" s="405">
        <f>ImportsPaper!AO$14</f>
        <v>8.3396238671999995E-2</v>
      </c>
      <c r="AO410" s="405">
        <f>ImportsPaper!AP$14</f>
        <v>5.6156976303999989E-2</v>
      </c>
      <c r="AP410" s="405">
        <f>ImportsPaper!AQ$14</f>
        <v>6.2898895686000003E-2</v>
      </c>
      <c r="AQ410" s="405">
        <f>ImportsPaper!AR$14</f>
        <v>4.2571717403499999E-2</v>
      </c>
      <c r="AR410" s="405">
        <f>ImportsPaper!AS$14</f>
        <v>3.5973209769000002E-2</v>
      </c>
      <c r="AS410" s="405">
        <f>ImportsPaper!AT$14</f>
        <v>2.00429028491E-2</v>
      </c>
      <c r="AT410" s="405">
        <f>ImportsPaper!AU$14</f>
        <v>2.3245461839599999E-2</v>
      </c>
      <c r="AU410" s="405">
        <f>ImportsPaper!AV$14</f>
        <v>2.9656696853E-2</v>
      </c>
      <c r="AV410" s="405">
        <f>ImportsPaper!AW$14</f>
        <v>2.4986341346666666E-2</v>
      </c>
      <c r="AW410" s="405">
        <f>ImportsPaper!AX$14</f>
        <v>0</v>
      </c>
      <c r="AX410" s="405">
        <f>ImportsPaper!AY$14</f>
        <v>0</v>
      </c>
      <c r="AY410" s="405">
        <f>ImportsPaper!AZ$14</f>
        <v>0</v>
      </c>
      <c r="AZ410" s="405">
        <f>ImportsPaper!BA$14</f>
        <v>0</v>
      </c>
      <c r="BA410" s="405">
        <f>ImportsPaper!BB$14</f>
        <v>0</v>
      </c>
      <c r="BB410" s="405">
        <f>ImportsPaper!BC$14</f>
        <v>0</v>
      </c>
      <c r="BC410" s="407">
        <f t="shared" ref="BC410:BE417" si="341">AJ410/AJ$396</f>
        <v>7.9728530016934626E-2</v>
      </c>
      <c r="BD410" s="407">
        <f t="shared" si="341"/>
        <v>6.8959530025340096E-2</v>
      </c>
      <c r="BE410" s="407">
        <f t="shared" si="341"/>
        <v>8.1312979661536097E-2</v>
      </c>
      <c r="BF410" s="407">
        <f t="shared" ref="BF410:BF417" si="342">AM410/AM$396</f>
        <v>0.12952376010547456</v>
      </c>
      <c r="BG410" s="407">
        <f t="shared" ref="BG410:BG417" si="343">AN410/AN$396</f>
        <v>0.13763000756434393</v>
      </c>
      <c r="BH410" s="407">
        <f t="shared" ref="BH410:BH417" si="344">AO410/AO$396</f>
        <v>0.12053759830673499</v>
      </c>
      <c r="BI410" s="407">
        <f t="shared" ref="BI410:BI417" si="345">AP410/AP$396</f>
        <v>0.13950064593489034</v>
      </c>
      <c r="BJ410" s="407">
        <f t="shared" ref="BJ410:BJ417" si="346">AQ410/AQ$396</f>
        <v>8.9050331685690043E-2</v>
      </c>
      <c r="BK410" s="407">
        <f t="shared" ref="BK410:BK417" si="347">AR410/AR$396</f>
        <v>8.0216658816553432E-2</v>
      </c>
      <c r="BL410" s="407">
        <f t="shared" ref="BL410:BL417" si="348">AS410/AS$396</f>
        <v>4.9638144838642151E-2</v>
      </c>
      <c r="BM410" s="407">
        <f t="shared" ref="BM410:BM417" si="349">AT410/AT$396</f>
        <v>5.2235835036779525E-2</v>
      </c>
      <c r="BN410" s="407">
        <f t="shared" ref="BN410:BN417" si="350">AU410/AU$396</f>
        <v>5.6930809730580664E-2</v>
      </c>
      <c r="BO410" s="407">
        <f t="shared" ref="BO410:BO417" si="351">AV410/AV$396</f>
        <v>4.9202901819873419E-2</v>
      </c>
    </row>
    <row r="411" spans="1:67">
      <c r="A411" s="404" t="str">
        <f t="shared" si="340"/>
        <v xml:space="preserve">Canada </v>
      </c>
      <c r="AC411" s="405">
        <f>ImportsPaper!AD$10</f>
        <v>3.3423677688383994E-2</v>
      </c>
      <c r="AD411" s="405">
        <f>ImportsPaper!AE$10</f>
        <v>3.8497649905199993E-2</v>
      </c>
      <c r="AE411" s="405">
        <f>ImportsPaper!AF$10</f>
        <v>3.4459085236800004E-2</v>
      </c>
      <c r="AF411" s="405">
        <f>ImportsPaper!AG$10</f>
        <v>4.31140500224E-2</v>
      </c>
      <c r="AG411" s="405">
        <f>ImportsPaper!AH$10</f>
        <v>4.7383663773600003E-2</v>
      </c>
      <c r="AH411" s="405">
        <f>ImportsPaper!AI$10</f>
        <v>4.6431414400799995E-2</v>
      </c>
      <c r="AI411" s="405">
        <f>ImportsPaper!AJ$10</f>
        <v>2.4278580432799998E-2</v>
      </c>
      <c r="AJ411" s="405">
        <f>ImportsPaper!AK$10</f>
        <v>5.5296953187000002E-2</v>
      </c>
      <c r="AK411" s="405">
        <f>ImportsPaper!AL$10</f>
        <v>4.6008353660800007E-2</v>
      </c>
      <c r="AL411" s="405">
        <f>ImportsPaper!AM$10</f>
        <v>5.0660035645999996E-2</v>
      </c>
      <c r="AM411" s="405">
        <f>ImportsPaper!AN$10</f>
        <v>3.4633184690700008E-2</v>
      </c>
      <c r="AN411" s="405">
        <f>ImportsPaper!AO$10</f>
        <v>2.5485977664000001E-2</v>
      </c>
      <c r="AO411" s="405">
        <f>ImportsPaper!AP$10</f>
        <v>1.6172495803199998E-2</v>
      </c>
      <c r="AP411" s="405">
        <f>ImportsPaper!AQ$10</f>
        <v>1.0077489990000001E-2</v>
      </c>
      <c r="AQ411" s="405">
        <f>ImportsPaper!AR$10</f>
        <v>1.51150579045E-2</v>
      </c>
      <c r="AR411" s="405">
        <f>ImportsPaper!AS$10</f>
        <v>6.0213297269999999E-3</v>
      </c>
      <c r="AS411" s="405">
        <f>ImportsPaper!AT$10</f>
        <v>9.2036864339000001E-3</v>
      </c>
      <c r="AT411" s="405">
        <f>ImportsPaper!AU$10</f>
        <v>2.3242944868E-2</v>
      </c>
      <c r="AU411" s="405">
        <f>ImportsPaper!AV$10</f>
        <v>3.0109441470000001E-2</v>
      </c>
      <c r="AV411" s="405">
        <f>ImportsPaper!AW$10</f>
        <v>3.2892878032083329E-2</v>
      </c>
      <c r="AW411" s="405">
        <f>ImportsPaper!AX$10</f>
        <v>0</v>
      </c>
      <c r="AX411" s="405">
        <f>ImportsPaper!AY$10</f>
        <v>0</v>
      </c>
      <c r="AY411" s="405">
        <f>ImportsPaper!AZ$10</f>
        <v>0</v>
      </c>
      <c r="AZ411" s="405">
        <f>ImportsPaper!BA$10</f>
        <v>0</v>
      </c>
      <c r="BA411" s="405">
        <f>ImportsPaper!BB$10</f>
        <v>0</v>
      </c>
      <c r="BB411" s="405">
        <f>ImportsPaper!BC$10</f>
        <v>0</v>
      </c>
      <c r="BC411" s="407">
        <f t="shared" si="341"/>
        <v>0.10763683162073824</v>
      </c>
      <c r="BD411" s="407">
        <f t="shared" si="341"/>
        <v>8.2686228442553897E-2</v>
      </c>
      <c r="BE411" s="407">
        <f t="shared" si="341"/>
        <v>0.11028978932215483</v>
      </c>
      <c r="BF411" s="407">
        <f t="shared" si="342"/>
        <v>6.738806019852793E-2</v>
      </c>
      <c r="BG411" s="407">
        <f t="shared" si="343"/>
        <v>4.20598740966803E-2</v>
      </c>
      <c r="BH411" s="407">
        <f t="shared" si="344"/>
        <v>3.4713297101158669E-2</v>
      </c>
      <c r="BI411" s="407">
        <f t="shared" si="345"/>
        <v>2.2350414068085099E-2</v>
      </c>
      <c r="BJ411" s="407">
        <f t="shared" si="346"/>
        <v>3.1617256759612793E-2</v>
      </c>
      <c r="BK411" s="407">
        <f t="shared" si="347"/>
        <v>1.3426962882499456E-2</v>
      </c>
      <c r="BL411" s="407">
        <f t="shared" si="348"/>
        <v>2.2793800064539477E-2</v>
      </c>
      <c r="BM411" s="407">
        <f t="shared" si="349"/>
        <v>5.2230179046195341E-2</v>
      </c>
      <c r="BN411" s="407">
        <f t="shared" si="350"/>
        <v>5.7799925997126855E-2</v>
      </c>
      <c r="BO411" s="407">
        <f t="shared" si="351"/>
        <v>6.4772390080293826E-2</v>
      </c>
    </row>
    <row r="412" spans="1:67">
      <c r="A412" s="404" t="str">
        <f t="shared" si="340"/>
        <v xml:space="preserve">China </v>
      </c>
      <c r="AC412" s="405">
        <f>ImportsPaper!AD$17</f>
        <v>1.4986611961748999E-2</v>
      </c>
      <c r="AD412" s="405">
        <f>ImportsPaper!AE$17</f>
        <v>2.0332533641999998E-2</v>
      </c>
      <c r="AE412" s="405">
        <f>ImportsPaper!AF$17</f>
        <v>1.7332620110400002E-2</v>
      </c>
      <c r="AF412" s="405">
        <f>ImportsPaper!AG$17</f>
        <v>2.3753714734399998E-2</v>
      </c>
      <c r="AG412" s="405">
        <f>ImportsPaper!AH$17</f>
        <v>3.4899805007899999E-2</v>
      </c>
      <c r="AH412" s="405">
        <f>ImportsPaper!AI$17</f>
        <v>3.9857023935300002E-2</v>
      </c>
      <c r="AI412" s="405">
        <f>ImportsPaper!AJ$17</f>
        <v>4.9297181371199997E-2</v>
      </c>
      <c r="AJ412" s="405">
        <f>ImportsPaper!AK$17</f>
        <v>8.8271051619000007E-2</v>
      </c>
      <c r="AK412" s="405">
        <f>ImportsPaper!AL$17</f>
        <v>0.10142685336399999</v>
      </c>
      <c r="AL412" s="405">
        <f>ImportsPaper!AM$17</f>
        <v>9.4778957235599995E-2</v>
      </c>
      <c r="AM412" s="405">
        <f>ImportsPaper!AN$17</f>
        <v>0.10635829937099998</v>
      </c>
      <c r="AN412" s="405">
        <f>ImportsPaper!AO$17</f>
        <v>0.11105691009599998</v>
      </c>
      <c r="AO412" s="405">
        <f>ImportsPaper!AP$17</f>
        <v>0.10240462168639999</v>
      </c>
      <c r="AP412" s="405">
        <f>ImportsPaper!AQ$17</f>
        <v>0.1002854830971</v>
      </c>
      <c r="AQ412" s="405">
        <f>ImportsPaper!AR$17</f>
        <v>0.11614042458400001</v>
      </c>
      <c r="AR412" s="405">
        <f>ImportsPaper!AS$17</f>
        <v>0.12154779199849999</v>
      </c>
      <c r="AS412" s="405">
        <f>ImportsPaper!AT$17</f>
        <v>0.12607070646310001</v>
      </c>
      <c r="AT412" s="405">
        <f>ImportsPaper!AU$17</f>
        <v>0.137331054146</v>
      </c>
      <c r="AU412" s="405">
        <f>ImportsPaper!AV$17</f>
        <v>0.15512950034099998</v>
      </c>
      <c r="AV412" s="405">
        <f>ImportsPaper!AW$17</f>
        <v>0.17583466689250002</v>
      </c>
      <c r="AW412" s="405">
        <f>ImportsPaper!AX$17</f>
        <v>0</v>
      </c>
      <c r="AX412" s="405">
        <f>ImportsPaper!AY$17</f>
        <v>0</v>
      </c>
      <c r="AY412" s="405">
        <f>ImportsPaper!AZ$17</f>
        <v>0</v>
      </c>
      <c r="AZ412" s="405">
        <f>ImportsPaper!BA$17</f>
        <v>0</v>
      </c>
      <c r="BA412" s="405">
        <f>ImportsPaper!BB$17</f>
        <v>0</v>
      </c>
      <c r="BB412" s="405">
        <f>ImportsPaper!BC$17</f>
        <v>0</v>
      </c>
      <c r="BC412" s="407">
        <f t="shared" si="341"/>
        <v>0.17182169672114012</v>
      </c>
      <c r="BD412" s="407">
        <f t="shared" si="341"/>
        <v>0.18228437447025334</v>
      </c>
      <c r="BE412" s="407">
        <f t="shared" si="341"/>
        <v>0.20633919997079991</v>
      </c>
      <c r="BF412" s="407">
        <f t="shared" si="342"/>
        <v>0.20694832267477326</v>
      </c>
      <c r="BG412" s="407">
        <f t="shared" si="343"/>
        <v>0.18327880993171156</v>
      </c>
      <c r="BH412" s="407">
        <f t="shared" si="344"/>
        <v>0.21980540915820687</v>
      </c>
      <c r="BI412" s="407">
        <f t="shared" si="345"/>
        <v>0.22241868505573523</v>
      </c>
      <c r="BJ412" s="407">
        <f t="shared" si="346"/>
        <v>0.24293930247859305</v>
      </c>
      <c r="BK412" s="407">
        <f t="shared" si="347"/>
        <v>0.27103941581135471</v>
      </c>
      <c r="BL412" s="407">
        <f t="shared" si="348"/>
        <v>0.31222603005364069</v>
      </c>
      <c r="BM412" s="407">
        <f t="shared" si="349"/>
        <v>0.30860226995261686</v>
      </c>
      <c r="BN412" s="407">
        <f t="shared" si="350"/>
        <v>0.29779607996431773</v>
      </c>
      <c r="BO412" s="407">
        <f t="shared" si="351"/>
        <v>0.3462522076204646</v>
      </c>
    </row>
    <row r="413" spans="1:67">
      <c r="A413" s="404" t="str">
        <f t="shared" si="340"/>
        <v xml:space="preserve">Indonesia </v>
      </c>
      <c r="AC413" s="405">
        <f>ImportsPaper!AD$18</f>
        <v>2.7463968750131997E-2</v>
      </c>
      <c r="AD413" s="405">
        <f>ImportsPaper!AE$18</f>
        <v>2.0065375266399999E-2</v>
      </c>
      <c r="AE413" s="405">
        <f>ImportsPaper!AF$18</f>
        <v>2.1997065388799999E-2</v>
      </c>
      <c r="AF413" s="405">
        <f>ImportsPaper!AG$18</f>
        <v>3.37064987504E-2</v>
      </c>
      <c r="AG413" s="405">
        <f>ImportsPaper!AH$18</f>
        <v>2.5747561977900003E-2</v>
      </c>
      <c r="AH413" s="405">
        <f>ImportsPaper!AI$18</f>
        <v>2.3855739421799999E-2</v>
      </c>
      <c r="AI413" s="405">
        <f>ImportsPaper!AJ$18</f>
        <v>1.8629736480800001E-2</v>
      </c>
      <c r="AJ413" s="405">
        <f>ImportsPaper!AK$18</f>
        <v>3.4736550468000005E-2</v>
      </c>
      <c r="AK413" s="405">
        <f>ImportsPaper!AL$18</f>
        <v>3.3403478526000001E-2</v>
      </c>
      <c r="AL413" s="405">
        <f>ImportsPaper!AM$18</f>
        <v>3.1535985848400006E-2</v>
      </c>
      <c r="AM413" s="405">
        <f>ImportsPaper!AN$18</f>
        <v>2.82254893056E-2</v>
      </c>
      <c r="AN413" s="405">
        <f>ImportsPaper!AO$18</f>
        <v>2.7304144031999995E-2</v>
      </c>
      <c r="AO413" s="405">
        <f>ImportsPaper!AP$18</f>
        <v>2.0871158439999999E-2</v>
      </c>
      <c r="AP413" s="405">
        <f>ImportsPaper!AQ$18</f>
        <v>1.8757838701499999E-2</v>
      </c>
      <c r="AQ413" s="405">
        <f>ImportsPaper!AR$18</f>
        <v>1.9112195564499997E-2</v>
      </c>
      <c r="AR413" s="405">
        <f>ImportsPaper!AS$18</f>
        <v>1.3140101407999998E-2</v>
      </c>
      <c r="AS413" s="405">
        <f>ImportsPaper!AT$18</f>
        <v>1.7498644495499999E-2</v>
      </c>
      <c r="AT413" s="405">
        <f>ImportsPaper!AU$18</f>
        <v>1.7540217008599999E-2</v>
      </c>
      <c r="AU413" s="405">
        <f>ImportsPaper!AV$18</f>
        <v>2.0002888707E-2</v>
      </c>
      <c r="AV413" s="405">
        <f>ImportsPaper!AW$18</f>
        <v>2.2058382382500002E-2</v>
      </c>
      <c r="AW413" s="405">
        <f>ImportsPaper!AX$18</f>
        <v>0</v>
      </c>
      <c r="AX413" s="405">
        <f>ImportsPaper!AY$18</f>
        <v>0</v>
      </c>
      <c r="AY413" s="405">
        <f>ImportsPaper!AZ$18</f>
        <v>0</v>
      </c>
      <c r="AZ413" s="405">
        <f>ImportsPaper!BA$18</f>
        <v>0</v>
      </c>
      <c r="BA413" s="405">
        <f>ImportsPaper!BB$18</f>
        <v>0</v>
      </c>
      <c r="BB413" s="405">
        <f>ImportsPaper!BC$18</f>
        <v>0</v>
      </c>
      <c r="BC413" s="407">
        <f t="shared" si="341"/>
        <v>6.761551981291429E-2</v>
      </c>
      <c r="BD413" s="407">
        <f t="shared" si="341"/>
        <v>6.003274267407796E-2</v>
      </c>
      <c r="BE413" s="407">
        <f t="shared" si="341"/>
        <v>6.8655641294660549E-2</v>
      </c>
      <c r="BF413" s="407">
        <f t="shared" si="342"/>
        <v>5.4920186793258906E-2</v>
      </c>
      <c r="BG413" s="407">
        <f t="shared" si="343"/>
        <v>4.5060420104099823E-2</v>
      </c>
      <c r="BH413" s="407">
        <f t="shared" si="344"/>
        <v>4.4798696044782371E-2</v>
      </c>
      <c r="BI413" s="407">
        <f t="shared" si="345"/>
        <v>4.1602171018467735E-2</v>
      </c>
      <c r="BJ413" s="407">
        <f t="shared" si="346"/>
        <v>3.9978357887919612E-2</v>
      </c>
      <c r="BK413" s="407">
        <f t="shared" si="347"/>
        <v>2.9301111527967785E-2</v>
      </c>
      <c r="BL413" s="407">
        <f t="shared" si="348"/>
        <v>4.3337048355075992E-2</v>
      </c>
      <c r="BM413" s="407">
        <f t="shared" si="349"/>
        <v>3.941534431506525E-2</v>
      </c>
      <c r="BN413" s="407">
        <f t="shared" si="350"/>
        <v>3.8398768975682514E-2</v>
      </c>
      <c r="BO413" s="407">
        <f t="shared" si="351"/>
        <v>4.3437188646915037E-2</v>
      </c>
    </row>
    <row r="414" spans="1:67">
      <c r="A414" s="404" t="str">
        <f t="shared" si="340"/>
        <v xml:space="preserve">Norway </v>
      </c>
      <c r="AC414" s="405">
        <f>ImportsPaper!AD$37</f>
        <v>4.1305241480649006E-2</v>
      </c>
      <c r="AD414" s="405">
        <f>ImportsPaper!AE$37</f>
        <v>4.0569940234399998E-2</v>
      </c>
      <c r="AE414" s="405">
        <f>ImportsPaper!AF$37</f>
        <v>3.3735570744E-2</v>
      </c>
      <c r="AF414" s="405">
        <f>ImportsPaper!AG$37</f>
        <v>3.9229363297600003E-2</v>
      </c>
      <c r="AG414" s="405">
        <f>ImportsPaper!AH$37</f>
        <v>4.2584864256199999E-2</v>
      </c>
      <c r="AH414" s="405">
        <f>ImportsPaper!AI$37</f>
        <v>4.13412912198E-2</v>
      </c>
      <c r="AI414" s="405">
        <f>ImportsPaper!AJ$37</f>
        <v>3.5902455638399999E-2</v>
      </c>
      <c r="AJ414" s="405">
        <f>ImportsPaper!AK$37</f>
        <v>3.2344487991000002E-2</v>
      </c>
      <c r="AK414" s="405">
        <f>ImportsPaper!AL$37</f>
        <v>2.5989752279599997E-2</v>
      </c>
      <c r="AL414" s="405">
        <f>ImportsPaper!AM$37</f>
        <v>1.35681848016E-2</v>
      </c>
      <c r="AM414" s="405">
        <f>ImportsPaper!AN$37</f>
        <v>1.5986032992000004E-2</v>
      </c>
      <c r="AN414" s="405">
        <f>ImportsPaper!AO$37</f>
        <v>2.7098915903999998E-2</v>
      </c>
      <c r="AO414" s="405">
        <f>ImportsPaper!AP$37</f>
        <v>7.7924867327999999E-3</v>
      </c>
      <c r="AP414" s="405">
        <f>ImportsPaper!AQ$37</f>
        <v>6.4716984900000014E-4</v>
      </c>
      <c r="AQ414" s="405">
        <f>ImportsPaper!AR$37</f>
        <v>3.1443070849999997E-4</v>
      </c>
      <c r="AR414" s="405">
        <f>ImportsPaper!AS$37</f>
        <v>1.0704234099999999E-4</v>
      </c>
      <c r="AS414" s="405">
        <f>ImportsPaper!AT$37</f>
        <v>2.5338047899999997E-5</v>
      </c>
      <c r="AT414" s="405">
        <f>ImportsPaper!AU$37</f>
        <v>6.220241169999999E-5</v>
      </c>
      <c r="AU414" s="405">
        <f>ImportsPaper!AV$37</f>
        <v>1.9014100000000001E-4</v>
      </c>
      <c r="AV414" s="405">
        <f>ImportsPaper!AW$37</f>
        <v>3.9718786166666664E-4</v>
      </c>
      <c r="AW414" s="405">
        <f>ImportsPaper!AX$37</f>
        <v>0</v>
      </c>
      <c r="AX414" s="405">
        <f>ImportsPaper!AY$37</f>
        <v>0</v>
      </c>
      <c r="AY414" s="405">
        <f>ImportsPaper!AZ$37</f>
        <v>0</v>
      </c>
      <c r="AZ414" s="405">
        <f>ImportsPaper!BA$37</f>
        <v>0</v>
      </c>
      <c r="BA414" s="405">
        <f>ImportsPaper!BB$37</f>
        <v>0</v>
      </c>
      <c r="BB414" s="405">
        <f>ImportsPaper!BC$37</f>
        <v>0</v>
      </c>
      <c r="BC414" s="407">
        <f t="shared" si="341"/>
        <v>6.2959313435821063E-2</v>
      </c>
      <c r="BD414" s="407">
        <f t="shared" si="341"/>
        <v>4.6708791407752012E-2</v>
      </c>
      <c r="BE414" s="407">
        <f t="shared" si="341"/>
        <v>2.9538712797385923E-2</v>
      </c>
      <c r="BF414" s="407">
        <f t="shared" si="342"/>
        <v>3.1105073449679801E-2</v>
      </c>
      <c r="BG414" s="407">
        <f t="shared" si="343"/>
        <v>4.4721729183995536E-2</v>
      </c>
      <c r="BH414" s="407">
        <f t="shared" si="344"/>
        <v>1.6726107732796574E-2</v>
      </c>
      <c r="BI414" s="407">
        <f t="shared" si="345"/>
        <v>1.4353290464077268E-3</v>
      </c>
      <c r="BJ414" s="407">
        <f t="shared" si="346"/>
        <v>6.5771739060236983E-4</v>
      </c>
      <c r="BK414" s="407">
        <f t="shared" si="347"/>
        <v>2.386937112940551E-4</v>
      </c>
      <c r="BL414" s="407">
        <f t="shared" si="348"/>
        <v>6.2752072444692279E-5</v>
      </c>
      <c r="BM414" s="407">
        <f t="shared" si="349"/>
        <v>1.3977760213461758E-4</v>
      </c>
      <c r="BN414" s="407">
        <f t="shared" si="350"/>
        <v>3.6500629677803511E-4</v>
      </c>
      <c r="BO414" s="407">
        <f t="shared" si="351"/>
        <v>7.8213913315634722E-4</v>
      </c>
    </row>
    <row r="415" spans="1:67">
      <c r="A415" s="404" t="str">
        <f t="shared" si="340"/>
        <v xml:space="preserve">South Africa </v>
      </c>
      <c r="AC415" s="405">
        <f>ImportsPaper!AD$7</f>
        <v>2.7532177570181997E-2</v>
      </c>
      <c r="AD415" s="405">
        <f>ImportsPaper!AE$7</f>
        <v>2.9623259663999996E-2</v>
      </c>
      <c r="AE415" s="405">
        <f>ImportsPaper!AF$7</f>
        <v>3.2833792684799995E-2</v>
      </c>
      <c r="AF415" s="405">
        <f>ImportsPaper!AG$7</f>
        <v>4.0701758104000001E-2</v>
      </c>
      <c r="AG415" s="405">
        <f>ImportsPaper!AH$7</f>
        <v>4.2213917105500001E-2</v>
      </c>
      <c r="AH415" s="405">
        <f>ImportsPaper!AI$7</f>
        <v>2.4612043985099998E-2</v>
      </c>
      <c r="AI415" s="405">
        <f>ImportsPaper!AJ$7</f>
        <v>2.8890729455600003E-2</v>
      </c>
      <c r="AJ415" s="405">
        <f>ImportsPaper!AK$7</f>
        <v>3.3362906540999999E-2</v>
      </c>
      <c r="AK415" s="405">
        <f>ImportsPaper!AL$7</f>
        <v>3.7796728710000005E-2</v>
      </c>
      <c r="AL415" s="405">
        <f>ImportsPaper!AM$7</f>
        <v>3.15139075592E-2</v>
      </c>
      <c r="AM415" s="405">
        <f>ImportsPaper!AN$7</f>
        <v>3.12487070589E-2</v>
      </c>
      <c r="AN415" s="405">
        <f>ImportsPaper!AO$7</f>
        <v>2.6659869359999994E-2</v>
      </c>
      <c r="AO415" s="405">
        <f>ImportsPaper!AP$7</f>
        <v>1.8252760451199997E-2</v>
      </c>
      <c r="AP415" s="405">
        <f>ImportsPaper!AQ$7</f>
        <v>1.7139422682E-2</v>
      </c>
      <c r="AQ415" s="405">
        <f>ImportsPaper!AR$7</f>
        <v>1.30620843425E-2</v>
      </c>
      <c r="AR415" s="405">
        <f>ImportsPaper!AS$7</f>
        <v>1.4859998380499999E-2</v>
      </c>
      <c r="AS415" s="405">
        <f>ImportsPaper!AT$7</f>
        <v>1.49819346691E-2</v>
      </c>
      <c r="AT415" s="405">
        <f>ImportsPaper!AU$7</f>
        <v>1.6414648321500001E-2</v>
      </c>
      <c r="AU415" s="405">
        <f>ImportsPaper!AV$7</f>
        <v>1.1111825868000001E-2</v>
      </c>
      <c r="AV415" s="405">
        <f>ImportsPaper!AW$7</f>
        <v>1.2151879129166668E-2</v>
      </c>
      <c r="AW415" s="405">
        <f>ImportsPaper!AX$7</f>
        <v>0</v>
      </c>
      <c r="AX415" s="405">
        <f>ImportsPaper!AY$7</f>
        <v>0</v>
      </c>
      <c r="AY415" s="405">
        <f>ImportsPaper!AZ$7</f>
        <v>0</v>
      </c>
      <c r="AZ415" s="405">
        <f>ImportsPaper!BA$7</f>
        <v>0</v>
      </c>
      <c r="BA415" s="405">
        <f>ImportsPaper!BB$7</f>
        <v>0</v>
      </c>
      <c r="BB415" s="405">
        <f>ImportsPaper!BC$7</f>
        <v>0</v>
      </c>
      <c r="BC415" s="407">
        <f t="shared" si="341"/>
        <v>6.4941689311307033E-2</v>
      </c>
      <c r="BD415" s="407">
        <f t="shared" si="341"/>
        <v>6.792829336032262E-2</v>
      </c>
      <c r="BE415" s="407">
        <f t="shared" si="341"/>
        <v>6.8607575598823356E-2</v>
      </c>
      <c r="BF415" s="407">
        <f t="shared" si="342"/>
        <v>6.0802659969551746E-2</v>
      </c>
      <c r="BG415" s="407">
        <f t="shared" si="343"/>
        <v>4.3997164381864871E-2</v>
      </c>
      <c r="BH415" s="407">
        <f t="shared" si="344"/>
        <v>3.9178461022287815E-2</v>
      </c>
      <c r="BI415" s="407">
        <f t="shared" si="345"/>
        <v>3.801275855503277E-2</v>
      </c>
      <c r="BJ415" s="407">
        <f t="shared" si="346"/>
        <v>2.7322903893711684E-2</v>
      </c>
      <c r="BK415" s="407">
        <f t="shared" si="347"/>
        <v>3.3136309708185409E-2</v>
      </c>
      <c r="BL415" s="407">
        <f t="shared" si="348"/>
        <v>3.7104178405038463E-2</v>
      </c>
      <c r="BM415" s="407">
        <f t="shared" si="349"/>
        <v>3.688603254369148E-2</v>
      </c>
      <c r="BN415" s="407">
        <f t="shared" si="350"/>
        <v>2.1330940778270104E-2</v>
      </c>
      <c r="BO415" s="407">
        <f t="shared" si="351"/>
        <v>2.3929382354296584E-2</v>
      </c>
    </row>
    <row r="416" spans="1:67">
      <c r="A416" s="404" t="str">
        <f t="shared" si="340"/>
        <v xml:space="preserve">USA </v>
      </c>
      <c r="AC416" s="405">
        <f>ImportsPaper!AD$12</f>
        <v>0.11754602276938199</v>
      </c>
      <c r="AD416" s="405">
        <f>ImportsPaper!AE$12</f>
        <v>8.1992098500399999E-2</v>
      </c>
      <c r="AE416" s="405">
        <f>ImportsPaper!AF$12</f>
        <v>8.2475682105599982E-2</v>
      </c>
      <c r="AF416" s="405">
        <f>ImportsPaper!AG$12</f>
        <v>9.6643162515200012E-2</v>
      </c>
      <c r="AG416" s="405">
        <f>ImportsPaper!AH$12</f>
        <v>0.11691337112349999</v>
      </c>
      <c r="AH416" s="405">
        <f>ImportsPaper!AI$12</f>
        <v>0.1210616342364</v>
      </c>
      <c r="AI416" s="405">
        <f>ImportsPaper!AJ$12</f>
        <v>0.11409065650880001</v>
      </c>
      <c r="AJ416" s="405">
        <f>ImportsPaper!AK$12</f>
        <v>0.146695965481</v>
      </c>
      <c r="AK416" s="405">
        <f>ImportsPaper!AL$12</f>
        <v>0.18454790783720001</v>
      </c>
      <c r="AL416" s="405">
        <f>ImportsPaper!AM$12</f>
        <v>0.11989437322280001</v>
      </c>
      <c r="AM416" s="405">
        <f>ImportsPaper!AN$12</f>
        <v>0.15315377800680002</v>
      </c>
      <c r="AN416" s="405">
        <f>ImportsPaper!AO$12</f>
        <v>0.19868393510399998</v>
      </c>
      <c r="AO416" s="405">
        <f>ImportsPaper!AP$12</f>
        <v>0.1648564704512</v>
      </c>
      <c r="AP416" s="405">
        <f>ImportsPaper!AQ$12</f>
        <v>0.1577643429186</v>
      </c>
      <c r="AQ416" s="405">
        <f>ImportsPaper!AR$12</f>
        <v>0.17194795427500001</v>
      </c>
      <c r="AR416" s="405">
        <f>ImportsPaper!AS$12</f>
        <v>0.174353529161</v>
      </c>
      <c r="AS416" s="405">
        <f>ImportsPaper!AT$12</f>
        <v>0.13977310679439997</v>
      </c>
      <c r="AT416" s="405">
        <f>ImportsPaper!AU$12</f>
        <v>0.15764315730019998</v>
      </c>
      <c r="AU416" s="405">
        <f>ImportsPaper!AV$12</f>
        <v>0.18843701186500003</v>
      </c>
      <c r="AV416" s="405">
        <f>ImportsPaper!AW$12</f>
        <v>0.13840788948666666</v>
      </c>
      <c r="AW416" s="405">
        <f>ImportsPaper!AX$12</f>
        <v>0</v>
      </c>
      <c r="AX416" s="405">
        <f>ImportsPaper!AY$12</f>
        <v>0</v>
      </c>
      <c r="AY416" s="405">
        <f>ImportsPaper!AZ$12</f>
        <v>0</v>
      </c>
      <c r="AZ416" s="405">
        <f>ImportsPaper!BA$12</f>
        <v>0</v>
      </c>
      <c r="BA416" s="405">
        <f>ImportsPaper!BB$12</f>
        <v>0</v>
      </c>
      <c r="BB416" s="405">
        <f>ImportsPaper!BC$12</f>
        <v>0</v>
      </c>
      <c r="BC416" s="407">
        <f t="shared" si="341"/>
        <v>0.28554717802484891</v>
      </c>
      <c r="BD416" s="407">
        <f t="shared" si="341"/>
        <v>0.33166956110893286</v>
      </c>
      <c r="BE416" s="407">
        <f t="shared" si="341"/>
        <v>0.26101689418567325</v>
      </c>
      <c r="BF416" s="407">
        <f t="shared" si="342"/>
        <v>0.29800135633283625</v>
      </c>
      <c r="BG416" s="407">
        <f t="shared" si="343"/>
        <v>0.32789094480418196</v>
      </c>
      <c r="BH416" s="407">
        <f t="shared" si="344"/>
        <v>0.35385457553734884</v>
      </c>
      <c r="BI416" s="407">
        <f t="shared" si="345"/>
        <v>0.34989847600037949</v>
      </c>
      <c r="BJ416" s="407">
        <f t="shared" si="346"/>
        <v>0.35967593733030251</v>
      </c>
      <c r="BK416" s="407">
        <f t="shared" si="347"/>
        <v>0.38879092669185322</v>
      </c>
      <c r="BL416" s="407">
        <f t="shared" si="348"/>
        <v>0.34616132063519772</v>
      </c>
      <c r="BM416" s="407">
        <f t="shared" si="349"/>
        <v>0.35424643383002929</v>
      </c>
      <c r="BN416" s="407">
        <f t="shared" si="350"/>
        <v>0.36173521690094362</v>
      </c>
      <c r="BO416" s="407">
        <f t="shared" si="351"/>
        <v>0.27255169946747149</v>
      </c>
    </row>
    <row r="417" spans="1:67">
      <c r="A417" s="404" t="str">
        <f t="shared" si="340"/>
        <v>Others</v>
      </c>
      <c r="AC417" s="405">
        <f t="shared" ref="AC417:BB417" si="352">AC396-SUM(AC410:AC416)</f>
        <v>4.915828502708719E-2</v>
      </c>
      <c r="AD417" s="405">
        <f t="shared" si="352"/>
        <v>4.4642746613199003E-2</v>
      </c>
      <c r="AE417" s="405">
        <f t="shared" si="352"/>
        <v>5.403500612640022E-2</v>
      </c>
      <c r="AF417" s="405">
        <f t="shared" si="352"/>
        <v>6.979250837440043E-2</v>
      </c>
      <c r="AG417" s="405">
        <f t="shared" si="352"/>
        <v>7.0479880267298012E-2</v>
      </c>
      <c r="AH417" s="405">
        <f t="shared" si="352"/>
        <v>6.6042326922001571E-2</v>
      </c>
      <c r="AI417" s="405">
        <f t="shared" si="352"/>
        <v>6.8755095289197043E-2</v>
      </c>
      <c r="AJ417" s="405">
        <f t="shared" si="352"/>
        <v>8.2068992289501763E-2</v>
      </c>
      <c r="AK417" s="405">
        <f t="shared" si="352"/>
        <v>8.8877392090000229E-2</v>
      </c>
      <c r="AL417" s="405">
        <f t="shared" si="352"/>
        <v>8.0034285135201111E-2</v>
      </c>
      <c r="AM417" s="405">
        <f t="shared" si="352"/>
        <v>7.7764032142199291E-2</v>
      </c>
      <c r="AN417" s="405">
        <f t="shared" si="352"/>
        <v>0.10625918164799941</v>
      </c>
      <c r="AO417" s="405">
        <f t="shared" si="352"/>
        <v>7.9380662644799205E-2</v>
      </c>
      <c r="AP417" s="405">
        <f t="shared" si="352"/>
        <v>8.3315410430399028E-2</v>
      </c>
      <c r="AQ417" s="405">
        <f t="shared" si="352"/>
        <v>9.979968195149902E-2</v>
      </c>
      <c r="AR417" s="405">
        <f t="shared" si="352"/>
        <v>8.2447609590500792E-2</v>
      </c>
      <c r="AS417" s="405">
        <f t="shared" si="352"/>
        <v>7.618393662549916E-2</v>
      </c>
      <c r="AT417" s="405">
        <f t="shared" si="352"/>
        <v>6.9530177988699871E-2</v>
      </c>
      <c r="AU417" s="405">
        <f t="shared" si="352"/>
        <v>8.628775375700215E-2</v>
      </c>
      <c r="AV417" s="405">
        <f t="shared" si="352"/>
        <v>0.10109328985250032</v>
      </c>
      <c r="AW417" s="405">
        <f t="shared" si="352"/>
        <v>0</v>
      </c>
      <c r="AX417" s="405">
        <f t="shared" si="352"/>
        <v>0</v>
      </c>
      <c r="AY417" s="405">
        <f t="shared" si="352"/>
        <v>0</v>
      </c>
      <c r="AZ417" s="405">
        <f t="shared" si="352"/>
        <v>0</v>
      </c>
      <c r="BA417" s="405">
        <f t="shared" si="352"/>
        <v>0</v>
      </c>
      <c r="BB417" s="405">
        <f t="shared" si="352"/>
        <v>0</v>
      </c>
      <c r="BC417" s="407">
        <f t="shared" si="341"/>
        <v>0.15974924105629576</v>
      </c>
      <c r="BD417" s="407">
        <f t="shared" si="341"/>
        <v>0.15973047851076716</v>
      </c>
      <c r="BE417" s="407">
        <f t="shared" si="341"/>
        <v>0.17423920716896604</v>
      </c>
      <c r="BF417" s="407">
        <f t="shared" si="342"/>
        <v>0.15131058047589754</v>
      </c>
      <c r="BG417" s="407">
        <f t="shared" si="343"/>
        <v>0.17536104993312204</v>
      </c>
      <c r="BH417" s="407">
        <f t="shared" si="344"/>
        <v>0.17038585509668383</v>
      </c>
      <c r="BI417" s="407">
        <f t="shared" si="345"/>
        <v>0.18478152032100154</v>
      </c>
      <c r="BJ417" s="407">
        <f t="shared" si="346"/>
        <v>0.20875819257356781</v>
      </c>
      <c r="BK417" s="407">
        <f t="shared" si="347"/>
        <v>0.183849920850292</v>
      </c>
      <c r="BL417" s="407">
        <f t="shared" si="348"/>
        <v>0.18867672557542087</v>
      </c>
      <c r="BM417" s="407">
        <f t="shared" si="349"/>
        <v>0.15624412767348755</v>
      </c>
      <c r="BN417" s="407">
        <f t="shared" si="350"/>
        <v>0.16564325135630054</v>
      </c>
      <c r="BO417" s="407">
        <f t="shared" si="351"/>
        <v>0.1990720908775287</v>
      </c>
    </row>
    <row r="419" spans="1:67" ht="13">
      <c r="A419" s="402" t="s">
        <v>201</v>
      </c>
      <c r="B419" s="404"/>
      <c r="C419" s="404"/>
      <c r="D419" s="404"/>
      <c r="E419" s="404"/>
      <c r="F419" s="404"/>
      <c r="G419" s="404"/>
      <c r="H419" s="404"/>
      <c r="I419" s="404"/>
      <c r="J419" s="404"/>
      <c r="K419" s="404"/>
      <c r="L419" s="404"/>
      <c r="M419" s="404"/>
      <c r="N419" s="404"/>
      <c r="O419" s="404"/>
      <c r="P419" s="404"/>
      <c r="Q419" s="404"/>
      <c r="R419" s="404"/>
      <c r="S419" s="404"/>
      <c r="T419" s="404"/>
      <c r="U419" s="404"/>
      <c r="V419" s="404"/>
      <c r="W419" s="404"/>
      <c r="X419" s="404"/>
      <c r="Y419" s="404"/>
      <c r="Z419" s="404"/>
      <c r="AA419" s="404"/>
      <c r="AB419" s="404"/>
      <c r="AC419" s="404"/>
      <c r="AD419" s="404"/>
      <c r="AE419" s="404"/>
      <c r="AF419" s="404"/>
      <c r="AG419" s="404"/>
      <c r="AH419" s="404"/>
      <c r="AI419" s="404"/>
      <c r="AJ419" s="404"/>
      <c r="AK419" s="404"/>
      <c r="AL419" s="404"/>
      <c r="AM419" s="404"/>
      <c r="AN419" s="404"/>
      <c r="AO419" s="404"/>
      <c r="AP419" s="404"/>
      <c r="AQ419" s="404"/>
      <c r="AR419" s="404"/>
      <c r="AS419" s="404"/>
      <c r="AT419" s="404"/>
      <c r="AU419" s="404"/>
      <c r="AV419" s="404"/>
      <c r="AW419" s="404"/>
      <c r="AX419" s="404"/>
      <c r="AY419" s="404"/>
      <c r="AZ419" s="404"/>
      <c r="BA419" s="404"/>
      <c r="BB419" s="404"/>
    </row>
    <row r="420" spans="1:67">
      <c r="B420" s="455" t="s">
        <v>65</v>
      </c>
      <c r="C420" s="455"/>
      <c r="D420" s="455"/>
      <c r="E420" s="455"/>
      <c r="F420" s="455"/>
      <c r="G420" s="455"/>
      <c r="H420" s="455"/>
      <c r="I420" s="455"/>
      <c r="J420" s="455"/>
      <c r="K420" s="455"/>
      <c r="L420" s="455"/>
      <c r="M420" s="455"/>
      <c r="N420" s="455"/>
      <c r="O420" s="455"/>
      <c r="P420" s="455"/>
      <c r="Q420" s="455"/>
      <c r="R420" s="455"/>
      <c r="S420" s="455"/>
      <c r="T420" s="455"/>
      <c r="U420" s="455"/>
      <c r="V420" s="455"/>
      <c r="W420" s="455"/>
      <c r="X420" s="455"/>
      <c r="Y420" s="455"/>
      <c r="Z420" s="455"/>
      <c r="AA420" s="455"/>
      <c r="AC420" s="455" t="s">
        <v>63</v>
      </c>
      <c r="AD420" s="455"/>
      <c r="AE420" s="455"/>
      <c r="AF420" s="455"/>
      <c r="AG420" s="455"/>
      <c r="AH420" s="455"/>
      <c r="AI420" s="455"/>
      <c r="AJ420" s="455"/>
      <c r="AK420" s="455"/>
      <c r="AL420" s="455"/>
      <c r="AM420" s="455"/>
      <c r="AN420" s="455"/>
      <c r="AO420" s="455"/>
      <c r="AP420" s="455"/>
      <c r="AQ420" s="455"/>
      <c r="AR420" s="455"/>
      <c r="AS420" s="455"/>
      <c r="AT420" s="455"/>
      <c r="AU420" s="455"/>
      <c r="AV420" s="455"/>
      <c r="AW420" s="455"/>
      <c r="AX420" s="455"/>
      <c r="AY420" s="455"/>
      <c r="AZ420" s="455"/>
      <c r="BA420" s="455"/>
      <c r="BB420" s="455"/>
    </row>
    <row r="421" spans="1:67">
      <c r="A421" s="403" t="s">
        <v>0</v>
      </c>
      <c r="B421" s="409">
        <f>Imports!C$6</f>
        <v>29.741367883832496</v>
      </c>
      <c r="C421" s="409">
        <f>Imports!D$6</f>
        <v>28.223502588284859</v>
      </c>
      <c r="D421" s="409">
        <f>Imports!E$6</f>
        <v>29.792171481501448</v>
      </c>
      <c r="E421" s="409">
        <f>Imports!F$6</f>
        <v>31.459075768010152</v>
      </c>
      <c r="F421" s="409">
        <f>Imports!G$6</f>
        <v>34.277285198046194</v>
      </c>
      <c r="G421" s="409">
        <f>Imports!H$6</f>
        <v>35.067540642074157</v>
      </c>
      <c r="H421" s="409">
        <f>Imports!I$6</f>
        <v>34.951911250559654</v>
      </c>
      <c r="I421" s="409">
        <f>Imports!J$6</f>
        <v>35.407256702420739</v>
      </c>
      <c r="J421" s="409">
        <f>Imports!K$6</f>
        <v>31.368298465437846</v>
      </c>
      <c r="K421" s="409">
        <f>Imports!L$6</f>
        <v>26.779081283081617</v>
      </c>
      <c r="L421" s="409">
        <f>Imports!M$6</f>
        <v>30.61876583154725</v>
      </c>
      <c r="M421" s="409">
        <f>Imports!N$6</f>
        <v>26.008486180742835</v>
      </c>
      <c r="N421" s="409">
        <f>Imports!O$6</f>
        <v>22.251690089576719</v>
      </c>
      <c r="O421" s="409">
        <f>Imports!P$6</f>
        <v>22.903684163361682</v>
      </c>
      <c r="P421" s="409">
        <f>Imports!Q$6</f>
        <v>24.710960577535722</v>
      </c>
      <c r="Q421" s="409">
        <f>Imports!R$6</f>
        <v>23.596151529078412</v>
      </c>
      <c r="R421" s="409">
        <f>Imports!S$6</f>
        <v>25.083138889722655</v>
      </c>
      <c r="S421" s="409">
        <f>Imports!T$6</f>
        <v>25.122259517566693</v>
      </c>
      <c r="T421" s="409">
        <f>Imports!U$6</f>
        <v>26.767639103485212</v>
      </c>
      <c r="U421" s="409">
        <f>Imports!V$6</f>
        <v>25.619589288378787</v>
      </c>
      <c r="V421" s="409">
        <f>Imports!W$6</f>
        <v>0</v>
      </c>
      <c r="W421" s="409">
        <f>Imports!X$6</f>
        <v>0</v>
      </c>
      <c r="X421" s="409">
        <f>Imports!Y$6</f>
        <v>0</v>
      </c>
      <c r="Y421" s="409">
        <f>Imports!Z$6</f>
        <v>0</v>
      </c>
      <c r="Z421" s="409">
        <f>Imports!AA$6</f>
        <v>0</v>
      </c>
      <c r="AA421" s="409">
        <f>Imports!AB$6</f>
        <v>0</v>
      </c>
      <c r="AB421" s="410"/>
      <c r="AC421" s="409">
        <f>Imports!AD$6</f>
        <v>5.606872576209871</v>
      </c>
      <c r="AD421" s="409">
        <f>Imports!AE$6</f>
        <v>5.4087459034027985</v>
      </c>
      <c r="AE421" s="409">
        <f>Imports!AF$6</f>
        <v>5.8544834519424001</v>
      </c>
      <c r="AF421" s="409">
        <f>Imports!AG$6</f>
        <v>7.2024148133760004</v>
      </c>
      <c r="AG421" s="409">
        <f>Imports!AH$6</f>
        <v>8.4685213341455992</v>
      </c>
      <c r="AH421" s="409">
        <f>Imports!AI$6</f>
        <v>8.8908365149461002</v>
      </c>
      <c r="AI421" s="409">
        <f>Imports!AJ$6</f>
        <v>9.1906419638319985</v>
      </c>
      <c r="AJ421" s="409">
        <f>Imports!AK$6</f>
        <v>10.772003718018501</v>
      </c>
      <c r="AK421" s="409">
        <f>Imports!AL$6</f>
        <v>10.139669950776401</v>
      </c>
      <c r="AL421" s="409">
        <f>Imports!AM$6</f>
        <v>7.6687473972560003</v>
      </c>
      <c r="AM421" s="409">
        <f>Imports!AN$6</f>
        <v>7.9248489662061008</v>
      </c>
      <c r="AN421" s="409">
        <f>Imports!AO$6</f>
        <v>8.5704056017920003</v>
      </c>
      <c r="AO421" s="409">
        <f>Imports!AP$6</f>
        <v>6.4755549588927996</v>
      </c>
      <c r="AP421" s="409">
        <f>Imports!AQ$6</f>
        <v>6.5617398105414004</v>
      </c>
      <c r="AQ421" s="409">
        <f>Imports!AR$6</f>
        <v>7.3859183293664996</v>
      </c>
      <c r="AR421" s="409">
        <f>Imports!AS$6</f>
        <v>6.3291909566655011</v>
      </c>
      <c r="AS421" s="409">
        <f>Imports!AT$6</f>
        <v>6.6710529322729988</v>
      </c>
      <c r="AT421" s="409">
        <f>Imports!AU$6</f>
        <v>7.1114380180558001</v>
      </c>
      <c r="AU421" s="409">
        <f>Imports!AV$6</f>
        <v>8.0929314333130016</v>
      </c>
      <c r="AV421" s="409">
        <f>Imports!AW$6</f>
        <v>7.5833977362591671</v>
      </c>
      <c r="AW421" s="409">
        <f>Imports!AX$6</f>
        <v>0</v>
      </c>
      <c r="AX421" s="409">
        <f>Imports!AY$6</f>
        <v>0</v>
      </c>
      <c r="AY421" s="409">
        <f>Imports!AZ$6</f>
        <v>0</v>
      </c>
      <c r="AZ421" s="409">
        <f>Imports!BA$6</f>
        <v>0</v>
      </c>
      <c r="BA421" s="409">
        <f>Imports!BB$6</f>
        <v>0</v>
      </c>
      <c r="BB421" s="409">
        <f>Imports!BC$6</f>
        <v>0</v>
      </c>
    </row>
    <row r="422" spans="1:67">
      <c r="A422" s="403"/>
      <c r="B422" s="401">
        <v>2000</v>
      </c>
      <c r="C422" s="401">
        <f>1+B422</f>
        <v>2001</v>
      </c>
      <c r="D422" s="401">
        <f t="shared" ref="D422:AA422" si="353">1+C422</f>
        <v>2002</v>
      </c>
      <c r="E422" s="401">
        <f t="shared" si="353"/>
        <v>2003</v>
      </c>
      <c r="F422" s="401">
        <f t="shared" si="353"/>
        <v>2004</v>
      </c>
      <c r="G422" s="401">
        <f t="shared" si="353"/>
        <v>2005</v>
      </c>
      <c r="H422" s="401">
        <f t="shared" si="353"/>
        <v>2006</v>
      </c>
      <c r="I422" s="401">
        <f t="shared" si="353"/>
        <v>2007</v>
      </c>
      <c r="J422" s="401">
        <f t="shared" si="353"/>
        <v>2008</v>
      </c>
      <c r="K422" s="401">
        <f t="shared" si="353"/>
        <v>2009</v>
      </c>
      <c r="L422" s="401">
        <f t="shared" si="353"/>
        <v>2010</v>
      </c>
      <c r="M422" s="401">
        <f t="shared" si="353"/>
        <v>2011</v>
      </c>
      <c r="N422" s="401">
        <f t="shared" si="353"/>
        <v>2012</v>
      </c>
      <c r="O422" s="401">
        <f t="shared" si="353"/>
        <v>2013</v>
      </c>
      <c r="P422" s="401">
        <f t="shared" si="353"/>
        <v>2014</v>
      </c>
      <c r="Q422" s="401">
        <f t="shared" si="353"/>
        <v>2015</v>
      </c>
      <c r="R422" s="401">
        <f t="shared" si="353"/>
        <v>2016</v>
      </c>
      <c r="S422" s="401">
        <f t="shared" si="353"/>
        <v>2017</v>
      </c>
      <c r="T422" s="401">
        <f t="shared" si="353"/>
        <v>2018</v>
      </c>
      <c r="U422" s="401">
        <f t="shared" si="353"/>
        <v>2019</v>
      </c>
      <c r="V422" s="401">
        <f t="shared" si="353"/>
        <v>2020</v>
      </c>
      <c r="W422" s="401">
        <f t="shared" si="353"/>
        <v>2021</v>
      </c>
      <c r="X422" s="401">
        <f t="shared" si="353"/>
        <v>2022</v>
      </c>
      <c r="Y422" s="401">
        <f t="shared" si="353"/>
        <v>2023</v>
      </c>
      <c r="Z422" s="401">
        <f t="shared" si="353"/>
        <v>2024</v>
      </c>
      <c r="AA422" s="401">
        <f t="shared" si="353"/>
        <v>2025</v>
      </c>
      <c r="AC422" s="401">
        <v>2000</v>
      </c>
      <c r="AD422" s="401">
        <f>1+AC422</f>
        <v>2001</v>
      </c>
      <c r="AE422" s="401">
        <f t="shared" ref="AE422:BB422" si="354">1+AD422</f>
        <v>2002</v>
      </c>
      <c r="AF422" s="401">
        <f t="shared" si="354"/>
        <v>2003</v>
      </c>
      <c r="AG422" s="401">
        <f t="shared" si="354"/>
        <v>2004</v>
      </c>
      <c r="AH422" s="401">
        <f t="shared" si="354"/>
        <v>2005</v>
      </c>
      <c r="AI422" s="401">
        <f t="shared" si="354"/>
        <v>2006</v>
      </c>
      <c r="AJ422" s="401">
        <f t="shared" si="354"/>
        <v>2007</v>
      </c>
      <c r="AK422" s="401">
        <f t="shared" si="354"/>
        <v>2008</v>
      </c>
      <c r="AL422" s="401">
        <f t="shared" si="354"/>
        <v>2009</v>
      </c>
      <c r="AM422" s="401">
        <f t="shared" si="354"/>
        <v>2010</v>
      </c>
      <c r="AN422" s="401">
        <f t="shared" si="354"/>
        <v>2011</v>
      </c>
      <c r="AO422" s="401">
        <f t="shared" si="354"/>
        <v>2012</v>
      </c>
      <c r="AP422" s="401">
        <f t="shared" si="354"/>
        <v>2013</v>
      </c>
      <c r="AQ422" s="401">
        <f t="shared" si="354"/>
        <v>2014</v>
      </c>
      <c r="AR422" s="401">
        <f t="shared" si="354"/>
        <v>2015</v>
      </c>
      <c r="AS422" s="401">
        <f t="shared" si="354"/>
        <v>2016</v>
      </c>
      <c r="AT422" s="401">
        <f t="shared" si="354"/>
        <v>2017</v>
      </c>
      <c r="AU422" s="401">
        <f t="shared" si="354"/>
        <v>2018</v>
      </c>
      <c r="AV422" s="401">
        <f t="shared" si="354"/>
        <v>2019</v>
      </c>
      <c r="AW422" s="401">
        <f t="shared" si="354"/>
        <v>2020</v>
      </c>
      <c r="AX422" s="401">
        <f t="shared" si="354"/>
        <v>2021</v>
      </c>
      <c r="AY422" s="401">
        <f t="shared" si="354"/>
        <v>2022</v>
      </c>
      <c r="AZ422" s="401">
        <f t="shared" si="354"/>
        <v>2023</v>
      </c>
      <c r="BA422" s="401">
        <f t="shared" si="354"/>
        <v>2024</v>
      </c>
      <c r="BB422" s="401">
        <f t="shared" si="354"/>
        <v>2025</v>
      </c>
    </row>
    <row r="423" spans="1:67" ht="13">
      <c r="A423" s="408" t="s">
        <v>156</v>
      </c>
      <c r="B423" s="413">
        <f>Imports!C$9+Imports!C$18</f>
        <v>3.5954264579999995</v>
      </c>
      <c r="C423" s="413">
        <f>Imports!D$9+Imports!D$18</f>
        <v>3.8303278979999997</v>
      </c>
      <c r="D423" s="413">
        <f>Imports!E$9+Imports!E$18</f>
        <v>3.0103271889999998</v>
      </c>
      <c r="E423" s="413">
        <f>Imports!F$9+Imports!F$18</f>
        <v>2.9947731600000003</v>
      </c>
      <c r="F423" s="413">
        <f>Imports!G$9+Imports!G$18</f>
        <v>2.826081007</v>
      </c>
      <c r="G423" s="413">
        <f>Imports!H$9+Imports!H$18</f>
        <v>2.9918680439999998</v>
      </c>
      <c r="H423" s="413">
        <f>Imports!I$9+Imports!I$18</f>
        <v>3.0652358407496942</v>
      </c>
      <c r="I423" s="413">
        <f>Imports!J$9+Imports!J$18</f>
        <v>3.1024027835634911</v>
      </c>
      <c r="J423" s="413">
        <f>Imports!K$9+Imports!K$18</f>
        <v>2.3038799298484851</v>
      </c>
      <c r="K423" s="413">
        <f>Imports!L$9+Imports!L$18</f>
        <v>1.4722690231746032</v>
      </c>
      <c r="L423" s="413">
        <f>Imports!M$9+Imports!M$18</f>
        <v>1.7816501636111113</v>
      </c>
      <c r="M423" s="413">
        <f>Imports!N$9+Imports!N$18</f>
        <v>1.9194005522817461</v>
      </c>
      <c r="N423" s="413">
        <f>Imports!O$9+Imports!O$18</f>
        <v>1.3217238059999998</v>
      </c>
      <c r="O423" s="413">
        <f>Imports!P$9+Imports!P$18</f>
        <v>1.7940967199999998</v>
      </c>
      <c r="P423" s="413">
        <f>Imports!Q$9+Imports!Q$18</f>
        <v>1.454816811547619</v>
      </c>
      <c r="Q423" s="413">
        <f>Imports!R$9+Imports!R$18</f>
        <v>0.64848715376984112</v>
      </c>
      <c r="R423" s="413">
        <f>Imports!S$9+Imports!S$18</f>
        <v>0.5835078998809522</v>
      </c>
      <c r="S423" s="413">
        <f>Imports!T$9+Imports!T$18</f>
        <v>0.5362706643156564</v>
      </c>
      <c r="T423" s="413">
        <f>Imports!U$9+Imports!U$18</f>
        <v>0.6482955547619047</v>
      </c>
      <c r="U423" s="413">
        <f>Imports!V$9+Imports!V$18</f>
        <v>0.6305385442564102</v>
      </c>
      <c r="V423" s="413">
        <f>Imports!W$9+Imports!W$18</f>
        <v>0</v>
      </c>
      <c r="W423" s="413">
        <f>Imports!X$9+Imports!X$18</f>
        <v>0</v>
      </c>
      <c r="X423" s="413">
        <f>Imports!Y$9+Imports!Y$18</f>
        <v>0</v>
      </c>
      <c r="Y423" s="413">
        <f>Imports!Z$9+Imports!Z$18</f>
        <v>0</v>
      </c>
      <c r="Z423" s="413">
        <f>Imports!AA$9+Imports!AA$18</f>
        <v>0</v>
      </c>
      <c r="AA423" s="413">
        <f>Imports!AB$9+Imports!AB$18</f>
        <v>0</v>
      </c>
      <c r="AB423" s="404"/>
      <c r="AC423" s="404"/>
      <c r="AD423" s="404"/>
      <c r="AE423" s="404"/>
      <c r="AF423" s="404"/>
      <c r="AG423" s="404"/>
      <c r="AH423" s="404"/>
      <c r="AI423" s="404"/>
      <c r="AJ423" s="404"/>
      <c r="AK423" s="404"/>
      <c r="AL423" s="404"/>
      <c r="AM423" s="404"/>
      <c r="AN423" s="404"/>
      <c r="AO423" s="404"/>
      <c r="AP423" s="404"/>
      <c r="AQ423" s="404"/>
      <c r="AR423" s="404"/>
      <c r="AS423" s="404"/>
      <c r="AT423" s="404"/>
      <c r="AU423" s="404"/>
      <c r="AV423" s="404"/>
      <c r="AW423" s="404"/>
      <c r="AX423" s="404"/>
      <c r="AY423" s="404"/>
      <c r="AZ423" s="404"/>
      <c r="BA423" s="404"/>
      <c r="BB423" s="404"/>
      <c r="BC423" s="407">
        <f t="shared" ref="BC423:BE430" si="355">I423/I$421</f>
        <v>8.7620535237664568E-2</v>
      </c>
      <c r="BD423" s="407">
        <f t="shared" si="355"/>
        <v>7.3446123715857306E-2</v>
      </c>
      <c r="BE423" s="407">
        <f t="shared" si="355"/>
        <v>5.4978324596398592E-2</v>
      </c>
      <c r="BF423" s="407">
        <f t="shared" ref="BF423:BF430" si="356">L423/L$421</f>
        <v>5.8188176930875322E-2</v>
      </c>
      <c r="BG423" s="407">
        <f t="shared" ref="BG423:BG430" si="357">M423/M$421</f>
        <v>7.3799010789905403E-2</v>
      </c>
      <c r="BH423" s="407">
        <f t="shared" ref="BH423:BH430" si="358">N423/N$421</f>
        <v>5.9398805244871275E-2</v>
      </c>
      <c r="BI423" s="407">
        <f t="shared" ref="BI423:BI430" si="359">O423/O$421</f>
        <v>7.8332232806019961E-2</v>
      </c>
      <c r="BJ423" s="407">
        <f t="shared" ref="BJ423:BJ430" si="360">P423/P$421</f>
        <v>5.8873341122569152E-2</v>
      </c>
      <c r="BK423" s="407">
        <f t="shared" ref="BK423:BK430" si="361">Q423/Q$421</f>
        <v>2.7482750861753297E-2</v>
      </c>
      <c r="BL423" s="407">
        <f t="shared" ref="BL423:BL430" si="362">R423/R$421</f>
        <v>2.3262953749382365E-2</v>
      </c>
      <c r="BM423" s="407">
        <f t="shared" ref="BM423:BM430" si="363">S423/S$421</f>
        <v>2.1346434381854473E-2</v>
      </c>
      <c r="BN423" s="407">
        <f t="shared" ref="BN423:BN430" si="364">T423/T$421</f>
        <v>2.4219377445114126E-2</v>
      </c>
      <c r="BO423" s="407">
        <f t="shared" ref="BO423:BO430" si="365">U423/U$421</f>
        <v>2.4611578942931246E-2</v>
      </c>
    </row>
    <row r="424" spans="1:67">
      <c r="A424" s="408" t="str">
        <f>Imports!B$18</f>
        <v xml:space="preserve">Pulpwood logs </v>
      </c>
      <c r="B424" s="410"/>
      <c r="C424" s="410"/>
      <c r="D424" s="410"/>
      <c r="E424" s="410"/>
      <c r="F424" s="410"/>
      <c r="G424" s="410"/>
      <c r="H424" s="410"/>
      <c r="I424" s="410"/>
      <c r="J424" s="410"/>
      <c r="K424" s="410"/>
      <c r="L424" s="410"/>
      <c r="M424" s="410"/>
      <c r="N424" s="410"/>
      <c r="O424" s="410"/>
      <c r="P424" s="410"/>
      <c r="Q424" s="410"/>
      <c r="R424" s="410"/>
      <c r="S424" s="410"/>
      <c r="T424" s="410"/>
      <c r="U424" s="410"/>
      <c r="V424" s="410"/>
      <c r="W424" s="410"/>
      <c r="X424" s="410"/>
      <c r="Y424" s="410"/>
      <c r="Z424" s="410"/>
      <c r="AA424" s="410"/>
      <c r="AB424" s="404"/>
      <c r="AC424" s="404"/>
      <c r="AD424" s="404"/>
      <c r="AE424" s="404"/>
      <c r="AF424" s="404"/>
      <c r="AG424" s="404"/>
      <c r="AH424" s="404"/>
      <c r="AI424" s="404"/>
      <c r="AJ424" s="404"/>
      <c r="AK424" s="404"/>
      <c r="AL424" s="404"/>
      <c r="AM424" s="404"/>
      <c r="AN424" s="404"/>
      <c r="AO424" s="404"/>
      <c r="AP424" s="404"/>
      <c r="AQ424" s="404"/>
      <c r="AR424" s="404"/>
      <c r="AS424" s="404"/>
      <c r="AT424" s="404"/>
      <c r="AU424" s="404"/>
      <c r="AV424" s="404"/>
      <c r="AW424" s="404"/>
      <c r="AX424" s="404"/>
      <c r="AY424" s="404"/>
      <c r="AZ424" s="404"/>
      <c r="BA424" s="404"/>
      <c r="BB424" s="404"/>
      <c r="BC424" s="407">
        <f t="shared" si="355"/>
        <v>0</v>
      </c>
      <c r="BD424" s="407">
        <f t="shared" si="355"/>
        <v>0</v>
      </c>
      <c r="BE424" s="407">
        <f t="shared" si="355"/>
        <v>0</v>
      </c>
      <c r="BF424" s="407">
        <f t="shared" si="356"/>
        <v>0</v>
      </c>
      <c r="BG424" s="407">
        <f t="shared" si="357"/>
        <v>0</v>
      </c>
      <c r="BH424" s="407">
        <f t="shared" si="358"/>
        <v>0</v>
      </c>
      <c r="BI424" s="407">
        <f t="shared" si="359"/>
        <v>0</v>
      </c>
      <c r="BJ424" s="407">
        <f t="shared" si="360"/>
        <v>0</v>
      </c>
      <c r="BK424" s="407">
        <f t="shared" si="361"/>
        <v>0</v>
      </c>
      <c r="BL424" s="407">
        <f t="shared" si="362"/>
        <v>0</v>
      </c>
      <c r="BM424" s="407">
        <f t="shared" si="363"/>
        <v>0</v>
      </c>
      <c r="BN424" s="407">
        <f t="shared" si="364"/>
        <v>0</v>
      </c>
      <c r="BO424" s="407">
        <f t="shared" si="365"/>
        <v>0</v>
      </c>
    </row>
    <row r="425" spans="1:67">
      <c r="A425" s="408" t="str">
        <f>Imports!B$10</f>
        <v xml:space="preserve">Sawn wood </v>
      </c>
      <c r="B425" s="410">
        <f>Imports!C$10</f>
        <v>5.359360670300001</v>
      </c>
      <c r="C425" s="410">
        <f>Imports!D$10</f>
        <v>5.4089715152200002</v>
      </c>
      <c r="D425" s="410">
        <f>Imports!E$10</f>
        <v>5.1403113834799994</v>
      </c>
      <c r="E425" s="410">
        <f>Imports!F$10</f>
        <v>5.9793606872999989</v>
      </c>
      <c r="F425" s="410">
        <f>Imports!G$10</f>
        <v>5.7890089548200008</v>
      </c>
      <c r="G425" s="410">
        <f>Imports!H$10</f>
        <v>5.7367835688800017</v>
      </c>
      <c r="H425" s="410">
        <f>Imports!I$10</f>
        <v>5.1688897916372252</v>
      </c>
      <c r="I425" s="410">
        <f>Imports!J$10</f>
        <v>5.8001077022488898</v>
      </c>
      <c r="J425" s="410">
        <f>Imports!K$10</f>
        <v>3.3413516191466659</v>
      </c>
      <c r="K425" s="410">
        <f>Imports!L$10</f>
        <v>2.2544983823250004</v>
      </c>
      <c r="L425" s="410">
        <f>Imports!M$10</f>
        <v>2.0447869478321214</v>
      </c>
      <c r="M425" s="410">
        <f>Imports!N$10</f>
        <v>1.7537261539777778</v>
      </c>
      <c r="N425" s="410">
        <f>Imports!O$10</f>
        <v>1.9634998344533818</v>
      </c>
      <c r="O425" s="410">
        <f>Imports!P$10</f>
        <v>1.2748823830760545</v>
      </c>
      <c r="P425" s="410">
        <f>Imports!Q$10</f>
        <v>1.5277278273833339</v>
      </c>
      <c r="Q425" s="410">
        <f>Imports!R$10</f>
        <v>1.5303743445399829</v>
      </c>
      <c r="R425" s="410">
        <f>Imports!S$10</f>
        <v>1.6388505077894437</v>
      </c>
      <c r="S425" s="410">
        <f>Imports!T$10</f>
        <v>1.6862728936416669</v>
      </c>
      <c r="T425" s="410">
        <f>Imports!U$10</f>
        <v>1.8147003073283086</v>
      </c>
      <c r="U425" s="410">
        <f>Imports!V$10</f>
        <v>1.8005789588066672</v>
      </c>
      <c r="V425" s="410">
        <f>Imports!W$10</f>
        <v>0</v>
      </c>
      <c r="W425" s="410">
        <f>Imports!X$10</f>
        <v>0</v>
      </c>
      <c r="X425" s="410">
        <f>Imports!Y$10</f>
        <v>0</v>
      </c>
      <c r="Y425" s="410">
        <f>Imports!Z$10</f>
        <v>0</v>
      </c>
      <c r="Z425" s="410">
        <f>Imports!AA$10</f>
        <v>0</v>
      </c>
      <c r="AA425" s="410">
        <f>Imports!AB$10</f>
        <v>0</v>
      </c>
      <c r="AB425" s="404"/>
      <c r="AC425" s="404"/>
      <c r="AD425" s="404"/>
      <c r="AE425" s="404"/>
      <c r="AF425" s="404"/>
      <c r="AG425" s="404"/>
      <c r="AH425" s="404"/>
      <c r="AI425" s="404"/>
      <c r="AJ425" s="404"/>
      <c r="AK425" s="404"/>
      <c r="AL425" s="404"/>
      <c r="AM425" s="404"/>
      <c r="AN425" s="404"/>
      <c r="AO425" s="404"/>
      <c r="AP425" s="404"/>
      <c r="AQ425" s="404"/>
      <c r="AR425" s="404"/>
      <c r="AS425" s="404"/>
      <c r="AT425" s="404"/>
      <c r="AU425" s="404"/>
      <c r="AV425" s="404"/>
      <c r="AW425" s="404"/>
      <c r="AX425" s="404"/>
      <c r="AY425" s="404"/>
      <c r="AZ425" s="404"/>
      <c r="BA425" s="404"/>
      <c r="BB425" s="404"/>
      <c r="BC425" s="407">
        <f t="shared" si="355"/>
        <v>0.16381127041260854</v>
      </c>
      <c r="BD425" s="407">
        <f t="shared" si="355"/>
        <v>0.1065200148751526</v>
      </c>
      <c r="BE425" s="407">
        <f t="shared" si="355"/>
        <v>8.4188787452889158E-2</v>
      </c>
      <c r="BF425" s="407">
        <f t="shared" si="356"/>
        <v>6.6782147885442469E-2</v>
      </c>
      <c r="BG425" s="407">
        <f t="shared" si="357"/>
        <v>6.7428997666010612E-2</v>
      </c>
      <c r="BH425" s="407">
        <f t="shared" si="358"/>
        <v>8.8240480905004928E-2</v>
      </c>
      <c r="BI425" s="407">
        <f t="shared" si="359"/>
        <v>5.5662764731773791E-2</v>
      </c>
      <c r="BJ425" s="407">
        <f t="shared" si="360"/>
        <v>6.1823894809340717E-2</v>
      </c>
      <c r="BK425" s="407">
        <f t="shared" si="361"/>
        <v>6.4856946805670654E-2</v>
      </c>
      <c r="BL425" s="407">
        <f t="shared" si="362"/>
        <v>6.5336739352861939E-2</v>
      </c>
      <c r="BM425" s="407">
        <f t="shared" si="363"/>
        <v>6.7122660382619798E-2</v>
      </c>
      <c r="BN425" s="407">
        <f t="shared" si="364"/>
        <v>6.7794559703699464E-2</v>
      </c>
      <c r="BO425" s="407">
        <f t="shared" si="365"/>
        <v>7.0281335837941064E-2</v>
      </c>
    </row>
    <row r="426" spans="1:67">
      <c r="A426" s="408" t="s">
        <v>199</v>
      </c>
      <c r="B426" s="410">
        <f>Imports!C$14</f>
        <v>0.38019702919999993</v>
      </c>
      <c r="C426" s="410">
        <f>Imports!D$14</f>
        <v>0.43796423850000016</v>
      </c>
      <c r="D426" s="410">
        <f>Imports!E$14</f>
        <v>0.4932890405</v>
      </c>
      <c r="E426" s="410">
        <f>Imports!F$14</f>
        <v>0.56129967569999994</v>
      </c>
      <c r="F426" s="410">
        <f>Imports!G$14</f>
        <v>0.63938276869999999</v>
      </c>
      <c r="G426" s="410">
        <f>Imports!H$14</f>
        <v>0.8023232546000002</v>
      </c>
      <c r="H426" s="410">
        <f>Imports!I$14</f>
        <v>0.97527714263863607</v>
      </c>
      <c r="I426" s="410">
        <f>Imports!J$14</f>
        <v>1.1024660808611111</v>
      </c>
      <c r="J426" s="410">
        <f>Imports!K$14</f>
        <v>0.79629199172039578</v>
      </c>
      <c r="K426" s="410">
        <f>Imports!L$14</f>
        <v>0.54583302376428566</v>
      </c>
      <c r="L426" s="410">
        <f>Imports!M$14</f>
        <v>0.52646627454970485</v>
      </c>
      <c r="M426" s="410">
        <f>Imports!N$14</f>
        <v>0.39142954024347287</v>
      </c>
      <c r="N426" s="410">
        <f>Imports!O$14</f>
        <v>0.29227684931348591</v>
      </c>
      <c r="O426" s="410">
        <f>Imports!P$14</f>
        <v>0.27461672501032686</v>
      </c>
      <c r="P426" s="410">
        <f>Imports!Q$14</f>
        <v>0.32973524598887649</v>
      </c>
      <c r="Q426" s="410">
        <f>Imports!R$14</f>
        <v>0.28206148246499313</v>
      </c>
      <c r="R426" s="410">
        <f>Imports!S$14</f>
        <v>0.2983394031657855</v>
      </c>
      <c r="S426" s="410">
        <f>Imports!T$14</f>
        <v>0.33203206894427351</v>
      </c>
      <c r="T426" s="410">
        <f>Imports!U$14</f>
        <v>0.37391281396927012</v>
      </c>
      <c r="U426" s="410">
        <f>Imports!V$14</f>
        <v>0.40296002864673119</v>
      </c>
      <c r="V426" s="410">
        <f>Imports!W$14</f>
        <v>0</v>
      </c>
      <c r="W426" s="410">
        <f>Imports!X$14</f>
        <v>0</v>
      </c>
      <c r="X426" s="410">
        <f>Imports!Y$14</f>
        <v>0</v>
      </c>
      <c r="Y426" s="410">
        <f>Imports!Z$14</f>
        <v>0</v>
      </c>
      <c r="Z426" s="410">
        <f>Imports!AA$14</f>
        <v>0</v>
      </c>
      <c r="AA426" s="410">
        <f>Imports!AB$14</f>
        <v>0</v>
      </c>
      <c r="AB426" s="404"/>
      <c r="AC426" s="404"/>
      <c r="AD426" s="404"/>
      <c r="AE426" s="404"/>
      <c r="AF426" s="404"/>
      <c r="AG426" s="404"/>
      <c r="AH426" s="404"/>
      <c r="AI426" s="404"/>
      <c r="AJ426" s="404"/>
      <c r="AK426" s="404"/>
      <c r="AL426" s="404"/>
      <c r="AM426" s="404"/>
      <c r="AN426" s="404"/>
      <c r="AO426" s="404"/>
      <c r="AP426" s="404"/>
      <c r="AQ426" s="404"/>
      <c r="AR426" s="404"/>
      <c r="AS426" s="404"/>
      <c r="AT426" s="404"/>
      <c r="AU426" s="404"/>
      <c r="AV426" s="404"/>
      <c r="AW426" s="404"/>
      <c r="AX426" s="404"/>
      <c r="AY426" s="404"/>
      <c r="AZ426" s="404"/>
      <c r="BA426" s="404"/>
      <c r="BB426" s="404"/>
      <c r="BC426" s="407">
        <f t="shared" si="355"/>
        <v>3.1136726861579683E-2</v>
      </c>
      <c r="BD426" s="407">
        <f t="shared" si="355"/>
        <v>2.5385246592121168E-2</v>
      </c>
      <c r="BE426" s="407">
        <f t="shared" si="355"/>
        <v>2.0382813659448801E-2</v>
      </c>
      <c r="BF426" s="407">
        <f t="shared" si="356"/>
        <v>1.7194235634647101E-2</v>
      </c>
      <c r="BG426" s="407">
        <f t="shared" si="357"/>
        <v>1.5050070101092409E-2</v>
      </c>
      <c r="BH426" s="407">
        <f t="shared" si="358"/>
        <v>1.313504044577702E-2</v>
      </c>
      <c r="BI426" s="407">
        <f t="shared" si="359"/>
        <v>1.19900677572922E-2</v>
      </c>
      <c r="BJ426" s="407">
        <f t="shared" si="360"/>
        <v>1.3343683866690019E-2</v>
      </c>
      <c r="BK426" s="407">
        <f t="shared" si="361"/>
        <v>1.1953707032157269E-2</v>
      </c>
      <c r="BL426" s="407">
        <f t="shared" si="362"/>
        <v>1.1894021895641796E-2</v>
      </c>
      <c r="BM426" s="407">
        <f t="shared" si="363"/>
        <v>1.3216648315892952E-2</v>
      </c>
      <c r="BN426" s="407">
        <f t="shared" si="364"/>
        <v>1.3968837988427069E-2</v>
      </c>
      <c r="BO426" s="407">
        <f t="shared" si="365"/>
        <v>1.5728590498112181E-2</v>
      </c>
    </row>
    <row r="427" spans="1:67">
      <c r="A427" s="408" t="str">
        <f>Imports!B$15</f>
        <v xml:space="preserve">Wooden furniture </v>
      </c>
      <c r="B427" s="410">
        <f>Imports!C$15</f>
        <v>0.3243610941972368</v>
      </c>
      <c r="C427" s="410">
        <f>Imports!D$15</f>
        <v>0.35049436627353109</v>
      </c>
      <c r="D427" s="410">
        <f>Imports!E$15</f>
        <v>0.41950050217259377</v>
      </c>
      <c r="E427" s="410">
        <f>Imports!F$15</f>
        <v>0.55130629136924447</v>
      </c>
      <c r="F427" s="410">
        <f>Imports!G$15</f>
        <v>0.83243640669107388</v>
      </c>
      <c r="G427" s="410">
        <f>Imports!H$15</f>
        <v>1.0346750111594349</v>
      </c>
      <c r="H427" s="410">
        <f>Imports!I$15</f>
        <v>0.85592012505387249</v>
      </c>
      <c r="I427" s="410">
        <f>Imports!J$15</f>
        <v>1.235556618982351</v>
      </c>
      <c r="J427" s="410">
        <f>Imports!K$15</f>
        <v>1.1217745288434577</v>
      </c>
      <c r="K427" s="410">
        <f>Imports!L$15</f>
        <v>1.1172666002398224</v>
      </c>
      <c r="L427" s="410">
        <f>Imports!M$15</f>
        <v>1.1475882564915101</v>
      </c>
      <c r="M427" s="410">
        <f>Imports!N$15</f>
        <v>1.1178125199182936</v>
      </c>
      <c r="N427" s="410">
        <f>Imports!O$15</f>
        <v>0.88504351073389764</v>
      </c>
      <c r="O427" s="410">
        <f>Imports!P$15</f>
        <v>0.81265608754019014</v>
      </c>
      <c r="P427" s="410">
        <f>Imports!Q$15</f>
        <v>0.94371731449248564</v>
      </c>
      <c r="Q427" s="410">
        <f>Imports!R$15</f>
        <v>1.0090919155057301</v>
      </c>
      <c r="R427" s="410">
        <f>Imports!S$15</f>
        <v>1.012760334774623</v>
      </c>
      <c r="S427" s="410">
        <f>Imports!T$15</f>
        <v>1.1576267210970719</v>
      </c>
      <c r="T427" s="410">
        <f>Imports!U$15</f>
        <v>1.2648987261827995</v>
      </c>
      <c r="U427" s="410">
        <f>Imports!V$15</f>
        <v>1.2378401614058858</v>
      </c>
      <c r="V427" s="410">
        <f>Imports!W$15</f>
        <v>0</v>
      </c>
      <c r="W427" s="410">
        <f>Imports!X$15</f>
        <v>0</v>
      </c>
      <c r="X427" s="410">
        <f>Imports!Y$15</f>
        <v>0</v>
      </c>
      <c r="Y427" s="410">
        <f>Imports!Z$15</f>
        <v>0</v>
      </c>
      <c r="Z427" s="410">
        <f>Imports!AA$15</f>
        <v>0</v>
      </c>
      <c r="AA427" s="410">
        <f>Imports!AB$15</f>
        <v>0</v>
      </c>
      <c r="AB427" s="404"/>
      <c r="AC427" s="404"/>
      <c r="AD427" s="404"/>
      <c r="AE427" s="404"/>
      <c r="AF427" s="404"/>
      <c r="AG427" s="404"/>
      <c r="AH427" s="404"/>
      <c r="AI427" s="404"/>
      <c r="AJ427" s="404"/>
      <c r="AK427" s="404"/>
      <c r="AL427" s="404"/>
      <c r="AM427" s="404"/>
      <c r="AN427" s="404"/>
      <c r="AO427" s="404"/>
      <c r="AP427" s="404"/>
      <c r="AQ427" s="404"/>
      <c r="AR427" s="404"/>
      <c r="AS427" s="404"/>
      <c r="AT427" s="404"/>
      <c r="AU427" s="404"/>
      <c r="AV427" s="404"/>
      <c r="AW427" s="404"/>
      <c r="AX427" s="404"/>
      <c r="AY427" s="404"/>
      <c r="AZ427" s="404"/>
      <c r="BA427" s="404"/>
      <c r="BB427" s="404"/>
      <c r="BC427" s="407">
        <f t="shared" si="355"/>
        <v>3.4895576050032649E-2</v>
      </c>
      <c r="BD427" s="407">
        <f t="shared" si="355"/>
        <v>3.5761408291860301E-2</v>
      </c>
      <c r="BE427" s="407">
        <f t="shared" si="355"/>
        <v>4.1721618020767751E-2</v>
      </c>
      <c r="BF427" s="407">
        <f t="shared" si="356"/>
        <v>3.7479899183562856E-2</v>
      </c>
      <c r="BG427" s="407">
        <f t="shared" si="357"/>
        <v>4.2978761322369566E-2</v>
      </c>
      <c r="BH427" s="407">
        <f t="shared" si="358"/>
        <v>3.9774215224598848E-2</v>
      </c>
      <c r="BI427" s="407">
        <f t="shared" si="359"/>
        <v>3.5481457120342723E-2</v>
      </c>
      <c r="BJ427" s="407">
        <f t="shared" si="360"/>
        <v>3.8190231882381846E-2</v>
      </c>
      <c r="BK427" s="407">
        <f t="shared" si="361"/>
        <v>4.2765105753037255E-2</v>
      </c>
      <c r="BL427" s="407">
        <f t="shared" si="362"/>
        <v>4.0376140291978474E-2</v>
      </c>
      <c r="BM427" s="407">
        <f t="shared" si="363"/>
        <v>4.6079721463254668E-2</v>
      </c>
      <c r="BN427" s="407">
        <f t="shared" si="364"/>
        <v>4.7254773620214664E-2</v>
      </c>
      <c r="BO427" s="407">
        <f t="shared" si="365"/>
        <v>4.8316159461907461E-2</v>
      </c>
    </row>
    <row r="428" spans="1:67">
      <c r="A428" s="408" t="str">
        <f>Imports!B$20</f>
        <v xml:space="preserve">Wood-based pulp </v>
      </c>
      <c r="B428" s="410">
        <f>Imports!C$20</f>
        <v>3.0119572606071428</v>
      </c>
      <c r="C428" s="410">
        <f>Imports!D$20</f>
        <v>3.2987549249999999</v>
      </c>
      <c r="D428" s="410">
        <f>Imports!E$20</f>
        <v>3.5476723080000001</v>
      </c>
      <c r="E428" s="410">
        <f>Imports!F$20</f>
        <v>3.4932069725000003</v>
      </c>
      <c r="F428" s="410">
        <f>Imports!G$20</f>
        <v>3.7508836860000008</v>
      </c>
      <c r="G428" s="410">
        <f>Imports!H$20</f>
        <v>4.0822263720000009</v>
      </c>
      <c r="H428" s="410">
        <f>Imports!I$20</f>
        <v>3.875349688</v>
      </c>
      <c r="I428" s="410">
        <f>Imports!J$20</f>
        <v>3.7414418399999998</v>
      </c>
      <c r="J428" s="410">
        <f>Imports!K$20</f>
        <v>4.3099531425000013</v>
      </c>
      <c r="K428" s="410">
        <f>Imports!L$20</f>
        <v>3.8204516721428563</v>
      </c>
      <c r="L428" s="410">
        <f>Imports!M$20</f>
        <v>3.935960995499999</v>
      </c>
      <c r="M428" s="410">
        <f>Imports!N$20</f>
        <v>4.3408793904545435</v>
      </c>
      <c r="N428" s="410">
        <f>Imports!O$20</f>
        <v>4.3572730079999999</v>
      </c>
      <c r="O428" s="410">
        <f>Imports!P$20</f>
        <v>4.8050863083928572</v>
      </c>
      <c r="P428" s="410">
        <f>Imports!Q$20</f>
        <v>4.5280639358522716</v>
      </c>
      <c r="Q428" s="410">
        <f>Imports!R$20</f>
        <v>4.7887591196785726</v>
      </c>
      <c r="R428" s="410">
        <f>Imports!S$20</f>
        <v>5.092573001499999</v>
      </c>
      <c r="S428" s="410">
        <f>Imports!T$20</f>
        <v>4.9051866172500009</v>
      </c>
      <c r="T428" s="410">
        <f>Imports!U$20</f>
        <v>4.9021990239999997</v>
      </c>
      <c r="U428" s="410">
        <f>Imports!V$20</f>
        <v>4.7424504314999982</v>
      </c>
      <c r="V428" s="410">
        <f>Imports!W$20</f>
        <v>0</v>
      </c>
      <c r="W428" s="410">
        <f>Imports!X$20</f>
        <v>0</v>
      </c>
      <c r="X428" s="410">
        <f>Imports!Y$20</f>
        <v>0</v>
      </c>
      <c r="Y428" s="410">
        <f>Imports!Z$20</f>
        <v>0</v>
      </c>
      <c r="Z428" s="410">
        <f>Imports!AA$20</f>
        <v>0</v>
      </c>
      <c r="AA428" s="410">
        <f>Imports!AB$20</f>
        <v>0</v>
      </c>
      <c r="AB428" s="404"/>
      <c r="AC428" s="404"/>
      <c r="AD428" s="404"/>
      <c r="AE428" s="404"/>
      <c r="AF428" s="404"/>
      <c r="AG428" s="404"/>
      <c r="AH428" s="404"/>
      <c r="AI428" s="404"/>
      <c r="AJ428" s="404"/>
      <c r="AK428" s="404"/>
      <c r="AL428" s="404"/>
      <c r="AM428" s="404"/>
      <c r="AN428" s="404"/>
      <c r="AO428" s="404"/>
      <c r="AP428" s="404"/>
      <c r="AQ428" s="404"/>
      <c r="AR428" s="404"/>
      <c r="AS428" s="404"/>
      <c r="AT428" s="404"/>
      <c r="AU428" s="404"/>
      <c r="AV428" s="404"/>
      <c r="AW428" s="404"/>
      <c r="AX428" s="404"/>
      <c r="AY428" s="404"/>
      <c r="AZ428" s="404"/>
      <c r="BA428" s="404"/>
      <c r="BB428" s="404"/>
      <c r="BC428" s="407">
        <f t="shared" si="355"/>
        <v>0.10566878624471925</v>
      </c>
      <c r="BD428" s="407">
        <f t="shared" si="355"/>
        <v>0.1373983720299265</v>
      </c>
      <c r="BE428" s="407">
        <f t="shared" si="355"/>
        <v>0.14266552432314122</v>
      </c>
      <c r="BF428" s="407">
        <f t="shared" si="356"/>
        <v>0.12854734306255688</v>
      </c>
      <c r="BG428" s="407">
        <f t="shared" si="357"/>
        <v>0.16690242408912714</v>
      </c>
      <c r="BH428" s="407">
        <f t="shared" si="358"/>
        <v>0.19581762061485217</v>
      </c>
      <c r="BI428" s="407">
        <f t="shared" si="359"/>
        <v>0.20979534445726447</v>
      </c>
      <c r="BJ428" s="407">
        <f t="shared" si="360"/>
        <v>0.18324111366065837</v>
      </c>
      <c r="BK428" s="407">
        <f t="shared" si="361"/>
        <v>0.20294661668777669</v>
      </c>
      <c r="BL428" s="407">
        <f t="shared" si="362"/>
        <v>0.20302774002445864</v>
      </c>
      <c r="BM428" s="407">
        <f t="shared" si="363"/>
        <v>0.19525260511778642</v>
      </c>
      <c r="BN428" s="407">
        <f t="shared" si="364"/>
        <v>0.18313901368170049</v>
      </c>
      <c r="BO428" s="407">
        <f t="shared" si="365"/>
        <v>0.18511032234428537</v>
      </c>
    </row>
    <row r="429" spans="1:67">
      <c r="A429" s="408" t="str">
        <f>Imports!B$21</f>
        <v xml:space="preserve">Paper </v>
      </c>
      <c r="B429" s="410">
        <f>Imports!C$21</f>
        <v>13.928669369828111</v>
      </c>
      <c r="C429" s="410">
        <f>Imports!D$21</f>
        <v>11.841389790291329</v>
      </c>
      <c r="D429" s="410">
        <f>Imports!E$21</f>
        <v>13.951244702198862</v>
      </c>
      <c r="E429" s="410">
        <f>Imports!F$21</f>
        <v>14.25783771644091</v>
      </c>
      <c r="F429" s="410">
        <f>Imports!G$21</f>
        <v>15.934408265318375</v>
      </c>
      <c r="G429" s="410">
        <f>Imports!H$21</f>
        <v>15.75793213238472</v>
      </c>
      <c r="H429" s="410">
        <f>Imports!I$21</f>
        <v>16.084489444409787</v>
      </c>
      <c r="I429" s="410">
        <f>Imports!J$21</f>
        <v>15.94096759951187</v>
      </c>
      <c r="J429" s="410">
        <f>Imports!K$21</f>
        <v>15.523776801772216</v>
      </c>
      <c r="K429" s="410">
        <f>Imports!L$21</f>
        <v>14.941750686840654</v>
      </c>
      <c r="L429" s="410">
        <f>Imports!M$21</f>
        <v>17.084138700811426</v>
      </c>
      <c r="M429" s="410">
        <f>Imports!N$21</f>
        <v>13.108082353338883</v>
      </c>
      <c r="N429" s="410">
        <f>Imports!O$21</f>
        <v>11.004023860927212</v>
      </c>
      <c r="O429" s="410">
        <f>Imports!P$21</f>
        <v>11.117167458741022</v>
      </c>
      <c r="P429" s="410">
        <f>Imports!Q$21</f>
        <v>12.999059427760789</v>
      </c>
      <c r="Q429" s="410">
        <f>Imports!R$21</f>
        <v>12.340519526682076</v>
      </c>
      <c r="R429" s="410">
        <f>Imports!S$21</f>
        <v>13.415712956857067</v>
      </c>
      <c r="S429" s="410">
        <f>Imports!T$21</f>
        <v>13.282464248248713</v>
      </c>
      <c r="T429" s="410">
        <f>Imports!U$21</f>
        <v>14.142901171454287</v>
      </c>
      <c r="U429" s="410">
        <f>Imports!V$21</f>
        <v>13.243347609310616</v>
      </c>
      <c r="V429" s="410">
        <f>Imports!W$21</f>
        <v>0</v>
      </c>
      <c r="W429" s="410">
        <f>Imports!X$21</f>
        <v>0</v>
      </c>
      <c r="X429" s="410">
        <f>Imports!Y$21</f>
        <v>0</v>
      </c>
      <c r="Y429" s="410">
        <f>Imports!Z$21</f>
        <v>0</v>
      </c>
      <c r="Z429" s="410">
        <f>Imports!AA$21</f>
        <v>0</v>
      </c>
      <c r="AA429" s="410">
        <f>Imports!AB$21</f>
        <v>0</v>
      </c>
      <c r="AB429" s="404"/>
      <c r="AC429" s="404"/>
      <c r="AD429" s="404"/>
      <c r="AE429" s="404"/>
      <c r="AF429" s="404"/>
      <c r="AG429" s="404"/>
      <c r="AH429" s="404"/>
      <c r="AI429" s="404"/>
      <c r="AJ429" s="404"/>
      <c r="AK429" s="404"/>
      <c r="AL429" s="404"/>
      <c r="AM429" s="404"/>
      <c r="AN429" s="404"/>
      <c r="AO429" s="404"/>
      <c r="AP429" s="404"/>
      <c r="AQ429" s="404"/>
      <c r="AR429" s="404"/>
      <c r="AS429" s="404"/>
      <c r="AT429" s="404"/>
      <c r="AU429" s="404"/>
      <c r="AV429" s="404"/>
      <c r="AW429" s="404"/>
      <c r="AX429" s="404"/>
      <c r="AY429" s="404"/>
      <c r="AZ429" s="404"/>
      <c r="BA429" s="404"/>
      <c r="BB429" s="404"/>
      <c r="BC429" s="407">
        <f t="shared" si="355"/>
        <v>0.45021752838654711</v>
      </c>
      <c r="BD429" s="407">
        <f t="shared" si="355"/>
        <v>0.49488743608062108</v>
      </c>
      <c r="BE429" s="407">
        <f t="shared" si="355"/>
        <v>0.55796352865475241</v>
      </c>
      <c r="BF429" s="407">
        <f t="shared" si="356"/>
        <v>0.55796300852888159</v>
      </c>
      <c r="BG429" s="407">
        <f t="shared" si="357"/>
        <v>0.50399251468331707</v>
      </c>
      <c r="BH429" s="407">
        <f t="shared" si="358"/>
        <v>0.49452530646567777</v>
      </c>
      <c r="BI429" s="407">
        <f t="shared" si="359"/>
        <v>0.48538773847243372</v>
      </c>
      <c r="BJ429" s="407">
        <f t="shared" si="360"/>
        <v>0.52604427848822655</v>
      </c>
      <c r="BK429" s="407">
        <f t="shared" si="361"/>
        <v>0.52298865395377703</v>
      </c>
      <c r="BL429" s="407">
        <f t="shared" si="362"/>
        <v>0.53484984538174785</v>
      </c>
      <c r="BM429" s="407">
        <f t="shared" si="363"/>
        <v>0.52871296226205189</v>
      </c>
      <c r="BN429" s="407">
        <f t="shared" si="364"/>
        <v>0.52835818343100893</v>
      </c>
      <c r="BO429" s="407">
        <f t="shared" si="365"/>
        <v>0.51692271332850304</v>
      </c>
    </row>
    <row r="430" spans="1:67">
      <c r="A430" s="401" t="s">
        <v>157</v>
      </c>
      <c r="B430" s="410">
        <f t="shared" ref="B430:AA430" si="366">B421-SUM(B423:B429)</f>
        <v>3.1413960017000058</v>
      </c>
      <c r="C430" s="410">
        <f t="shared" si="366"/>
        <v>3.055599854999997</v>
      </c>
      <c r="D430" s="410">
        <f t="shared" si="366"/>
        <v>3.2298263561499923</v>
      </c>
      <c r="E430" s="410">
        <f t="shared" si="366"/>
        <v>3.6212912646999982</v>
      </c>
      <c r="F430" s="410">
        <f t="shared" si="366"/>
        <v>4.5050841095167442</v>
      </c>
      <c r="G430" s="410">
        <f t="shared" si="366"/>
        <v>4.6617322590499981</v>
      </c>
      <c r="H430" s="410">
        <f t="shared" si="366"/>
        <v>4.9267492180704409</v>
      </c>
      <c r="I430" s="410">
        <f t="shared" si="366"/>
        <v>4.4843140772530248</v>
      </c>
      <c r="J430" s="410">
        <f t="shared" si="366"/>
        <v>3.9712704516066246</v>
      </c>
      <c r="K430" s="410">
        <f t="shared" si="366"/>
        <v>2.6270118945943963</v>
      </c>
      <c r="L430" s="410">
        <f t="shared" si="366"/>
        <v>4.0981744927513759</v>
      </c>
      <c r="M430" s="410">
        <f t="shared" si="366"/>
        <v>3.3771556705281185</v>
      </c>
      <c r="N430" s="410">
        <f t="shared" si="366"/>
        <v>2.4278492201487438</v>
      </c>
      <c r="O430" s="410">
        <f t="shared" si="366"/>
        <v>2.825178480601231</v>
      </c>
      <c r="P430" s="410">
        <f t="shared" si="366"/>
        <v>2.9278400145103447</v>
      </c>
      <c r="Q430" s="410">
        <f t="shared" si="366"/>
        <v>2.9968579864372167</v>
      </c>
      <c r="R430" s="410">
        <f t="shared" si="366"/>
        <v>3.0413947857547825</v>
      </c>
      <c r="S430" s="410">
        <f t="shared" si="366"/>
        <v>3.2224063040693096</v>
      </c>
      <c r="T430" s="410">
        <f t="shared" si="366"/>
        <v>3.620731505788644</v>
      </c>
      <c r="U430" s="410">
        <f t="shared" si="366"/>
        <v>3.5618735544524789</v>
      </c>
      <c r="V430" s="410">
        <f t="shared" si="366"/>
        <v>0</v>
      </c>
      <c r="W430" s="410">
        <f t="shared" si="366"/>
        <v>0</v>
      </c>
      <c r="X430" s="410">
        <f t="shared" si="366"/>
        <v>0</v>
      </c>
      <c r="Y430" s="410">
        <f t="shared" si="366"/>
        <v>0</v>
      </c>
      <c r="Z430" s="410">
        <f t="shared" si="366"/>
        <v>0</v>
      </c>
      <c r="AA430" s="410">
        <f t="shared" si="366"/>
        <v>0</v>
      </c>
      <c r="AB430" s="404"/>
      <c r="BC430" s="407">
        <f t="shared" si="355"/>
        <v>0.12664957680684816</v>
      </c>
      <c r="BD430" s="407">
        <f t="shared" si="355"/>
        <v>0.12660139841446108</v>
      </c>
      <c r="BE430" s="407">
        <f t="shared" si="355"/>
        <v>9.8099403292602111E-2</v>
      </c>
      <c r="BF430" s="407">
        <f t="shared" si="356"/>
        <v>0.13384518877403373</v>
      </c>
      <c r="BG430" s="407">
        <f t="shared" si="357"/>
        <v>0.12984822134817778</v>
      </c>
      <c r="BH430" s="407">
        <f t="shared" si="358"/>
        <v>0.10910853109921806</v>
      </c>
      <c r="BI430" s="407">
        <f t="shared" si="359"/>
        <v>0.12335039465487313</v>
      </c>
      <c r="BJ430" s="407">
        <f t="shared" si="360"/>
        <v>0.11848345617013327</v>
      </c>
      <c r="BK430" s="407">
        <f t="shared" si="361"/>
        <v>0.12700621890582783</v>
      </c>
      <c r="BL430" s="407">
        <f t="shared" si="362"/>
        <v>0.12125255930392895</v>
      </c>
      <c r="BM430" s="407">
        <f t="shared" si="363"/>
        <v>0.12826896807653979</v>
      </c>
      <c r="BN430" s="407">
        <f t="shared" si="364"/>
        <v>0.13526525412983531</v>
      </c>
      <c r="BO430" s="407">
        <f t="shared" si="365"/>
        <v>0.1390292995863196</v>
      </c>
    </row>
    <row r="431" spans="1:67">
      <c r="AB431" s="404"/>
    </row>
    <row r="432" spans="1:67">
      <c r="AB432" s="404"/>
    </row>
    <row r="435" spans="1:67" ht="13">
      <c r="A435" s="401" t="str">
        <f t="shared" ref="A435:A442" si="367">A423</f>
        <v>Timber Sector logs</v>
      </c>
      <c r="AC435" s="413">
        <f>Imports!AD$9+Imports!AD$18</f>
        <v>0.27272946185859004</v>
      </c>
      <c r="AD435" s="413">
        <f>Imports!AE$9+Imports!AE$18</f>
        <v>0.27506234204359992</v>
      </c>
      <c r="AE435" s="413">
        <f>Imports!AF$9+Imports!AF$18</f>
        <v>0.22573252470239996</v>
      </c>
      <c r="AF435" s="413">
        <f>Imports!AG$9+Imports!AG$18</f>
        <v>0.25805714928000001</v>
      </c>
      <c r="AG435" s="413">
        <f>Imports!AH$9+Imports!AH$18</f>
        <v>0.26554683534330004</v>
      </c>
      <c r="AH435" s="413">
        <f>Imports!AI$9+Imports!AI$18</f>
        <v>0.25569768836039997</v>
      </c>
      <c r="AI435" s="413">
        <f>Imports!AJ$9+Imports!AJ$18</f>
        <v>0.24995750776240006</v>
      </c>
      <c r="AJ435" s="413">
        <f>Imports!AK$9+Imports!AK$18</f>
        <v>0.29216292823450007</v>
      </c>
      <c r="AK435" s="413">
        <f>Imports!AL$9+Imports!AL$18</f>
        <v>0.27734655421240006</v>
      </c>
      <c r="AL435" s="413">
        <f>Imports!AM$9+Imports!AM$18</f>
        <v>0.13575847553840004</v>
      </c>
      <c r="AM435" s="413">
        <f>Imports!AN$9+Imports!AN$18</f>
        <v>0.12766269475530001</v>
      </c>
      <c r="AN435" s="413">
        <f>Imports!AO$9+Imports!AO$18</f>
        <v>0.15744758601600001</v>
      </c>
      <c r="AO435" s="413">
        <f>Imports!AP$9+Imports!AP$18</f>
        <v>0.11727557911519998</v>
      </c>
      <c r="AP435" s="413">
        <f>Imports!AQ$9+Imports!AQ$18</f>
        <v>0.14526436931039999</v>
      </c>
      <c r="AQ435" s="413">
        <f>Imports!AR$9+Imports!AR$18</f>
        <v>0.14549724693249999</v>
      </c>
      <c r="AR435" s="413">
        <f>Imports!AS$9+Imports!AS$18</f>
        <v>8.2741090092499969E-2</v>
      </c>
      <c r="AS435" s="413">
        <f>Imports!AT$9+Imports!AT$18</f>
        <v>7.09210720993E-2</v>
      </c>
      <c r="AT435" s="413">
        <f>Imports!AU$9+Imports!AU$18</f>
        <v>6.8279193396699994E-2</v>
      </c>
      <c r="AU435" s="413">
        <f>Imports!AV$9+Imports!AV$18</f>
        <v>7.3418631775999998E-2</v>
      </c>
      <c r="AV435" s="413">
        <f>Imports!AW$9+Imports!AW$18</f>
        <v>6.8960749971249985E-2</v>
      </c>
      <c r="AW435" s="413">
        <f>Imports!AX$9+Imports!AX$18</f>
        <v>0</v>
      </c>
      <c r="AX435" s="413">
        <f>Imports!AY$9+Imports!AY$18</f>
        <v>0</v>
      </c>
      <c r="AY435" s="413">
        <f>Imports!AZ$9+Imports!AZ$18</f>
        <v>0</v>
      </c>
      <c r="AZ435" s="413">
        <f>Imports!BA$9+Imports!BA$18</f>
        <v>0</v>
      </c>
      <c r="BA435" s="413">
        <f>Imports!BB$9+Imports!BB$18</f>
        <v>0</v>
      </c>
      <c r="BB435" s="413">
        <f>Imports!BC$9+Imports!BC$18</f>
        <v>0</v>
      </c>
      <c r="BC435" s="407">
        <f t="shared" ref="BC435:BE442" si="368">AJ435/AJ$421</f>
        <v>2.7122431061344189E-2</v>
      </c>
      <c r="BD435" s="407">
        <f t="shared" si="368"/>
        <v>2.7352621491507568E-2</v>
      </c>
      <c r="BE435" s="407">
        <f t="shared" si="368"/>
        <v>1.7702822704393235E-2</v>
      </c>
      <c r="BF435" s="407">
        <f t="shared" ref="BF435:BF442" si="369">AM435/AM$421</f>
        <v>1.610916438908697E-2</v>
      </c>
      <c r="BG435" s="407">
        <f t="shared" ref="BG435:BG442" si="370">AN435/AN$421</f>
        <v>1.8371077558228869E-2</v>
      </c>
      <c r="BH435" s="407">
        <f t="shared" ref="BH435:BH442" si="371">AO435/AO$421</f>
        <v>1.8110506336471884E-2</v>
      </c>
      <c r="BI435" s="407">
        <f t="shared" ref="BI435:BI442" si="372">AP435/AP$421</f>
        <v>2.2138087383018989E-2</v>
      </c>
      <c r="BJ435" s="407">
        <f t="shared" ref="BJ435:BJ442" si="373">AQ435/AQ$421</f>
        <v>1.9699276439870881E-2</v>
      </c>
      <c r="BK435" s="407">
        <f t="shared" ref="BK435:BK442" si="374">AR435/AR$421</f>
        <v>1.307293312194386E-2</v>
      </c>
      <c r="BL435" s="407">
        <f t="shared" ref="BL435:BL442" si="375">AS435/AS$421</f>
        <v>1.0631166147131046E-2</v>
      </c>
      <c r="BM435" s="407">
        <f t="shared" ref="BM435:BM442" si="376">AT435/AT$421</f>
        <v>9.6013201863449377E-3</v>
      </c>
      <c r="BN435" s="407">
        <f t="shared" ref="BN435:BN442" si="377">AU435/AU$421</f>
        <v>9.0719453613293029E-3</v>
      </c>
      <c r="BO435" s="407">
        <f t="shared" ref="BO435:BO442" si="378">AV435/AV$421</f>
        <v>9.0936480413683005E-3</v>
      </c>
    </row>
    <row r="436" spans="1:67">
      <c r="A436" s="401" t="str">
        <f t="shared" si="367"/>
        <v xml:space="preserve">Pulpwood logs </v>
      </c>
      <c r="AC436" s="410"/>
      <c r="AD436" s="410"/>
      <c r="AE436" s="410"/>
      <c r="AF436" s="410"/>
      <c r="AG436" s="410"/>
      <c r="AH436" s="410"/>
      <c r="AI436" s="410"/>
      <c r="AJ436" s="410"/>
      <c r="AK436" s="410"/>
      <c r="AL436" s="410"/>
      <c r="AM436" s="410"/>
      <c r="AN436" s="410"/>
      <c r="AO436" s="410"/>
      <c r="AP436" s="410"/>
      <c r="AQ436" s="410"/>
      <c r="AR436" s="410"/>
      <c r="AS436" s="410"/>
      <c r="AT436" s="410"/>
      <c r="AU436" s="410"/>
      <c r="AV436" s="410"/>
      <c r="AW436" s="410"/>
      <c r="AX436" s="410"/>
      <c r="AY436" s="410"/>
      <c r="AZ436" s="410"/>
      <c r="BA436" s="410"/>
      <c r="BB436" s="410"/>
      <c r="BC436" s="407">
        <f t="shared" si="368"/>
        <v>0</v>
      </c>
      <c r="BD436" s="407">
        <f t="shared" si="368"/>
        <v>0</v>
      </c>
      <c r="BE436" s="407">
        <f t="shared" si="368"/>
        <v>0</v>
      </c>
      <c r="BF436" s="407">
        <f t="shared" si="369"/>
        <v>0</v>
      </c>
      <c r="BG436" s="407">
        <f t="shared" si="370"/>
        <v>0</v>
      </c>
      <c r="BH436" s="407">
        <f t="shared" si="371"/>
        <v>0</v>
      </c>
      <c r="BI436" s="407">
        <f t="shared" si="372"/>
        <v>0</v>
      </c>
      <c r="BJ436" s="407">
        <f t="shared" si="373"/>
        <v>0</v>
      </c>
      <c r="BK436" s="407">
        <f t="shared" si="374"/>
        <v>0</v>
      </c>
      <c r="BL436" s="407">
        <f t="shared" si="375"/>
        <v>0</v>
      </c>
      <c r="BM436" s="407">
        <f t="shared" si="376"/>
        <v>0</v>
      </c>
      <c r="BN436" s="407">
        <f t="shared" si="377"/>
        <v>0</v>
      </c>
      <c r="BO436" s="407">
        <f t="shared" si="378"/>
        <v>0</v>
      </c>
    </row>
    <row r="437" spans="1:67">
      <c r="A437" s="401" t="str">
        <f t="shared" si="367"/>
        <v xml:space="preserve">Sawn wood </v>
      </c>
      <c r="AC437" s="410">
        <f>Imports!AD$10</f>
        <v>0.75419852753687799</v>
      </c>
      <c r="AD437" s="410">
        <f>Imports!AE$10</f>
        <v>0.72073250294440017</v>
      </c>
      <c r="AE437" s="410">
        <f>Imports!AF$10</f>
        <v>0.72805961314560008</v>
      </c>
      <c r="AF437" s="410">
        <f>Imports!AG$10</f>
        <v>0.92811411441760006</v>
      </c>
      <c r="AG437" s="410">
        <f>Imports!AH$10</f>
        <v>1.0000802975422001</v>
      </c>
      <c r="AH437" s="410">
        <f>Imports!AI$10</f>
        <v>1.0260878386473</v>
      </c>
      <c r="AI437" s="410">
        <f>Imports!AJ$10</f>
        <v>0.96410372479080064</v>
      </c>
      <c r="AJ437" s="410">
        <f>Imports!AK$10</f>
        <v>1.1626333883205</v>
      </c>
      <c r="AK437" s="410">
        <f>Imports!AL$10</f>
        <v>0.76834630682039995</v>
      </c>
      <c r="AL437" s="410">
        <f>Imports!AM$10</f>
        <v>0.39808468073879988</v>
      </c>
      <c r="AM437" s="410">
        <f>Imports!AN$10</f>
        <v>0.40728603354029991</v>
      </c>
      <c r="AN437" s="410">
        <f>Imports!AO$10</f>
        <v>0.37339548374400011</v>
      </c>
      <c r="AO437" s="410">
        <f>Imports!AP$10</f>
        <v>0.23831480895200002</v>
      </c>
      <c r="AP437" s="410">
        <f>Imports!AQ$10</f>
        <v>0.22608802906709996</v>
      </c>
      <c r="AQ437" s="410">
        <f>Imports!AR$10</f>
        <v>0.28176986281100003</v>
      </c>
      <c r="AR437" s="410">
        <f>Imports!AS$10</f>
        <v>0.289135198506</v>
      </c>
      <c r="AS437" s="410">
        <f>Imports!AT$10</f>
        <v>0.30167561076200011</v>
      </c>
      <c r="AT437" s="410">
        <f>Imports!AU$10</f>
        <v>0.29806699000649994</v>
      </c>
      <c r="AU437" s="410">
        <f>Imports!AV$10</f>
        <v>0.33440541962199988</v>
      </c>
      <c r="AV437" s="410">
        <f>Imports!AW$10</f>
        <v>0.31798103097999997</v>
      </c>
      <c r="AW437" s="410">
        <f>Imports!AX$10</f>
        <v>0</v>
      </c>
      <c r="AX437" s="410">
        <f>Imports!AY$10</f>
        <v>0</v>
      </c>
      <c r="AY437" s="410">
        <f>Imports!AZ$10</f>
        <v>0</v>
      </c>
      <c r="AZ437" s="410">
        <f>Imports!BA$10</f>
        <v>0</v>
      </c>
      <c r="BA437" s="410">
        <f>Imports!BB$10</f>
        <v>0</v>
      </c>
      <c r="BB437" s="410">
        <f>Imports!BC$10</f>
        <v>0</v>
      </c>
      <c r="BC437" s="407">
        <f t="shared" si="368"/>
        <v>0.10793102367535806</v>
      </c>
      <c r="BD437" s="407">
        <f t="shared" si="368"/>
        <v>7.5776263976084071E-2</v>
      </c>
      <c r="BE437" s="407">
        <f t="shared" si="368"/>
        <v>5.1910000436478178E-2</v>
      </c>
      <c r="BF437" s="407">
        <f t="shared" si="369"/>
        <v>5.1393538889774174E-2</v>
      </c>
      <c r="BG437" s="407">
        <f t="shared" si="370"/>
        <v>4.3568006123995605E-2</v>
      </c>
      <c r="BH437" s="407">
        <f t="shared" si="371"/>
        <v>3.680222165742339E-2</v>
      </c>
      <c r="BI437" s="407">
        <f t="shared" si="372"/>
        <v>3.4455500461004374E-2</v>
      </c>
      <c r="BJ437" s="407">
        <f t="shared" si="373"/>
        <v>3.8149604456182477E-2</v>
      </c>
      <c r="BK437" s="407">
        <f t="shared" si="374"/>
        <v>4.5682805351527786E-2</v>
      </c>
      <c r="BL437" s="407">
        <f t="shared" si="375"/>
        <v>4.5221588529535395E-2</v>
      </c>
      <c r="BM437" s="407">
        <f t="shared" si="376"/>
        <v>4.1913743640838011E-2</v>
      </c>
      <c r="BN437" s="407">
        <f t="shared" si="377"/>
        <v>4.1320678715438521E-2</v>
      </c>
      <c r="BO437" s="407">
        <f t="shared" si="378"/>
        <v>4.1931208415933306E-2</v>
      </c>
    </row>
    <row r="438" spans="1:67">
      <c r="A438" s="401" t="str">
        <f t="shared" si="367"/>
        <v>Mouldings&amp;Joinery</v>
      </c>
      <c r="AC438" s="410">
        <f>Imports!AD$14</f>
        <v>0.17931853387170893</v>
      </c>
      <c r="AD438" s="410">
        <f>Imports!AE$14</f>
        <v>0.19766559278680002</v>
      </c>
      <c r="AE438" s="410">
        <f>Imports!AF$14</f>
        <v>0.23889518672640003</v>
      </c>
      <c r="AF438" s="410">
        <f>Imports!AG$14</f>
        <v>0.31957636789919996</v>
      </c>
      <c r="AG438" s="410">
        <f>Imports!AH$14</f>
        <v>0.36713389937209995</v>
      </c>
      <c r="AH438" s="410">
        <f>Imports!AI$14</f>
        <v>0.44529063454589995</v>
      </c>
      <c r="AI438" s="410">
        <f>Imports!AJ$14</f>
        <v>0.51928565645360003</v>
      </c>
      <c r="AJ438" s="410">
        <f>Imports!AK$14</f>
        <v>0.62763913983950015</v>
      </c>
      <c r="AK438" s="410">
        <f>Imports!AL$14</f>
        <v>0.46344170835040005</v>
      </c>
      <c r="AL438" s="410">
        <f>Imports!AM$14</f>
        <v>0.28173149689080002</v>
      </c>
      <c r="AM438" s="410">
        <f>Imports!AN$14</f>
        <v>0.27097453164149993</v>
      </c>
      <c r="AN438" s="410">
        <f>Imports!AO$14</f>
        <v>0.21366860630399989</v>
      </c>
      <c r="AO438" s="410">
        <f>Imports!AP$14</f>
        <v>0.14487013192960005</v>
      </c>
      <c r="AP438" s="410">
        <f>Imports!AQ$14</f>
        <v>0.14658577701449996</v>
      </c>
      <c r="AQ438" s="410">
        <f>Imports!AR$14</f>
        <v>0.16475363523000003</v>
      </c>
      <c r="AR438" s="410">
        <f>Imports!AS$14</f>
        <v>0.13458560860149998</v>
      </c>
      <c r="AS438" s="410">
        <f>Imports!AT$14</f>
        <v>0.1512095345011</v>
      </c>
      <c r="AT438" s="410">
        <f>Imports!AU$14</f>
        <v>0.16828244257109995</v>
      </c>
      <c r="AU438" s="410">
        <f>Imports!AV$14</f>
        <v>0.19771481086900006</v>
      </c>
      <c r="AV438" s="410">
        <f>Imports!AW$14</f>
        <v>0.18997613964999993</v>
      </c>
      <c r="AW438" s="410">
        <f>Imports!AX$14</f>
        <v>0</v>
      </c>
      <c r="AX438" s="410">
        <f>Imports!AY$14</f>
        <v>0</v>
      </c>
      <c r="AY438" s="410">
        <f>Imports!AZ$14</f>
        <v>0</v>
      </c>
      <c r="AZ438" s="410">
        <f>Imports!BA$14</f>
        <v>0</v>
      </c>
      <c r="BA438" s="410">
        <f>Imports!BB$14</f>
        <v>0</v>
      </c>
      <c r="BB438" s="410">
        <f>Imports!BC$14</f>
        <v>0</v>
      </c>
      <c r="BC438" s="407">
        <f t="shared" si="368"/>
        <v>5.8265774527132608E-2</v>
      </c>
      <c r="BD438" s="407">
        <f t="shared" si="368"/>
        <v>4.5705798176883854E-2</v>
      </c>
      <c r="BE438" s="407">
        <f t="shared" si="368"/>
        <v>3.6737615975147131E-2</v>
      </c>
      <c r="BF438" s="407">
        <f t="shared" si="369"/>
        <v>3.4193021570129024E-2</v>
      </c>
      <c r="BG438" s="407">
        <f t="shared" si="370"/>
        <v>2.4930979492886959E-2</v>
      </c>
      <c r="BH438" s="407">
        <f t="shared" si="371"/>
        <v>2.2371848104022603E-2</v>
      </c>
      <c r="BI438" s="407">
        <f t="shared" si="372"/>
        <v>2.2339468075069157E-2</v>
      </c>
      <c r="BJ438" s="407">
        <f t="shared" si="373"/>
        <v>2.2306452343906595E-2</v>
      </c>
      <c r="BK438" s="407">
        <f t="shared" si="374"/>
        <v>2.1264267348382496E-2</v>
      </c>
      <c r="BL438" s="407">
        <f t="shared" si="375"/>
        <v>2.2666516970594481E-2</v>
      </c>
      <c r="BM438" s="407">
        <f t="shared" si="376"/>
        <v>2.3663630638955744E-2</v>
      </c>
      <c r="BN438" s="407">
        <f t="shared" si="377"/>
        <v>2.4430555540745708E-2</v>
      </c>
      <c r="BO438" s="407">
        <f t="shared" si="378"/>
        <v>2.5051585879723847E-2</v>
      </c>
    </row>
    <row r="439" spans="1:67">
      <c r="A439" s="401" t="str">
        <f t="shared" si="367"/>
        <v xml:space="preserve">Wooden furniture </v>
      </c>
      <c r="AC439" s="410">
        <f>Imports!AD$15</f>
        <v>0.34930574741679898</v>
      </c>
      <c r="AD439" s="410">
        <f>Imports!AE$15</f>
        <v>0.38480733812399998</v>
      </c>
      <c r="AE439" s="410">
        <f>Imports!AF$15</f>
        <v>0.44065257012960002</v>
      </c>
      <c r="AF439" s="410">
        <f>Imports!AG$15</f>
        <v>0.62939377626720017</v>
      </c>
      <c r="AG439" s="410">
        <f>Imports!AH$15</f>
        <v>0.89939450747789995</v>
      </c>
      <c r="AH439" s="410">
        <f>Imports!AI$15</f>
        <v>1.0967312143788002</v>
      </c>
      <c r="AI439" s="410">
        <f>Imports!AJ$15</f>
        <v>1.0256587400856001</v>
      </c>
      <c r="AJ439" s="410">
        <f>Imports!AK$15</f>
        <v>1.4858168289095</v>
      </c>
      <c r="AK439" s="410">
        <f>Imports!AL$15</f>
        <v>1.3887895833768007</v>
      </c>
      <c r="AL439" s="410">
        <f>Imports!AM$15</f>
        <v>1.1202607070159996</v>
      </c>
      <c r="AM439" s="410">
        <f>Imports!AN$15</f>
        <v>1.0306853160317999</v>
      </c>
      <c r="AN439" s="410">
        <f>Imports!AO$15</f>
        <v>1.022817349968</v>
      </c>
      <c r="AO439" s="410">
        <f>Imports!AP$15</f>
        <v>0.76056137676640023</v>
      </c>
      <c r="AP439" s="410">
        <f>Imports!AQ$15</f>
        <v>0.70641051581369996</v>
      </c>
      <c r="AQ439" s="410">
        <f>Imports!AR$15</f>
        <v>0.84579035132700009</v>
      </c>
      <c r="AR439" s="410">
        <f>Imports!AS$15</f>
        <v>0.78896064586499959</v>
      </c>
      <c r="AS439" s="410">
        <f>Imports!AT$15</f>
        <v>0.76956468811789991</v>
      </c>
      <c r="AT439" s="410">
        <f>Imports!AU$15</f>
        <v>0.8933903255419996</v>
      </c>
      <c r="AU439" s="410">
        <f>Imports!AV$15</f>
        <v>1.0303760052109996</v>
      </c>
      <c r="AV439" s="410">
        <f>Imports!AW$15</f>
        <v>1.0438412144916664</v>
      </c>
      <c r="AW439" s="410">
        <f>Imports!AX$15</f>
        <v>0</v>
      </c>
      <c r="AX439" s="410">
        <f>Imports!AY$15</f>
        <v>0</v>
      </c>
      <c r="AY439" s="410">
        <f>Imports!AZ$15</f>
        <v>0</v>
      </c>
      <c r="AZ439" s="410">
        <f>Imports!BA$15</f>
        <v>0</v>
      </c>
      <c r="BA439" s="410">
        <f>Imports!BB$15</f>
        <v>0</v>
      </c>
      <c r="BB439" s="410">
        <f>Imports!BC$15</f>
        <v>0</v>
      </c>
      <c r="BC439" s="407">
        <f t="shared" si="368"/>
        <v>0.1379331893864974</v>
      </c>
      <c r="BD439" s="407">
        <f t="shared" si="368"/>
        <v>0.13696595551125015</v>
      </c>
      <c r="BE439" s="407">
        <f t="shared" si="368"/>
        <v>0.14608131536798913</v>
      </c>
      <c r="BF439" s="407">
        <f t="shared" si="369"/>
        <v>0.13005740808776883</v>
      </c>
      <c r="BG439" s="407">
        <f t="shared" si="370"/>
        <v>0.11934293398601081</v>
      </c>
      <c r="BH439" s="407">
        <f t="shared" si="371"/>
        <v>0.11745114999324199</v>
      </c>
      <c r="BI439" s="407">
        <f t="shared" si="372"/>
        <v>0.10765597786715883</v>
      </c>
      <c r="BJ439" s="407">
        <f t="shared" si="373"/>
        <v>0.11451390519228022</v>
      </c>
      <c r="BK439" s="407">
        <f t="shared" si="374"/>
        <v>0.12465426486052161</v>
      </c>
      <c r="BL439" s="407">
        <f t="shared" si="375"/>
        <v>0.11535880406448663</v>
      </c>
      <c r="BM439" s="407">
        <f t="shared" si="376"/>
        <v>0.12562723928320815</v>
      </c>
      <c r="BN439" s="407">
        <f t="shared" si="377"/>
        <v>0.12731801989198305</v>
      </c>
      <c r="BO439" s="407">
        <f t="shared" si="378"/>
        <v>0.13764822191781614</v>
      </c>
    </row>
    <row r="440" spans="1:67">
      <c r="A440" s="401" t="str">
        <f t="shared" si="367"/>
        <v xml:space="preserve">Wood-based pulp </v>
      </c>
      <c r="AC440" s="410">
        <f>Imports!AD$20</f>
        <v>0.40890027284963104</v>
      </c>
      <c r="AD440" s="410">
        <f>Imports!AE$20</f>
        <v>0.33936687521719999</v>
      </c>
      <c r="AE440" s="410">
        <f>Imports!AF$20</f>
        <v>0.34465406761920003</v>
      </c>
      <c r="AF440" s="410">
        <f>Imports!AG$20</f>
        <v>0.37457258974239993</v>
      </c>
      <c r="AG440" s="410">
        <f>Imports!AH$20</f>
        <v>0.43422855678930011</v>
      </c>
      <c r="AH440" s="410">
        <f>Imports!AI$20</f>
        <v>0.48438876618989996</v>
      </c>
      <c r="AI440" s="410">
        <f>Imports!AJ$20</f>
        <v>0.53075316676880002</v>
      </c>
      <c r="AJ440" s="410">
        <f>Imports!AK$20</f>
        <v>0.62604647493699994</v>
      </c>
      <c r="AK440" s="410">
        <f>Imports!AL$20</f>
        <v>0.70542826851559992</v>
      </c>
      <c r="AL440" s="410">
        <f>Imports!AM$20</f>
        <v>0.47755607620159995</v>
      </c>
      <c r="AM440" s="410">
        <f>Imports!AN$20</f>
        <v>0.67246952445449992</v>
      </c>
      <c r="AN440" s="410">
        <f>Imports!AO$20</f>
        <v>0.75731111467200007</v>
      </c>
      <c r="AO440" s="410">
        <f>Imports!AP$20</f>
        <v>0.65481725666720003</v>
      </c>
      <c r="AP440" s="410">
        <f>Imports!AQ$20</f>
        <v>0.71640597969150011</v>
      </c>
      <c r="AQ440" s="410">
        <f>Imports!AR$20</f>
        <v>0.67249045965499998</v>
      </c>
      <c r="AR440" s="410">
        <f>Imports!AS$20</f>
        <v>0.69132545358099995</v>
      </c>
      <c r="AS440" s="410">
        <f>Imports!AT$20</f>
        <v>0.66759411022939996</v>
      </c>
      <c r="AT440" s="410">
        <f>Imports!AU$20</f>
        <v>0.6732479233480001</v>
      </c>
      <c r="AU440" s="410">
        <f>Imports!AV$20</f>
        <v>0.8421763601740001</v>
      </c>
      <c r="AV440" s="410">
        <f>Imports!AW$20</f>
        <v>0.68957617712958341</v>
      </c>
      <c r="AW440" s="410">
        <f>Imports!AX$20</f>
        <v>0</v>
      </c>
      <c r="AX440" s="410">
        <f>Imports!AY$20</f>
        <v>0</v>
      </c>
      <c r="AY440" s="410">
        <f>Imports!AZ$20</f>
        <v>0</v>
      </c>
      <c r="AZ440" s="410">
        <f>Imports!BA$20</f>
        <v>0</v>
      </c>
      <c r="BA440" s="410">
        <f>Imports!BB$20</f>
        <v>0</v>
      </c>
      <c r="BB440" s="410">
        <f>Imports!BC$20</f>
        <v>0</v>
      </c>
      <c r="BC440" s="407">
        <f t="shared" si="368"/>
        <v>5.8117922284950767E-2</v>
      </c>
      <c r="BD440" s="407">
        <f t="shared" si="368"/>
        <v>6.9571127259579577E-2</v>
      </c>
      <c r="BE440" s="407">
        <f t="shared" si="368"/>
        <v>6.2273022106905898E-2</v>
      </c>
      <c r="BF440" s="407">
        <f t="shared" si="369"/>
        <v>8.4855815842309279E-2</v>
      </c>
      <c r="BG440" s="407">
        <f t="shared" si="370"/>
        <v>8.8363509250210123E-2</v>
      </c>
      <c r="BH440" s="407">
        <f t="shared" si="371"/>
        <v>0.10112141134219664</v>
      </c>
      <c r="BI440" s="407">
        <f t="shared" si="372"/>
        <v>0.10917927262836567</v>
      </c>
      <c r="BJ440" s="407">
        <f t="shared" si="373"/>
        <v>9.1050351447993935E-2</v>
      </c>
      <c r="BK440" s="407">
        <f t="shared" si="374"/>
        <v>0.10922809223395923</v>
      </c>
      <c r="BL440" s="407">
        <f t="shared" si="375"/>
        <v>0.10007327434020727</v>
      </c>
      <c r="BM440" s="407">
        <f t="shared" si="376"/>
        <v>9.4671137066601296E-2</v>
      </c>
      <c r="BN440" s="407">
        <f t="shared" si="377"/>
        <v>0.10406320220474653</v>
      </c>
      <c r="BO440" s="407">
        <f t="shared" si="378"/>
        <v>9.0932349998266895E-2</v>
      </c>
    </row>
    <row r="441" spans="1:67">
      <c r="A441" s="401" t="str">
        <f t="shared" si="367"/>
        <v xml:space="preserve">Paper </v>
      </c>
      <c r="AC441" s="410">
        <f>Imports!AD$21</f>
        <v>3.065290288872363</v>
      </c>
      <c r="AD441" s="410">
        <f>Imports!AE$21</f>
        <v>2.9014278352879983</v>
      </c>
      <c r="AE441" s="410">
        <f>Imports!AF$21</f>
        <v>3.213595127928</v>
      </c>
      <c r="AF441" s="410">
        <f>Imports!AG$21</f>
        <v>3.8401902544879998</v>
      </c>
      <c r="AG441" s="410">
        <f>Imports!AH$21</f>
        <v>4.453350714556799</v>
      </c>
      <c r="AH441" s="410">
        <f>Imports!AI$21</f>
        <v>4.4779811013366011</v>
      </c>
      <c r="AI441" s="410">
        <f>Imports!AJ$21</f>
        <v>4.7415395821679969</v>
      </c>
      <c r="AJ441" s="410">
        <f>Imports!AK$21</f>
        <v>5.3159565530805013</v>
      </c>
      <c r="AK441" s="410">
        <f>Imports!AL$21</f>
        <v>5.3562941600128005</v>
      </c>
      <c r="AL441" s="410">
        <f>Imports!AM$21</f>
        <v>4.3426743637112013</v>
      </c>
      <c r="AM441" s="410">
        <f>Imports!AN$21</f>
        <v>4.4585108176761006</v>
      </c>
      <c r="AN441" s="410">
        <f>Imports!AO$21</f>
        <v>5.0984507910719996</v>
      </c>
      <c r="AO441" s="410">
        <f>Imports!AP$21</f>
        <v>3.8532146332415995</v>
      </c>
      <c r="AP441" s="410">
        <f>Imports!AQ$21</f>
        <v>3.9081583721873994</v>
      </c>
      <c r="AQ441" s="410">
        <f>Imports!AR$21</f>
        <v>4.4309141181739991</v>
      </c>
      <c r="AR441" s="410">
        <f>Imports!AS$21</f>
        <v>3.5604396103150004</v>
      </c>
      <c r="AS441" s="410">
        <f>Imports!AT$21</f>
        <v>3.8558014245532988</v>
      </c>
      <c r="AT441" s="410">
        <f>Imports!AU$21</f>
        <v>4.0634900647340997</v>
      </c>
      <c r="AU441" s="410">
        <f>Imports!AV$21</f>
        <v>4.5410286431440019</v>
      </c>
      <c r="AV441" s="410">
        <f>Imports!AW$21</f>
        <v>4.2250749838137498</v>
      </c>
      <c r="AW441" s="410">
        <f>Imports!AX$21</f>
        <v>0</v>
      </c>
      <c r="AX441" s="410">
        <f>Imports!AY$21</f>
        <v>0</v>
      </c>
      <c r="AY441" s="410">
        <f>Imports!AZ$21</f>
        <v>0</v>
      </c>
      <c r="AZ441" s="410">
        <f>Imports!BA$21</f>
        <v>0</v>
      </c>
      <c r="BA441" s="410">
        <f>Imports!BB$21</f>
        <v>0</v>
      </c>
      <c r="BB441" s="410">
        <f>Imports!BC$21</f>
        <v>0</v>
      </c>
      <c r="BC441" s="407">
        <f t="shared" si="368"/>
        <v>0.49349746734569139</v>
      </c>
      <c r="BD441" s="407">
        <f t="shared" si="368"/>
        <v>0.52825133224407028</v>
      </c>
      <c r="BE441" s="407">
        <f t="shared" si="368"/>
        <v>0.56628209781235972</v>
      </c>
      <c r="BF441" s="407">
        <f t="shared" si="369"/>
        <v>0.56259883774296637</v>
      </c>
      <c r="BG441" s="407">
        <f t="shared" si="370"/>
        <v>0.59489025700323406</v>
      </c>
      <c r="BH441" s="407">
        <f t="shared" si="371"/>
        <v>0.59504006339256332</v>
      </c>
      <c r="BI441" s="407">
        <f t="shared" si="372"/>
        <v>0.5955978879121302</v>
      </c>
      <c r="BJ441" s="407">
        <f t="shared" si="373"/>
        <v>0.59991377112262823</v>
      </c>
      <c r="BK441" s="407">
        <f t="shared" si="374"/>
        <v>0.56254261163749086</v>
      </c>
      <c r="BL441" s="407">
        <f t="shared" si="375"/>
        <v>0.57798993107966967</v>
      </c>
      <c r="BM441" s="407">
        <f t="shared" si="376"/>
        <v>0.5714020222656766</v>
      </c>
      <c r="BN441" s="407">
        <f t="shared" si="377"/>
        <v>0.56111048024597465</v>
      </c>
      <c r="BO441" s="407">
        <f t="shared" si="378"/>
        <v>0.55714801343097531</v>
      </c>
    </row>
    <row r="442" spans="1:67">
      <c r="A442" s="401" t="str">
        <f t="shared" si="367"/>
        <v>Other products</v>
      </c>
      <c r="AC442" s="408">
        <f t="shared" ref="AC442:BB442" si="379">AC421-SUM(AC435:AC441)</f>
        <v>0.57712974380390136</v>
      </c>
      <c r="AD442" s="408">
        <f t="shared" si="379"/>
        <v>0.58968341699879989</v>
      </c>
      <c r="AE442" s="408">
        <f t="shared" si="379"/>
        <v>0.6628943616912002</v>
      </c>
      <c r="AF442" s="408">
        <f t="shared" si="379"/>
        <v>0.85251056128160041</v>
      </c>
      <c r="AG442" s="408">
        <f t="shared" si="379"/>
        <v>1.0487865230639999</v>
      </c>
      <c r="AH442" s="408">
        <f t="shared" si="379"/>
        <v>1.1046592714871988</v>
      </c>
      <c r="AI442" s="408">
        <f t="shared" si="379"/>
        <v>1.1593435858028016</v>
      </c>
      <c r="AJ442" s="408">
        <f t="shared" si="379"/>
        <v>1.2617484046970002</v>
      </c>
      <c r="AK442" s="408">
        <f t="shared" si="379"/>
        <v>1.1800233694879996</v>
      </c>
      <c r="AL442" s="408">
        <f t="shared" si="379"/>
        <v>0.9126815971591995</v>
      </c>
      <c r="AM442" s="408">
        <f t="shared" si="379"/>
        <v>0.95726004810660115</v>
      </c>
      <c r="AN442" s="408">
        <f t="shared" si="379"/>
        <v>0.94731467001600045</v>
      </c>
      <c r="AO442" s="408">
        <f t="shared" si="379"/>
        <v>0.70650117222079967</v>
      </c>
      <c r="AP442" s="408">
        <f t="shared" si="379"/>
        <v>0.71282676745680096</v>
      </c>
      <c r="AQ442" s="408">
        <f t="shared" si="379"/>
        <v>0.8447026552370005</v>
      </c>
      <c r="AR442" s="408">
        <f t="shared" si="379"/>
        <v>0.78200334970450136</v>
      </c>
      <c r="AS442" s="408">
        <f t="shared" si="379"/>
        <v>0.85428649200999995</v>
      </c>
      <c r="AT442" s="408">
        <f t="shared" si="379"/>
        <v>0.94668107845740046</v>
      </c>
      <c r="AU442" s="408">
        <f t="shared" si="379"/>
        <v>1.0738115625170002</v>
      </c>
      <c r="AV442" s="408">
        <f t="shared" si="379"/>
        <v>1.0479874402229177</v>
      </c>
      <c r="AW442" s="408">
        <f t="shared" si="379"/>
        <v>0</v>
      </c>
      <c r="AX442" s="408">
        <f t="shared" si="379"/>
        <v>0</v>
      </c>
      <c r="AY442" s="408">
        <f t="shared" si="379"/>
        <v>0</v>
      </c>
      <c r="AZ442" s="408">
        <f t="shared" si="379"/>
        <v>0</v>
      </c>
      <c r="BA442" s="408">
        <f t="shared" si="379"/>
        <v>0</v>
      </c>
      <c r="BB442" s="408">
        <f t="shared" si="379"/>
        <v>0</v>
      </c>
      <c r="BC442" s="407">
        <f t="shared" si="368"/>
        <v>0.11713219171902566</v>
      </c>
      <c r="BD442" s="407">
        <f t="shared" si="368"/>
        <v>0.11637690134062445</v>
      </c>
      <c r="BE442" s="407">
        <f t="shared" si="368"/>
        <v>0.11901312559672672</v>
      </c>
      <c r="BF442" s="407">
        <f t="shared" si="369"/>
        <v>0.12079221347796545</v>
      </c>
      <c r="BG442" s="407">
        <f t="shared" si="370"/>
        <v>0.11053323658543358</v>
      </c>
      <c r="BH442" s="407">
        <f t="shared" si="371"/>
        <v>0.1091027991740801</v>
      </c>
      <c r="BI442" s="407">
        <f t="shared" si="372"/>
        <v>0.10863380567325277</v>
      </c>
      <c r="BJ442" s="407">
        <f t="shared" si="373"/>
        <v>0.11436663899713766</v>
      </c>
      <c r="BK442" s="407">
        <f t="shared" si="374"/>
        <v>0.12355502544617415</v>
      </c>
      <c r="BL442" s="407">
        <f t="shared" si="375"/>
        <v>0.1280587188683755</v>
      </c>
      <c r="BM442" s="407">
        <f t="shared" si="376"/>
        <v>0.13312090691837516</v>
      </c>
      <c r="BN442" s="407">
        <f t="shared" si="377"/>
        <v>0.13268511803978231</v>
      </c>
      <c r="BO442" s="407">
        <f t="shared" si="378"/>
        <v>0.13819497231591626</v>
      </c>
    </row>
    <row r="444" spans="1:67" ht="13">
      <c r="A444" s="402" t="s">
        <v>202</v>
      </c>
      <c r="B444" s="404"/>
      <c r="C444" s="404"/>
      <c r="D444" s="404"/>
      <c r="E444" s="404"/>
      <c r="F444" s="404"/>
      <c r="G444" s="404"/>
      <c r="H444" s="404"/>
      <c r="I444" s="404"/>
      <c r="J444" s="404"/>
      <c r="K444" s="404"/>
      <c r="L444" s="404"/>
      <c r="M444" s="404"/>
      <c r="N444" s="404"/>
      <c r="O444" s="404"/>
      <c r="P444" s="404"/>
      <c r="Q444" s="404"/>
      <c r="R444" s="404"/>
      <c r="S444" s="404"/>
      <c r="T444" s="404"/>
      <c r="U444" s="404"/>
      <c r="V444" s="404"/>
      <c r="W444" s="404"/>
      <c r="X444" s="404"/>
      <c r="Y444" s="404"/>
      <c r="Z444" s="404"/>
      <c r="AA444" s="404"/>
      <c r="AB444" s="404"/>
      <c r="AC444" s="404"/>
      <c r="AD444" s="404"/>
      <c r="AE444" s="404"/>
      <c r="AF444" s="404"/>
      <c r="AG444" s="404"/>
      <c r="AH444" s="404"/>
      <c r="AI444" s="404"/>
      <c r="AJ444" s="404"/>
      <c r="AK444" s="404"/>
      <c r="AL444" s="404"/>
      <c r="AM444" s="404"/>
      <c r="AN444" s="404"/>
      <c r="AO444" s="404"/>
      <c r="AP444" s="404"/>
      <c r="AQ444" s="404"/>
      <c r="AR444" s="404"/>
      <c r="AS444" s="404"/>
      <c r="AT444" s="404"/>
      <c r="AU444" s="404"/>
      <c r="AV444" s="404"/>
      <c r="AW444" s="404"/>
      <c r="AX444" s="404"/>
      <c r="AY444" s="404"/>
      <c r="AZ444" s="404"/>
      <c r="BA444" s="404"/>
      <c r="BB444" s="404"/>
    </row>
    <row r="445" spans="1:67" ht="13">
      <c r="A445" s="402"/>
      <c r="B445" s="455" t="s">
        <v>177</v>
      </c>
      <c r="C445" s="455"/>
      <c r="D445" s="455"/>
      <c r="E445" s="455"/>
      <c r="F445" s="455"/>
      <c r="G445" s="455"/>
      <c r="H445" s="455"/>
      <c r="I445" s="455"/>
      <c r="J445" s="455"/>
      <c r="K445" s="455"/>
      <c r="L445" s="455"/>
      <c r="M445" s="455"/>
      <c r="N445" s="455"/>
      <c r="O445" s="455"/>
      <c r="P445" s="455"/>
      <c r="Q445" s="455"/>
      <c r="R445" s="455"/>
      <c r="S445" s="455"/>
      <c r="T445" s="455"/>
      <c r="U445" s="455"/>
      <c r="V445" s="455"/>
      <c r="W445" s="455"/>
      <c r="X445" s="455"/>
      <c r="Y445" s="455"/>
      <c r="Z445" s="455"/>
      <c r="AA445" s="455"/>
      <c r="AB445" s="404"/>
      <c r="AC445" s="455" t="s">
        <v>178</v>
      </c>
      <c r="AD445" s="455"/>
      <c r="AE445" s="455"/>
      <c r="AF445" s="455"/>
      <c r="AG445" s="455"/>
      <c r="AH445" s="455"/>
      <c r="AI445" s="455"/>
      <c r="AJ445" s="455"/>
      <c r="AK445" s="455"/>
      <c r="AL445" s="455"/>
      <c r="AM445" s="455"/>
      <c r="AN445" s="455"/>
      <c r="AO445" s="455"/>
      <c r="AP445" s="455"/>
      <c r="AQ445" s="455"/>
      <c r="AR445" s="455"/>
      <c r="AS445" s="455"/>
      <c r="AT445" s="455"/>
      <c r="AU445" s="455"/>
      <c r="AV445" s="455"/>
      <c r="AW445" s="455"/>
      <c r="AX445" s="455"/>
      <c r="AY445" s="455"/>
      <c r="AZ445" s="455"/>
      <c r="BA445" s="455"/>
      <c r="BB445" s="455"/>
    </row>
    <row r="446" spans="1:67">
      <c r="B446" s="455" t="s">
        <v>65</v>
      </c>
      <c r="C446" s="455"/>
      <c r="D446" s="455"/>
      <c r="E446" s="455"/>
      <c r="F446" s="455"/>
      <c r="G446" s="455"/>
      <c r="H446" s="455"/>
      <c r="I446" s="455"/>
      <c r="J446" s="455"/>
      <c r="K446" s="455"/>
      <c r="L446" s="455"/>
      <c r="M446" s="455"/>
      <c r="N446" s="455"/>
      <c r="O446" s="455"/>
      <c r="P446" s="455"/>
      <c r="Q446" s="455"/>
      <c r="R446" s="455"/>
      <c r="S446" s="455"/>
      <c r="T446" s="455"/>
      <c r="U446" s="455"/>
      <c r="V446" s="455"/>
      <c r="W446" s="455"/>
      <c r="X446" s="455"/>
      <c r="Y446" s="455"/>
      <c r="Z446" s="455"/>
      <c r="AA446" s="455"/>
      <c r="AC446" s="455" t="s">
        <v>65</v>
      </c>
      <c r="AD446" s="455"/>
      <c r="AE446" s="455"/>
      <c r="AF446" s="455"/>
      <c r="AG446" s="455"/>
      <c r="AH446" s="455"/>
      <c r="AI446" s="455"/>
      <c r="AJ446" s="455"/>
      <c r="AK446" s="455"/>
      <c r="AL446" s="455"/>
      <c r="AM446" s="455"/>
      <c r="AN446" s="455"/>
      <c r="AO446" s="455"/>
      <c r="AP446" s="455"/>
      <c r="AQ446" s="455"/>
      <c r="AR446" s="455"/>
      <c r="AS446" s="455"/>
      <c r="AT446" s="455"/>
      <c r="AU446" s="455"/>
      <c r="AV446" s="455"/>
      <c r="AW446" s="455"/>
      <c r="AX446" s="455"/>
      <c r="AY446" s="455"/>
      <c r="AZ446" s="455"/>
      <c r="BA446" s="455"/>
      <c r="BB446" s="455"/>
    </row>
    <row r="447" spans="1:67">
      <c r="A447" s="403" t="s">
        <v>0</v>
      </c>
      <c r="B447" s="409">
        <f>Imports!C$23</f>
        <v>22.297616146915729</v>
      </c>
      <c r="C447" s="409">
        <f>Imports!D$23</f>
        <v>20.988520414539551</v>
      </c>
      <c r="D447" s="409">
        <f>Imports!E$23</f>
        <v>23.297861390156704</v>
      </c>
      <c r="E447" s="409">
        <f>Imports!F$23</f>
        <v>24.354643655752259</v>
      </c>
      <c r="F447" s="409">
        <f>Imports!G$23</f>
        <v>26.750168353861191</v>
      </c>
      <c r="G447" s="409">
        <f>Imports!H$23</f>
        <v>27.208420131837819</v>
      </c>
      <c r="H447" s="409">
        <f>Imports!I$23</f>
        <v>27.505304198711293</v>
      </c>
      <c r="I447" s="409">
        <f>Imports!J$23</f>
        <v>27.165252510819112</v>
      </c>
      <c r="J447" s="409">
        <f>Imports!K$23</f>
        <v>23.880331558021144</v>
      </c>
      <c r="K447" s="409">
        <f>Imports!L$23</f>
        <v>21.302422989039247</v>
      </c>
      <c r="L447" s="409">
        <f>Imports!M$23</f>
        <v>24.356938867688992</v>
      </c>
      <c r="M447" s="409">
        <f>Imports!N$23</f>
        <v>19.752188009091373</v>
      </c>
      <c r="N447" s="409">
        <f>Imports!O$23</f>
        <v>17.363661607016361</v>
      </c>
      <c r="O447" s="409">
        <f>Imports!P$23</f>
        <v>18.25652874822854</v>
      </c>
      <c r="P447" s="409">
        <f>Imports!Q$23</f>
        <v>20.050421616950324</v>
      </c>
      <c r="Q447" s="409">
        <f>Imports!R$23</f>
        <v>18.958361374876432</v>
      </c>
      <c r="R447" s="409">
        <f>Imports!S$23</f>
        <v>20.529868222435507</v>
      </c>
      <c r="S447" s="409">
        <f>Imports!T$23</f>
        <v>20.588275218007904</v>
      </c>
      <c r="T447" s="409">
        <f>Imports!U$23</f>
        <v>21.953105730905424</v>
      </c>
      <c r="U447" s="409">
        <f>Imports!V$23</f>
        <v>20.978215223373788</v>
      </c>
      <c r="V447" s="409">
        <f>Imports!W$23</f>
        <v>0</v>
      </c>
      <c r="W447" s="409">
        <f>Imports!X$23</f>
        <v>0</v>
      </c>
      <c r="X447" s="409">
        <f>Imports!Y$23</f>
        <v>0</v>
      </c>
      <c r="Y447" s="409">
        <f>Imports!Z$23</f>
        <v>0</v>
      </c>
      <c r="Z447" s="409">
        <f>Imports!AA$23</f>
        <v>0</v>
      </c>
      <c r="AA447" s="409">
        <f>Imports!AB$23</f>
        <v>0</v>
      </c>
      <c r="AB447" s="410"/>
      <c r="AC447" s="409">
        <f>Imports!C$6-Imports!C$23</f>
        <v>7.4437517369167665</v>
      </c>
      <c r="AD447" s="409">
        <f>Imports!D$6-Imports!D$23</f>
        <v>7.2349821737453084</v>
      </c>
      <c r="AE447" s="409">
        <f>Imports!E$6-Imports!E$23</f>
        <v>6.4943100913447438</v>
      </c>
      <c r="AF447" s="409">
        <f>Imports!F$6-Imports!F$23</f>
        <v>7.1044321122578928</v>
      </c>
      <c r="AG447" s="409">
        <f>Imports!G$6-Imports!G$23</f>
        <v>7.5271168441850023</v>
      </c>
      <c r="AH447" s="409">
        <f>Imports!H$6-Imports!H$23</f>
        <v>7.8591205102363375</v>
      </c>
      <c r="AI447" s="409">
        <f>Imports!I$6-Imports!I$23</f>
        <v>7.4466070518483605</v>
      </c>
      <c r="AJ447" s="409">
        <f>Imports!J$6-Imports!J$23</f>
        <v>8.2420041916016267</v>
      </c>
      <c r="AK447" s="409">
        <f>Imports!K$6-Imports!K$23</f>
        <v>7.4879669074167019</v>
      </c>
      <c r="AL447" s="409">
        <f>Imports!L$6-Imports!L$23</f>
        <v>5.4766582940423696</v>
      </c>
      <c r="AM447" s="409">
        <f>Imports!M$6-Imports!M$23</f>
        <v>6.2618269638582582</v>
      </c>
      <c r="AN447" s="409">
        <f>Imports!N$6-Imports!N$23</f>
        <v>6.2562981716514621</v>
      </c>
      <c r="AO447" s="409">
        <f>Imports!O$6-Imports!O$23</f>
        <v>4.8880284825603582</v>
      </c>
      <c r="AP447" s="409">
        <f>Imports!P$6-Imports!P$23</f>
        <v>4.6471554151331418</v>
      </c>
      <c r="AQ447" s="409">
        <f>Imports!Q$6-Imports!Q$23</f>
        <v>4.6605389605853986</v>
      </c>
      <c r="AR447" s="409">
        <f>Imports!R$6-Imports!R$23</f>
        <v>4.6377901542019799</v>
      </c>
      <c r="AS447" s="409">
        <f>Imports!S$6-Imports!S$23</f>
        <v>4.5532706672871477</v>
      </c>
      <c r="AT447" s="409">
        <f>Imports!T$6-Imports!T$23</f>
        <v>4.5339842995587887</v>
      </c>
      <c r="AU447" s="409">
        <f>Imports!U$6-Imports!U$23</f>
        <v>4.8145333725797883</v>
      </c>
      <c r="AV447" s="409">
        <f>Imports!V$6-Imports!V$23</f>
        <v>4.6413740650049995</v>
      </c>
      <c r="AW447" s="409">
        <f>Imports!W$6-Imports!W$23</f>
        <v>0</v>
      </c>
      <c r="AX447" s="409">
        <f>Imports!X$6-Imports!X$23</f>
        <v>0</v>
      </c>
      <c r="AY447" s="409">
        <f>Imports!Y$6-Imports!Y$23</f>
        <v>0</v>
      </c>
      <c r="AZ447" s="409">
        <f>Imports!Z$6-Imports!Z$23</f>
        <v>0</v>
      </c>
      <c r="BA447" s="409">
        <f>Imports!AA$6-Imports!AA$23</f>
        <v>0</v>
      </c>
      <c r="BB447" s="409">
        <f>Imports!AB$6-Imports!AB$23</f>
        <v>0</v>
      </c>
    </row>
    <row r="448" spans="1:67">
      <c r="A448" s="403"/>
      <c r="B448" s="401">
        <v>2000</v>
      </c>
      <c r="C448" s="401">
        <f>1+B448</f>
        <v>2001</v>
      </c>
      <c r="D448" s="401">
        <f t="shared" ref="D448:AA448" si="380">1+C448</f>
        <v>2002</v>
      </c>
      <c r="E448" s="401">
        <f t="shared" si="380"/>
        <v>2003</v>
      </c>
      <c r="F448" s="401">
        <f t="shared" si="380"/>
        <v>2004</v>
      </c>
      <c r="G448" s="401">
        <f t="shared" si="380"/>
        <v>2005</v>
      </c>
      <c r="H448" s="401">
        <f t="shared" si="380"/>
        <v>2006</v>
      </c>
      <c r="I448" s="401">
        <f t="shared" si="380"/>
        <v>2007</v>
      </c>
      <c r="J448" s="401">
        <f t="shared" si="380"/>
        <v>2008</v>
      </c>
      <c r="K448" s="401">
        <f t="shared" si="380"/>
        <v>2009</v>
      </c>
      <c r="L448" s="401">
        <f t="shared" si="380"/>
        <v>2010</v>
      </c>
      <c r="M448" s="401">
        <f t="shared" si="380"/>
        <v>2011</v>
      </c>
      <c r="N448" s="401">
        <f t="shared" si="380"/>
        <v>2012</v>
      </c>
      <c r="O448" s="401">
        <f t="shared" si="380"/>
        <v>2013</v>
      </c>
      <c r="P448" s="401">
        <f t="shared" si="380"/>
        <v>2014</v>
      </c>
      <c r="Q448" s="401">
        <f t="shared" si="380"/>
        <v>2015</v>
      </c>
      <c r="R448" s="401">
        <f t="shared" si="380"/>
        <v>2016</v>
      </c>
      <c r="S448" s="401">
        <f t="shared" si="380"/>
        <v>2017</v>
      </c>
      <c r="T448" s="401">
        <f t="shared" si="380"/>
        <v>2018</v>
      </c>
      <c r="U448" s="401">
        <f t="shared" si="380"/>
        <v>2019</v>
      </c>
      <c r="V448" s="401">
        <f t="shared" si="380"/>
        <v>2020</v>
      </c>
      <c r="W448" s="401">
        <f t="shared" si="380"/>
        <v>2021</v>
      </c>
      <c r="X448" s="401">
        <f t="shared" si="380"/>
        <v>2022</v>
      </c>
      <c r="Y448" s="401">
        <f t="shared" si="380"/>
        <v>2023</v>
      </c>
      <c r="Z448" s="401">
        <f t="shared" si="380"/>
        <v>2024</v>
      </c>
      <c r="AA448" s="401">
        <f t="shared" si="380"/>
        <v>2025</v>
      </c>
      <c r="AC448" s="401">
        <v>2000</v>
      </c>
      <c r="AD448" s="401">
        <f>1+AC448</f>
        <v>2001</v>
      </c>
      <c r="AE448" s="401">
        <f t="shared" ref="AE448:BB448" si="381">1+AD448</f>
        <v>2002</v>
      </c>
      <c r="AF448" s="401">
        <f t="shared" si="381"/>
        <v>2003</v>
      </c>
      <c r="AG448" s="401">
        <f t="shared" si="381"/>
        <v>2004</v>
      </c>
      <c r="AH448" s="401">
        <f t="shared" si="381"/>
        <v>2005</v>
      </c>
      <c r="AI448" s="401">
        <f t="shared" si="381"/>
        <v>2006</v>
      </c>
      <c r="AJ448" s="401">
        <f t="shared" si="381"/>
        <v>2007</v>
      </c>
      <c r="AK448" s="401">
        <f t="shared" si="381"/>
        <v>2008</v>
      </c>
      <c r="AL448" s="401">
        <f t="shared" si="381"/>
        <v>2009</v>
      </c>
      <c r="AM448" s="401">
        <f t="shared" si="381"/>
        <v>2010</v>
      </c>
      <c r="AN448" s="401">
        <f t="shared" si="381"/>
        <v>2011</v>
      </c>
      <c r="AO448" s="401">
        <f t="shared" si="381"/>
        <v>2012</v>
      </c>
      <c r="AP448" s="401">
        <f t="shared" si="381"/>
        <v>2013</v>
      </c>
      <c r="AQ448" s="401">
        <f t="shared" si="381"/>
        <v>2014</v>
      </c>
      <c r="AR448" s="401">
        <f t="shared" si="381"/>
        <v>2015</v>
      </c>
      <c r="AS448" s="401">
        <f t="shared" si="381"/>
        <v>2016</v>
      </c>
      <c r="AT448" s="401">
        <f t="shared" si="381"/>
        <v>2017</v>
      </c>
      <c r="AU448" s="401">
        <f t="shared" si="381"/>
        <v>2018</v>
      </c>
      <c r="AV448" s="401">
        <f t="shared" si="381"/>
        <v>2019</v>
      </c>
      <c r="AW448" s="401">
        <f t="shared" si="381"/>
        <v>2020</v>
      </c>
      <c r="AX448" s="401">
        <f t="shared" si="381"/>
        <v>2021</v>
      </c>
      <c r="AY448" s="401">
        <f t="shared" si="381"/>
        <v>2022</v>
      </c>
      <c r="AZ448" s="401">
        <f t="shared" si="381"/>
        <v>2023</v>
      </c>
      <c r="BA448" s="401">
        <f t="shared" si="381"/>
        <v>2024</v>
      </c>
      <c r="BB448" s="401">
        <f t="shared" si="381"/>
        <v>2025</v>
      </c>
    </row>
    <row r="449" spans="1:67" ht="13">
      <c r="A449" s="408" t="s">
        <v>156</v>
      </c>
      <c r="B449" s="413">
        <f>(Imports!C$26+Imports!C$35)</f>
        <v>2.2692882179999998</v>
      </c>
      <c r="C449" s="413">
        <f>(Imports!D$26+Imports!D$35)</f>
        <v>2.6598559380000002</v>
      </c>
      <c r="D449" s="413">
        <f>(Imports!E$26+Imports!E$35)</f>
        <v>2.1847703690000002</v>
      </c>
      <c r="E449" s="413">
        <f>(Imports!F$26+Imports!F$35)</f>
        <v>2.4363661109999999</v>
      </c>
      <c r="F449" s="413">
        <f>(Imports!G$26+Imports!G$35)</f>
        <v>2.617812647</v>
      </c>
      <c r="G449" s="413">
        <f>(Imports!H$26+Imports!H$35)</f>
        <v>2.8130261839999999</v>
      </c>
      <c r="H449" s="413">
        <f>(Imports!I$26+Imports!I$35)</f>
        <v>2.8787941207496943</v>
      </c>
      <c r="I449" s="413">
        <f>(Imports!J$26+Imports!J$35)</f>
        <v>2.9437350635634916</v>
      </c>
      <c r="J449" s="413">
        <f>(Imports!K$26+Imports!K$35)</f>
        <v>2.1494004898484849</v>
      </c>
      <c r="K449" s="413">
        <f>(Imports!L$26+Imports!L$35)</f>
        <v>1.3414108831746034</v>
      </c>
      <c r="L449" s="413">
        <f>(Imports!M$26+Imports!M$35)</f>
        <v>1.672180223611111</v>
      </c>
      <c r="M449" s="413">
        <f>(Imports!N$26+Imports!N$35)</f>
        <v>1.8528723067261907</v>
      </c>
      <c r="N449" s="413">
        <f>(Imports!O$26+Imports!O$35)</f>
        <v>1.2932754059999998</v>
      </c>
      <c r="O449" s="413">
        <f>(Imports!P$26+Imports!P$35)</f>
        <v>1.7499320699999998</v>
      </c>
      <c r="P449" s="413">
        <f>(Imports!Q$26+Imports!Q$35)</f>
        <v>1.4378976686904763</v>
      </c>
      <c r="Q449" s="413">
        <f>(Imports!R$26+Imports!R$35)</f>
        <v>0.62588781043650787</v>
      </c>
      <c r="R449" s="413">
        <f>(Imports!S$26+Imports!S$35)</f>
        <v>0.56594425988095209</v>
      </c>
      <c r="S449" s="413">
        <f>(Imports!T$26+Imports!T$35)</f>
        <v>0.52490777764898977</v>
      </c>
      <c r="T449" s="413">
        <f>(Imports!U$26+Imports!U$35)</f>
        <v>0.63781507476190469</v>
      </c>
      <c r="U449" s="413">
        <f>(Imports!V$26+Imports!V$35)</f>
        <v>0.61759275558974358</v>
      </c>
      <c r="V449" s="413">
        <f>(Imports!W$26+Imports!W$35)</f>
        <v>0</v>
      </c>
      <c r="W449" s="413">
        <f>(Imports!X$26+Imports!X$35)</f>
        <v>0</v>
      </c>
      <c r="X449" s="413">
        <f>(Imports!Y$26+Imports!Y$35)</f>
        <v>0</v>
      </c>
      <c r="Y449" s="413">
        <f>(Imports!Z$26+Imports!Z$35)</f>
        <v>0</v>
      </c>
      <c r="Z449" s="413">
        <f>(Imports!AA$26+Imports!AA$35)</f>
        <v>0</v>
      </c>
      <c r="AA449" s="413">
        <f>(Imports!AB$26+Imports!AB$35)</f>
        <v>0</v>
      </c>
      <c r="AB449" s="404"/>
      <c r="AC449" s="413">
        <f>Imports!C$9+Imports!C$18-(Imports!C$26+Imports!C$35)</f>
        <v>1.3261382399999997</v>
      </c>
      <c r="AD449" s="413">
        <f>Imports!D$9+Imports!D$18-(Imports!D$26+Imports!D$35)</f>
        <v>1.1704719599999995</v>
      </c>
      <c r="AE449" s="413">
        <f>Imports!E$9+Imports!E$18-(Imports!E$26+Imports!E$35)</f>
        <v>0.82555681999999964</v>
      </c>
      <c r="AF449" s="413">
        <f>Imports!F$9+Imports!F$18-(Imports!F$26+Imports!F$35)</f>
        <v>0.55840704900000038</v>
      </c>
      <c r="AG449" s="413">
        <f>Imports!G$9+Imports!G$18-(Imports!G$26+Imports!G$35)</f>
        <v>0.20826835999999993</v>
      </c>
      <c r="AH449" s="413">
        <f>Imports!H$9+Imports!H$18-(Imports!H$26+Imports!H$35)</f>
        <v>0.17884185999999991</v>
      </c>
      <c r="AI449" s="413">
        <f>Imports!I$9+Imports!I$18-(Imports!I$26+Imports!I$35)</f>
        <v>0.18644171999999992</v>
      </c>
      <c r="AJ449" s="413">
        <f>Imports!J$9+Imports!J$18-(Imports!J$26+Imports!J$35)</f>
        <v>0.15866771999999951</v>
      </c>
      <c r="AK449" s="413">
        <f>Imports!K$9+Imports!K$18-(Imports!K$26+Imports!K$35)</f>
        <v>0.15447944000000025</v>
      </c>
      <c r="AL449" s="413">
        <f>Imports!L$9+Imports!L$18-(Imports!L$26+Imports!L$35)</f>
        <v>0.13085813999999973</v>
      </c>
      <c r="AM449" s="413">
        <f>Imports!M$9+Imports!M$18-(Imports!M$26+Imports!M$35)</f>
        <v>0.10946994000000032</v>
      </c>
      <c r="AN449" s="413">
        <f>Imports!N$9+Imports!N$18-(Imports!N$26+Imports!N$35)</f>
        <v>6.6528245555555365E-2</v>
      </c>
      <c r="AO449" s="413">
        <f>Imports!O$9+Imports!O$18-(Imports!O$26+Imports!O$35)</f>
        <v>2.844840000000004E-2</v>
      </c>
      <c r="AP449" s="413">
        <f>Imports!P$9+Imports!P$18-(Imports!P$26+Imports!P$35)</f>
        <v>4.4164649999999916E-2</v>
      </c>
      <c r="AQ449" s="413">
        <f>Imports!Q$9+Imports!Q$18-(Imports!Q$26+Imports!Q$35)</f>
        <v>1.6919142857142688E-2</v>
      </c>
      <c r="AR449" s="413">
        <f>Imports!R$9+Imports!R$18-(Imports!R$26+Imports!R$35)</f>
        <v>2.2599343333333244E-2</v>
      </c>
      <c r="AS449" s="413">
        <f>Imports!S$9+Imports!S$18-(Imports!S$26+Imports!S$35)</f>
        <v>1.7563640000000103E-2</v>
      </c>
      <c r="AT449" s="413">
        <f>Imports!T$9+Imports!T$18-(Imports!T$26+Imports!T$35)</f>
        <v>1.1362886666666627E-2</v>
      </c>
      <c r="AU449" s="413">
        <f>Imports!U$9+Imports!U$18-(Imports!U$26+Imports!U$35)</f>
        <v>1.0480480000000014E-2</v>
      </c>
      <c r="AV449" s="413">
        <f>Imports!V$9+Imports!V$18-(Imports!V$26+Imports!V$35)</f>
        <v>1.2945788666666624E-2</v>
      </c>
      <c r="AW449" s="413">
        <f>Imports!W$9+Imports!W$18-(Imports!W$26+Imports!W$35)</f>
        <v>0</v>
      </c>
      <c r="AX449" s="413">
        <f>Imports!X$9+Imports!X$18-(Imports!X$26+Imports!X$35)</f>
        <v>0</v>
      </c>
      <c r="AY449" s="413">
        <f>Imports!Y$9+Imports!Y$18-(Imports!Y$26+Imports!Y$35)</f>
        <v>0</v>
      </c>
      <c r="AZ449" s="413">
        <f>Imports!Z$9+Imports!Z$18-(Imports!Z$26+Imports!Z$35)</f>
        <v>0</v>
      </c>
      <c r="BA449" s="413">
        <f>Imports!AA$9+Imports!AA$18-(Imports!AA$26+Imports!AA$35)</f>
        <v>0</v>
      </c>
      <c r="BB449" s="413">
        <f>Imports!AB$9+Imports!AB$18-(Imports!AB$26+Imports!AB$35)</f>
        <v>0</v>
      </c>
      <c r="BC449" s="407">
        <f t="shared" ref="BC449:BC454" si="382">I449/I$447</f>
        <v>0.10836398676548614</v>
      </c>
      <c r="BD449" s="407">
        <f t="shared" ref="BD449:BE454" si="383">AK449/AK$447</f>
        <v>2.0630358268142322E-2</v>
      </c>
      <c r="BE449" s="407">
        <f t="shared" si="383"/>
        <v>2.3893793071287674E-2</v>
      </c>
      <c r="BF449" s="407">
        <f t="shared" ref="BF449:BF454" si="384">AM449/AM$447</f>
        <v>1.7482108757050328E-2</v>
      </c>
      <c r="BG449" s="407">
        <f t="shared" ref="BG449:BG454" si="385">AN449/AN$447</f>
        <v>1.063380352570281E-2</v>
      </c>
      <c r="BH449" s="407">
        <f t="shared" ref="BH449:BH454" si="386">AO449/AO$447</f>
        <v>5.820015186388341E-3</v>
      </c>
      <c r="BI449" s="407">
        <f t="shared" ref="BI449:BI454" si="387">AP449/AP$447</f>
        <v>9.5035879058791052E-3</v>
      </c>
      <c r="BJ449" s="407">
        <f t="shared" ref="BJ449:BJ454" si="388">AQ449/AQ$447</f>
        <v>3.6302974828081938E-3</v>
      </c>
      <c r="BK449" s="407">
        <f t="shared" ref="BK449:BK454" si="389">AR449/AR$447</f>
        <v>4.8728688840864324E-3</v>
      </c>
      <c r="BL449" s="407">
        <f t="shared" ref="BL449:BL454" si="390">AS449/AS$447</f>
        <v>3.8573678754012159E-3</v>
      </c>
      <c r="BM449" s="407">
        <f t="shared" ref="BM449:BM454" si="391">AT449/AT$447</f>
        <v>2.5061592444800421E-3</v>
      </c>
      <c r="BN449" s="407">
        <f t="shared" ref="BN449:BN454" si="392">AU449/AU$447</f>
        <v>2.1768423207302896E-3</v>
      </c>
      <c r="BO449" s="407">
        <f t="shared" ref="BO449:BO454" si="393">AV449/AV$447</f>
        <v>2.7892146776695276E-3</v>
      </c>
    </row>
    <row r="450" spans="1:67">
      <c r="A450" s="408" t="str">
        <f>Imports!B$35</f>
        <v xml:space="preserve">Pulpwood logs </v>
      </c>
      <c r="B450" s="410"/>
      <c r="C450" s="410"/>
      <c r="D450" s="410"/>
      <c r="E450" s="410"/>
      <c r="F450" s="410"/>
      <c r="G450" s="410"/>
      <c r="H450" s="410"/>
      <c r="I450" s="410"/>
      <c r="J450" s="410"/>
      <c r="K450" s="410"/>
      <c r="L450" s="410"/>
      <c r="M450" s="410"/>
      <c r="N450" s="410"/>
      <c r="O450" s="410"/>
      <c r="P450" s="410"/>
      <c r="Q450" s="410"/>
      <c r="R450" s="410"/>
      <c r="S450" s="410"/>
      <c r="T450" s="410"/>
      <c r="U450" s="410"/>
      <c r="V450" s="410"/>
      <c r="W450" s="410"/>
      <c r="X450" s="410"/>
      <c r="Y450" s="410"/>
      <c r="Z450" s="410"/>
      <c r="AA450" s="410"/>
      <c r="AB450" s="404"/>
      <c r="AC450" s="410"/>
      <c r="AD450" s="410"/>
      <c r="AE450" s="410"/>
      <c r="AF450" s="410"/>
      <c r="AG450" s="410"/>
      <c r="AH450" s="410"/>
      <c r="AI450" s="410"/>
      <c r="AJ450" s="410"/>
      <c r="AK450" s="410"/>
      <c r="AL450" s="410"/>
      <c r="AM450" s="410"/>
      <c r="AN450" s="410"/>
      <c r="AO450" s="410"/>
      <c r="AP450" s="410"/>
      <c r="AQ450" s="410"/>
      <c r="AR450" s="410"/>
      <c r="AS450" s="410"/>
      <c r="AT450" s="410"/>
      <c r="AU450" s="410"/>
      <c r="AV450" s="410"/>
      <c r="AW450" s="410"/>
      <c r="AX450" s="410"/>
      <c r="AY450" s="410"/>
      <c r="AZ450" s="410"/>
      <c r="BA450" s="410"/>
      <c r="BB450" s="410"/>
      <c r="BC450" s="407">
        <f t="shared" si="382"/>
        <v>0</v>
      </c>
      <c r="BD450" s="407">
        <f t="shared" si="383"/>
        <v>0</v>
      </c>
      <c r="BE450" s="407">
        <f t="shared" si="383"/>
        <v>0</v>
      </c>
      <c r="BF450" s="407">
        <f t="shared" si="384"/>
        <v>0</v>
      </c>
      <c r="BG450" s="407">
        <f t="shared" si="385"/>
        <v>0</v>
      </c>
      <c r="BH450" s="407">
        <f t="shared" si="386"/>
        <v>0</v>
      </c>
      <c r="BI450" s="407">
        <f t="shared" si="387"/>
        <v>0</v>
      </c>
      <c r="BJ450" s="407">
        <f t="shared" si="388"/>
        <v>0</v>
      </c>
      <c r="BK450" s="407">
        <f t="shared" si="389"/>
        <v>0</v>
      </c>
      <c r="BL450" s="407">
        <f t="shared" si="390"/>
        <v>0</v>
      </c>
      <c r="BM450" s="407">
        <f t="shared" si="391"/>
        <v>0</v>
      </c>
      <c r="BN450" s="407">
        <f t="shared" si="392"/>
        <v>0</v>
      </c>
      <c r="BO450" s="407">
        <f t="shared" si="393"/>
        <v>0</v>
      </c>
    </row>
    <row r="451" spans="1:67">
      <c r="A451" s="408" t="str">
        <f>Imports!B$27</f>
        <v xml:space="preserve">Sawn wood </v>
      </c>
      <c r="B451" s="410">
        <f>Imports!C$27</f>
        <v>3.1225313482999995</v>
      </c>
      <c r="C451" s="410">
        <f>Imports!D$27</f>
        <v>3.1426278392599998</v>
      </c>
      <c r="D451" s="410">
        <f>Imports!E$27</f>
        <v>3.17034826108</v>
      </c>
      <c r="E451" s="410">
        <f>Imports!F$27</f>
        <v>3.7367025241000009</v>
      </c>
      <c r="F451" s="410">
        <f>Imports!G$27</f>
        <v>3.6090366876199997</v>
      </c>
      <c r="G451" s="410">
        <f>Imports!H$27</f>
        <v>3.6380279644800004</v>
      </c>
      <c r="H451" s="410">
        <f>Imports!I$27</f>
        <v>3.4374486298838884</v>
      </c>
      <c r="I451" s="410">
        <f>Imports!J$27</f>
        <v>3.8996689438488894</v>
      </c>
      <c r="J451" s="410">
        <f>Imports!K$27</f>
        <v>2.1259814267466668</v>
      </c>
      <c r="K451" s="410">
        <f>Imports!L$27</f>
        <v>1.690421086725</v>
      </c>
      <c r="L451" s="410">
        <f>Imports!M$27</f>
        <v>1.5620970674321211</v>
      </c>
      <c r="M451" s="410">
        <f>Imports!N$27</f>
        <v>1.3345732804444446</v>
      </c>
      <c r="N451" s="410">
        <f>Imports!O$27</f>
        <v>1.7112446032456039</v>
      </c>
      <c r="O451" s="410">
        <f>Imports!P$27</f>
        <v>1.0586580156260543</v>
      </c>
      <c r="P451" s="410">
        <f>Imports!Q$27</f>
        <v>1.2782375427033337</v>
      </c>
      <c r="Q451" s="410">
        <f>Imports!R$27</f>
        <v>1.1654558372542687</v>
      </c>
      <c r="R451" s="410">
        <f>Imports!S$27</f>
        <v>1.2195160205005555</v>
      </c>
      <c r="S451" s="410">
        <f>Imports!T$27</f>
        <v>1.3413957152383336</v>
      </c>
      <c r="T451" s="410">
        <f>Imports!U$27</f>
        <v>1.419150890728309</v>
      </c>
      <c r="U451" s="410">
        <f>Imports!V$27</f>
        <v>1.3372121282566667</v>
      </c>
      <c r="V451" s="410">
        <f>Imports!W$27</f>
        <v>0</v>
      </c>
      <c r="W451" s="410">
        <f>Imports!X$27</f>
        <v>0</v>
      </c>
      <c r="X451" s="410">
        <f>Imports!Y$27</f>
        <v>0</v>
      </c>
      <c r="Y451" s="410">
        <f>Imports!Z$27</f>
        <v>0</v>
      </c>
      <c r="Z451" s="410">
        <f>Imports!AA$27</f>
        <v>0</v>
      </c>
      <c r="AA451" s="410">
        <f>Imports!AB$27</f>
        <v>0</v>
      </c>
      <c r="AB451" s="404"/>
      <c r="AC451" s="410">
        <f>Imports!C$10-Imports!C$27</f>
        <v>2.2368293220000015</v>
      </c>
      <c r="AD451" s="410">
        <f>Imports!D$10-Imports!D$27</f>
        <v>2.2663436759600004</v>
      </c>
      <c r="AE451" s="410">
        <f>Imports!E$10-Imports!E$27</f>
        <v>1.9699631223999994</v>
      </c>
      <c r="AF451" s="410">
        <f>Imports!F$10-Imports!F$27</f>
        <v>2.242658163199998</v>
      </c>
      <c r="AG451" s="410">
        <f>Imports!G$10-Imports!G$27</f>
        <v>2.179972267200001</v>
      </c>
      <c r="AH451" s="410">
        <f>Imports!H$10-Imports!H$27</f>
        <v>2.0987556044000013</v>
      </c>
      <c r="AI451" s="410">
        <f>Imports!I$10-Imports!I$27</f>
        <v>1.7314411617533367</v>
      </c>
      <c r="AJ451" s="410">
        <f>Imports!J$10-Imports!J$27</f>
        <v>1.9004387584000004</v>
      </c>
      <c r="AK451" s="410">
        <f>Imports!K$10-Imports!K$27</f>
        <v>1.2153701923999991</v>
      </c>
      <c r="AL451" s="410">
        <f>Imports!L$10-Imports!L$27</f>
        <v>0.56407729560000042</v>
      </c>
      <c r="AM451" s="410">
        <f>Imports!M$10-Imports!M$27</f>
        <v>0.48268988040000038</v>
      </c>
      <c r="AN451" s="410">
        <f>Imports!N$10-Imports!N$27</f>
        <v>0.41915287353333319</v>
      </c>
      <c r="AO451" s="410">
        <f>Imports!O$10-Imports!O$27</f>
        <v>0.25225523120777793</v>
      </c>
      <c r="AP451" s="410">
        <f>Imports!P$10-Imports!P$27</f>
        <v>0.21622436745000018</v>
      </c>
      <c r="AQ451" s="410">
        <f>Imports!Q$10-Imports!Q$27</f>
        <v>0.24949028468000023</v>
      </c>
      <c r="AR451" s="410">
        <f>Imports!R$10-Imports!R$27</f>
        <v>0.36491850728571418</v>
      </c>
      <c r="AS451" s="410">
        <f>Imports!S$10-Imports!S$27</f>
        <v>0.41933448728888822</v>
      </c>
      <c r="AT451" s="410">
        <f>Imports!T$10-Imports!T$27</f>
        <v>0.34487717840333332</v>
      </c>
      <c r="AU451" s="410">
        <f>Imports!U$10-Imports!U$27</f>
        <v>0.39554941659999954</v>
      </c>
      <c r="AV451" s="410">
        <f>Imports!V$10-Imports!V$27</f>
        <v>0.4633668305500005</v>
      </c>
      <c r="AW451" s="410">
        <f>Imports!W$10-Imports!W$27</f>
        <v>0</v>
      </c>
      <c r="AX451" s="410">
        <f>Imports!X$10-Imports!X$27</f>
        <v>0</v>
      </c>
      <c r="AY451" s="410">
        <f>Imports!Y$10-Imports!Y$27</f>
        <v>0</v>
      </c>
      <c r="AZ451" s="410">
        <f>Imports!Z$10-Imports!Z$27</f>
        <v>0</v>
      </c>
      <c r="BA451" s="410">
        <f>Imports!AA$10-Imports!AA$27</f>
        <v>0</v>
      </c>
      <c r="BB451" s="410">
        <f>Imports!AB$10-Imports!AB$27</f>
        <v>0</v>
      </c>
      <c r="BC451" s="407">
        <f t="shared" si="382"/>
        <v>0.14355356874727254</v>
      </c>
      <c r="BD451" s="407">
        <f t="shared" si="383"/>
        <v>0.16230977078653966</v>
      </c>
      <c r="BE451" s="407">
        <f t="shared" si="383"/>
        <v>0.10299662044163249</v>
      </c>
      <c r="BF451" s="407">
        <f t="shared" si="384"/>
        <v>7.7084512744598169E-2</v>
      </c>
      <c r="BG451" s="407">
        <f t="shared" si="385"/>
        <v>6.69969464423225E-2</v>
      </c>
      <c r="BH451" s="407">
        <f t="shared" si="386"/>
        <v>5.1606743313338095E-2</v>
      </c>
      <c r="BI451" s="407">
        <f t="shared" si="387"/>
        <v>4.652832714522101E-2</v>
      </c>
      <c r="BJ451" s="407">
        <f t="shared" si="388"/>
        <v>5.3532496303531039E-2</v>
      </c>
      <c r="BK451" s="407">
        <f t="shared" si="389"/>
        <v>7.8683703909088437E-2</v>
      </c>
      <c r="BL451" s="407">
        <f t="shared" si="390"/>
        <v>9.2095225153555157E-2</v>
      </c>
      <c r="BM451" s="407">
        <f t="shared" si="391"/>
        <v>7.606492559687382E-2</v>
      </c>
      <c r="BN451" s="407">
        <f t="shared" si="392"/>
        <v>8.2157373516771548E-2</v>
      </c>
      <c r="BO451" s="407">
        <f t="shared" si="393"/>
        <v>9.983397676211675E-2</v>
      </c>
    </row>
    <row r="452" spans="1:67">
      <c r="A452" s="408" t="str">
        <f>Imports!B$37</f>
        <v xml:space="preserve">Wood-based pulp </v>
      </c>
      <c r="B452" s="410">
        <f>Imports!C$37</f>
        <v>1.700710360607143</v>
      </c>
      <c r="C452" s="410">
        <f>Imports!D$37</f>
        <v>1.7262200250000002</v>
      </c>
      <c r="D452" s="410">
        <f>Imports!E$37</f>
        <v>2.0767042080000002</v>
      </c>
      <c r="E452" s="410">
        <f>Imports!F$37</f>
        <v>2.0330188812500003</v>
      </c>
      <c r="F452" s="410">
        <f>Imports!G$37</f>
        <v>2.1185572860000002</v>
      </c>
      <c r="G452" s="410">
        <f>Imports!H$37</f>
        <v>2.3548599720000003</v>
      </c>
      <c r="H452" s="410">
        <f>Imports!I$37</f>
        <v>2.1359502880000001</v>
      </c>
      <c r="I452" s="410">
        <f>Imports!J$37</f>
        <v>1.9239917400000004</v>
      </c>
      <c r="J452" s="410">
        <f>Imports!K$37</f>
        <v>2.3574850425</v>
      </c>
      <c r="K452" s="410">
        <f>Imports!L$37</f>
        <v>2.2914052221428567</v>
      </c>
      <c r="L452" s="410">
        <f>Imports!M$37</f>
        <v>2.5009361954999996</v>
      </c>
      <c r="M452" s="410">
        <f>Imports!N$37</f>
        <v>2.3437002150000001</v>
      </c>
      <c r="N452" s="410">
        <f>Imports!O$37</f>
        <v>2.3478198959999999</v>
      </c>
      <c r="O452" s="410">
        <f>Imports!P$37</f>
        <v>2.9410378762499998</v>
      </c>
      <c r="P452" s="410">
        <f>Imports!Q$37</f>
        <v>2.6918974246022729</v>
      </c>
      <c r="Q452" s="410">
        <f>Imports!R$37</f>
        <v>2.7657164576785709</v>
      </c>
      <c r="R452" s="410">
        <f>Imports!S$37</f>
        <v>3.1514001164999996</v>
      </c>
      <c r="S452" s="410">
        <f>Imports!T$37</f>
        <v>3.0442043160000005</v>
      </c>
      <c r="T452" s="410">
        <f>Imports!U$37</f>
        <v>2.9856152615</v>
      </c>
      <c r="U452" s="410">
        <f>Imports!V$37</f>
        <v>2.9689920435000001</v>
      </c>
      <c r="V452" s="410">
        <f>Imports!W$37</f>
        <v>0</v>
      </c>
      <c r="W452" s="410">
        <f>Imports!X$37</f>
        <v>0</v>
      </c>
      <c r="X452" s="410">
        <f>Imports!Y$37</f>
        <v>0</v>
      </c>
      <c r="Y452" s="410">
        <f>Imports!Z$37</f>
        <v>0</v>
      </c>
      <c r="Z452" s="410">
        <f>Imports!AA$37</f>
        <v>0</v>
      </c>
      <c r="AA452" s="410">
        <f>Imports!AB$37</f>
        <v>0</v>
      </c>
      <c r="AB452" s="404"/>
      <c r="AC452" s="410">
        <f>Imports!C$20-Imports!C$37</f>
        <v>1.3112468999999998</v>
      </c>
      <c r="AD452" s="410">
        <f>Imports!D$20-Imports!D$37</f>
        <v>1.5725348999999997</v>
      </c>
      <c r="AE452" s="410">
        <f>Imports!E$20-Imports!E$37</f>
        <v>1.4709680999999999</v>
      </c>
      <c r="AF452" s="410">
        <f>Imports!F$20-Imports!F$37</f>
        <v>1.46018809125</v>
      </c>
      <c r="AG452" s="410">
        <f>Imports!G$20-Imports!G$37</f>
        <v>1.6323264000000006</v>
      </c>
      <c r="AH452" s="410">
        <f>Imports!H$20-Imports!H$37</f>
        <v>1.7273664000000006</v>
      </c>
      <c r="AI452" s="410">
        <f>Imports!I$20-Imports!I$37</f>
        <v>1.7393993999999999</v>
      </c>
      <c r="AJ452" s="410">
        <f>Imports!J$20-Imports!J$37</f>
        <v>1.8174500999999994</v>
      </c>
      <c r="AK452" s="410">
        <f>Imports!K$20-Imports!K$37</f>
        <v>1.9524681000000013</v>
      </c>
      <c r="AL452" s="410">
        <f>Imports!L$20-Imports!L$37</f>
        <v>1.5290464499999996</v>
      </c>
      <c r="AM452" s="410">
        <f>Imports!M$20-Imports!M$37</f>
        <v>1.4350247999999994</v>
      </c>
      <c r="AN452" s="410">
        <f>Imports!N$20-Imports!N$37</f>
        <v>1.9971791754545434</v>
      </c>
      <c r="AO452" s="410">
        <f>Imports!O$20-Imports!O$37</f>
        <v>2.0094531120000001</v>
      </c>
      <c r="AP452" s="410">
        <f>Imports!P$20-Imports!P$37</f>
        <v>1.8640484321428574</v>
      </c>
      <c r="AQ452" s="410">
        <f>Imports!Q$20-Imports!Q$37</f>
        <v>1.8361665112499987</v>
      </c>
      <c r="AR452" s="410">
        <f>Imports!R$20-Imports!R$37</f>
        <v>2.0230426620000017</v>
      </c>
      <c r="AS452" s="410">
        <f>Imports!S$20-Imports!S$37</f>
        <v>1.9411728849999994</v>
      </c>
      <c r="AT452" s="410">
        <f>Imports!T$20-Imports!T$37</f>
        <v>1.8609823012500004</v>
      </c>
      <c r="AU452" s="410">
        <f>Imports!U$20-Imports!U$37</f>
        <v>1.9165837624999997</v>
      </c>
      <c r="AV452" s="410">
        <f>Imports!V$20-Imports!V$37</f>
        <v>1.7734583879999981</v>
      </c>
      <c r="AW452" s="410">
        <f>Imports!W$20-Imports!W$37</f>
        <v>0</v>
      </c>
      <c r="AX452" s="410">
        <f>Imports!X$20-Imports!X$37</f>
        <v>0</v>
      </c>
      <c r="AY452" s="410">
        <f>Imports!Y$20-Imports!Y$37</f>
        <v>0</v>
      </c>
      <c r="AZ452" s="410">
        <f>Imports!Z$20-Imports!Z$37</f>
        <v>0</v>
      </c>
      <c r="BA452" s="410">
        <f>Imports!AA$20-Imports!AA$37</f>
        <v>0</v>
      </c>
      <c r="BB452" s="410">
        <f>Imports!AB$20-Imports!AB$37</f>
        <v>0</v>
      </c>
      <c r="BC452" s="407">
        <f t="shared" si="382"/>
        <v>7.0825468647262954E-2</v>
      </c>
      <c r="BD452" s="407">
        <f t="shared" si="383"/>
        <v>0.26074742638968068</v>
      </c>
      <c r="BE452" s="407">
        <f t="shared" si="383"/>
        <v>0.27919332700806443</v>
      </c>
      <c r="BF452" s="407">
        <f t="shared" si="384"/>
        <v>0.2291703057721993</v>
      </c>
      <c r="BG452" s="407">
        <f t="shared" si="385"/>
        <v>0.31922698066152944</v>
      </c>
      <c r="BH452" s="407">
        <f t="shared" si="386"/>
        <v>0.41109685002233148</v>
      </c>
      <c r="BI452" s="407">
        <f t="shared" si="387"/>
        <v>0.40111600874649295</v>
      </c>
      <c r="BJ452" s="407">
        <f t="shared" si="388"/>
        <v>0.39398158169658609</v>
      </c>
      <c r="BK452" s="407">
        <f t="shared" si="389"/>
        <v>0.43620832222584782</v>
      </c>
      <c r="BL452" s="407">
        <f t="shared" si="390"/>
        <v>0.4263249489968397</v>
      </c>
      <c r="BM452" s="407">
        <f t="shared" si="391"/>
        <v>0.41045186270960321</v>
      </c>
      <c r="BN452" s="407">
        <f t="shared" si="392"/>
        <v>0.39808297381746677</v>
      </c>
      <c r="BO452" s="407">
        <f t="shared" si="393"/>
        <v>0.38209770709314461</v>
      </c>
    </row>
    <row r="453" spans="1:67">
      <c r="A453" s="408" t="str">
        <f>Imports!B$38</f>
        <v xml:space="preserve">Paper </v>
      </c>
      <c r="B453" s="410">
        <f>Imports!C$38</f>
        <v>12.144030857206054</v>
      </c>
      <c r="C453" s="410">
        <f>Imports!D$38</f>
        <v>10.385448547073485</v>
      </c>
      <c r="D453" s="410">
        <f>Imports!E$38</f>
        <v>12.45987686514583</v>
      </c>
      <c r="E453" s="410">
        <f>Imports!F$38</f>
        <v>12.605684580081315</v>
      </c>
      <c r="F453" s="410">
        <f>Imports!G$38</f>
        <v>14.183551278852526</v>
      </c>
      <c r="G453" s="410">
        <f>Imports!H$38</f>
        <v>13.92125430172222</v>
      </c>
      <c r="H453" s="410">
        <f>Imports!I$38</f>
        <v>14.614990720705391</v>
      </c>
      <c r="I453" s="410">
        <f>Imports!J$38</f>
        <v>14.09018106745353</v>
      </c>
      <c r="J453" s="410">
        <f>Imports!K$38</f>
        <v>13.640254721972221</v>
      </c>
      <c r="K453" s="410">
        <f>Imports!L$38</f>
        <v>13.216892365924997</v>
      </c>
      <c r="L453" s="410">
        <f>Imports!M$38</f>
        <v>15.267759255005874</v>
      </c>
      <c r="M453" s="410">
        <f>Imports!N$38</f>
        <v>11.20502266979722</v>
      </c>
      <c r="N453" s="410">
        <f>Imports!O$38</f>
        <v>9.4308720059942495</v>
      </c>
      <c r="O453" s="410">
        <f>Imports!P$38</f>
        <v>9.7021029202500007</v>
      </c>
      <c r="P453" s="410">
        <f>Imports!Q$38</f>
        <v>11.426215164898291</v>
      </c>
      <c r="Q453" s="410">
        <f>Imports!R$38</f>
        <v>10.69897597928485</v>
      </c>
      <c r="R453" s="410">
        <f>Imports!S$38</f>
        <v>11.909406025615692</v>
      </c>
      <c r="S453" s="410">
        <f>Imports!T$38</f>
        <v>11.705578462032047</v>
      </c>
      <c r="T453" s="410">
        <f>Imports!U$38</f>
        <v>12.51115035215606</v>
      </c>
      <c r="U453" s="410">
        <f>Imports!V$38</f>
        <v>11.713061917551881</v>
      </c>
      <c r="V453" s="410">
        <f>Imports!W$38</f>
        <v>0</v>
      </c>
      <c r="W453" s="410">
        <f>Imports!X$38</f>
        <v>0</v>
      </c>
      <c r="X453" s="410">
        <f>Imports!Y$38</f>
        <v>0</v>
      </c>
      <c r="Y453" s="410">
        <f>Imports!Z$38</f>
        <v>0</v>
      </c>
      <c r="Z453" s="410">
        <f>Imports!AA$38</f>
        <v>0</v>
      </c>
      <c r="AA453" s="410">
        <f>Imports!AB$38</f>
        <v>0</v>
      </c>
      <c r="AB453" s="404"/>
      <c r="AC453" s="410">
        <f>Imports!C$21-Imports!C$38</f>
        <v>1.7846385126220561</v>
      </c>
      <c r="AD453" s="410">
        <f>Imports!D$21-Imports!D$38</f>
        <v>1.4559412432178434</v>
      </c>
      <c r="AE453" s="410">
        <f>Imports!E$21-Imports!E$38</f>
        <v>1.4913678370530317</v>
      </c>
      <c r="AF453" s="410">
        <f>Imports!F$21-Imports!F$38</f>
        <v>1.6521531363595958</v>
      </c>
      <c r="AG453" s="410">
        <f>Imports!G$21-Imports!G$38</f>
        <v>1.7508569864658483</v>
      </c>
      <c r="AH453" s="410">
        <f>Imports!H$21-Imports!H$38</f>
        <v>1.8366778306625005</v>
      </c>
      <c r="AI453" s="410">
        <f>Imports!I$21-Imports!I$38</f>
        <v>1.4694987237043957</v>
      </c>
      <c r="AJ453" s="410">
        <f>Imports!J$21-Imports!J$38</f>
        <v>1.8507865320583399</v>
      </c>
      <c r="AK453" s="410">
        <f>Imports!K$21-Imports!K$38</f>
        <v>1.8835220797999952</v>
      </c>
      <c r="AL453" s="410">
        <f>Imports!L$21-Imports!L$38</f>
        <v>1.7248583209156578</v>
      </c>
      <c r="AM453" s="410">
        <f>Imports!M$21-Imports!M$38</f>
        <v>1.816379445805552</v>
      </c>
      <c r="AN453" s="410">
        <f>Imports!N$21-Imports!N$38</f>
        <v>1.9030596835416631</v>
      </c>
      <c r="AO453" s="410">
        <f>Imports!O$21-Imports!O$38</f>
        <v>1.5731518549329628</v>
      </c>
      <c r="AP453" s="410">
        <f>Imports!P$21-Imports!P$38</f>
        <v>1.4150645384910217</v>
      </c>
      <c r="AQ453" s="410">
        <f>Imports!Q$21-Imports!Q$38</f>
        <v>1.5728442628624979</v>
      </c>
      <c r="AR453" s="410">
        <f>Imports!R$21-Imports!R$38</f>
        <v>1.6415435473972266</v>
      </c>
      <c r="AS453" s="410">
        <f>Imports!S$21-Imports!S$38</f>
        <v>1.5063069312413759</v>
      </c>
      <c r="AT453" s="410">
        <f>Imports!T$21-Imports!T$38</f>
        <v>1.5768857862166659</v>
      </c>
      <c r="AU453" s="410">
        <f>Imports!U$21-Imports!U$38</f>
        <v>1.6317508192982277</v>
      </c>
      <c r="AV453" s="410">
        <f>Imports!V$21-Imports!V$38</f>
        <v>1.5302856917587349</v>
      </c>
      <c r="AW453" s="410">
        <f>Imports!W$21-Imports!W$38</f>
        <v>0</v>
      </c>
      <c r="AX453" s="410">
        <f>Imports!X$21-Imports!X$38</f>
        <v>0</v>
      </c>
      <c r="AY453" s="410">
        <f>Imports!Y$21-Imports!Y$38</f>
        <v>0</v>
      </c>
      <c r="AZ453" s="410">
        <f>Imports!Z$21-Imports!Z$38</f>
        <v>0</v>
      </c>
      <c r="BA453" s="410">
        <f>Imports!AA$21-Imports!AA$38</f>
        <v>0</v>
      </c>
      <c r="BB453" s="410">
        <f>Imports!AB$21-Imports!AB$38</f>
        <v>0</v>
      </c>
      <c r="BC453" s="407">
        <f t="shared" si="382"/>
        <v>0.51868397180706605</v>
      </c>
      <c r="BD453" s="407">
        <f t="shared" si="383"/>
        <v>0.25153985094864656</v>
      </c>
      <c r="BE453" s="407">
        <f t="shared" si="383"/>
        <v>0.31494722297938454</v>
      </c>
      <c r="BF453" s="407">
        <f t="shared" si="384"/>
        <v>0.29007180432951152</v>
      </c>
      <c r="BG453" s="407">
        <f t="shared" si="385"/>
        <v>0.30418302186503948</v>
      </c>
      <c r="BH453" s="407">
        <f t="shared" si="386"/>
        <v>0.32183770216268115</v>
      </c>
      <c r="BI453" s="407">
        <f t="shared" si="387"/>
        <v>0.30450122969482823</v>
      </c>
      <c r="BJ453" s="407">
        <f t="shared" si="388"/>
        <v>0.33748119609431115</v>
      </c>
      <c r="BK453" s="407">
        <f t="shared" si="389"/>
        <v>0.35394950888623927</v>
      </c>
      <c r="BL453" s="407">
        <f t="shared" si="390"/>
        <v>0.3308186666923621</v>
      </c>
      <c r="BM453" s="407">
        <f t="shared" si="391"/>
        <v>0.34779251140550177</v>
      </c>
      <c r="BN453" s="407">
        <f t="shared" si="392"/>
        <v>0.33892190437219483</v>
      </c>
      <c r="BO453" s="407">
        <f t="shared" si="393"/>
        <v>0.3297053136261463</v>
      </c>
    </row>
    <row r="454" spans="1:67">
      <c r="A454" s="401" t="s">
        <v>157</v>
      </c>
      <c r="B454" s="410">
        <f t="shared" ref="B454:AA454" si="394">B447-SUM(B449:B453)</f>
        <v>3.0610553628025343</v>
      </c>
      <c r="C454" s="410">
        <f t="shared" si="394"/>
        <v>3.0743680652060661</v>
      </c>
      <c r="D454" s="410">
        <f t="shared" si="394"/>
        <v>3.4061616869308722</v>
      </c>
      <c r="E454" s="410">
        <f t="shared" si="394"/>
        <v>3.5428715593209432</v>
      </c>
      <c r="F454" s="410">
        <f t="shared" si="394"/>
        <v>4.2212104543886646</v>
      </c>
      <c r="G454" s="410">
        <f t="shared" si="394"/>
        <v>4.4812517096356004</v>
      </c>
      <c r="H454" s="410">
        <f t="shared" si="394"/>
        <v>4.4381204393723195</v>
      </c>
      <c r="I454" s="410">
        <f t="shared" si="394"/>
        <v>4.3076756959532005</v>
      </c>
      <c r="J454" s="410">
        <f t="shared" si="394"/>
        <v>3.607209876953771</v>
      </c>
      <c r="K454" s="410">
        <f t="shared" si="394"/>
        <v>2.7622934310717895</v>
      </c>
      <c r="L454" s="410">
        <f t="shared" si="394"/>
        <v>3.3539661261398876</v>
      </c>
      <c r="M454" s="410">
        <f t="shared" si="394"/>
        <v>3.016019537123519</v>
      </c>
      <c r="N454" s="410">
        <f t="shared" si="394"/>
        <v>2.5804496957765082</v>
      </c>
      <c r="O454" s="410">
        <f t="shared" si="394"/>
        <v>2.8047978661024846</v>
      </c>
      <c r="P454" s="410">
        <f t="shared" si="394"/>
        <v>3.2161738160559494</v>
      </c>
      <c r="Q454" s="410">
        <f t="shared" si="394"/>
        <v>3.7023252902222357</v>
      </c>
      <c r="R454" s="410">
        <f t="shared" si="394"/>
        <v>3.6836017999383088</v>
      </c>
      <c r="S454" s="410">
        <f t="shared" si="394"/>
        <v>3.972188947088533</v>
      </c>
      <c r="T454" s="410">
        <f t="shared" si="394"/>
        <v>4.3993741517591509</v>
      </c>
      <c r="U454" s="410">
        <f t="shared" si="394"/>
        <v>4.3413563784754956</v>
      </c>
      <c r="V454" s="410">
        <f t="shared" si="394"/>
        <v>0</v>
      </c>
      <c r="W454" s="410">
        <f t="shared" si="394"/>
        <v>0</v>
      </c>
      <c r="X454" s="410">
        <f t="shared" si="394"/>
        <v>0</v>
      </c>
      <c r="Y454" s="410">
        <f t="shared" si="394"/>
        <v>0</v>
      </c>
      <c r="Z454" s="410">
        <f t="shared" si="394"/>
        <v>0</v>
      </c>
      <c r="AA454" s="410">
        <f t="shared" si="394"/>
        <v>0</v>
      </c>
      <c r="AC454" s="410">
        <f t="shared" ref="AC454:BB454" si="395">AC447-SUM(AC449:AC453)</f>
        <v>0.78489876229470923</v>
      </c>
      <c r="AD454" s="410">
        <f t="shared" si="395"/>
        <v>0.76969039456746557</v>
      </c>
      <c r="AE454" s="410">
        <f t="shared" si="395"/>
        <v>0.73645421189171323</v>
      </c>
      <c r="AF454" s="410">
        <f t="shared" si="395"/>
        <v>1.1910256724482986</v>
      </c>
      <c r="AG454" s="410">
        <f t="shared" si="395"/>
        <v>1.7556928305191519</v>
      </c>
      <c r="AH454" s="410">
        <f t="shared" si="395"/>
        <v>2.0174788151738348</v>
      </c>
      <c r="AI454" s="410">
        <f t="shared" si="395"/>
        <v>2.3198260463906282</v>
      </c>
      <c r="AJ454" s="410">
        <f t="shared" si="395"/>
        <v>2.5146610811432879</v>
      </c>
      <c r="AK454" s="410">
        <f t="shared" si="395"/>
        <v>2.2821270952167065</v>
      </c>
      <c r="AL454" s="410">
        <f t="shared" si="395"/>
        <v>1.527818087526712</v>
      </c>
      <c r="AM454" s="410">
        <f t="shared" si="395"/>
        <v>2.4182628976527063</v>
      </c>
      <c r="AN454" s="410">
        <f t="shared" si="395"/>
        <v>1.870378193566367</v>
      </c>
      <c r="AO454" s="410">
        <f t="shared" si="395"/>
        <v>1.0247198844196173</v>
      </c>
      <c r="AP454" s="410">
        <f t="shared" si="395"/>
        <v>1.1076534270492626</v>
      </c>
      <c r="AQ454" s="410">
        <f t="shared" si="395"/>
        <v>0.98511875893575906</v>
      </c>
      <c r="AR454" s="410">
        <f t="shared" si="395"/>
        <v>0.58568609418570361</v>
      </c>
      <c r="AS454" s="410">
        <f t="shared" si="395"/>
        <v>0.66889272375688424</v>
      </c>
      <c r="AT454" s="410">
        <f t="shared" si="395"/>
        <v>0.73987614702212223</v>
      </c>
      <c r="AU454" s="410">
        <f t="shared" si="395"/>
        <v>0.86016889418156151</v>
      </c>
      <c r="AV454" s="410">
        <f t="shared" si="395"/>
        <v>0.86131736602959919</v>
      </c>
      <c r="AW454" s="410">
        <f t="shared" si="395"/>
        <v>0</v>
      </c>
      <c r="AX454" s="410">
        <f t="shared" si="395"/>
        <v>0</v>
      </c>
      <c r="AY454" s="410">
        <f t="shared" si="395"/>
        <v>0</v>
      </c>
      <c r="AZ454" s="410">
        <f t="shared" si="395"/>
        <v>0</v>
      </c>
      <c r="BA454" s="410">
        <f t="shared" si="395"/>
        <v>0</v>
      </c>
      <c r="BB454" s="410">
        <f t="shared" si="395"/>
        <v>0</v>
      </c>
      <c r="BC454" s="407">
        <f t="shared" si="382"/>
        <v>0.15857300403291233</v>
      </c>
      <c r="BD454" s="407">
        <f t="shared" si="383"/>
        <v>0.30477259360699083</v>
      </c>
      <c r="BE454" s="407">
        <f t="shared" si="383"/>
        <v>0.2789690364996309</v>
      </c>
      <c r="BF454" s="407">
        <f t="shared" si="384"/>
        <v>0.3861912683966407</v>
      </c>
      <c r="BG454" s="407">
        <f t="shared" si="385"/>
        <v>0.29895924750540576</v>
      </c>
      <c r="BH454" s="407">
        <f t="shared" si="386"/>
        <v>0.20963868931526092</v>
      </c>
      <c r="BI454" s="407">
        <f t="shared" si="387"/>
        <v>0.23835084650757871</v>
      </c>
      <c r="BJ454" s="407">
        <f t="shared" si="388"/>
        <v>0.21137442842276352</v>
      </c>
      <c r="BK454" s="407">
        <f t="shared" si="389"/>
        <v>0.12628559609473794</v>
      </c>
      <c r="BL454" s="407">
        <f t="shared" si="390"/>
        <v>0.14690379128184192</v>
      </c>
      <c r="BM454" s="407">
        <f t="shared" si="391"/>
        <v>0.16318454104354113</v>
      </c>
      <c r="BN454" s="407">
        <f t="shared" si="392"/>
        <v>0.17866090597283663</v>
      </c>
      <c r="BO454" s="407">
        <f t="shared" si="393"/>
        <v>0.18557378784092279</v>
      </c>
    </row>
  </sheetData>
  <mergeCells count="38">
    <mergeCell ref="B446:AA446"/>
    <mergeCell ref="AC446:BB446"/>
    <mergeCell ref="AC445:BB445"/>
    <mergeCell ref="B116:AA116"/>
    <mergeCell ref="AC116:BB116"/>
    <mergeCell ref="AC355:AL355"/>
    <mergeCell ref="B355:K355"/>
    <mergeCell ref="B320:AA320"/>
    <mergeCell ref="AC320:BB320"/>
    <mergeCell ref="B344:AA344"/>
    <mergeCell ref="AC344:BB344"/>
    <mergeCell ref="B78:AA78"/>
    <mergeCell ref="AC78:BB78"/>
    <mergeCell ref="B91:AA91"/>
    <mergeCell ref="AC91:BB91"/>
    <mergeCell ref="B445:AA445"/>
    <mergeCell ref="B141:AA141"/>
    <mergeCell ref="AC141:BB141"/>
    <mergeCell ref="B164:AA164"/>
    <mergeCell ref="AC164:BB164"/>
    <mergeCell ref="B300:AA300"/>
    <mergeCell ref="AC300:BB300"/>
    <mergeCell ref="B280:AA280"/>
    <mergeCell ref="AC280:BB280"/>
    <mergeCell ref="B263:AA263"/>
    <mergeCell ref="AC263:BB263"/>
    <mergeCell ref="B375:AA375"/>
    <mergeCell ref="AC375:BB375"/>
    <mergeCell ref="B395:AA395"/>
    <mergeCell ref="B420:AA420"/>
    <mergeCell ref="AC420:BB420"/>
    <mergeCell ref="AC395:AL395"/>
    <mergeCell ref="B213:AA213"/>
    <mergeCell ref="AC213:BB213"/>
    <mergeCell ref="B189:AA189"/>
    <mergeCell ref="AC189:BB189"/>
    <mergeCell ref="B238:AA238"/>
    <mergeCell ref="AC238:BB238"/>
  </mergeCells>
  <phoneticPr fontId="2" type="noConversion"/>
  <pageMargins left="0.75" right="0.75" top="1" bottom="1" header="0.5" footer="0.5"/>
  <pageSetup paperSize="9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34</vt:i4>
      </vt:variant>
    </vt:vector>
  </HeadingPairs>
  <TitlesOfParts>
    <vt:vector size="34" baseType="lpstr">
      <vt:lpstr>Notes</vt:lpstr>
      <vt:lpstr>ChartsWorld</vt:lpstr>
      <vt:lpstr>ChartsFromOutsideTheEU</vt:lpstr>
      <vt:lpstr>Imports</vt:lpstr>
      <vt:lpstr>Exports</vt:lpstr>
      <vt:lpstr>ImportsCoreVPA</vt:lpstr>
      <vt:lpstr>ImportsTimberSectorMinusCoreVPA</vt:lpstr>
      <vt:lpstr>ImportsPaperSectorMinusCoreVPA</vt:lpstr>
      <vt:lpstr>ImportsTimberSectorLogs</vt:lpstr>
      <vt:lpstr>ImportsSawnwood</vt:lpstr>
      <vt:lpstr>ImportsVeneer</vt:lpstr>
      <vt:lpstr>ImportsPlywood</vt:lpstr>
      <vt:lpstr>ImportsOtherPanels</vt:lpstr>
      <vt:lpstr>ImportsMouldingsAndJoinery</vt:lpstr>
      <vt:lpstr>ImportsFurniture</vt:lpstr>
      <vt:lpstr>ImportsChipsAndResidues</vt:lpstr>
      <vt:lpstr>ImportsPulpwoodLogs</vt:lpstr>
      <vt:lpstr>ImportsPulp</vt:lpstr>
      <vt:lpstr>ImportsPaper</vt:lpstr>
      <vt:lpstr>ExportsCoreVPA</vt:lpstr>
      <vt:lpstr>ExportsTimberSectorMinusCoreVPA</vt:lpstr>
      <vt:lpstr>ExportsPaperSector</vt:lpstr>
      <vt:lpstr>ExportsTimberSectorLogs</vt:lpstr>
      <vt:lpstr>ExportsSawnWood</vt:lpstr>
      <vt:lpstr>ExportsVeneer</vt:lpstr>
      <vt:lpstr>ExportsPlywood</vt:lpstr>
      <vt:lpstr>ExportsOtherPanels</vt:lpstr>
      <vt:lpstr>ExportsMouldingsAndJoinery</vt:lpstr>
      <vt:lpstr>ExportsFurniture</vt:lpstr>
      <vt:lpstr>ExportsChipsAndResidues</vt:lpstr>
      <vt:lpstr>ExportsPulpwoodLogs</vt:lpstr>
      <vt:lpstr>ExportsPulp</vt:lpstr>
      <vt:lpstr>ExportsPaper</vt:lpstr>
      <vt:lpstr> 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James Hewitt</dc:creator>
  <cp:lastModifiedBy>-</cp:lastModifiedBy>
  <cp:lastPrinted>2009-01-17T20:59:17Z</cp:lastPrinted>
  <dcterms:created xsi:type="dcterms:W3CDTF">2008-10-21T07:38:15Z</dcterms:created>
  <dcterms:modified xsi:type="dcterms:W3CDTF">2020-10-17T11:40:04Z</dcterms:modified>
</cp:coreProperties>
</file>